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ecoder. " sheetId="1" r:id="rId1"/>
  </sheets>
  <definedNames>
    <definedName name="BoardQty">'Decoder. '!$G$1</definedName>
    <definedName name="digikey_part_data">'Decoder. '!$H$5:$L$33</definedName>
    <definedName name="farnell_part_data">'Decoder. '!$M$5:$Q$33</definedName>
    <definedName name="global_part_data">'Decoder. '!$A$5:$G$33</definedName>
    <definedName name="mouser_part_data">'Decoder. '!$R$5:$V$33</definedName>
    <definedName name="newark_part_data">'Decoder. '!$W$5:$AA$33</definedName>
    <definedName name="PURCHASE_DESCRIPTION">'Decoder. '!$G$36</definedName>
    <definedName name="rs_part_data">'Decoder. '!$AB$5:$AF$33</definedName>
    <definedName name="TotalCost">'Decoder. '!$G$3</definedName>
    <definedName name="USD_GBP">'Decoder. '!$C$36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$0.34      $3.44
   100   $0.26     $25.67
   500   $0.20    $100.84
  1500   $0.16    $240.38
  3000   $0.15    $440.70
  7500   $0.14  $1,035.00
 10500   $0.13  $1,355.45
 37500   $0.12  $4,440.38
 75000   $0.11  $8,547.00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$0.34      $3.38
    50   $0.34     $16.90
   100   $0.21     $20.60
  1000   $0.16    $159.00
 10000   $0.14  $1,360.00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£0.26      £6.38
   300   £0.16     £47.10
   750   £0.15    £111.75
  1500   £0.10    £151.50
  4500   £0.10    £432.00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15000   $0.03    $407.55
 30000   $0.03    $772.20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£0.11      £1.11
   100   £0.06      £5.90
   150   £0.06      £8.85
   500   £0.04     £18.10
  2500   £0.03     £85.50</t>
        </r>
      </text>
    </comment>
    <comment ref="T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$0.13      $1.32
    50   $0.13      $6.60
   100   $0.08      $8.00
   500   $0.07     $35.50
  1000   $0.06     $62.00
  2000   $0.05    $104.00
 10000   $0.04    $420.00
 15000   $0.03    $420.00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25   $0.13      $3.22
   100   $0.08      $7.90
   250   $0.08     $18.75
   500   $0.07     $35.00
  1000   $0.06     $62.00
  2500   $0.05    $130.00
 15000   $0.04    $570.00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$0.73
   100   $0.03      $3.25
   500   $0.02     $11.61
  1000   $0.02     $18.25
  4000   $0.01     $50.60
  8000   $0.01     $92.40
 12000   $0.01    $132.00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£0.46
   100   £0.03      £2.53
   150   £0.03      £3.80
   500   £0.02      £9.05
  1000   £0.02     £16.00
  2000   £0.02     £30.40
  4000   £0.01     £42.80
 20000   £0.01    £184.00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$0.06      $0.57
    50   $0.06      $2.85
   100   $0.03      $2.60
  1000   $0.02     $21.00
 10000   $0.01    $140.00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$0.11      $1.10
    25   $0.06      $1.42
    30   $0.06      $1.71
    50   $0.04      $2.10
   100   $0.03      $2.60
   250   $0.02      $6.00
   500   $0.02     $11.50
  1000   $0.02     $21.00
  4000   $0.02     $60.00
  8000   $0.01    $112.00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£0.04      £2.15
   750   £0.02     £12.75
  2500   £0.02     £40.00
  4000   £0.01     £36.00
  5000   £0.01     £55.00
  8000   £0.01     £72.00
 10000   £0.01    £110.00
 12000   £0.01     £96.00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$0.64      $0.64
    10   $0.45      $4.54
   100   $0.30     $29.87
   500   $0.19     $96.20
  1000   $0.16    $163.54
  2500   $0.15    $384.80
  5000   $0.14    $721.50
 12500   $0.13  $1,653.50
 25000   $0.13  $3,270.75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£0.67      £0.67
    10   £0.44      £4.41
    50   £0.36     £18.20
   100   £0.24     £24.40
   200   £0.22     £44.60
  1500   £0.20    £304.50
  2500   £0.18    £455.00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$0.48      $4.76
    50   $0.48     $23.80
   100   $0.31     $31.30
   500   $0.19     $96.00
  1000   $0.16    $163.00
  2500   $0.15    $382.50
 10000   $0.13  $1,320.00
 25000   $0.13  $3,225.00
 50000   $0.12  $6,250.00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$0.14      $1.35
    25   $0.14      $3.38
    50   $0.14      $6.75
   100   $0.14     $13.50
   500   $0.22    $111.50
  1000   $0.20    $204.00
  2000   $0.20    $396.00
  3000   $0.19    $573.00</t>
        </r>
      </text>
    </comment>
    <comment ref="AD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£0.54      £5.40
    50   £0.36     £18.00
   100   £0.25     £25.20
   250   £0.22     £56.25
   500   £0.19     £95.50
  1500   £0.18    £273.00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$0.48      $4.76
   100   $0.31     $31.36
   500   $0.19     $96.20
  1000   $0.16    $163.54
  2500   $0.15    $384.80
  5000   $0.14    $721.50
 12500   $0.13  $1,653.50
 25000   $0.13  $3,270.75</t>
        </r>
      </text>
    </comment>
    <comment ref="O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£0.67      £0.67
    10   £0.44      £4.41
    50   £0.39     £19.70
   100   £0.24     £24.40
   150   £0.24     £36.60
   200   £0.22     £43.80
   500   £0.20     £98.00
  2500   £0.17    £427.50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$0.48      $4.76
    50   $0.48     $23.80
   100   $0.31     $31.30
  1000   $0.16    $163.00
 10000   $0.13  $1,320.00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$0.18      $1.75
    25   $0.18      $4.38
    50   $0.18      $8.75
   100   $0.18     $17.50
   500   $0.21    $106.00
  5000   $0.21  $1,035.00
 10000   $0.19  $1,910.00
 20000   $0.18  $3,580.00
 30000   $0.17  $5,010.00
 50000   $0.16  $7,950.00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$0.30      $3.03
   100   $0.16     $16.09
   500   $0.11     $52.91
  1000   $0.07     $71.96
  5000   $0.05    $274.00
 10000   $0.05    $465.80
 25000   $0.04  $1,096.00
 50000   $0.04  $2,055.00
125000   $0.04  $4,795.00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£0.29      £1.46
    10   £0.20      £2.01
   100   £0.08      £8.35
  1000   £0.06     £55.60
  5000   £0.04    £219.50
 10000   £0.04    £375.00
 25000   £0.04    £882.50
 50000   £0.03  £1,660.00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$0.25      $2.46
    50   $0.25     $12.30
   100   $0.10     $10.20
  1000   $0.07     $69.00
  5000   $0.05    $270.00
 10000   $0.05    $460.00
 25000   $0.04  $1,075.00
 50000   $0.04  $2,050.00
100000   $0.04  $4,000.00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25   $0.27      $6.73
    50   $0.20      $9.85
   100   $0.12     $12.50
   250   $0.12     $29.00
   500   $0.11     $53.00
  1000   $0.10     $97.00
  5000   $0.08    $400.00
 10000   $0.08    $760.00
 20000   $0.07  $1,480.00
 30000   $0.07  $2,130.00</t>
        </r>
      </text>
    </comment>
    <comment ref="AD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£0.09      £9.20
   500   £0.07     £35.50
  1000   £0.06     £55.00
  5000   £0.05    £240.00
 10000   £0.05    £470.00
 15000   £0.06    £825.00
 25000   £0.05  £1,300.00
 50000   £0.05  £2,550.00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$0.99
   100   $0.05      $5.41
   500   $0.03     $16.66
  1000   $0.02     $22.71
  2500   $0.02     $48.25
  5000   $0.02     $84.55
 10000   $0.01    $147.00
 25000   $0.01    $330.75
 50000   $0.01    $588.00
125000   $0.01  $1,225.00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$0.10      $1.04
    50   $0.10      $5.20
   100   $0.03      $3.30
  1000   $0.02     $19.00
  5000   $0.02     $80.00
 10000   $0.01    $140.00
 25000   $0.01    $325.00
 50000   $0.01    $550.00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$12.43     $12.43
     5  $11.69     $58.44
    10  $10.94    $109.42
    50  $10.32    $516.00
   100   $9.82    $982.26
   250   $9.33  $2,331.31
   500   $8.95  $4,476.11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$12.43     $12.43
     5  $11.68     $58.40
    10  $10.93    $109.30
    50  $10.31    $515.50
   100   $9.82    $982.00
   250   $9.31  $2,327.50
   500   $8.94  $4,470.00
  1000   $8.41  $8,410.00
 10000   $7.90 $79,000.00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$0.57      $5.70
   100   $0.44     $43.70
   500   $0.38    $190.00
  1000   $0.31    $313.50
  5000   $0.28  $1,377.50
 10000   $0.26  $2,565.00</t>
        </r>
      </text>
    </comment>
    <comment ref="T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$0.57      $5.70
    50   $0.57     $28.50
   100   $0.44     $43.70
  1000   $0.31    $314.00
 10000   $0.26  $2,570.00</t>
        </r>
      </text>
    </comment>
    <comment ref="J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$0.11      $1.06
    25   $0.09      $2.20
    50   $0.07      $3.70
   100   $0.07      $6.70
  1000   $0.06     $61.00</t>
        </r>
      </text>
    </comment>
    <comment ref="O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£0.05      £5.36
   500   £0.05     £26.25
  1000   £0.05     £51.40
  2500   £0.05    £126.00
  5000   £0.05    £246.00
 10000   £0.05    £482.00</t>
        </r>
      </text>
    </comment>
    <comment ref="T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$0.11      $1.06
    25   $0.09      $2.20
    50   $0.07      $3.70
   100   $0.07      $6.70
  1000   $0.06     $61.00
 10000   $0.06    $610.00</t>
        </r>
      </text>
    </comment>
    <comment ref="Y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$0.11      $1.06
    25   $0.09      $2.20
    50   $0.07      $3.70
   100   $0.07      $6.70
   500   $0.06     $32.00
  1000   $0.06     $61.00</t>
        </r>
      </text>
    </comment>
    <comment ref="AD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£1.90
   250   £0.05     £13.00
   500   £0.05     £25.00
  1000   £0.07     £68.00
  2500   £0.05    £120.00
  5000   £0.05    £230.00</t>
        </r>
      </text>
    </comment>
    <comment ref="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$1.65      $1.65
    10   $1.58     $15.82
    50   $1.51     $75.65
   100   $1.47    $147.18
   250   $1.38    $343.88
   500   $1.27    $632.73
  1000   $1.17  $1,169.19
  2500   $1.11  $2,785.40
  5000   $1.05  $5,226.90</t>
        </r>
      </text>
    </comment>
    <comment ref="O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£0.92      £0.92
    50   £0.87     £43.45
   100   £0.82     £82.20
   250   £0.73    £183.25
   500   £0.66    £331.00
  1000   £0.59    £591.00</t>
        </r>
      </text>
    </comment>
    <comment ref="T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$1.66      $1.66
    10   $1.59     $15.90
    50   $1.52     $76.00
   100   $1.48    $148.00
  1000   $1.18  $1,180.00
 10000   $1.05 $10,500.00</t>
        </r>
      </text>
    </comment>
    <comment ref="Y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$1.90      $1.90
    10   $1.84     $18.40
    50   $1.73     $86.50
   100   $1.59    $159.00
   250   $1.48    $370.00
   500   $1.40    $700.00
  1000   $1.32  $1,320.00</t>
        </r>
      </text>
    </comment>
    <comment ref="AD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£0.89      £4.46
   125   £0.80    £100.00
   375   £0.71    £267.75
  1000   £0.63    £626.00
  2000   £0.58  £1,152.00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$1.10      $1.10
    10   $1.05     $10.51
    50   $1.00     $50.24
   100   $0.98     $97.74
   250   $0.91    $228.38
   500   $0.84    $420.21
  1000   $0.78    $776.47
  2500   $0.74  $1,849.85
  5000   $0.69  $3,471.30</t>
        </r>
      </text>
    </comment>
    <comment ref="O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£0.82      £8.25
    50   £0.79     £39.70
   100   £0.74     £73.70
   250   £0.69    £173.00
   500   £0.59    £294.50
  1500   £0.54    £816.00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$1.10      $1.10
    10   $1.05     $10.50
    50   $1.01     $50.50
   100   $0.97     $97.40
   250   $0.91    $227.50
   500   $0.84    $419.00
  1000   $0.77    $774.00
  2500   $0.74  $1,845.00
  5000   $0.69  $3,460.00
 10000   $0.69  $6,920.00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$1.12      $1.12
    10   $1.08     $10.80
    50   $1.02     $51.00
   100   $0.94     $94.10
   250   $0.87    $217.50
   500   $0.83    $413.00
  1000   $0.78    $778.00</t>
        </r>
      </text>
    </comment>
    <comment ref="AD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£0.81      £4.04
   125   £0.72     £89.50
   375   £0.67    £252.00
  1000   £0.57    £572.00
  2000   £0.54  £1,088.00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$1.16     $11.59
   100   $0.84     $83.78
   600   $0.56    $334.80
  1200   $0.50    $595.20
  3000   $0.48  $1,441.50
  6000   $0.46  $2,790.00
 15000   $0.45  $6,742.50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£0.77      £0.77
    10   £0.66      £6.62
    25   £0.61     £15.17
    50   £0.55     £27.60
   100   £0.52     £51.90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$0.94      $0.94
    10   $0.89      $8.91
    25   $0.85     $21.22
    50   $0.71     $35.65
   100   $0.66     $66.50
   250   $0.60    $149.50
   600   $0.49    $292.80
  1000   $0.49    $488.00
  1200   $0.45    $535.20
  2400   $0.41    $976.80
 10000   $0.41  $4,070.00</t>
        </r>
      </text>
    </comment>
    <comment ref="Y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$0.86      $0.86
    10   $0.81      $8.06
    25   $0.74     $18.58
    50   $0.62     $31.00
   100   $0.58     $58.20
   250   $0.52    $130.00
   600   $0.52    $312.00
  1200   $0.41    $494.40
  2400   $0.40    $967.20</t>
        </r>
      </text>
    </comment>
    <comment ref="AD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£0.70     £70.20
   200   £0.66    £131.80
   300   £0.58    £174.00
   600   £0.48    £288.00
  1200   £0.40    £484.80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$0.61      $0.61
    10   $0.48      $4.75
   100   $0.30     $30.45
   500   $0.26    $130.94
  1000   $0.19    $192.56
  2000   $0.17    $348.00
  5000   $0.16    $812.00
 10000   $0.16  $1,566.00
 25000   $0.15  $3,857.00
 50000   $0.15  $7,395.00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$0.33      $3.33
    50   $0.33     $16.65
   100   $0.29     $29.00
   500   $0.25    $125.00
  1000   $0.19    $193.00
  2000   $0.16    $326.00
 10000   $0.16  $1,570.00
 25000   $0.16  $3,875.00
 50000   $0.15  $7,400.00</t>
        </r>
      </text>
    </comment>
    <comment ref="W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5000   $0.17    $850.00
 10000   $0.16  $1,630.00
 15000   $0.16  $2,340.00
 25000   $0.15  $3,750.00
 50000   $0.14  $7,250.00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$0.56      $0.56
    10   $0.41      $4.06
   100   $0.27     $26.54
   500   $0.19     $95.39
  1000   $0.14    $142.20
  2000   $0.13    $260.70
  5000   $0.12    $592.50
 10000   $0.11  $1,106.00
 25000   $0.11  $2,666.25
 50000   $0.10  $5,135.00
100000   $0.10  $9,875.00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$0.30      $0.30
    10   $0.27      $2.73
    50   $0.27     $13.65
   100   $0.21     $20.70
  1000   $0.14    $143.00
  2000   $0.12    $238.00
 10000   $0.11  $1,110.00
 25000   $0.11  $2,675.00
 50000   $0.10  $5,150.00
100000   $0.10  $9,900.00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£0.08      £3.95
  1000   £0.08     £78.00</t>
        </r>
      </text>
    </comment>
    <comment ref="J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$0.16      $1.63
   100   $0.09      $8.90
   500   $0.05     $27.37
  1000   $0.04     $37.33
  3000   $0.03     $92.37
  6000   $0.03    $166.62
 15000   $0.02    $362.25
 30000   $0.02    $652.20
 75000   $0.02  $1,449.00
150000   $0.02  $2,409.00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£0.15      £0.75
    50   £0.14      £7.15
   100   £0.05      £5.09
   150   £0.05      £7.64
   500   £0.03     £15.70
  1500   £0.03     £46.50
  3000   £0.02     £72.30
  9000   £0.02    £164.70</t>
        </r>
      </text>
    </comment>
    <comment ref="T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$0.15      $1.49
    50   $0.15      $7.45
   100   $0.05      $5.30
  1000   $0.04     $35.00
  3000   $0.03     $81.00
  9000   $0.02    $207.00
 10000   $0.02    $230.00
 24000   $0.02    $504.00
 45000   $0.02    $855.00
 99000   $0.02  $1,584.00</t>
        </r>
      </text>
    </comment>
    <comment ref="Y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 5   $0.17      $0.84
    10   $0.15      $1.48
    25   $0.12      $2.93
    50   $0.09      $4.30
   100   $0.06      $5.50
   250   $0.05     $12.25
   500   $0.04     $21.50
  1000   $0.04     $37.00
  3000   $0.03     $84.00
  6000   $0.03    $156.00
 12000   $0.02    $300.00</t>
        </r>
      </text>
    </comment>
    <comment ref="AD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150   £0.05      £7.50
  1500   £0.03     £40.50
  3000   £0.02     £60.00
  9000   £0.02    £171.00</t>
        </r>
      </text>
    </comment>
    <comment ref="J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O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£0.30
    25   £0.03      £0.67
    50   £0.03      £1.26
   100   £0.02      £2.15
   150   £0.03      £3.81
   250   £0.02      £4.70
   500   £0.02      £7.55
  1000   £0.01     £11.10
  2500   £0.01     £18.50
  5000   £0.01     £31.50
 25000   £0.00    £112.50</t>
        </r>
      </text>
    </comment>
    <comment ref="T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 5000   $0.00     $25.00
 10000   $0.00     $40.00
 50000   $0.00    $150.00</t>
        </r>
      </text>
    </comment>
    <comment ref="Y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25   $0.02      $0.50
    50   $0.02      $0.75
   100   $0.01      $0.90
   250   $0.01      $2.00
   500   $0.01      $4.00
  1000   $0.01      $7.00
  5000   $0.00      $5.00
 10000   $0.00     $10.00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W2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O2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£0.29
    25   £0.04      £1.10
    50   £0.04      £1.88
   100   £0.03      £3.30
   150   £0.02      £3.75
   250   £0.03      £6.60
   500   £0.02     £11.00
  1000   £0.01     £10.90
  2500   £0.01     £18.00
  5000   £0.01     £31.00
 25000   £0.00    £110.00</t>
        </r>
      </text>
    </comment>
    <comment ref="T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 5000   $0.00     $25.00
 10000   $0.00     $40.00
 50000   $0.00    $150.00</t>
        </r>
      </text>
    </comment>
    <comment ref="Y2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$0.12
    50   $0.00      $0.25
   100   $0.00      $0.50
   250   $0.00      $1.25
   500   $0.00      $2.50
  1000   $0.00      $5.00
  5000   $0.00     $15.00
 10000   $0.00     $30.00</t>
        </r>
      </text>
    </comment>
    <comment ref="J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O2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£0.30
   100   £0.03      £2.58
   150   £0.03      £3.87
   500   £0.02      £7.50
  1000   £0.01     £11.30
  2500   £0.01     £18.75
  5000   £0.01     £32.00
 25000   £0.00    £112.50</t>
        </r>
      </text>
    </comment>
    <comment ref="T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 5000   $0.00     $25.00
 10000   $0.00     $40.00
 50000   $0.00    $150.00</t>
        </r>
      </text>
    </comment>
    <comment ref="Y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$0.03      $0.26
    25   $0.02      $0.50
    30   $0.02      $0.60
    50   $0.02      $0.75
   100   $0.01      $0.90
   250   $0.01      $2.00
   500   $0.01      $4.00
  1000   $0.01      $7.00
  5000   $0.01     $45.00
 10000   $0.01     $60.00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W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$1.44      $1.44
    10   $1.35     $13.50
    25   $1.20     $30.01
    50   $1.14     $57.02
   100   $1.08    $108.04
   250   $0.96    $240.08
   500   $0.90    $450.15</t>
        </r>
      </text>
    </comment>
    <comment ref="T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$1.35      $1.35
    10   $1.28     $12.80
    25   $1.21     $30.25
    50   $1.15     $57.50
   100   $1.09    $109.00
   250   $1.01    $252.50
  1000   $1.01  $1,010.00
 10000   $1.01 $10,100.00</t>
        </r>
      </text>
    </comment>
    <comment ref="Y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$1.38      $1.38
    10   $1.31     $13.10
    25   $1.21     $30.25
    50   $1.15     $57.50
   100   $1.09    $109.00
   250   $1.01    $252.50
   500   $1.01    $505.00</t>
        </r>
      </text>
    </comment>
    <comment ref="J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$1.72      $1.72
    10   $1.51     $15.08
    25   $1.35     $33.80
    50   $1.30     $65.00
   100   $1.25    $124.80
   250   $1.20    $299.00
   500   $0.99    $494.00
  1000   $0.94    $936.00
  5000   $0.78  $3,900.00</t>
        </r>
      </text>
    </comment>
    <comment ref="O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£1.38      £1.38
    10   £1.09     £10.90
    25   £1.06     £26.50
    50   £1.04     £52.00
   100   £0.96     £96.00
   500   £0.79    £395.00
  1000   £0.75    £749.00</t>
        </r>
      </text>
    </comment>
    <comment ref="T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$1.72      $1.72
    10   $1.36     $13.60
    50   $1.30     $65.00
   100   $1.20    $120.00
   500   $0.99    $494.00
  1000   $0.94    $936.00
  2000   $0.81  $1,612.00
  5000   $0.77  $3,870.00
 10000   $0.77  $7,740.00</t>
        </r>
      </text>
    </comment>
    <comment ref="Y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$1.72      $1.72
    10   $1.36     $13.60
    25   $1.33     $33.25
    50   $1.30     $65.00
   100   $1.20    $120.00
   500   $0.99    $494.00
  1000   $0.94    $936.00
  2500   $0.81  $2,015.00</t>
        </r>
      </text>
    </comment>
    <comment ref="AB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2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£0.90     £45.00</t>
        </r>
      </text>
    </comment>
    <comment ref="H3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10   $0.54      $5.42
   100   $0.42     $41.57
   500   $0.33    $164.29
  1000   $0.26    $262.86
  2500   $0.00      $0.00
  5000   $0.22  $1,076.65
 12500   $0.21  $2,591.88
 25000   $0.20  $4,984.50</t>
        </r>
      </text>
    </comment>
    <comment ref="O3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£0.62      £0.62
    10   £0.48      £4.80
   100   £0.28     £27.90
   150   £0.28     £41.85
   250   £0.26     £65.50
   500   £0.25    £123.00
  1000   £0.23    £228.00
  5000   £0.21  £1,055.00</t>
        </r>
      </text>
    </comment>
    <comment ref="T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$0.50      $4.95
    50   $0.50     $24.75
   100   $0.32     $31.90
  1000   $0.26    $256.00
  2500   $0.22    $540.00
 10000   $0.21  $2,080.00
 25000   $0.20  $5,000.00
 50000   $0.20  $9,850.00
100000   $0.19 $19,200.00</t>
        </r>
      </text>
    </comment>
    <comment ref="W3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3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 5   $0.60      $3.00
   250   $0.45    $113.50
   500   $0.40    $202.50
  1000   $0.36    $365.00
  5000   $0.33  $1,655.00</t>
        </r>
      </text>
    </comment>
    <comment ref="J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$1.97      $1.97
    25   $1.80     $45.06
   100   $1.64    $163.77</t>
        </r>
      </text>
    </comment>
    <comment ref="M3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£1.56      £1.56
    25   £1.47     £36.75
   100   £1.40    £140.00
  1000   £1.34  £1,340.00</t>
        </r>
      </text>
    </comment>
    <comment ref="T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$1.96      $1.96
    10   $1.93     $19.30
    25   $1.80     $45.00
    50   $1.80     $90.00
   100   $1.63    $163.00
  1000   $1.63  $1,630.00
 10000   $1.47 $14,700.00</t>
        </r>
      </text>
    </comment>
    <comment ref="Y3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$1.59      $1.59
    10   $1.59     $15.90
    25   $1.59     $39.75
    50   $1.59     $79.50
   100   $1.59    $159.00
   250   $1.59    $397.50</t>
        </r>
      </text>
    </comment>
    <comment ref="AB3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3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£1.50      £7.52
    10   £1.46     £14.64
    25   £1.43     £35.65
   100   £1.39    £139.00</t>
        </r>
      </text>
    </comment>
    <comment ref="J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 5   $1.20      $6.00
    10   $0.98      $9.75
    25   $0.84     $21.00
    50   $0.73     $36.38
   100   $0.66     $66.00
   500   $0.56    $277.50
  1000   $0.50    $495.00
  5000   $0.45  $2,250.00</t>
        </r>
      </text>
    </comment>
    <comment ref="T3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$0.73      $7.27
    50   $0.73     $36.35
   100   $0.66     $66.10
   500   $0.52    $258.50
  1000   $0.45    $448.00
  2500   $0.44  $1,102.50
  5000   $0.39  $1,955.00
 10000   $0.38  $3,750.00</t>
        </r>
      </text>
    </comment>
    <comment ref="J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$2.35      $2.35
    10   $2.12     $21.15
   100   $1.70    $170.03
   500   $1.36    $678.13
  1000   $1.12  $1,123.75
  2500   $1.05  $2,615.62</t>
        </r>
      </text>
    </comment>
    <comment ref="O3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£1.80      £1.80
    25   £1.58     £39.50
    50   £1.42     £71.00
   100   £1.26    £126.00
   150   £1.26    £189.00
   250   £1.19    £297.50
   500   £1.11    £555.00
  1000   £0.92    £922.00
  2500   £0.88  £2,195.00</t>
        </r>
      </text>
    </comment>
    <comment ref="T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$2.29      $2.29
    10   $1.94     $19.40
    50   $1.94     $97.00
   100   $1.55    $155.00
  1000   $1.13  $1,130.00
 10000   $1.01 $10,100.00</t>
        </r>
      </text>
    </comment>
    <comment ref="Y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$2.29      $2.29
    10   $1.94     $19.40
    25   $1.81     $45.25
    50   $1.68     $84.00
   100   $1.55    $155.00</t>
        </r>
      </text>
    </comment>
    <comment ref="F3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3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3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<sst xmlns="http://schemas.openxmlformats.org/spreadsheetml/2006/main" count="374" uniqueCount="232">
  <si>
    <t>Global Part Info</t>
  </si>
  <si>
    <t>Qty</t>
  </si>
  <si>
    <t>Ext$</t>
  </si>
  <si>
    <t>Refs</t>
  </si>
  <si>
    <t>Unit$</t>
  </si>
  <si>
    <t>Manf#</t>
  </si>
  <si>
    <t>Footprint</t>
  </si>
  <si>
    <t>Value</t>
  </si>
  <si>
    <t>B1</t>
  </si>
  <si>
    <t>DF06S-T</t>
  </si>
  <si>
    <t>Diodes_SMD:Diode_Bridge_DFS</t>
  </si>
  <si>
    <t>D_Bridge_-AA+</t>
  </si>
  <si>
    <t>C1,C5,C6</t>
  </si>
  <si>
    <t>C0805C104K5RAC7210</t>
  </si>
  <si>
    <t>Capacitors_SMD:C_0805</t>
  </si>
  <si>
    <t>0.1uF</t>
  </si>
  <si>
    <t>C2</t>
  </si>
  <si>
    <t>CC0805KRX7R9BB103</t>
  </si>
  <si>
    <t>10nF</t>
  </si>
  <si>
    <t>C3</t>
  </si>
  <si>
    <t>EEE-1HA101UP</t>
  </si>
  <si>
    <t>Capacitors_SMD:CP_Elec_8x10</t>
  </si>
  <si>
    <t>100uF</t>
  </si>
  <si>
    <t>C4</t>
  </si>
  <si>
    <t>EEE-1EA331UP</t>
  </si>
  <si>
    <t>330uF</t>
  </si>
  <si>
    <t>D4</t>
  </si>
  <si>
    <t>1N5819</t>
  </si>
  <si>
    <t>Diodes_THT:D_DO-41_SOD81_P7.62mm_Horizontal</t>
  </si>
  <si>
    <t>D1-D3</t>
  </si>
  <si>
    <t>1N4007-TP</t>
  </si>
  <si>
    <t>1N4007</t>
  </si>
  <si>
    <t>DS1#1</t>
  </si>
  <si>
    <t>NHD-0216K1Z-NSW-BBW-L</t>
  </si>
  <si>
    <t>Pin_Headers:Pin_Header_Straight_1x16_Pitch2.54mm</t>
  </si>
  <si>
    <t>LCD16X2 - p1/2</t>
  </si>
  <si>
    <t>DS1#2</t>
  </si>
  <si>
    <t>M20-9991645</t>
  </si>
  <si>
    <t>LCD16X2 - p2/2</t>
  </si>
  <si>
    <t>ICSP1</t>
  </si>
  <si>
    <t>61300311121</t>
  </si>
  <si>
    <t>Pin_Headers:Pin_Header_Straight_2x03_Pitch2.54mm</t>
  </si>
  <si>
    <t>CONN_02X03</t>
  </si>
  <si>
    <t>J1</t>
  </si>
  <si>
    <t>1729131</t>
  </si>
  <si>
    <t>Connectors_Terminal_Blocks:TerminalBlock_Pheonix_MKDS1.5-3pol</t>
  </si>
  <si>
    <t>Secundario transformador</t>
  </si>
  <si>
    <t>J2-J4</t>
  </si>
  <si>
    <t>1729128</t>
  </si>
  <si>
    <t>Connectors_Terminal_Blocks:TerminalBlock_Pheonix_MKDS1.5-2pol</t>
  </si>
  <si>
    <t>Screw_Terminal_1x02</t>
  </si>
  <si>
    <t>L1</t>
  </si>
  <si>
    <t>SRR1260-331K</t>
  </si>
  <si>
    <t>Inductors_SMD:L_12x12mm_h6mm</t>
  </si>
  <si>
    <t>330uH</t>
  </si>
  <si>
    <t>OK1</t>
  </si>
  <si>
    <t>MOC3021S-TA1</t>
  </si>
  <si>
    <t>Housings_DIP:DIP-6_W7.62mm</t>
  </si>
  <si>
    <t>MOC3021</t>
  </si>
  <si>
    <t>OK2</t>
  </si>
  <si>
    <t>4N25S-TA1</t>
  </si>
  <si>
    <t>4N25</t>
  </si>
  <si>
    <t>Q1</t>
  </si>
  <si>
    <t>2N7002P,215</t>
  </si>
  <si>
    <t>TO_SOT_Packages_SMD:SOT-23</t>
  </si>
  <si>
    <t>2N7002</t>
  </si>
  <si>
    <t>R1,R2,R7</t>
  </si>
  <si>
    <t>RC0805JR-0710KL</t>
  </si>
  <si>
    <t>Resistors_SMD:R_0805</t>
  </si>
  <si>
    <t>10k</t>
  </si>
  <si>
    <t>R3</t>
  </si>
  <si>
    <t>RMCF0805JT330R</t>
  </si>
  <si>
    <t>330</t>
  </si>
  <si>
    <t>R4</t>
  </si>
  <si>
    <t>RC0805JR-071KL</t>
  </si>
  <si>
    <t>1k</t>
  </si>
  <si>
    <t>R5</t>
  </si>
  <si>
    <t>RC0805JR-0739KL</t>
  </si>
  <si>
    <t>39k</t>
  </si>
  <si>
    <t>R6</t>
  </si>
  <si>
    <t>RMCF0805JT1K50</t>
  </si>
  <si>
    <t>1k5</t>
  </si>
  <si>
    <t>RL1</t>
  </si>
  <si>
    <t>G5LE-14-DC5</t>
  </si>
  <si>
    <t>Relays_THT:Relay_SPDT_OMRON-G5LE-1</t>
  </si>
  <si>
    <t>G5Q-1</t>
  </si>
  <si>
    <t>RV1</t>
  </si>
  <si>
    <t>3386C-1-103LF</t>
  </si>
  <si>
    <t>Potentiometers:Potentiometer_Trimmer_Suntan_TSR-3386C_Vertical</t>
  </si>
  <si>
    <t>TRI1</t>
  </si>
  <si>
    <t>BT136S-600D,118</t>
  </si>
  <si>
    <t>TO_SOT_Packages_SMD:TO-252-2</t>
  </si>
  <si>
    <t>Q_TRIAC_AAG</t>
  </si>
  <si>
    <t>U1</t>
  </si>
  <si>
    <t>ATMEGA8A-AU</t>
  </si>
  <si>
    <t>Housings_QFP:LQFP-32_7x7mm_Pitch0.8mm</t>
  </si>
  <si>
    <t>My_ATMEGA8</t>
  </si>
  <si>
    <t>U2</t>
  </si>
  <si>
    <t>TSOP33438</t>
  </si>
  <si>
    <t>Opto-Devices:IRReceiver_Vishay_MINIMOLD-3pin</t>
  </si>
  <si>
    <t>TSOP334xx</t>
  </si>
  <si>
    <t>U3</t>
  </si>
  <si>
    <t>TL2575-05IKTTR</t>
  </si>
  <si>
    <t>TO_SOT_Packages_SMD:TO-263-5_TabPin6</t>
  </si>
  <si>
    <t>LM2575-ADJ</t>
  </si>
  <si>
    <t>Total Purchase:</t>
  </si>
  <si>
    <t>Purchase description:</t>
  </si>
  <si>
    <t>Used currency rates:</t>
  </si>
  <si>
    <t>USD($)/GBP(£):</t>
  </si>
  <si>
    <t>Prj:</t>
  </si>
  <si>
    <t>Infrared Decoder</t>
  </si>
  <si>
    <t>Co.:</t>
  </si>
  <si>
    <t>UTN FRBA</t>
  </si>
  <si>
    <t>Prj date:</t>
  </si>
  <si>
    <t>09/10/2017 01:33:33 p.m.</t>
  </si>
  <si>
    <t>Board Qty:</t>
  </si>
  <si>
    <t>Total Cost:</t>
  </si>
  <si>
    <t>Unit Cost:</t>
  </si>
  <si>
    <t>$ date:</t>
  </si>
  <si>
    <t>2019-09-26 19:12:24</t>
  </si>
  <si>
    <t>Digi-Key</t>
  </si>
  <si>
    <t>Cat#</t>
  </si>
  <si>
    <t>Avail</t>
  </si>
  <si>
    <t>Purch</t>
  </si>
  <si>
    <t>DF06S-TDICT-ND</t>
  </si>
  <si>
    <t>399-7367-2-ND</t>
  </si>
  <si>
    <t>311-1136-6-ND</t>
  </si>
  <si>
    <t>PCE3917CT-ND</t>
  </si>
  <si>
    <t>PCE3906DKR-ND</t>
  </si>
  <si>
    <t>1N5819FSCT-ND</t>
  </si>
  <si>
    <t>1N4007-TPMSCT-ND</t>
  </si>
  <si>
    <t>NHD-0216K1Z-NSW-BBW-L-ND</t>
  </si>
  <si>
    <t>952-3304-ND</t>
  </si>
  <si>
    <t>732-5316-ND</t>
  </si>
  <si>
    <t>277-1248-ND</t>
  </si>
  <si>
    <t>277-1247-ND</t>
  </si>
  <si>
    <t>SRR1260-331KCT-ND</t>
  </si>
  <si>
    <t>160-2045-1-ND</t>
  </si>
  <si>
    <t>160-1910-1-ND</t>
  </si>
  <si>
    <t>1727-4692-6-ND</t>
  </si>
  <si>
    <t>311-10KARDKR-ND</t>
  </si>
  <si>
    <t>RMCF0805JT330RCT-ND</t>
  </si>
  <si>
    <t>311-1.0KARCT-ND</t>
  </si>
  <si>
    <t>311-39KARCT-ND</t>
  </si>
  <si>
    <t>RMCF0805JT1K50CT-ND</t>
  </si>
  <si>
    <t>Z1011-ND</t>
  </si>
  <si>
    <t>3386C-103LF-ND</t>
  </si>
  <si>
    <t>1740-1023-6-ND</t>
  </si>
  <si>
    <t>NonStk</t>
  </si>
  <si>
    <t>ATMEGA8A-AU-ND</t>
  </si>
  <si>
    <t>TSOP33438-ND</t>
  </si>
  <si>
    <t>296-21824-6-ND</t>
  </si>
  <si>
    <t>Farnell</t>
  </si>
  <si>
    <t>2984964</t>
  </si>
  <si>
    <t>3019937</t>
  </si>
  <si>
    <t>2808002</t>
  </si>
  <si>
    <t>2326136</t>
  </si>
  <si>
    <t>1017589</t>
  </si>
  <si>
    <t>2356154</t>
  </si>
  <si>
    <t>3041451</t>
  </si>
  <si>
    <t>3041440</t>
  </si>
  <si>
    <t>2458509</t>
  </si>
  <si>
    <t>1859848</t>
  </si>
  <si>
    <t>2131807</t>
  </si>
  <si>
    <t>1799479</t>
  </si>
  <si>
    <t>9234209</t>
  </si>
  <si>
    <t>9317236</t>
  </si>
  <si>
    <t>1757882</t>
  </si>
  <si>
    <t>1748532</t>
  </si>
  <si>
    <t>3122930</t>
  </si>
  <si>
    <t>Mouser</t>
  </si>
  <si>
    <t>621DF06ST</t>
  </si>
  <si>
    <t>80C0805C104K5R7210</t>
  </si>
  <si>
    <t>603CC805KRX7R9BB103</t>
  </si>
  <si>
    <t>667EEE1HA101UP</t>
  </si>
  <si>
    <t>667EEE1EA331UP</t>
  </si>
  <si>
    <t>5121N5819</t>
  </si>
  <si>
    <t>8331N4007TP</t>
  </si>
  <si>
    <t>7630216K1ZNSWBBW</t>
  </si>
  <si>
    <t>855M209991645</t>
  </si>
  <si>
    <t>71061300311121</t>
  </si>
  <si>
    <t>6511729131</t>
  </si>
  <si>
    <t>6511729128</t>
  </si>
  <si>
    <t>652SRR1260331K</t>
  </si>
  <si>
    <t>859MOC3021STA1</t>
  </si>
  <si>
    <t>8594N25STA1</t>
  </si>
  <si>
    <t>7712N7002P215</t>
  </si>
  <si>
    <t>603RC0805JR0710KL</t>
  </si>
  <si>
    <t>603RC0805JR071KL</t>
  </si>
  <si>
    <t>603RC0805JR0739KL</t>
  </si>
  <si>
    <t>653G5LE14DC5</t>
  </si>
  <si>
    <t>6523386C1103LF</t>
  </si>
  <si>
    <t>771BT136S600D/T3</t>
  </si>
  <si>
    <t>556ATMEGA8AAU</t>
  </si>
  <si>
    <t>78TSOP33438</t>
  </si>
  <si>
    <t>595TL257505IKTTR</t>
  </si>
  <si>
    <t>Newark</t>
  </si>
  <si>
    <t>50AC8463</t>
  </si>
  <si>
    <t>68R4909</t>
  </si>
  <si>
    <t>53W3816</t>
  </si>
  <si>
    <t>85Y5008</t>
  </si>
  <si>
    <t>18C9038</t>
  </si>
  <si>
    <t>20X0950</t>
  </si>
  <si>
    <t>71C4124</t>
  </si>
  <si>
    <t>71C4123</t>
  </si>
  <si>
    <t>33M0080</t>
  </si>
  <si>
    <t>61AC0699</t>
  </si>
  <si>
    <t>28T0307</t>
  </si>
  <si>
    <t>68R0258</t>
  </si>
  <si>
    <t>78AC7527</t>
  </si>
  <si>
    <t>68R0253</t>
  </si>
  <si>
    <t>98K7755</t>
  </si>
  <si>
    <t>32AC2735</t>
  </si>
  <si>
    <t>36K7450</t>
  </si>
  <si>
    <t>62J2067</t>
  </si>
  <si>
    <t>02AH4356</t>
  </si>
  <si>
    <t>27AC0581</t>
  </si>
  <si>
    <t>28AH5560</t>
  </si>
  <si>
    <t>Rs Components</t>
  </si>
  <si>
    <t>7513957</t>
  </si>
  <si>
    <t>4614013</t>
  </si>
  <si>
    <t>1766378</t>
  </si>
  <si>
    <t>8022941</t>
  </si>
  <si>
    <t>8281585</t>
  </si>
  <si>
    <t>1930592</t>
  </si>
  <si>
    <t>1930586</t>
  </si>
  <si>
    <t>1808962</t>
  </si>
  <si>
    <t>1278379</t>
  </si>
  <si>
    <t>7920765</t>
  </si>
  <si>
    <t>2508318453</t>
  </si>
  <si>
    <t>1310370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</si>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</sst>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DF06S-T-Diodes-Inc.-datasheet-5333287.pdf" TargetMode="External"/><Relationship Id="rId2" Type="http://schemas.openxmlformats.org/officeDocument/2006/relationships/hyperlink" Target="https://octopart.com/click/track?ai=8078&amp;sig=0543ec7&amp;sid=459&amp;ppid=40889501&amp;vpid=114945565&amp;ct=offers" TargetMode="External"/><Relationship Id="rId3" Type="http://schemas.openxmlformats.org/officeDocument/2006/relationships/hyperlink" Target="https://octopart.com/click/track?ai=8078&amp;sig=07a4e0c&amp;sid=2401&amp;ppid=40889501&amp;vpid=116501483&amp;ct=offers" TargetMode="External"/><Relationship Id="rId4" Type="http://schemas.openxmlformats.org/officeDocument/2006/relationships/hyperlink" Target="https://octopart.com/click/track?ai=8078&amp;sig=0645141&amp;sid=10022&amp;ppid=40889501&amp;vpid=199008234&amp;ct=offers" TargetMode="External"/><Relationship Id="rId5" Type="http://schemas.openxmlformats.org/officeDocument/2006/relationships/hyperlink" Target="http://datasheet.octopart.com/C0805C104K5RAC7210-KEMET-datasheet-130259742.pdf" TargetMode="External"/><Relationship Id="rId6" Type="http://schemas.openxmlformats.org/officeDocument/2006/relationships/hyperlink" Target="https://octopart.com/click/track?ai=8078&amp;sig=05d998f&amp;sid=459&amp;ppid=3921076&amp;vpid=50104115&amp;ct=offers" TargetMode="External"/><Relationship Id="rId7" Type="http://schemas.openxmlformats.org/officeDocument/2006/relationships/hyperlink" Target="https://octopart.com/click/track?ai=8078&amp;sig=079584f&amp;sid=11744&amp;ppid=3921076&amp;vpid=519475184&amp;ct=offers" TargetMode="External"/><Relationship Id="rId8" Type="http://schemas.openxmlformats.org/officeDocument/2006/relationships/hyperlink" Target="https://octopart.com/click/track?ai=8078&amp;sig=049440c&amp;sid=2401&amp;ppid=3921076&amp;vpid=44736964&amp;ct=offers" TargetMode="External"/><Relationship Id="rId9" Type="http://schemas.openxmlformats.org/officeDocument/2006/relationships/hyperlink" Target="https://octopart.com/click/track?ai=8078&amp;sig=0f204b3&amp;sid=2402&amp;ppid=3921076&amp;vpid=483942192&amp;ct=offers" TargetMode="External"/><Relationship Id="rId10" Type="http://schemas.openxmlformats.org/officeDocument/2006/relationships/hyperlink" Target="http://datasheet.octopart.com/CC0805KRX7R9BB103-Yageo-datasheet-10883670.pdf" TargetMode="External"/><Relationship Id="rId11" Type="http://schemas.openxmlformats.org/officeDocument/2006/relationships/hyperlink" Target="https://octopart.com/click/track?ai=8078&amp;sig=09c892c&amp;sid=459&amp;ppid=192989&amp;vpid=115263417&amp;ct=offers" TargetMode="External"/><Relationship Id="rId12" Type="http://schemas.openxmlformats.org/officeDocument/2006/relationships/hyperlink" Target="https://octopart.com/click/track?ai=8078&amp;sig=064a610&amp;sid=11744&amp;ppid=192989&amp;vpid=480880078&amp;ct=offers" TargetMode="External"/><Relationship Id="rId13" Type="http://schemas.openxmlformats.org/officeDocument/2006/relationships/hyperlink" Target="https://octopart.com/click/track?ai=8078&amp;sig=050a8fd&amp;sid=2401&amp;ppid=192989&amp;vpid=115540545&amp;ct=offers" TargetMode="External"/><Relationship Id="rId14" Type="http://schemas.openxmlformats.org/officeDocument/2006/relationships/hyperlink" Target="https://octopart.com/click/track?ai=8078&amp;sig=035db98&amp;sid=2402&amp;ppid=192989&amp;vpid=115423637&amp;ct=offers" TargetMode="External"/><Relationship Id="rId15" Type="http://schemas.openxmlformats.org/officeDocument/2006/relationships/hyperlink" Target="https://octopart.com/click/track?ai=8078&amp;sig=030c7d2&amp;sid=10022&amp;ppid=192989&amp;vpid=229330082&amp;ct=offers" TargetMode="External"/><Relationship Id="rId16" Type="http://schemas.openxmlformats.org/officeDocument/2006/relationships/hyperlink" Target="http://datasheet.octopart.com/EEE-1HA101UP-Panasonic-datasheet-5314063.pdf" TargetMode="External"/><Relationship Id="rId17" Type="http://schemas.openxmlformats.org/officeDocument/2006/relationships/hyperlink" Target="https://octopart.com/click/track?ai=8078&amp;sig=00d8ed7&amp;sid=459&amp;ppid=55396734&amp;vpid=188054772&amp;ct=offers" TargetMode="External"/><Relationship Id="rId18" Type="http://schemas.openxmlformats.org/officeDocument/2006/relationships/hyperlink" Target="https://octopart.com/click/track?ai=8078&amp;sig=08b992c&amp;sid=11744&amp;ppid=55396734&amp;vpid=478777883&amp;ct=offers" TargetMode="External"/><Relationship Id="rId19" Type="http://schemas.openxmlformats.org/officeDocument/2006/relationships/hyperlink" Target="https://octopart.com/click/track?ai=8078&amp;sig=0f1c75a&amp;sid=2401&amp;ppid=55396734&amp;vpid=187835974&amp;ct=offers" TargetMode="External"/><Relationship Id="rId20" Type="http://schemas.openxmlformats.org/officeDocument/2006/relationships/hyperlink" Target="https://octopart.com/click/track?ai=8078&amp;sig=0126073&amp;sid=2402&amp;ppid=55396734&amp;vpid=190848997&amp;ct=offers" TargetMode="External"/><Relationship Id="rId21" Type="http://schemas.openxmlformats.org/officeDocument/2006/relationships/hyperlink" Target="https://octopart.com/click/track?c=1&amp;ai=8078&amp;sig=078b001&amp;sid=10022&amp;ppid=55396734&amp;vpid=501229812&amp;ct=offers" TargetMode="External"/><Relationship Id="rId22" Type="http://schemas.openxmlformats.org/officeDocument/2006/relationships/hyperlink" Target="http://datasheet.octopart.com/EEE-1EA331UP-Panasonic-datasheet-13265900.pdf" TargetMode="External"/><Relationship Id="rId23" Type="http://schemas.openxmlformats.org/officeDocument/2006/relationships/hyperlink" Target="https://octopart.com/click/track?ai=8078&amp;sig=044b8f6&amp;sid=459&amp;ppid=39481062&amp;vpid=114961040&amp;ct=offers" TargetMode="External"/><Relationship Id="rId24" Type="http://schemas.openxmlformats.org/officeDocument/2006/relationships/hyperlink" Target="https://octopart.com/click/track?ai=8078&amp;sig=06691d6&amp;sid=819&amp;ppid=39481062&amp;vpid=194157329&amp;ct=offers" TargetMode="External"/><Relationship Id="rId25" Type="http://schemas.openxmlformats.org/officeDocument/2006/relationships/hyperlink" Target="https://octopart.com/click/track?ai=8078&amp;sig=0f8f786&amp;sid=2401&amp;ppid=39481062&amp;vpid=115833720&amp;ct=offers" TargetMode="External"/><Relationship Id="rId26" Type="http://schemas.openxmlformats.org/officeDocument/2006/relationships/hyperlink" Target="https://octopart.com/click/track?ai=8078&amp;sig=07676a0&amp;sid=2402&amp;ppid=39481062&amp;vpid=423914883&amp;ct=offers" TargetMode="External"/><Relationship Id="rId27" Type="http://schemas.openxmlformats.org/officeDocument/2006/relationships/hyperlink" Target="http://datasheet.octopart.com/1N5819-ON-Semiconductor-datasheet-10127172.pdf" TargetMode="External"/><Relationship Id="rId28" Type="http://schemas.openxmlformats.org/officeDocument/2006/relationships/hyperlink" Target="https://octopart.com/click/track?ai=8078&amp;sig=0f1121a&amp;sid=459&amp;ppid=832030&amp;vpid=452456911&amp;ct=offers" TargetMode="External"/><Relationship Id="rId29" Type="http://schemas.openxmlformats.org/officeDocument/2006/relationships/hyperlink" Target="https://octopart.com/click/track?ai=8078&amp;sig=024917a&amp;sid=819&amp;ppid=832030&amp;vpid=440251423&amp;ct=offers" TargetMode="External"/><Relationship Id="rId30" Type="http://schemas.openxmlformats.org/officeDocument/2006/relationships/hyperlink" Target="https://octopart.com/click/track?ai=8078&amp;sig=060bf4a&amp;sid=2401&amp;ppid=832030&amp;vpid=438579430&amp;ct=offers" TargetMode="External"/><Relationship Id="rId31" Type="http://schemas.openxmlformats.org/officeDocument/2006/relationships/hyperlink" Target="https://octopart.com/click/track?ai=8078&amp;sig=0e6c00b&amp;sid=2402&amp;ppid=832030&amp;vpid=439854645&amp;ct=offers" TargetMode="External"/><Relationship Id="rId32" Type="http://schemas.openxmlformats.org/officeDocument/2006/relationships/hyperlink" Target="https://octopart.com/click/track?ai=8078&amp;sig=057d12e&amp;sid=10022&amp;ppid=832030&amp;vpid=454557675&amp;ct=offers" TargetMode="External"/><Relationship Id="rId33" Type="http://schemas.openxmlformats.org/officeDocument/2006/relationships/hyperlink" Target="http://datasheet.octopart.com/1N4007-TP-MCC-datasheet-11694.pdf" TargetMode="External"/><Relationship Id="rId34" Type="http://schemas.openxmlformats.org/officeDocument/2006/relationships/hyperlink" Target="https://octopart.com/click/track?ai=8078&amp;sig=0239089&amp;sid=459&amp;ppid=733562&amp;vpid=34400002&amp;ct=offers" TargetMode="External"/><Relationship Id="rId35" Type="http://schemas.openxmlformats.org/officeDocument/2006/relationships/hyperlink" Target="https://octopart.com/click/track?ai=8078&amp;sig=09e20d7&amp;sid=2401&amp;ppid=733562&amp;vpid=114825761&amp;ct=offers" TargetMode="External"/><Relationship Id="rId36" Type="http://schemas.openxmlformats.org/officeDocument/2006/relationships/hyperlink" Target="http://datasheet.octopart.com/NHD-0216K1Z-NSW-BBW-L-Newhaven-Display-datasheet-13102201.pdf" TargetMode="External"/><Relationship Id="rId37" Type="http://schemas.openxmlformats.org/officeDocument/2006/relationships/hyperlink" Target="https://octopart.com/click/track?ai=8078&amp;sig=0228f4d&amp;sid=459&amp;ppid=18786480&amp;vpid=34234832&amp;ct=offers" TargetMode="External"/><Relationship Id="rId38" Type="http://schemas.openxmlformats.org/officeDocument/2006/relationships/hyperlink" Target="https://octopart.com/click/track?ai=8078&amp;sig=0c1f804&amp;sid=2401&amp;ppid=18786480&amp;vpid=37866807&amp;ct=offers" TargetMode="External"/><Relationship Id="rId39" Type="http://schemas.openxmlformats.org/officeDocument/2006/relationships/hyperlink" Target="http://datasheet.octopart.com/M20-9991645-Harwin-datasheet-137074754.pdf" TargetMode="External"/><Relationship Id="rId40" Type="http://schemas.openxmlformats.org/officeDocument/2006/relationships/hyperlink" Target="https://octopart.com/click/track?ai=8078&amp;sig=0930fd9&amp;sid=459&amp;ppid=20060833&amp;vpid=417952091&amp;ct=offers" TargetMode="External"/><Relationship Id="rId41" Type="http://schemas.openxmlformats.org/officeDocument/2006/relationships/hyperlink" Target="https://octopart.com/click/track?ai=8078&amp;sig=05e87de&amp;sid=2401&amp;ppid=20060833&amp;vpid=37691006&amp;ct=offers" TargetMode="External"/><Relationship Id="rId42" Type="http://schemas.openxmlformats.org/officeDocument/2006/relationships/hyperlink" Target="http://datasheet.octopart.com/61300311121-W%C3%BCrth-Elektronik-datasheet-44382959.pdf" TargetMode="External"/><Relationship Id="rId43" Type="http://schemas.openxmlformats.org/officeDocument/2006/relationships/hyperlink" Target="https://octopart.com/click/track?ai=8078&amp;sig=0c38ef9&amp;sid=459&amp;ppid=32855521&amp;vpid=116457393&amp;ct=offers" TargetMode="External"/><Relationship Id="rId44" Type="http://schemas.openxmlformats.org/officeDocument/2006/relationships/hyperlink" Target="https://octopart.com/click/track?ai=8078&amp;sig=0cd506a&amp;sid=819&amp;ppid=32855521&amp;vpid=139813251&amp;ct=offers" TargetMode="External"/><Relationship Id="rId45" Type="http://schemas.openxmlformats.org/officeDocument/2006/relationships/hyperlink" Target="https://octopart.com/click/track?ai=8078&amp;sig=06f860c&amp;sid=2401&amp;ppid=32855521&amp;vpid=201391091&amp;ct=offers" TargetMode="External"/><Relationship Id="rId46" Type="http://schemas.openxmlformats.org/officeDocument/2006/relationships/hyperlink" Target="https://octopart.com/click/track?ai=8078&amp;sig=0dd2e80&amp;sid=2402&amp;ppid=32855521&amp;vpid=121061625&amp;ct=offers" TargetMode="External"/><Relationship Id="rId47" Type="http://schemas.openxmlformats.org/officeDocument/2006/relationships/hyperlink" Target="https://octopart.com/click/track?ai=8078&amp;sig=0c366a6&amp;sid=10022&amp;ppid=32855521&amp;vpid=199194931&amp;ct=offers" TargetMode="External"/><Relationship Id="rId48" Type="http://schemas.openxmlformats.org/officeDocument/2006/relationships/hyperlink" Target="http://datasheet.octopart.com/1729131-Phoenix-Contact-datasheet-15994762.pdf" TargetMode="External"/><Relationship Id="rId49" Type="http://schemas.openxmlformats.org/officeDocument/2006/relationships/hyperlink" Target="https://octopart.com/click/track?ai=8078&amp;sig=0c8850c&amp;sid=459&amp;ppid=5372&amp;vpid=2101388&amp;ct=offers" TargetMode="External"/><Relationship Id="rId50" Type="http://schemas.openxmlformats.org/officeDocument/2006/relationships/hyperlink" Target="https://octopart.com/click/track?ai=8078&amp;sig=0ce5c9b&amp;sid=819&amp;ppid=5372&amp;vpid=139373146&amp;ct=offers" TargetMode="External"/><Relationship Id="rId51" Type="http://schemas.openxmlformats.org/officeDocument/2006/relationships/hyperlink" Target="https://octopart.com/click/track?ai=8078&amp;sig=074b073&amp;sid=2401&amp;ppid=5372&amp;vpid=37625227&amp;ct=offers" TargetMode="External"/><Relationship Id="rId52" Type="http://schemas.openxmlformats.org/officeDocument/2006/relationships/hyperlink" Target="https://octopart.com/click/track?ai=8078&amp;sig=05bb5ec&amp;sid=2402&amp;ppid=5372&amp;vpid=6644549&amp;ct=offers" TargetMode="External"/><Relationship Id="rId53" Type="http://schemas.openxmlformats.org/officeDocument/2006/relationships/hyperlink" Target="https://octopart.com/click/track?ai=8078&amp;sig=01e1285&amp;sid=10022&amp;ppid=5372&amp;vpid=199106530&amp;ct=offers" TargetMode="External"/><Relationship Id="rId54" Type="http://schemas.openxmlformats.org/officeDocument/2006/relationships/hyperlink" Target="http://datasheet.octopart.com/1729128-Phoenix-Contact-datasheet-552640.pdf" TargetMode="External"/><Relationship Id="rId55" Type="http://schemas.openxmlformats.org/officeDocument/2006/relationships/hyperlink" Target="https://octopart.com/click/track?ai=8078&amp;sig=011a0f0&amp;sid=459&amp;ppid=4366&amp;vpid=1740125&amp;ct=offers" TargetMode="External"/><Relationship Id="rId56" Type="http://schemas.openxmlformats.org/officeDocument/2006/relationships/hyperlink" Target="https://octopart.com/click/track?ai=8078&amp;sig=03746e9&amp;sid=819&amp;ppid=4366&amp;vpid=139373141&amp;ct=offers" TargetMode="External"/><Relationship Id="rId57" Type="http://schemas.openxmlformats.org/officeDocument/2006/relationships/hyperlink" Target="https://octopart.com/click/track?ai=8078&amp;sig=0fc83a5&amp;sid=2401&amp;ppid=4366&amp;vpid=37625284&amp;ct=offers" TargetMode="External"/><Relationship Id="rId58" Type="http://schemas.openxmlformats.org/officeDocument/2006/relationships/hyperlink" Target="https://octopart.com/click/track?ai=8078&amp;sig=05458cf&amp;sid=2402&amp;ppid=4366&amp;vpid=6635559&amp;ct=offers" TargetMode="External"/><Relationship Id="rId59" Type="http://schemas.openxmlformats.org/officeDocument/2006/relationships/hyperlink" Target="https://octopart.com/click/track?ai=8078&amp;sig=0ae3a98&amp;sid=10022&amp;ppid=4366&amp;vpid=199106529&amp;ct=offers" TargetMode="External"/><Relationship Id="rId60" Type="http://schemas.openxmlformats.org/officeDocument/2006/relationships/hyperlink" Target="http://datasheet.octopart.com/SRR1260-331K-Bourns-datasheet-10635436.pdf" TargetMode="External"/><Relationship Id="rId61" Type="http://schemas.openxmlformats.org/officeDocument/2006/relationships/hyperlink" Target="https://octopart.com/click/track?ai=8078&amp;sig=01927b7&amp;sid=459&amp;ppid=41968820&amp;vpid=118715502&amp;ct=offers" TargetMode="External"/><Relationship Id="rId62" Type="http://schemas.openxmlformats.org/officeDocument/2006/relationships/hyperlink" Target="https://octopart.com/click/track?ai=8078&amp;sig=06ff9e2&amp;sid=819&amp;ppid=41968820&amp;vpid=203009163&amp;ct=offers" TargetMode="External"/><Relationship Id="rId63" Type="http://schemas.openxmlformats.org/officeDocument/2006/relationships/hyperlink" Target="https://octopart.com/click/track?ai=8078&amp;sig=0c07434&amp;sid=2401&amp;ppid=41968820&amp;vpid=115156593&amp;ct=offers" TargetMode="External"/><Relationship Id="rId64" Type="http://schemas.openxmlformats.org/officeDocument/2006/relationships/hyperlink" Target="https://octopart.com/click/track?c=1&amp;ai=8078&amp;sig=0dc83d2&amp;sid=2402&amp;ppid=41968820&amp;vpid=118204526&amp;ct=offers" TargetMode="External"/><Relationship Id="rId65" Type="http://schemas.openxmlformats.org/officeDocument/2006/relationships/hyperlink" Target="https://octopart.com/click/track?c=1&amp;ai=8078&amp;sig=01df540&amp;sid=10022&amp;ppid=41968820&amp;vpid=510189068&amp;ct=offers" TargetMode="External"/><Relationship Id="rId66" Type="http://schemas.openxmlformats.org/officeDocument/2006/relationships/hyperlink" Target="http://datasheet.octopart.com/MOC3021S-TA1-Lite-On-datasheet-12539881.pdf" TargetMode="External"/><Relationship Id="rId67" Type="http://schemas.openxmlformats.org/officeDocument/2006/relationships/hyperlink" Target="https://octopart.com/click/track?ai=8078&amp;sig=08026e8&amp;sid=459&amp;ppid=1382002&amp;vpid=57498255&amp;ct=offers" TargetMode="External"/><Relationship Id="rId68" Type="http://schemas.openxmlformats.org/officeDocument/2006/relationships/hyperlink" Target="https://octopart.com/click/track?ai=8078&amp;sig=0d1bd12&amp;sid=2401&amp;ppid=1382002&amp;vpid=120669595&amp;ct=offers" TargetMode="External"/><Relationship Id="rId69" Type="http://schemas.openxmlformats.org/officeDocument/2006/relationships/hyperlink" Target="https://octopart.com/click/track?c=1&amp;ai=8078&amp;sig=075b17d&amp;sid=2402&amp;ppid=1382002&amp;vpid=483641882&amp;ct=offers" TargetMode="External"/><Relationship Id="rId70" Type="http://schemas.openxmlformats.org/officeDocument/2006/relationships/hyperlink" Target="http://datasheet.octopart.com/4N25S-TA1-Lite-On-datasheet-11549394.pdf" TargetMode="External"/><Relationship Id="rId71" Type="http://schemas.openxmlformats.org/officeDocument/2006/relationships/hyperlink" Target="https://octopart.com/click/track?ai=8078&amp;sig=00cd8da&amp;sid=459&amp;ppid=1406116&amp;vpid=57498060&amp;ct=offers" TargetMode="External"/><Relationship Id="rId72" Type="http://schemas.openxmlformats.org/officeDocument/2006/relationships/hyperlink" Target="https://octopart.com/click/track?ai=8078&amp;sig=0c535a2&amp;sid=2401&amp;ppid=1406116&amp;vpid=37688143&amp;ct=offers" TargetMode="External"/><Relationship Id="rId73" Type="http://schemas.openxmlformats.org/officeDocument/2006/relationships/hyperlink" Target="https://octopart.com/click/track?ai=8078&amp;sig=00cc1d8&amp;sid=10022&amp;ppid=1406116&amp;vpid=419194311&amp;ct=offers" TargetMode="External"/><Relationship Id="rId74" Type="http://schemas.openxmlformats.org/officeDocument/2006/relationships/hyperlink" Target="http://datasheet.octopart.com/2N7002P%2C215-Nexperia-datasheet-83579182.pdf" TargetMode="External"/><Relationship Id="rId75" Type="http://schemas.openxmlformats.org/officeDocument/2006/relationships/hyperlink" Target="https://octopart.com/click/track?ai=8078&amp;sig=0349782&amp;sid=459&amp;ppid=78736071&amp;vpid=417190785&amp;ct=offers" TargetMode="External"/><Relationship Id="rId76" Type="http://schemas.openxmlformats.org/officeDocument/2006/relationships/hyperlink" Target="https://octopart.com/click/track?ai=8078&amp;sig=0870890&amp;sid=11744&amp;ppid=78736071&amp;vpid=416242450&amp;ct=offers" TargetMode="External"/><Relationship Id="rId77" Type="http://schemas.openxmlformats.org/officeDocument/2006/relationships/hyperlink" Target="https://octopart.com/click/track?ai=8078&amp;sig=078d300&amp;sid=2401&amp;ppid=78736071&amp;vpid=416176735&amp;ct=offers" TargetMode="External"/><Relationship Id="rId78" Type="http://schemas.openxmlformats.org/officeDocument/2006/relationships/hyperlink" Target="https://octopart.com/click/track?ai=8078&amp;sig=0f533b7&amp;sid=2402&amp;ppid=78736071&amp;vpid=420806755&amp;ct=offers" TargetMode="External"/><Relationship Id="rId79" Type="http://schemas.openxmlformats.org/officeDocument/2006/relationships/hyperlink" Target="https://octopart.com/click/track?ai=8078&amp;sig=07b4333&amp;sid=10022&amp;ppid=78736071&amp;vpid=501177212&amp;ct=offers" TargetMode="External"/><Relationship Id="rId80" Type="http://schemas.openxmlformats.org/officeDocument/2006/relationships/hyperlink" Target="http://datasheet.octopart.com/RC0805JR-0710KL-Yageo-datasheet-8330313.pdf" TargetMode="External"/><Relationship Id="rId81" Type="http://schemas.openxmlformats.org/officeDocument/2006/relationships/hyperlink" Target="https://octopart.com/click/track?ai=8078&amp;sig=0ec7c9a&amp;sid=459&amp;ppid=40025573&amp;vpid=114983364&amp;ct=offers" TargetMode="External"/><Relationship Id="rId82" Type="http://schemas.openxmlformats.org/officeDocument/2006/relationships/hyperlink" Target="https://octopart.com/click/track?ai=8078&amp;sig=058411d&amp;sid=819&amp;ppid=40025573&amp;vpid=480312746&amp;ct=offers" TargetMode="External"/><Relationship Id="rId83" Type="http://schemas.openxmlformats.org/officeDocument/2006/relationships/hyperlink" Target="https://octopart.com/click/track?ai=8078&amp;sig=0174020&amp;sid=2401&amp;ppid=40025573&amp;vpid=116521392&amp;ct=offers" TargetMode="External"/><Relationship Id="rId84" Type="http://schemas.openxmlformats.org/officeDocument/2006/relationships/hyperlink" Target="https://octopart.com/click/track?ai=8078&amp;sig=03a6e67&amp;sid=2402&amp;ppid=40025573&amp;vpid=118893168&amp;ct=offers" TargetMode="External"/><Relationship Id="rId85" Type="http://schemas.openxmlformats.org/officeDocument/2006/relationships/hyperlink" Target="http://datasheet.octopart.com/RMCF0805JT330R-Stackpole-Electronics-datasheet-10788263.pdf" TargetMode="External"/><Relationship Id="rId86" Type="http://schemas.openxmlformats.org/officeDocument/2006/relationships/hyperlink" Target="https://octopart.com/click/track?ai=8078&amp;sig=023e3ea&amp;sid=459&amp;ppid=19214550&amp;vpid=34422711&amp;ct=offers" TargetMode="External"/><Relationship Id="rId87" Type="http://schemas.openxmlformats.org/officeDocument/2006/relationships/hyperlink" Target="https://octopart.com/click/track?c=1&amp;ai=8078&amp;sig=01e43d8&amp;sid=2402&amp;ppid=19214550&amp;vpid=509635911&amp;ct=offers" TargetMode="External"/><Relationship Id="rId88" Type="http://schemas.openxmlformats.org/officeDocument/2006/relationships/hyperlink" Target="http://datasheet.octopart.com/RC0805JR-071KL-Yageo-datasheet-8330313.pdf" TargetMode="External"/><Relationship Id="rId89" Type="http://schemas.openxmlformats.org/officeDocument/2006/relationships/hyperlink" Target="https://octopart.com/click/track?ai=8078&amp;sig=06a17fe&amp;sid=459&amp;ppid=40025580&amp;vpid=114983378&amp;ct=offers" TargetMode="External"/><Relationship Id="rId90" Type="http://schemas.openxmlformats.org/officeDocument/2006/relationships/hyperlink" Target="https://octopart.com/click/track?ai=8078&amp;sig=0f8ffb6&amp;sid=819&amp;ppid=40025580&amp;vpid=478819087&amp;ct=offers" TargetMode="External"/><Relationship Id="rId91" Type="http://schemas.openxmlformats.org/officeDocument/2006/relationships/hyperlink" Target="https://octopart.com/click/track?ai=8078&amp;sig=0f27ba5&amp;sid=2401&amp;ppid=40025580&amp;vpid=116126369&amp;ct=offers" TargetMode="External"/><Relationship Id="rId92" Type="http://schemas.openxmlformats.org/officeDocument/2006/relationships/hyperlink" Target="https://octopart.com/click/track?ai=8078&amp;sig=0814c30&amp;sid=2402&amp;ppid=40025580&amp;vpid=115424435&amp;ct=offers" TargetMode="External"/><Relationship Id="rId93" Type="http://schemas.openxmlformats.org/officeDocument/2006/relationships/hyperlink" Target="http://datasheet.octopart.com/RC0805JR-0739KL-Yageo-datasheet-8330313.pdf" TargetMode="External"/><Relationship Id="rId94" Type="http://schemas.openxmlformats.org/officeDocument/2006/relationships/hyperlink" Target="https://octopart.com/click/track?ai=8078&amp;sig=04f4557&amp;sid=459&amp;ppid=40953501&amp;vpid=115263610&amp;ct=offers" TargetMode="External"/><Relationship Id="rId95" Type="http://schemas.openxmlformats.org/officeDocument/2006/relationships/hyperlink" Target="https://octopart.com/click/track?ai=8078&amp;sig=07a78b1&amp;sid=819&amp;ppid=40953501&amp;vpid=478819122&amp;ct=offers" TargetMode="External"/><Relationship Id="rId96" Type="http://schemas.openxmlformats.org/officeDocument/2006/relationships/hyperlink" Target="https://octopart.com/click/track?ai=8078&amp;sig=088ba7a&amp;sid=2401&amp;ppid=40953501&amp;vpid=165627914&amp;ct=offers" TargetMode="External"/><Relationship Id="rId97" Type="http://schemas.openxmlformats.org/officeDocument/2006/relationships/hyperlink" Target="https://octopart.com/click/track?ai=8078&amp;sig=04d8c08&amp;sid=2402&amp;ppid=40953501&amp;vpid=479779139&amp;ct=offers" TargetMode="External"/><Relationship Id="rId98" Type="http://schemas.openxmlformats.org/officeDocument/2006/relationships/hyperlink" Target="http://datasheet.octopart.com/RMCF0805JT1K50-Stackpole-Electronics-datasheet-10788263.pdf" TargetMode="External"/><Relationship Id="rId99" Type="http://schemas.openxmlformats.org/officeDocument/2006/relationships/hyperlink" Target="https://octopart.com/click/track?ai=8078&amp;sig=05cab3a&amp;sid=459&amp;ppid=19214509&amp;vpid=34422633&amp;ct=offers" TargetMode="External"/><Relationship Id="rId100" Type="http://schemas.openxmlformats.org/officeDocument/2006/relationships/hyperlink" Target="https://octopart.com/click/track?c=1&amp;ai=8078&amp;sig=0e1edc2&amp;sid=2402&amp;ppid=19214509&amp;vpid=508766920&amp;ct=offers" TargetMode="External"/><Relationship Id="rId101" Type="http://schemas.openxmlformats.org/officeDocument/2006/relationships/hyperlink" Target="http://datasheet.octopart.com/G5LE-14-DC5-Omron-datasheet-10841140.pdf" TargetMode="External"/><Relationship Id="rId102" Type="http://schemas.openxmlformats.org/officeDocument/2006/relationships/hyperlink" Target="https://octopart.com/click/track?ai=8078&amp;sig=01a4693&amp;sid=459&amp;ppid=28829&amp;vpid=188053158&amp;ct=offers" TargetMode="External"/><Relationship Id="rId103" Type="http://schemas.openxmlformats.org/officeDocument/2006/relationships/hyperlink" Target="https://octopart.com/click/track?ai=8078&amp;sig=0c55e4d&amp;sid=2401&amp;ppid=28829&amp;vpid=37855307&amp;ct=offers" TargetMode="External"/><Relationship Id="rId104" Type="http://schemas.openxmlformats.org/officeDocument/2006/relationships/hyperlink" Target="https://octopart.com/click/track?ai=8078&amp;sig=0802902&amp;sid=2402&amp;ppid=28829&amp;vpid=260822555&amp;ct=offers" TargetMode="External"/><Relationship Id="rId105" Type="http://schemas.openxmlformats.org/officeDocument/2006/relationships/hyperlink" Target="http://datasheet.octopart.com/3386C-1-103LF-Bourns-datasheet-375.pdf" TargetMode="External"/><Relationship Id="rId106" Type="http://schemas.openxmlformats.org/officeDocument/2006/relationships/hyperlink" Target="https://octopart.com/click/track?ai=8078&amp;sig=03e2af1&amp;sid=459&amp;ppid=152006&amp;vpid=1786474&amp;ct=offers" TargetMode="External"/><Relationship Id="rId107" Type="http://schemas.openxmlformats.org/officeDocument/2006/relationships/hyperlink" Target="https://octopart.com/click/track?ai=8078&amp;sig=0bfa9f2&amp;sid=819&amp;ppid=152006&amp;vpid=138663054&amp;ct=offers" TargetMode="External"/><Relationship Id="rId108" Type="http://schemas.openxmlformats.org/officeDocument/2006/relationships/hyperlink" Target="https://octopart.com/click/track?ai=8078&amp;sig=00d6187&amp;sid=2401&amp;ppid=152006&amp;vpid=37634922&amp;ct=offers" TargetMode="External"/><Relationship Id="rId109" Type="http://schemas.openxmlformats.org/officeDocument/2006/relationships/hyperlink" Target="https://octopart.com/click/track?ai=8078&amp;sig=04538e8&amp;sid=2402&amp;ppid=152006&amp;vpid=3005835&amp;ct=offers" TargetMode="External"/><Relationship Id="rId110" Type="http://schemas.openxmlformats.org/officeDocument/2006/relationships/hyperlink" Target="https://octopart.com/click/track?c=1&amp;ai=8078&amp;sig=0518ced&amp;sid=10022&amp;ppid=152006&amp;vpid=562576282&amp;ct=offers" TargetMode="External"/><Relationship Id="rId111" Type="http://schemas.openxmlformats.org/officeDocument/2006/relationships/hyperlink" Target="http://datasheet.octopart.com/BT136S-600D%2C118-WeEn-Semiconductors-datasheet-11885871.pdf" TargetMode="External"/><Relationship Id="rId112" Type="http://schemas.openxmlformats.org/officeDocument/2006/relationships/hyperlink" Target="https://octopart.com/click/track?c=1&amp;ai=8078&amp;sig=01d9c90&amp;sid=459&amp;ppid=71713207&amp;vpid=417081731&amp;ct=offers" TargetMode="External"/><Relationship Id="rId113" Type="http://schemas.openxmlformats.org/officeDocument/2006/relationships/hyperlink" Target="https://octopart.com/click/track?ai=8078&amp;sig=0be5342&amp;sid=819&amp;ppid=71713207&amp;vpid=496063958&amp;ct=offers" TargetMode="External"/><Relationship Id="rId114" Type="http://schemas.openxmlformats.org/officeDocument/2006/relationships/hyperlink" Target="https://octopart.com/click/track?ai=8078&amp;sig=0da547b&amp;sid=2401&amp;ppid=71713207&amp;vpid=456361528&amp;ct=offers" TargetMode="External"/><Relationship Id="rId115" Type="http://schemas.openxmlformats.org/officeDocument/2006/relationships/hyperlink" Target="https://octopart.com/click/track?c=1&amp;ai=8078&amp;sig=0662c99&amp;sid=2402&amp;ppid=71713207&amp;vpid=547467139&amp;ct=offers" TargetMode="External"/><Relationship Id="rId116" Type="http://schemas.openxmlformats.org/officeDocument/2006/relationships/hyperlink" Target="http://datasheet.octopart.com/ATMEGA8A-AU-Microchip-datasheet-130027646.pdf" TargetMode="External"/><Relationship Id="rId117" Type="http://schemas.openxmlformats.org/officeDocument/2006/relationships/hyperlink" Target="https://octopart.com/click/track?ai=8078&amp;sig=017dc8f&amp;sid=459&amp;ppid=77760637&amp;vpid=408717672&amp;ct=offers" TargetMode="External"/><Relationship Id="rId118" Type="http://schemas.openxmlformats.org/officeDocument/2006/relationships/hyperlink" Target="https://octopart.com/click/track?c=1&amp;ai=8078&amp;sig=07f3f64&amp;sid=11744&amp;ppid=77760637&amp;vpid=420596594&amp;ct=offers" TargetMode="External"/><Relationship Id="rId119" Type="http://schemas.openxmlformats.org/officeDocument/2006/relationships/hyperlink" Target="https://octopart.com/click/track?ai=8078&amp;sig=01527a1&amp;sid=2401&amp;ppid=77760637&amp;vpid=408978825&amp;ct=offers" TargetMode="External"/><Relationship Id="rId120" Type="http://schemas.openxmlformats.org/officeDocument/2006/relationships/hyperlink" Target="https://octopart.com/click/track?ai=8078&amp;sig=0e87121&amp;sid=2402&amp;ppid=77760637&amp;vpid=508649923&amp;ct=offers" TargetMode="External"/><Relationship Id="rId121" Type="http://schemas.openxmlformats.org/officeDocument/2006/relationships/hyperlink" Target="https://octopart.com/click/track?c=1&amp;ai=8078&amp;sig=0b9d197&amp;sid=10022&amp;ppid=77760637&amp;vpid=429939959&amp;ct=offers" TargetMode="External"/><Relationship Id="rId122" Type="http://schemas.openxmlformats.org/officeDocument/2006/relationships/hyperlink" Target="https://octopart.com/click/track?ai=8078&amp;sig=0fdd1e8&amp;sid=459&amp;ppid=75380559&amp;vpid=273386098&amp;ct=offers" TargetMode="External"/><Relationship Id="rId123" Type="http://schemas.openxmlformats.org/officeDocument/2006/relationships/hyperlink" Target="https://octopart.com/click/track?ai=8078&amp;sig=0d2fbd0&amp;sid=2401&amp;ppid=75380559&amp;vpid=271448323&amp;ct=offers" TargetMode="External"/><Relationship Id="rId124" Type="http://schemas.openxmlformats.org/officeDocument/2006/relationships/hyperlink" Target="https://octopart.com/click/track?ai=8078&amp;sig=0c0ebc4&amp;sid=459&amp;ppid=5447291&amp;vpid=34356454&amp;ct=offers" TargetMode="External"/><Relationship Id="rId125" Type="http://schemas.openxmlformats.org/officeDocument/2006/relationships/hyperlink" Target="https://octopart.com/click/track?ai=8078&amp;sig=0a2dae9&amp;sid=11744&amp;ppid=5447291&amp;vpid=576402963&amp;ct=offers" TargetMode="External"/><Relationship Id="rId126" Type="http://schemas.openxmlformats.org/officeDocument/2006/relationships/hyperlink" Target="https://octopart.com/click/track?ai=8078&amp;sig=070f6df&amp;sid=2401&amp;ppid=5447291&amp;vpid=37694647&amp;ct=offers" TargetMode="External"/><Relationship Id="rId127" Type="http://schemas.openxmlformats.org/officeDocument/2006/relationships/hyperlink" Target="https://octopart.com/click/track?ai=8078&amp;sig=02ddf46&amp;sid=2402&amp;ppid=5447291&amp;vpid=578996079&amp;ct=offers" TargetMode="External"/><Relationship Id="rId128" Type="http://schemas.openxmlformats.org/officeDocument/2006/relationships/vmlDrawing" Target="../drawings/vmlDrawing1.vml"/><Relationship Id="rId12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2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109</v>
      </c>
      <c r="B1" s="3" t="s">
        <v>110</v>
      </c>
      <c r="F1" s="4" t="s">
        <v>115</v>
      </c>
      <c r="G1" s="4">
        <v>100</v>
      </c>
    </row>
    <row r="2" spans="1:32">
      <c r="A2" s="2" t="s">
        <v>111</v>
      </c>
      <c r="B2" s="3" t="s">
        <v>112</v>
      </c>
      <c r="F2" s="2" t="s">
        <v>117</v>
      </c>
      <c r="G2" s="5">
        <f>TotalCost/BoardQty</f>
        <v>0</v>
      </c>
    </row>
    <row r="3" spans="1:32">
      <c r="A3" s="2" t="s">
        <v>113</v>
      </c>
      <c r="B3" s="3" t="s">
        <v>114</v>
      </c>
      <c r="F3" s="2" t="s">
        <v>116</v>
      </c>
      <c r="G3" s="6">
        <f>SUM(G7:G33)</f>
        <v>0</v>
      </c>
      <c r="K3" s="6">
        <f>SUM(K7:K33)</f>
        <v>0</v>
      </c>
      <c r="L3" s="7">
        <f>(COUNTA(K7:K33)&amp;" of "&amp;ROWS(K7:K33)&amp;" parts found"</f>
        <v>0</v>
      </c>
      <c r="P3" s="6">
        <f>SUM(P7:P33)</f>
        <v>0</v>
      </c>
      <c r="Q3" s="7">
        <f>(COUNTA(P7:P33)&amp;" of "&amp;ROWS(P7:P33)&amp;" parts found"</f>
        <v>0</v>
      </c>
      <c r="U3" s="6">
        <f>SUM(U7:U33)</f>
        <v>0</v>
      </c>
      <c r="V3" s="7">
        <f>(COUNTA(U7:U33)&amp;" of "&amp;ROWS(U7:U33)&amp;" parts found"</f>
        <v>0</v>
      </c>
      <c r="Z3" s="6">
        <f>SUM(Z7:Z33)</f>
        <v>0</v>
      </c>
      <c r="AA3" s="7">
        <f>(COUNTA(Z7:Z33)&amp;" of "&amp;ROWS(Z7:Z33)&amp;" parts found"</f>
        <v>0</v>
      </c>
      <c r="AE3" s="6">
        <f>SUM(AE7:AE33)</f>
        <v>0</v>
      </c>
      <c r="AF3" s="7">
        <f>(COUNTA(AE7:AE33)&amp;" of "&amp;ROWS(AE7:AE33)&amp;" parts found"</f>
        <v>0</v>
      </c>
    </row>
    <row r="4" spans="1:32">
      <c r="A4" s="2" t="s">
        <v>118</v>
      </c>
      <c r="B4" s="3" t="s">
        <v>119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120</v>
      </c>
      <c r="I5" s="9"/>
      <c r="J5" s="9"/>
      <c r="K5" s="9"/>
      <c r="L5" s="9"/>
      <c r="M5" s="10" t="s">
        <v>152</v>
      </c>
      <c r="N5" s="10"/>
      <c r="O5" s="10"/>
      <c r="P5" s="10"/>
      <c r="Q5" s="10"/>
      <c r="R5" s="11" t="s">
        <v>170</v>
      </c>
      <c r="S5" s="11"/>
      <c r="T5" s="11"/>
      <c r="U5" s="11"/>
      <c r="V5" s="11"/>
      <c r="W5" s="12" t="s">
        <v>196</v>
      </c>
      <c r="X5" s="12"/>
      <c r="Y5" s="12"/>
      <c r="Z5" s="12"/>
      <c r="AA5" s="12"/>
      <c r="AB5" s="13" t="s">
        <v>218</v>
      </c>
      <c r="AC5" s="13"/>
      <c r="AD5" s="13"/>
      <c r="AE5" s="13"/>
      <c r="AF5" s="13"/>
    </row>
    <row r="6" spans="1:32">
      <c r="A6" s="14" t="s">
        <v>3</v>
      </c>
      <c r="B6" s="14" t="s">
        <v>7</v>
      </c>
      <c r="C6" s="14" t="s">
        <v>6</v>
      </c>
      <c r="D6" s="14" t="s">
        <v>5</v>
      </c>
      <c r="E6" s="14" t="s">
        <v>1</v>
      </c>
      <c r="F6" s="14" t="s">
        <v>4</v>
      </c>
      <c r="G6" s="14" t="s">
        <v>2</v>
      </c>
      <c r="H6" s="14" t="s">
        <v>122</v>
      </c>
      <c r="I6" s="14" t="s">
        <v>123</v>
      </c>
      <c r="J6" s="14" t="s">
        <v>4</v>
      </c>
      <c r="K6" s="14" t="s">
        <v>2</v>
      </c>
      <c r="L6" s="14" t="s">
        <v>121</v>
      </c>
      <c r="M6" s="14" t="s">
        <v>122</v>
      </c>
      <c r="N6" s="14" t="s">
        <v>123</v>
      </c>
      <c r="O6" s="14" t="s">
        <v>4</v>
      </c>
      <c r="P6" s="14" t="s">
        <v>2</v>
      </c>
      <c r="Q6" s="14" t="s">
        <v>121</v>
      </c>
      <c r="R6" s="14" t="s">
        <v>122</v>
      </c>
      <c r="S6" s="14" t="s">
        <v>123</v>
      </c>
      <c r="T6" s="14" t="s">
        <v>4</v>
      </c>
      <c r="U6" s="14" t="s">
        <v>2</v>
      </c>
      <c r="V6" s="14" t="s">
        <v>121</v>
      </c>
      <c r="W6" s="14" t="s">
        <v>122</v>
      </c>
      <c r="X6" s="14" t="s">
        <v>123</v>
      </c>
      <c r="Y6" s="14" t="s">
        <v>4</v>
      </c>
      <c r="Z6" s="14" t="s">
        <v>2</v>
      </c>
      <c r="AA6" s="14" t="s">
        <v>121</v>
      </c>
      <c r="AB6" s="14" t="s">
        <v>122</v>
      </c>
      <c r="AC6" s="14" t="s">
        <v>123</v>
      </c>
      <c r="AD6" s="14" t="s">
        <v>4</v>
      </c>
      <c r="AE6" s="14" t="s">
        <v>2</v>
      </c>
      <c r="AF6" s="14" t="s">
        <v>121</v>
      </c>
    </row>
    <row r="7" spans="1:32">
      <c r="A7" s="15" t="s">
        <v>8</v>
      </c>
      <c r="B7" s="15" t="s">
        <v>11</v>
      </c>
      <c r="C7" s="15" t="s">
        <v>10</v>
      </c>
      <c r="D7" s="15" t="s">
        <v>9</v>
      </c>
      <c r="E7" s="15">
        <f>BoardQty*1</f>
        <v>0</v>
      </c>
      <c r="F7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7" s="16">
        <f>iferror(E7*F7,"")</f>
        <v>0</v>
      </c>
      <c r="H7" s="15">
        <v>116821</v>
      </c>
      <c r="J7" s="16">
        <f>iferror(lookup(if(I7="",E7,I7),{0,1,10,100,500,1500,3000,7500,10500,37500,75000},{0.0,0.4,0.344,0.2567,0.20168,0.16025,0.1469,0.138,0.12909,0.11841,0.11396}),"")</f>
        <v>0</v>
      </c>
      <c r="K7" s="16">
        <f>iferror(if(I7="",E7,I7)*J7,"")</f>
        <v>0</v>
      </c>
      <c r="L7" s="17" t="s">
        <v>124</v>
      </c>
      <c r="R7" s="15">
        <v>31039</v>
      </c>
      <c r="T7" s="16">
        <f>iferror(lookup(if(S7="",E7,S7),{0,1,10,50,100,1000,10000},{0.0,0.4,0.338,0.338,0.206,0.159,0.136}),"")</f>
        <v>0</v>
      </c>
      <c r="U7" s="16">
        <f>iferror(if(S7="",E7,S7)*T7,"")</f>
        <v>0</v>
      </c>
      <c r="V7" s="17" t="s">
        <v>171</v>
      </c>
      <c r="AB7" s="15">
        <v>18575</v>
      </c>
      <c r="AD7" s="16">
        <f>iferror(USD_GBP*lookup(if(AC7="",E7,AC7),{0,1,25,300,750,1500,4500},{0.0,0.255,0.255,0.157,0.149,0.101,0.096}),"")</f>
        <v>0</v>
      </c>
      <c r="AE7" s="16">
        <f>iferror(if(AC7="",E7,AC7)*AD7,"")</f>
        <v>0</v>
      </c>
      <c r="AF7" s="17" t="s">
        <v>219</v>
      </c>
    </row>
    <row r="8" spans="1:32">
      <c r="A8" s="15" t="s">
        <v>12</v>
      </c>
      <c r="B8" s="15" t="s">
        <v>15</v>
      </c>
      <c r="C8" s="15" t="s">
        <v>14</v>
      </c>
      <c r="D8" s="15" t="s">
        <v>13</v>
      </c>
      <c r="E8" s="15">
        <f>BoardQty*3</f>
        <v>0</v>
      </c>
      <c r="F8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8" s="16">
        <f>iferror(E8*F8,"")</f>
        <v>0</v>
      </c>
      <c r="H8" s="15">
        <v>915000</v>
      </c>
      <c r="J8" s="16">
        <f>iferror(lookup(if(I8="",E8,I8),{0,1,15000,30000},{0.0,0.02717,0.02717,0.02574}),"")</f>
        <v>0</v>
      </c>
      <c r="K8" s="16">
        <f>iferror(if(I8="",E8,I8)*J8,"")</f>
        <v>0</v>
      </c>
      <c r="L8" s="17" t="s">
        <v>125</v>
      </c>
      <c r="M8" s="15">
        <v>14170</v>
      </c>
      <c r="O8" s="16">
        <f>iferror(USD_GBP*lookup(if(N8="",E8,N8),{0,1,10,100,150,500,2500},{0.0,0.111,0.111,0.059,0.059,0.0362,0.0342}),"")</f>
        <v>0</v>
      </c>
      <c r="P8" s="16">
        <f>iferror(if(N8="",E8,N8)*O8,"")</f>
        <v>0</v>
      </c>
      <c r="Q8" s="17" t="s">
        <v>153</v>
      </c>
      <c r="R8" s="15">
        <v>268899</v>
      </c>
      <c r="T8" s="16">
        <f>iferror(lookup(if(S8="",E8,S8),{0,1,10,50,100,500,1000,2000,10000,15000},{0.0,0.16,0.132,0.132,0.08,0.071,0.062,0.052,0.042,0.028}),"")</f>
        <v>0</v>
      </c>
      <c r="U8" s="16">
        <f>iferror(if(S8="",E8,S8)*T8,"")</f>
        <v>0</v>
      </c>
      <c r="V8" s="17" t="s">
        <v>172</v>
      </c>
      <c r="W8" s="15">
        <v>2175000</v>
      </c>
      <c r="Y8" s="16">
        <f>iferror(lookup(if(X8="",E8,X8),{0,1,25,100,250,500,1000,2500,15000},{0.0,0.242,0.129,0.079,0.075,0.07,0.062,0.052,0.038}),"")</f>
        <v>0</v>
      </c>
      <c r="Z8" s="16">
        <f>iferror(if(X8="",E8,X8)*Y8,"")</f>
        <v>0</v>
      </c>
      <c r="AA8" s="17" t="s">
        <v>197</v>
      </c>
    </row>
    <row r="9" spans="1:32">
      <c r="A9" s="15" t="s">
        <v>16</v>
      </c>
      <c r="B9" s="15" t="s">
        <v>18</v>
      </c>
      <c r="C9" s="15" t="s">
        <v>14</v>
      </c>
      <c r="D9" s="15" t="s">
        <v>17</v>
      </c>
      <c r="E9" s="15">
        <f>BoardQty*1</f>
        <v>0</v>
      </c>
      <c r="F9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9" s="16">
        <f>iferror(E9*F9,"")</f>
        <v>0</v>
      </c>
      <c r="H9" s="15">
        <v>8015518</v>
      </c>
      <c r="J9" s="16">
        <f>iferror(lookup(if(I9="",E9,I9),{0,1,10,100,500,1000,4000,8000,12000},{0.0,0.1,0.073,0.0325,0.02322,0.01825,0.01265,0.01155,0.011}),"")</f>
        <v>0</v>
      </c>
      <c r="K9" s="16">
        <f>iferror(if(I9="",E9,I9)*J9,"")</f>
        <v>0</v>
      </c>
      <c r="L9" s="17" t="s">
        <v>126</v>
      </c>
      <c r="M9" s="15">
        <v>91655</v>
      </c>
      <c r="O9" s="16">
        <f>iferror(USD_GBP*lookup(if(N9="",E9,N9),{0,1,10,100,150,500,1000,2000,4000,20000},{0.0,0.0461,0.0461,0.0253,0.0253,0.0181,0.016,0.0152,0.0107,0.0092}),"")</f>
        <v>0</v>
      </c>
      <c r="P9" s="16">
        <f>iferror(if(N9="",E9,N9)*O9,"")</f>
        <v>0</v>
      </c>
      <c r="Q9" s="17" t="s">
        <v>154</v>
      </c>
      <c r="R9" s="15">
        <v>975410</v>
      </c>
      <c r="T9" s="16">
        <f>iferror(lookup(if(S9="",E9,S9),{0,1,10,50,100,1000,10000},{0.0,0.11,0.057,0.057,0.026,0.021,0.014}),"")</f>
        <v>0</v>
      </c>
      <c r="U9" s="16">
        <f>iferror(if(S9="",E9,S9)*T9,"")</f>
        <v>0</v>
      </c>
      <c r="V9" s="17" t="s">
        <v>173</v>
      </c>
      <c r="W9" s="15">
        <v>156000</v>
      </c>
      <c r="Y9" s="16">
        <f>iferror(lookup(if(X9="",E9,X9),{0,1,10,25,30,50,100,250,500,1000,4000,8000},{0.0,0.11,0.11,0.057,0.057,0.042,0.026,0.024,0.023,0.021,0.015,0.014}),"")</f>
        <v>0</v>
      </c>
      <c r="Z9" s="16">
        <f>iferror(if(X9="",E9,X9)*Y9,"")</f>
        <v>0</v>
      </c>
      <c r="AA9" s="17" t="s">
        <v>198</v>
      </c>
      <c r="AB9" s="15">
        <v>1204000</v>
      </c>
      <c r="AD9" s="16">
        <f>iferror(USD_GBP*lookup(if(AC9="",E9,AC9),{0,1,50,750,2500,4000,5000,8000,10000,12000},{0.0,0.043,0.043,0.017,0.016,0.009,0.011,0.009,0.011,0.008}),"")</f>
        <v>0</v>
      </c>
      <c r="AE9" s="16">
        <f>iferror(if(AC9="",E9,AC9)*AD9,"")</f>
        <v>0</v>
      </c>
      <c r="AF9" s="17" t="s">
        <v>220</v>
      </c>
    </row>
    <row r="10" spans="1:32">
      <c r="A10" s="15" t="s">
        <v>19</v>
      </c>
      <c r="B10" s="15" t="s">
        <v>22</v>
      </c>
      <c r="C10" s="15" t="s">
        <v>21</v>
      </c>
      <c r="D10" s="15" t="s">
        <v>20</v>
      </c>
      <c r="E10" s="15">
        <f>BoardQty*1</f>
        <v>0</v>
      </c>
      <c r="F10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10" s="16">
        <f>iferror(E10*F10,"")</f>
        <v>0</v>
      </c>
      <c r="H10" s="15">
        <v>470180</v>
      </c>
      <c r="J10" s="16">
        <f>iferror(lookup(if(I10="",E10,I10),{0,1,10,100,500,1000,2500,5000,12500,25000},{0.0,0.64,0.454,0.2987,0.1924,0.16354,0.15392,0.1443,0.13228,0.13083}),"")</f>
        <v>0</v>
      </c>
      <c r="K10" s="16">
        <f>iferror(if(I10="",E10,I10)*J10,"")</f>
        <v>0</v>
      </c>
      <c r="L10" s="17" t="s">
        <v>127</v>
      </c>
      <c r="M10" s="15">
        <v>1500</v>
      </c>
      <c r="O10" s="16">
        <f>iferror(USD_GBP*lookup(if(N10="",E10,N10),{0,1,10,50,100,200,1500,2500},{0.0,0.67,0.441,0.364,0.244,0.223,0.203,0.182}),"")</f>
        <v>0</v>
      </c>
      <c r="P10" s="16">
        <f>iferror(if(N10="",E10,N10)*O10,"")</f>
        <v>0</v>
      </c>
      <c r="Q10" s="17" t="s">
        <v>155</v>
      </c>
      <c r="R10" s="15">
        <v>29627</v>
      </c>
      <c r="T10" s="16">
        <f>iferror(lookup(if(S10="",E10,S10),{0,1,10,50,100,500,1000,2500,10000,25000,50000},{0.0,0.67,0.476,0.476,0.313,0.192,0.163,0.153,0.132,0.129,0.125}),"")</f>
        <v>0</v>
      </c>
      <c r="U10" s="16">
        <f>iferror(if(S10="",E10,S10)*T10,"")</f>
        <v>0</v>
      </c>
      <c r="V10" s="17" t="s">
        <v>174</v>
      </c>
      <c r="W10" s="15">
        <v>4500</v>
      </c>
      <c r="Y10" s="16">
        <f>iferror(lookup(if(X10="",E10,X10),{0,1,10,25,50,100,500,1000,2000,3000},{0.0,0.24,0.135,0.135,0.135,0.135,0.223,0.204,0.198,0.191}),"")</f>
        <v>0</v>
      </c>
      <c r="Z10" s="16">
        <f>iferror(if(X10="",E10,X10)*Y10,"")</f>
        <v>0</v>
      </c>
      <c r="AA10" s="17" t="s">
        <v>199</v>
      </c>
      <c r="AB10" s="15">
        <v>3480</v>
      </c>
      <c r="AD10" s="16">
        <f>iferror(USD_GBP*lookup(if(AC10="",E10,AC10),{0,1,10,50,100,250,500,1500},{0.0,0.54,0.54,0.36,0.252,0.225,0.191,0.182}),"")</f>
        <v>0</v>
      </c>
      <c r="AE10" s="16">
        <f>iferror(if(AC10="",E10,AC10)*AD10,"")</f>
        <v>0</v>
      </c>
      <c r="AF10" s="17" t="s">
        <v>221</v>
      </c>
    </row>
    <row r="11" spans="1:32">
      <c r="A11" s="15" t="s">
        <v>23</v>
      </c>
      <c r="B11" s="15" t="s">
        <v>25</v>
      </c>
      <c r="C11" s="15" t="s">
        <v>21</v>
      </c>
      <c r="D11" s="15" t="s">
        <v>24</v>
      </c>
      <c r="E11" s="15">
        <f>BoardQty*1</f>
        <v>0</v>
      </c>
      <c r="F11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11" s="16">
        <f>iferror(E11*F11,"")</f>
        <v>0</v>
      </c>
      <c r="H11" s="15">
        <v>19268</v>
      </c>
      <c r="J11" s="16">
        <f>iferror(lookup(if(I11="",E11,I11),{0,1,10,100,500,1000,2500,5000,12500,25000},{0.0,0.67,0.476,0.3136,0.1924,0.16354,0.15392,0.1443,0.13228,0.13083}),"")</f>
        <v>0</v>
      </c>
      <c r="K11" s="16">
        <f>iferror(if(I11="",E11,I11)*J11,"")</f>
        <v>0</v>
      </c>
      <c r="L11" s="17" t="s">
        <v>128</v>
      </c>
      <c r="M11" s="15">
        <v>559</v>
      </c>
      <c r="O11" s="16">
        <f>iferror(USD_GBP*lookup(if(N11="",E11,N11),{0,1,10,50,100,150,200,500,2500},{0.0,0.67,0.441,0.394,0.244,0.244,0.219,0.196,0.171}),"")</f>
        <v>0</v>
      </c>
      <c r="P11" s="16">
        <f>iferror(if(N11="",E11,N11)*O11,"")</f>
        <v>0</v>
      </c>
      <c r="Q11" s="17" t="s">
        <v>156</v>
      </c>
      <c r="R11" s="15">
        <v>4087</v>
      </c>
      <c r="T11" s="16">
        <f>iferror(lookup(if(S11="",E11,S11),{0,1,10,50,100,1000,10000},{0.0,0.67,0.476,0.476,0.313,0.163,0.132}),"")</f>
        <v>0</v>
      </c>
      <c r="U11" s="16">
        <f>iferror(if(S11="",E11,S11)*T11,"")</f>
        <v>0</v>
      </c>
      <c r="V11" s="17" t="s">
        <v>175</v>
      </c>
      <c r="W11" s="15">
        <v>3500</v>
      </c>
      <c r="Y11" s="16">
        <f>iferror(lookup(if(X11="",E11,X11),{0,1,10,25,50,100,500,5000,10000,20000,30000,50000},{0.0,0.175,0.175,0.175,0.175,0.175,0.212,0.207,0.191,0.179,0.167,0.159}),"")</f>
        <v>0</v>
      </c>
      <c r="Z11" s="16">
        <f>iferror(if(X11="",E11,X11)*Y11,"")</f>
        <v>0</v>
      </c>
      <c r="AA11" s="17" t="s">
        <v>200</v>
      </c>
    </row>
    <row r="12" spans="1:32">
      <c r="A12" s="15" t="s">
        <v>26</v>
      </c>
      <c r="B12" s="15" t="s">
        <v>27</v>
      </c>
      <c r="C12" s="15" t="s">
        <v>28</v>
      </c>
      <c r="D12" s="15" t="s">
        <v>27</v>
      </c>
      <c r="E12" s="15">
        <f>BoardQty*1</f>
        <v>0</v>
      </c>
      <c r="F12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12" s="16">
        <f>iferror(E12*F12,"")</f>
        <v>0</v>
      </c>
      <c r="H12" s="15">
        <v>9806</v>
      </c>
      <c r="J12" s="16">
        <f>iferror(lookup(if(I12="",E12,I12),{0,1,10,100,500,1000,5000,10000,25000,50000,125000},{0.0,0.37,0.303,0.1609,0.10582,0.07196,0.0548,0.04658,0.04384,0.0411,0.03836}),"")</f>
        <v>0</v>
      </c>
      <c r="K12" s="16">
        <f>iferror(if(I12="",E12,I12)*J12,"")</f>
        <v>0</v>
      </c>
      <c r="L12" s="17" t="s">
        <v>129</v>
      </c>
      <c r="M12" s="15">
        <v>17727</v>
      </c>
      <c r="O12" s="16">
        <f>iferror(USD_GBP*lookup(if(N12="",E12,N12),{0,1,5,10,100,1000,5000,10000,25000,50000},{0.0,0.293,0.293,0.201,0.0835,0.0556,0.0439,0.0375,0.0353,0.0332}),"")</f>
        <v>0</v>
      </c>
      <c r="P12" s="16">
        <f>iferror(if(N12="",E12,N12)*O12,"")</f>
        <v>0</v>
      </c>
      <c r="Q12" s="17" t="s">
        <v>157</v>
      </c>
      <c r="R12" s="15">
        <v>12769</v>
      </c>
      <c r="T12" s="16">
        <f>iferror(lookup(if(S12="",E12,S12),{0,1,10,50,100,1000,5000,10000,25000,50000,100000},{0.0,0.36,0.246,0.246,0.102,0.069,0.054,0.046,0.043,0.041,0.04}),"")</f>
        <v>0</v>
      </c>
      <c r="U12" s="16">
        <f>iferror(if(S12="",E12,S12)*T12,"")</f>
        <v>0</v>
      </c>
      <c r="V12" s="17" t="s">
        <v>176</v>
      </c>
      <c r="W12" s="15">
        <v>5000</v>
      </c>
      <c r="Y12" s="16">
        <f>iferror(lookup(if(X12="",E12,X12),{0,1,25,50,100,250,500,1000,5000,10000,20000,30000},{0.0,0.383,0.269,0.197,0.125,0.116,0.106,0.097,0.08,0.076,0.074,0.071}),"")</f>
        <v>0</v>
      </c>
      <c r="Z12" s="16">
        <f>iferror(if(X12="",E12,X12)*Y12,"")</f>
        <v>0</v>
      </c>
      <c r="AA12" s="17" t="s">
        <v>201</v>
      </c>
      <c r="AB12" s="15">
        <v>5300</v>
      </c>
      <c r="AD12" s="16">
        <f>iferror(USD_GBP*lookup(if(AC12="",E12,AC12),{0,1,100,500,1000,5000,10000,15000,25000,50000},{0.0,0.092,0.092,0.071,0.055,0.048,0.047,0.055,0.052,0.051}),"")</f>
        <v>0</v>
      </c>
      <c r="AE12" s="16">
        <f>iferror(if(AC12="",E12,AC12)*AD12,"")</f>
        <v>0</v>
      </c>
      <c r="AF12" s="17" t="s">
        <v>222</v>
      </c>
    </row>
    <row r="13" spans="1:32">
      <c r="A13" s="15" t="s">
        <v>29</v>
      </c>
      <c r="B13" s="15" t="s">
        <v>31</v>
      </c>
      <c r="C13" s="15" t="s">
        <v>28</v>
      </c>
      <c r="D13" s="15" t="s">
        <v>30</v>
      </c>
      <c r="E13" s="15">
        <f>BoardQty*3</f>
        <v>0</v>
      </c>
      <c r="F13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13" s="16">
        <f>iferror(E13*F13,"")</f>
        <v>0</v>
      </c>
      <c r="H13" s="15">
        <v>560101</v>
      </c>
      <c r="J13" s="16">
        <f>iferror(lookup(if(I13="",E13,I13),{0,1,10,100,500,1000,2500,5000,10000,25000,50000,125000},{0.0,0.11,0.099,0.0541,0.03332,0.02271,0.0193,0.01691,0.0147,0.01323,0.01176,0.0098}),"")</f>
        <v>0</v>
      </c>
      <c r="K13" s="16">
        <f>iferror(if(I13="",E13,I13)*J13,"")</f>
        <v>0</v>
      </c>
      <c r="L13" s="17" t="s">
        <v>130</v>
      </c>
      <c r="R13" s="15">
        <v>119218</v>
      </c>
      <c r="T13" s="16">
        <f>iferror(lookup(if(S13="",E13,S13),{0,1,10,50,100,1000,5000,10000,25000,50000},{0.0,0.11,0.104,0.104,0.033,0.019,0.016,0.014,0.013,0.011}),"")</f>
        <v>0</v>
      </c>
      <c r="U13" s="16">
        <f>iferror(if(S13="",E13,S13)*T13,"")</f>
        <v>0</v>
      </c>
      <c r="V13" s="17" t="s">
        <v>177</v>
      </c>
    </row>
    <row r="14" spans="1:32">
      <c r="A14" s="15" t="s">
        <v>32</v>
      </c>
      <c r="B14" s="15" t="s">
        <v>35</v>
      </c>
      <c r="C14" s="15" t="s">
        <v>34</v>
      </c>
      <c r="D14" s="15" t="s">
        <v>33</v>
      </c>
      <c r="E14" s="15">
        <f>BoardQty*1</f>
        <v>0</v>
      </c>
      <c r="F14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14" s="16">
        <f>iferror(E14*F14,"")</f>
        <v>0</v>
      </c>
      <c r="H14" s="15">
        <v>2676</v>
      </c>
      <c r="J14" s="16">
        <f>iferror(lookup(if(I14="",E14,I14),{0,1,5,10,50,100,250,500},{0.0,12.43,11.688,10.942,10.32,9.8226,9.32524,8.95222}),"")</f>
        <v>0</v>
      </c>
      <c r="K14" s="16">
        <f>iferror(if(I14="",E14,I14)*J14,"")</f>
        <v>0</v>
      </c>
      <c r="L14" s="17" t="s">
        <v>131</v>
      </c>
      <c r="R14" s="15">
        <v>741</v>
      </c>
      <c r="T14" s="16">
        <f>iferror(lookup(if(S14="",E14,S14),{0,1,5,10,50,100,250,500,1000,10000},{0.0,12.43,11.68,10.93,10.31,9.82,9.31,8.94,8.41,7.9}),"")</f>
        <v>0</v>
      </c>
      <c r="U14" s="16">
        <f>iferror(if(S14="",E14,S14)*T14,"")</f>
        <v>0</v>
      </c>
      <c r="V14" s="17" t="s">
        <v>178</v>
      </c>
    </row>
    <row r="15" spans="1:32">
      <c r="A15" s="15" t="s">
        <v>36</v>
      </c>
      <c r="B15" s="15" t="s">
        <v>38</v>
      </c>
      <c r="C15" s="15" t="s">
        <v>34</v>
      </c>
      <c r="D15" s="15" t="s">
        <v>37</v>
      </c>
      <c r="E15" s="15">
        <f>BoardQty*1</f>
        <v>0</v>
      </c>
      <c r="F15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15" s="16">
        <f>iferror(E15*F15,"")</f>
        <v>0</v>
      </c>
      <c r="H15" s="15">
        <v>397</v>
      </c>
      <c r="J15" s="16">
        <f>iferror(lookup(if(I15="",E15,I15),{0,1,10,100,500,1000,5000,10000},{0.0,0.61,0.57,0.437,0.38,0.3135,0.2755,0.2565}),"")</f>
        <v>0</v>
      </c>
      <c r="K15" s="16">
        <f>iferror(if(I15="",E15,I15)*J15,"")</f>
        <v>0</v>
      </c>
      <c r="L15" s="17" t="s">
        <v>132</v>
      </c>
      <c r="R15" s="15">
        <v>806</v>
      </c>
      <c r="T15" s="16">
        <f>iferror(lookup(if(S15="",E15,S15),{0,1,10,50,100,1000,10000},{0.0,0.61,0.57,0.57,0.437,0.314,0.257}),"")</f>
        <v>0</v>
      </c>
      <c r="U15" s="16">
        <f>iferror(if(S15="",E15,S15)*T15,"")</f>
        <v>0</v>
      </c>
      <c r="V15" s="17" t="s">
        <v>179</v>
      </c>
    </row>
    <row r="16" spans="1:32">
      <c r="A16" s="15" t="s">
        <v>39</v>
      </c>
      <c r="B16" s="15" t="s">
        <v>42</v>
      </c>
      <c r="C16" s="15" t="s">
        <v>41</v>
      </c>
      <c r="D16" s="15" t="s">
        <v>40</v>
      </c>
      <c r="E16" s="15">
        <f>CEILING(BoardQty*(2)*1,1)</f>
        <v>0</v>
      </c>
      <c r="F16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16" s="16">
        <f>iferror(E16*F16,"")</f>
        <v>0</v>
      </c>
      <c r="H16" s="15">
        <v>41913</v>
      </c>
      <c r="J16" s="16">
        <f>iferror(lookup(if(I16="",E16,I16),{0,1,10,25,50,100,1000},{0.0,0.13,0.106,0.088,0.074,0.067,0.061}),"")</f>
        <v>0</v>
      </c>
      <c r="K16" s="16">
        <f>iferror(if(I16="",E16,I16)*J16,"")</f>
        <v>0</v>
      </c>
      <c r="L16" s="17" t="s">
        <v>133</v>
      </c>
      <c r="M16" s="15">
        <v>7424</v>
      </c>
      <c r="O16" s="16">
        <f>iferror(USD_GBP*lookup(if(N16="",E16,N16),{0,1,100,500,1000,2500,5000,10000},{0.0,0.0536,0.0536,0.0525,0.0514,0.0504,0.0492,0.0482}),"")</f>
        <v>0</v>
      </c>
      <c r="P16" s="16">
        <f>iferror(if(N16="",E16,N16)*O16,"")</f>
        <v>0</v>
      </c>
      <c r="Q16" s="17" t="s">
        <v>158</v>
      </c>
      <c r="R16" s="15">
        <v>30412</v>
      </c>
      <c r="T16" s="16">
        <f>iferror(lookup(if(S16="",E16,S16),{0,1,10,25,50,100,1000,10000},{0.0,0.13,0.106,0.088,0.074,0.067,0.061,0.061}),"")</f>
        <v>0</v>
      </c>
      <c r="U16" s="16">
        <f>iferror(if(S16="",E16,S16)*T16,"")</f>
        <v>0</v>
      </c>
      <c r="V16" s="17" t="s">
        <v>180</v>
      </c>
      <c r="W16" s="15">
        <v>10022</v>
      </c>
      <c r="Y16" s="16">
        <f>iferror(lookup(if(X16="",E16,X16),{0,1,10,25,50,100,500,1000},{0.0,0.13,0.106,0.088,0.074,0.067,0.064,0.061}),"")</f>
        <v>0</v>
      </c>
      <c r="Z16" s="16">
        <f>iferror(if(X16="",E16,X16)*Y16,"")</f>
        <v>0</v>
      </c>
      <c r="AA16" s="17" t="s">
        <v>202</v>
      </c>
      <c r="AB16" s="15">
        <v>460</v>
      </c>
      <c r="AD16" s="16">
        <f>iferror(USD_GBP*lookup(if(AC16="",E16,AC16),{0,1,5,250,500,1000,2500,5000},{0.0,0.38,0.38,0.052,0.05,0.068,0.048,0.046}),"")</f>
        <v>0</v>
      </c>
      <c r="AE16" s="16">
        <f>iferror(if(AC16="",E16,AC16)*AD16,"")</f>
        <v>0</v>
      </c>
      <c r="AF16" s="17" t="s">
        <v>223</v>
      </c>
    </row>
    <row r="17" spans="1:32">
      <c r="A17" s="15" t="s">
        <v>43</v>
      </c>
      <c r="B17" s="15" t="s">
        <v>46</v>
      </c>
      <c r="C17" s="15" t="s">
        <v>45</v>
      </c>
      <c r="D17" s="15" t="s">
        <v>44</v>
      </c>
      <c r="E17" s="15">
        <f>BoardQty*1</f>
        <v>0</v>
      </c>
      <c r="F17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17" s="16">
        <f>iferror(E17*F17,"")</f>
        <v>0</v>
      </c>
      <c r="H17" s="15">
        <v>4551</v>
      </c>
      <c r="J17" s="16">
        <f>iferror(lookup(if(I17="",E17,I17),{0,1,10,50,100,250,500,1000,2500,5000},{0.0,1.65,1.582,1.513,1.4718,1.37552,1.26546,1.16919,1.11416,1.04538}),"")</f>
        <v>0</v>
      </c>
      <c r="K17" s="16">
        <f>iferror(if(I17="",E17,I17)*J17,"")</f>
        <v>0</v>
      </c>
      <c r="L17" s="17" t="s">
        <v>134</v>
      </c>
      <c r="M17" s="15">
        <v>5141</v>
      </c>
      <c r="O17" s="16">
        <f>iferror(USD_GBP*lookup(if(N17="",E17,N17),{0,1,50,100,250,500,1000},{0.0,0.917,0.869,0.822,0.733,0.662,0.591}),"")</f>
        <v>0</v>
      </c>
      <c r="P17" s="16">
        <f>iferror(if(N17="",E17,N17)*O17,"")</f>
        <v>0</v>
      </c>
      <c r="Q17" s="17" t="s">
        <v>159</v>
      </c>
      <c r="R17" s="15">
        <v>5132</v>
      </c>
      <c r="T17" s="16">
        <f>iferror(lookup(if(S17="",E17,S17),{0,1,10,50,100,1000,10000},{0.0,1.66,1.59,1.52,1.48,1.18,1.05}),"")</f>
        <v>0</v>
      </c>
      <c r="U17" s="16">
        <f>iferror(if(S17="",E17,S17)*T17,"")</f>
        <v>0</v>
      </c>
      <c r="V17" s="17" t="s">
        <v>181</v>
      </c>
      <c r="W17" s="15">
        <v>108</v>
      </c>
      <c r="Y17" s="16">
        <f>iferror(lookup(if(X17="",E17,X17),{0,1,10,50,100,250,500,1000},{0.0,1.9,1.84,1.73,1.59,1.48,1.4,1.32}),"")</f>
        <v>0</v>
      </c>
      <c r="Z17" s="16">
        <f>iferror(if(X17="",E17,X17)*Y17,"")</f>
        <v>0</v>
      </c>
      <c r="AA17" s="17" t="s">
        <v>203</v>
      </c>
      <c r="AB17" s="15">
        <v>400</v>
      </c>
      <c r="AD17" s="16">
        <f>iferror(USD_GBP*lookup(if(AC17="",E17,AC17),{0,1,5,125,375,1000,2000},{0.0,0.892,0.892,0.8,0.714,0.626,0.576}),"")</f>
        <v>0</v>
      </c>
      <c r="AE17" s="16">
        <f>iferror(if(AC17="",E17,AC17)*AD17,"")</f>
        <v>0</v>
      </c>
      <c r="AF17" s="17" t="s">
        <v>224</v>
      </c>
    </row>
    <row r="18" spans="1:32">
      <c r="A18" s="15" t="s">
        <v>47</v>
      </c>
      <c r="B18" s="15" t="s">
        <v>50</v>
      </c>
      <c r="C18" s="15" t="s">
        <v>49</v>
      </c>
      <c r="D18" s="15" t="s">
        <v>48</v>
      </c>
      <c r="E18" s="15">
        <f>BoardQty*3</f>
        <v>0</v>
      </c>
      <c r="F18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18" s="16">
        <f>iferror(E18*F18,"")</f>
        <v>0</v>
      </c>
      <c r="H18" s="15">
        <v>16075</v>
      </c>
      <c r="J18" s="16">
        <f>iferror(lookup(if(I18="",E18,I18),{0,1,10,50,100,250,500,1000,2500,5000},{0.0,1.1,1.051,1.0048,0.9774,0.91352,0.84042,0.77647,0.73994,0.69426}),"")</f>
        <v>0</v>
      </c>
      <c r="K18" s="16">
        <f>iferror(if(I18="",E18,I18)*J18,"")</f>
        <v>0</v>
      </c>
      <c r="L18" s="17" t="s">
        <v>135</v>
      </c>
      <c r="M18" s="15">
        <v>9054</v>
      </c>
      <c r="O18" s="16">
        <f>iferror(USD_GBP*lookup(if(N18="",E18,N18),{0,1,10,50,100,250,500,1500},{0.0,0.825,0.825,0.794,0.737,0.692,0.589,0.544}),"")</f>
        <v>0</v>
      </c>
      <c r="P18" s="16">
        <f>iferror(if(N18="",E18,N18)*O18,"")</f>
        <v>0</v>
      </c>
      <c r="Q18" s="17" t="s">
        <v>160</v>
      </c>
      <c r="R18" s="15">
        <v>4006</v>
      </c>
      <c r="T18" s="16">
        <f>iferror(lookup(if(S18="",E18,S18),{0,1,10,50,100,250,500,1000,2500,5000,10000},{0.0,1.1,1.05,1.01,0.974,0.91,0.838,0.774,0.738,0.692,0.692}),"")</f>
        <v>0</v>
      </c>
      <c r="U18" s="16">
        <f>iferror(if(S18="",E18,S18)*T18,"")</f>
        <v>0</v>
      </c>
      <c r="V18" s="17" t="s">
        <v>182</v>
      </c>
      <c r="W18" s="15">
        <v>939</v>
      </c>
      <c r="Y18" s="16">
        <f>iferror(lookup(if(X18="",E18,X18),{0,1,10,50,100,250,500,1000},{0.0,1.12,1.08,1.02,0.941,0.87,0.826,0.778}),"")</f>
        <v>0</v>
      </c>
      <c r="Z18" s="16">
        <f>iferror(if(X18="",E18,X18)*Y18,"")</f>
        <v>0</v>
      </c>
      <c r="AA18" s="17" t="s">
        <v>204</v>
      </c>
      <c r="AB18" s="15">
        <v>390</v>
      </c>
      <c r="AD18" s="16">
        <f>iferror(USD_GBP*lookup(if(AC18="",E18,AC18),{0,1,5,125,375,1000,2000},{0.0,0.808,0.808,0.716,0.672,0.572,0.544}),"")</f>
        <v>0</v>
      </c>
      <c r="AE18" s="16">
        <f>iferror(if(AC18="",E18,AC18)*AD18,"")</f>
        <v>0</v>
      </c>
      <c r="AF18" s="17" t="s">
        <v>225</v>
      </c>
    </row>
    <row r="19" spans="1:32">
      <c r="A19" s="15" t="s">
        <v>51</v>
      </c>
      <c r="B19" s="15" t="s">
        <v>54</v>
      </c>
      <c r="C19" s="15" t="s">
        <v>53</v>
      </c>
      <c r="D19" s="15" t="s">
        <v>52</v>
      </c>
      <c r="E19" s="15">
        <f>BoardQty*1</f>
        <v>0</v>
      </c>
      <c r="F19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19" s="16">
        <f>iferror(E19*F19,"")</f>
        <v>0</v>
      </c>
      <c r="H19" s="15">
        <v>6443</v>
      </c>
      <c r="J19" s="16">
        <f>iferror(lookup(if(I19="",E19,I19),{0,1,10,100,600,1200,3000,6000,15000},{0.0,1.25,1.159,0.8378,0.558,0.496,0.4805,0.465,0.4495}),"")</f>
        <v>0</v>
      </c>
      <c r="K19" s="16">
        <f>iferror(if(I19="",E19,I19)*J19,"")</f>
        <v>0</v>
      </c>
      <c r="L19" s="17" t="s">
        <v>136</v>
      </c>
      <c r="M19" s="15">
        <v>28</v>
      </c>
      <c r="O19" s="16">
        <f>iferror(USD_GBP*lookup(if(N19="",E19,N19),{0,1,10,25,50,100},{0.0,0.772,0.662,0.607,0.552,0.519}),"")</f>
        <v>0</v>
      </c>
      <c r="P19" s="16">
        <f>iferror(if(N19="",E19,N19)*O19,"")</f>
        <v>0</v>
      </c>
      <c r="Q19" s="17" t="s">
        <v>161</v>
      </c>
      <c r="R19" s="15">
        <v>3875</v>
      </c>
      <c r="T19" s="16">
        <f>iferror(lookup(if(S19="",E19,S19),{0,1,10,25,50,100,250,600,1000,1200,2400,10000},{0.0,0.94,0.891,0.849,0.713,0.665,0.598,0.488,0.488,0.446,0.407,0.407}),"")</f>
        <v>0</v>
      </c>
      <c r="U19" s="16">
        <f>iferror(if(S19="",E19,S19)*T19,"")</f>
        <v>0</v>
      </c>
      <c r="V19" s="17" t="s">
        <v>183</v>
      </c>
      <c r="W19" s="15">
        <v>28</v>
      </c>
      <c r="Y19" s="16">
        <f>iferror(lookup(if(X19="",E19,X19),{0,1,10,25,50,100,250,600,1200,2400},{0.0,0.86,0.806,0.743,0.62,0.582,0.52,0.52,0.412,0.403}),"")</f>
        <v>0</v>
      </c>
      <c r="Z19" s="16">
        <f>iferror(if(X19="",E19,X19)*Y19,"")</f>
        <v>0</v>
      </c>
      <c r="AA19" s="17" t="s">
        <v>205</v>
      </c>
      <c r="AB19" s="15">
        <v>500</v>
      </c>
      <c r="AD19" s="16">
        <f>iferror(USD_GBP*lookup(if(AC19="",E19,AC19),{0,1,100,200,300,600,1200},{0.0,0.702,0.702,0.659,0.58,0.48,0.404}),"")</f>
        <v>0</v>
      </c>
      <c r="AE19" s="16">
        <f>iferror(if(AC19="",E19,AC19)*AD19,"")</f>
        <v>0</v>
      </c>
      <c r="AF19" s="17" t="s">
        <v>226</v>
      </c>
    </row>
    <row r="20" spans="1:32">
      <c r="A20" s="15" t="s">
        <v>55</v>
      </c>
      <c r="B20" s="15" t="s">
        <v>58</v>
      </c>
      <c r="C20" s="15" t="s">
        <v>57</v>
      </c>
      <c r="D20" s="15" t="s">
        <v>56</v>
      </c>
      <c r="E20" s="15">
        <f>BoardQty*1</f>
        <v>0</v>
      </c>
      <c r="F20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20" s="16">
        <f>iferror(E20*F20,"")</f>
        <v>0</v>
      </c>
      <c r="H20" s="15">
        <v>4994</v>
      </c>
      <c r="J20" s="16">
        <f>iferror(lookup(if(I20="",E20,I20),{0,1,10,100,500,1000,2000,5000,10000,25000,50000},{0.0,0.61,0.475,0.3045,0.26188,0.19256,0.174,0.1624,0.1566,0.15428,0.1479}),"")</f>
        <v>0</v>
      </c>
      <c r="K20" s="16">
        <f>iferror(if(I20="",E20,I20)*J20,"")</f>
        <v>0</v>
      </c>
      <c r="L20" s="17" t="s">
        <v>137</v>
      </c>
      <c r="R20" s="15">
        <v>4170</v>
      </c>
      <c r="T20" s="16">
        <f>iferror(lookup(if(S20="",E20,S20),{0,1,10,50,100,500,1000,2000,10000,25000,50000},{0.0,0.37,0.333,0.333,0.29,0.25,0.193,0.163,0.157,0.155,0.148}),"")</f>
        <v>0</v>
      </c>
      <c r="U20" s="16">
        <f>iferror(if(S20="",E20,S20)*T20,"")</f>
        <v>0</v>
      </c>
      <c r="V20" s="17" t="s">
        <v>184</v>
      </c>
      <c r="W20" s="18" t="s">
        <v>148</v>
      </c>
      <c r="Y20" s="16">
        <f>iferror(lookup(if(X20="",E20,X20),{0,1,5000,10000,15000,25000,50000},{0.0,0.17,0.17,0.163,0.156,0.15,0.145}),"")</f>
        <v>0</v>
      </c>
      <c r="Z20" s="16">
        <f>iferror(if(X20="",E20,X20)*Y20,"")</f>
        <v>0</v>
      </c>
      <c r="AA20" s="17" t="s">
        <v>206</v>
      </c>
    </row>
    <row r="21" spans="1:32">
      <c r="A21" s="15" t="s">
        <v>59</v>
      </c>
      <c r="B21" s="15" t="s">
        <v>61</v>
      </c>
      <c r="C21" s="15" t="s">
        <v>57</v>
      </c>
      <c r="D21" s="15" t="s">
        <v>60</v>
      </c>
      <c r="E21" s="15">
        <f>BoardQty*1</f>
        <v>0</v>
      </c>
      <c r="F21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21" s="16">
        <f>iferror(E21*F21,"")</f>
        <v>0</v>
      </c>
      <c r="H21" s="15">
        <v>5755</v>
      </c>
      <c r="J21" s="16">
        <f>iferror(lookup(if(I21="",E21,I21),{0,1,10,100,500,1000,2000,5000,10000,25000,50000,100000},{0.0,0.56,0.406,0.2654,0.19078,0.1422,0.13035,0.1185,0.1106,0.10665,0.1027,0.09875}),"")</f>
        <v>0</v>
      </c>
      <c r="K21" s="16">
        <f>iferror(if(I21="",E21,I21)*J21,"")</f>
        <v>0</v>
      </c>
      <c r="L21" s="17" t="s">
        <v>138</v>
      </c>
      <c r="R21" s="15">
        <v>3131</v>
      </c>
      <c r="T21" s="16">
        <f>iferror(lookup(if(S21="",E21,S21),{0,1,10,50,100,1000,2000,10000,25000,50000,100000},{0.0,0.3,0.273,0.273,0.207,0.143,0.119,0.111,0.107,0.103,0.099}),"")</f>
        <v>0</v>
      </c>
      <c r="U21" s="16">
        <f>iferror(if(S21="",E21,S21)*T21,"")</f>
        <v>0</v>
      </c>
      <c r="V21" s="17" t="s">
        <v>185</v>
      </c>
      <c r="AB21" s="15">
        <v>3450</v>
      </c>
      <c r="AD21" s="16">
        <f>iferror(USD_GBP*lookup(if(AC21="",E21,AC21),{0,1,50,1000},{0.0,0.079,0.079,0.078}),"")</f>
        <v>0</v>
      </c>
      <c r="AE21" s="16">
        <f>iferror(if(AC21="",E21,AC21)*AD21,"")</f>
        <v>0</v>
      </c>
      <c r="AF21" s="17" t="s">
        <v>227</v>
      </c>
    </row>
    <row r="22" spans="1:32">
      <c r="A22" s="15" t="s">
        <v>62</v>
      </c>
      <c r="B22" s="15" t="s">
        <v>65</v>
      </c>
      <c r="C22" s="15" t="s">
        <v>64</v>
      </c>
      <c r="D22" s="15" t="s">
        <v>63</v>
      </c>
      <c r="E22" s="15">
        <f>BoardQty*1</f>
        <v>0</v>
      </c>
      <c r="F22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22" s="16">
        <f>iferror(E22*F22,"")</f>
        <v>0</v>
      </c>
      <c r="H22" s="15">
        <v>680591</v>
      </c>
      <c r="J22" s="16">
        <f>iferror(lookup(if(I22="",E22,I22),{0,1,10,100,500,1000,3000,6000,15000,30000,75000,150000},{0.0,0.18,0.163,0.089,0.05474,0.03733,0.03079,0.02777,0.02415,0.02174,0.01932,0.01606}),"")</f>
        <v>0</v>
      </c>
      <c r="K22" s="16">
        <f>iferror(if(I22="",E22,I22)*J22,"")</f>
        <v>0</v>
      </c>
      <c r="L22" s="17" t="s">
        <v>139</v>
      </c>
      <c r="M22" s="15">
        <v>243000</v>
      </c>
      <c r="O22" s="16">
        <f>iferror(USD_GBP*lookup(if(N22="",E22,N22),{0,1,5,50,100,150,500,1500,3000,9000},{0.0,0.15,0.15,0.143,0.0509,0.0509,0.0314,0.031,0.0241,0.0183}),"")</f>
        <v>0</v>
      </c>
      <c r="P22" s="16">
        <f>iferror(if(N22="",E22,N22)*O22,"")</f>
        <v>0</v>
      </c>
      <c r="Q22" s="17" t="s">
        <v>162</v>
      </c>
      <c r="R22" s="15">
        <v>710822</v>
      </c>
      <c r="T22" s="16">
        <f>iferror(lookup(if(S22="",E22,S22),{0,1,10,50,100,1000,3000,9000,10000,24000,45000,99000},{0.0,0.17,0.149,0.149,0.053,0.035,0.027,0.023,0.023,0.021,0.019,0.016}),"")</f>
        <v>0</v>
      </c>
      <c r="U22" s="16">
        <f>iferror(if(S22="",E22,S22)*T22,"")</f>
        <v>0</v>
      </c>
      <c r="V22" s="17" t="s">
        <v>186</v>
      </c>
      <c r="W22" s="15">
        <v>122820</v>
      </c>
      <c r="Y22" s="16">
        <f>iferror(lookup(if(X22="",E22,X22),{0,1,5,10,25,50,100,250,500,1000,3000,6000,12000},{0.0,0.03,0.168,0.148,0.117,0.086,0.055,0.049,0.043,0.037,0.028,0.026,0.025}),"")</f>
        <v>0</v>
      </c>
      <c r="Z22" s="16">
        <f>iferror(if(X22="",E22,X22)*Y22,"")</f>
        <v>0</v>
      </c>
      <c r="AA22" s="17" t="s">
        <v>207</v>
      </c>
      <c r="AB22" s="15">
        <v>207600</v>
      </c>
      <c r="AD22" s="16">
        <f>iferror(USD_GBP*lookup(if(AC22="",E22,AC22),{0,1,150,1500,3000,9000},{0.0,0.05,0.05,0.027,0.02,0.019}),"")</f>
        <v>0</v>
      </c>
      <c r="AE22" s="16">
        <f>iferror(if(AC22="",E22,AC22)*AD22,"")</f>
        <v>0</v>
      </c>
      <c r="AF22" s="17" t="s">
        <v>228</v>
      </c>
    </row>
    <row r="23" spans="1:32">
      <c r="A23" s="15" t="s">
        <v>66</v>
      </c>
      <c r="B23" s="15" t="s">
        <v>69</v>
      </c>
      <c r="C23" s="15" t="s">
        <v>68</v>
      </c>
      <c r="D23" s="15" t="s">
        <v>67</v>
      </c>
      <c r="E23" s="15">
        <f>BoardQty*3</f>
        <v>0</v>
      </c>
      <c r="F23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23" s="16">
        <f>iferror(E23*F23,"")</f>
        <v>0</v>
      </c>
      <c r="H23" s="15">
        <v>13397775</v>
      </c>
      <c r="J23" s="16">
        <f>iferror(lookup(if(I23="",E23,I23),{0,1,10,100,1000,2500,5000,10000,25000,50000,125000},{0.0,0.1,0.036,0.0146,0.00654,0.00568,0.00427,0.00371,0.00326,0.00299,0.00293}),"")</f>
        <v>0</v>
      </c>
      <c r="K23" s="16">
        <f>iferror(if(I23="",E23,I23)*J23,"")</f>
        <v>0</v>
      </c>
      <c r="L23" s="17" t="s">
        <v>140</v>
      </c>
      <c r="M23" s="15">
        <v>84677</v>
      </c>
      <c r="O23" s="16">
        <f>iferror(USD_GBP*lookup(if(N23="",E23,N23),{0,1,10,25,50,100,150,250,500,1000,2500,5000,25000},{0.0,0.114,0.0297,0.0268,0.0251,0.0215,0.0254,0.0188,0.0151,0.0111,0.0074,0.0063,0.0045}),"")</f>
        <v>0</v>
      </c>
      <c r="P23" s="16">
        <f>iferror(if(N23="",E23,N23)*O23,"")</f>
        <v>0</v>
      </c>
      <c r="Q23" s="17" t="s">
        <v>163</v>
      </c>
      <c r="R23" s="15">
        <v>4062804</v>
      </c>
      <c r="T23" s="16">
        <f>iferror(lookup(if(S23="",E23,S23),{0,1,10,50,100,1000,5000,10000,50000},{0.0,0.11,0.026,0.026,0.009,0.007,0.005,0.004,0.003}),"")</f>
        <v>0</v>
      </c>
      <c r="U23" s="16">
        <f>iferror(if(S23="",E23,S23)*T23,"")</f>
        <v>0</v>
      </c>
      <c r="V23" s="17" t="s">
        <v>187</v>
      </c>
      <c r="W23" s="15">
        <v>84167</v>
      </c>
      <c r="Y23" s="16">
        <f>iferror(lookup(if(X23="",E23,X23),{0,1,10,25,50,100,250,500,1000,5000,10000},{0.0,0.11,0.026,0.02,0.015,0.009,0.008,0.008,0.007,0.001,0.001}),"")</f>
        <v>0</v>
      </c>
      <c r="Z23" s="16">
        <f>iferror(if(X23="",E23,X23)*Y23,"")</f>
        <v>0</v>
      </c>
      <c r="AA23" s="17" t="s">
        <v>208</v>
      </c>
    </row>
    <row r="24" spans="1:32">
      <c r="A24" s="15" t="s">
        <v>70</v>
      </c>
      <c r="B24" s="15" t="s">
        <v>72</v>
      </c>
      <c r="C24" s="15" t="s">
        <v>68</v>
      </c>
      <c r="D24" s="15" t="s">
        <v>71</v>
      </c>
      <c r="E24" s="15">
        <f>BoardQty*1</f>
        <v>0</v>
      </c>
      <c r="F24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24" s="16">
        <f>iferror(E24*F24,"")</f>
        <v>0</v>
      </c>
      <c r="H24" s="15">
        <v>165591</v>
      </c>
      <c r="J24" s="16">
        <f>iferror(lookup(if(I24="",E24,I24),{0,1,10,100,1000,2500,5000,10000,25000,50000,125000},{0.0,0.1,0.02,0.0082,0.00367,0.00319,0.00239,0.00208,0.00183,0.00168,0.00164}),"")</f>
        <v>0</v>
      </c>
      <c r="K24" s="16">
        <f>iferror(if(I24="",E24,I24)*J24,"")</f>
        <v>0</v>
      </c>
      <c r="L24" s="17" t="s">
        <v>141</v>
      </c>
      <c r="W24" s="18" t="s">
        <v>148</v>
      </c>
      <c r="Y24" s="16">
        <f>iferror(lookup(if(X24="",E24,X24),{0,1,5000,20000,50000},{0.0,0.002,0.002,0.002,0.002}),"")</f>
        <v>0</v>
      </c>
      <c r="Z24" s="16">
        <f>iferror(if(X24="",E24,X24)*Y24,"")</f>
        <v>0</v>
      </c>
      <c r="AA24" s="17" t="s">
        <v>209</v>
      </c>
    </row>
    <row r="25" spans="1:32">
      <c r="A25" s="15" t="s">
        <v>73</v>
      </c>
      <c r="B25" s="15" t="s">
        <v>75</v>
      </c>
      <c r="C25" s="15" t="s">
        <v>68</v>
      </c>
      <c r="D25" s="15" t="s">
        <v>74</v>
      </c>
      <c r="E25" s="15">
        <f>BoardQty*1</f>
        <v>0</v>
      </c>
      <c r="F25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25" s="16">
        <f>iferror(E25*F25,"")</f>
        <v>0</v>
      </c>
      <c r="H25" s="15">
        <v>6577407</v>
      </c>
      <c r="J25" s="16">
        <f>iferror(lookup(if(I25="",E25,I25),{0,1,10,100,1000,2500,5000,10000,25000,50000,125000},{0.0,0.1,0.036,0.0146,0.00654,0.00568,0.00427,0.00371,0.00326,0.00299,0.00293}),"")</f>
        <v>0</v>
      </c>
      <c r="K25" s="16">
        <f>iferror(if(I25="",E25,I25)*J25,"")</f>
        <v>0</v>
      </c>
      <c r="L25" s="17" t="s">
        <v>142</v>
      </c>
      <c r="M25" s="15">
        <v>90774</v>
      </c>
      <c r="O25" s="16">
        <f>iferror(USD_GBP*lookup(if(N25="",E25,N25),{0,1,10,25,50,100,150,250,500,1000,2500,5000,25000},{0.0,0.114,0.0292,0.044,0.0377,0.033,0.025,0.0264,0.022,0.0109,0.0072,0.0062,0.0044}),"")</f>
        <v>0</v>
      </c>
      <c r="P25" s="16">
        <f>iferror(if(N25="",E25,N25)*O25,"")</f>
        <v>0</v>
      </c>
      <c r="Q25" s="17" t="s">
        <v>164</v>
      </c>
      <c r="R25" s="15">
        <v>1068645</v>
      </c>
      <c r="T25" s="16">
        <f>iferror(lookup(if(S25="",E25,S25),{0,1,10,50,100,1000,5000,10000,50000},{0.0,0.11,0.026,0.026,0.009,0.007,0.005,0.004,0.003}),"")</f>
        <v>0</v>
      </c>
      <c r="U25" s="16">
        <f>iferror(if(S25="",E25,S25)*T25,"")</f>
        <v>0</v>
      </c>
      <c r="V25" s="17" t="s">
        <v>188</v>
      </c>
      <c r="W25" s="15">
        <v>25000</v>
      </c>
      <c r="Y25" s="16">
        <f>iferror(lookup(if(X25="",E25,X25),{0,1,25,50,100,250,500,1000,5000,10000},{0.0,0.005,0.005,0.005,0.005,0.005,0.005,0.005,0.003,0.003}),"")</f>
        <v>0</v>
      </c>
      <c r="Z25" s="16">
        <f>iferror(if(X25="",E25,X25)*Y25,"")</f>
        <v>0</v>
      </c>
      <c r="AA25" s="17" t="s">
        <v>210</v>
      </c>
    </row>
    <row r="26" spans="1:32">
      <c r="A26" s="15" t="s">
        <v>76</v>
      </c>
      <c r="B26" s="15" t="s">
        <v>78</v>
      </c>
      <c r="C26" s="15" t="s">
        <v>68</v>
      </c>
      <c r="D26" s="15" t="s">
        <v>77</v>
      </c>
      <c r="E26" s="15">
        <f>BoardQty*1</f>
        <v>0</v>
      </c>
      <c r="F26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26" s="16">
        <f>iferror(E26*F26,"")</f>
        <v>0</v>
      </c>
      <c r="H26" s="15">
        <v>149627</v>
      </c>
      <c r="J26" s="16">
        <f>iferror(lookup(if(I26="",E26,I26),{0,1,10,100,1000,2500,5000,10000,25000,50000,125000},{0.0,0.1,0.036,0.0146,0.00654,0.00568,0.00427,0.00371,0.00326,0.00299,0.00293}),"")</f>
        <v>0</v>
      </c>
      <c r="K26" s="16">
        <f>iferror(if(I26="",E26,I26)*J26,"")</f>
        <v>0</v>
      </c>
      <c r="L26" s="17" t="s">
        <v>143</v>
      </c>
      <c r="M26" s="15">
        <v>2575</v>
      </c>
      <c r="O26" s="16">
        <f>iferror(USD_GBP*lookup(if(N26="",E26,N26),{0,1,10,100,150,500,1000,2500,5000,25000},{0.0,0.0301,0.0301,0.0258,0.0258,0.015,0.0113,0.0075,0.0064,0.0045}),"")</f>
        <v>0</v>
      </c>
      <c r="P26" s="16">
        <f>iferror(if(N26="",E26,N26)*O26,"")</f>
        <v>0</v>
      </c>
      <c r="Q26" s="17" t="s">
        <v>165</v>
      </c>
      <c r="R26" s="15">
        <v>38321</v>
      </c>
      <c r="T26" s="16">
        <f>iferror(lookup(if(S26="",E26,S26),{0,1,10,50,100,1000,5000,10000,50000},{0.0,0.11,0.026,0.026,0.009,0.007,0.005,0.004,0.003}),"")</f>
        <v>0</v>
      </c>
      <c r="U26" s="16">
        <f>iferror(if(S26="",E26,S26)*T26,"")</f>
        <v>0</v>
      </c>
      <c r="V26" s="17" t="s">
        <v>189</v>
      </c>
      <c r="W26" s="15">
        <v>2125</v>
      </c>
      <c r="Y26" s="16">
        <f>iferror(lookup(if(X26="",E26,X26),{0,1,10,25,30,50,100,250,500,1000,5000,10000},{0.0,0.026,0.026,0.02,0.02,0.015,0.009,0.008,0.008,0.007,0.009,0.006}),"")</f>
        <v>0</v>
      </c>
      <c r="Z26" s="16">
        <f>iferror(if(X26="",E26,X26)*Y26,"")</f>
        <v>0</v>
      </c>
      <c r="AA26" s="17" t="s">
        <v>211</v>
      </c>
    </row>
    <row r="27" spans="1:32">
      <c r="A27" s="15" t="s">
        <v>79</v>
      </c>
      <c r="B27" s="15" t="s">
        <v>81</v>
      </c>
      <c r="C27" s="15" t="s">
        <v>68</v>
      </c>
      <c r="D27" s="15" t="s">
        <v>80</v>
      </c>
      <c r="E27" s="15">
        <f>BoardQty*1</f>
        <v>0</v>
      </c>
      <c r="F27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27" s="16">
        <f>iferror(E27*F27,"")</f>
        <v>0</v>
      </c>
      <c r="H27" s="15">
        <v>63496</v>
      </c>
      <c r="J27" s="16">
        <f>iferror(lookup(if(I27="",E27,I27),{0,1,10,100,1000,2500,5000,10000,25000,50000,125000},{0.0,0.1,0.02,0.0082,0.00367,0.00319,0.00239,0.00208,0.00183,0.00168,0.00164}),"")</f>
        <v>0</v>
      </c>
      <c r="K27" s="16">
        <f>iferror(if(I27="",E27,I27)*J27,"")</f>
        <v>0</v>
      </c>
      <c r="L27" s="17" t="s">
        <v>144</v>
      </c>
      <c r="W27" s="18" t="s">
        <v>148</v>
      </c>
      <c r="Y27" s="16">
        <f>iferror(lookup(if(X27="",E27,X27),{0,1,5000,20000,50000},{0.0,0.002,0.002,0.002,0.002}),"")</f>
        <v>0</v>
      </c>
      <c r="Z27" s="16">
        <f>iferror(if(X27="",E27,X27)*Y27,"")</f>
        <v>0</v>
      </c>
      <c r="AA27" s="17" t="s">
        <v>212</v>
      </c>
    </row>
    <row r="28" spans="1:32">
      <c r="A28" s="15" t="s">
        <v>82</v>
      </c>
      <c r="B28" s="15" t="s">
        <v>85</v>
      </c>
      <c r="C28" s="15" t="s">
        <v>84</v>
      </c>
      <c r="D28" s="15" t="s">
        <v>83</v>
      </c>
      <c r="E28" s="15">
        <f>BoardQty*1</f>
        <v>0</v>
      </c>
      <c r="F28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28" s="16">
        <f>iferror(E28*F28,"")</f>
        <v>0</v>
      </c>
      <c r="H28" s="15">
        <v>44225</v>
      </c>
      <c r="J28" s="16">
        <f>iferror(lookup(if(I28="",E28,I28),{0,1,10,25,50,100,250,500},{0.0,1.44,1.35,1.2004,1.1404,1.0804,0.96032,0.9003}),"")</f>
        <v>0</v>
      </c>
      <c r="K28" s="16">
        <f>iferror(if(I28="",E28,I28)*J28,"")</f>
        <v>0</v>
      </c>
      <c r="L28" s="17" t="s">
        <v>145</v>
      </c>
      <c r="R28" s="15">
        <v>6554</v>
      </c>
      <c r="T28" s="16">
        <f>iferror(lookup(if(S28="",E28,S28),{0,1,10,25,50,100,250,1000,10000},{0.0,1.35,1.28,1.21,1.15,1.09,1.01,1.01,1.01}),"")</f>
        <v>0</v>
      </c>
      <c r="U28" s="16">
        <f>iferror(if(S28="",E28,S28)*T28,"")</f>
        <v>0</v>
      </c>
      <c r="V28" s="17" t="s">
        <v>190</v>
      </c>
      <c r="W28" s="15">
        <v>1186</v>
      </c>
      <c r="Y28" s="16">
        <f>iferror(lookup(if(X28="",E28,X28),{0,1,10,25,50,100,250,500},{0.0,1.38,1.31,1.21,1.15,1.09,1.01,1.01}),"")</f>
        <v>0</v>
      </c>
      <c r="Z28" s="16">
        <f>iferror(if(X28="",E28,X28)*Y28,"")</f>
        <v>0</v>
      </c>
      <c r="AA28" s="17" t="s">
        <v>213</v>
      </c>
    </row>
    <row r="29" spans="1:32">
      <c r="A29" s="15" t="s">
        <v>86</v>
      </c>
      <c r="B29" s="15" t="s">
        <v>69</v>
      </c>
      <c r="C29" s="15" t="s">
        <v>88</v>
      </c>
      <c r="D29" s="15" t="s">
        <v>87</v>
      </c>
      <c r="E29" s="15">
        <f>BoardQty*1</f>
        <v>0</v>
      </c>
      <c r="F29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29" s="16">
        <f>iferror(E29*F29,"")</f>
        <v>0</v>
      </c>
      <c r="H29" s="15">
        <v>2041</v>
      </c>
      <c r="J29" s="16">
        <f>iferror(lookup(if(I29="",E29,I29),{0,1,10,25,50,100,250,500,1000,5000},{0.0,1.72,1.508,1.352,1.3,1.248,1.196,0.988,0.936,0.78}),"")</f>
        <v>0</v>
      </c>
      <c r="K29" s="16">
        <f>iferror(if(I29="",E29,I29)*J29,"")</f>
        <v>0</v>
      </c>
      <c r="L29" s="17" t="s">
        <v>146</v>
      </c>
      <c r="M29" s="15">
        <v>28</v>
      </c>
      <c r="O29" s="16">
        <f>iferror(USD_GBP*lookup(if(N29="",E29,N29),{0,1,10,25,50,100,500,1000},{0.0,1.38,1.09,1.06,1.04,0.96,0.79,0.749}),"")</f>
        <v>0</v>
      </c>
      <c r="P29" s="16">
        <f>iferror(if(N29="",E29,N29)*O29,"")</f>
        <v>0</v>
      </c>
      <c r="Q29" s="17" t="s">
        <v>166</v>
      </c>
      <c r="R29" s="15">
        <v>188</v>
      </c>
      <c r="T29" s="16">
        <f>iferror(lookup(if(S29="",E29,S29),{0,1,10,50,100,500,1000,2000,5000,10000},{0.0,1.72,1.36,1.3,1.2,0.988,0.936,0.806,0.774,0.774}),"")</f>
        <v>0</v>
      </c>
      <c r="U29" s="16">
        <f>iferror(if(S29="",E29,S29)*T29,"")</f>
        <v>0</v>
      </c>
      <c r="V29" s="17" t="s">
        <v>191</v>
      </c>
      <c r="W29" s="15">
        <v>28</v>
      </c>
      <c r="Y29" s="16">
        <f>iferror(lookup(if(X29="",E29,X29),{0,1,10,25,50,100,500,1000,2500},{0.0,1.72,1.36,1.33,1.3,1.2,0.988,0.936,0.806}),"")</f>
        <v>0</v>
      </c>
      <c r="Z29" s="16">
        <f>iferror(if(X29="",E29,X29)*Y29,"")</f>
        <v>0</v>
      </c>
      <c r="AA29" s="17" t="s">
        <v>214</v>
      </c>
      <c r="AB29" s="18" t="s">
        <v>148</v>
      </c>
      <c r="AD29" s="16">
        <f>iferror(USD_GBP*lookup(if(AC29="",E29,AC29),{0,1,50},{0.0,0.9,0.9}),"")</f>
        <v>0</v>
      </c>
      <c r="AE29" s="16">
        <f>iferror(if(AC29="",E29,AC29)*AD29,"")</f>
        <v>0</v>
      </c>
      <c r="AF29" s="17" t="s">
        <v>229</v>
      </c>
    </row>
    <row r="30" spans="1:32">
      <c r="A30" s="15" t="s">
        <v>89</v>
      </c>
      <c r="B30" s="15" t="s">
        <v>92</v>
      </c>
      <c r="C30" s="15" t="s">
        <v>91</v>
      </c>
      <c r="D30" s="15" t="s">
        <v>90</v>
      </c>
      <c r="E30" s="15">
        <f>BoardQty*1</f>
        <v>0</v>
      </c>
      <c r="F30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30" s="16">
        <f>iferror(E30*F30,"")</f>
        <v>0</v>
      </c>
      <c r="H30" s="18" t="s">
        <v>148</v>
      </c>
      <c r="J30" s="16">
        <f>iferror(lookup(if(I30="",E30,I30),{0,1,10,100,500,1000,2500,5000,12500,25000},{0.0,0.0,0.542,0.4157,0.32858,0.26286,0.0,0.21533,0.20735,0.19938}),"")</f>
        <v>0</v>
      </c>
      <c r="K30" s="16">
        <f>iferror(if(I30="",E30,I30)*J30,"")</f>
        <v>0</v>
      </c>
      <c r="L30" s="17" t="s">
        <v>147</v>
      </c>
      <c r="M30" s="15">
        <v>8681</v>
      </c>
      <c r="O30" s="16">
        <f>iferror(USD_GBP*lookup(if(N30="",E30,N30),{0,1,10,100,150,250,500,1000,5000},{0.0,0.621,0.48,0.279,0.279,0.262,0.246,0.228,0.211}),"")</f>
        <v>0</v>
      </c>
      <c r="P30" s="16">
        <f>iferror(if(N30="",E30,N30)*O30,"")</f>
        <v>0</v>
      </c>
      <c r="Q30" s="17" t="s">
        <v>167</v>
      </c>
      <c r="R30" s="15">
        <v>10089</v>
      </c>
      <c r="T30" s="16">
        <f>iferror(lookup(if(S30="",E30,S30),{0,1,10,50,100,1000,2500,10000,25000,50000,100000},{0.0,0.62,0.495,0.495,0.319,0.256,0.216,0.208,0.2,0.197,0.192}),"")</f>
        <v>0</v>
      </c>
      <c r="U30" s="16">
        <f>iferror(if(S30="",E30,S30)*T30,"")</f>
        <v>0</v>
      </c>
      <c r="V30" s="17" t="s">
        <v>192</v>
      </c>
      <c r="W30" s="18" t="s">
        <v>148</v>
      </c>
      <c r="Y30" s="16">
        <f>iferror(lookup(if(X30="",E30,X30),{0,1,5,250,500,1000,5000},{0.0,0.601,0.601,0.454,0.405,0.365,0.331}),"")</f>
        <v>0</v>
      </c>
      <c r="Z30" s="16">
        <f>iferror(if(X30="",E30,X30)*Y30,"")</f>
        <v>0</v>
      </c>
      <c r="AA30" s="17" t="s">
        <v>215</v>
      </c>
    </row>
    <row r="31" spans="1:32">
      <c r="A31" s="15" t="s">
        <v>93</v>
      </c>
      <c r="B31" s="15" t="s">
        <v>96</v>
      </c>
      <c r="C31" s="15" t="s">
        <v>95</v>
      </c>
      <c r="D31" s="15" t="s">
        <v>94</v>
      </c>
      <c r="E31" s="15">
        <f>BoardQty*1</f>
        <v>0</v>
      </c>
      <c r="F31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31" s="16">
        <f>iferror(E31*F31,"")</f>
        <v>0</v>
      </c>
      <c r="H31" s="15">
        <v>324</v>
      </c>
      <c r="J31" s="16">
        <f>iferror(lookup(if(I31="",E31,I31),{0,1,25,100},{0.0,1.97,1.8024,1.6377}),"")</f>
        <v>0</v>
      </c>
      <c r="K31" s="16">
        <f>iferror(if(I31="",E31,I31)*J31,"")</f>
        <v>0</v>
      </c>
      <c r="L31" s="17" t="s">
        <v>149</v>
      </c>
      <c r="M31" s="18" t="s">
        <v>148</v>
      </c>
      <c r="O31" s="16">
        <f>iferror(USD_GBP*lookup(if(N31="",E31,N31),{0,1,25,100,1000},{0.0,1.56,1.47,1.4,1.34}),"")</f>
        <v>0</v>
      </c>
      <c r="P31" s="16">
        <f>iferror(if(N31="",E31,N31)*O31,"")</f>
        <v>0</v>
      </c>
      <c r="Q31" s="17" t="s">
        <v>168</v>
      </c>
      <c r="R31" s="15">
        <v>546</v>
      </c>
      <c r="T31" s="16">
        <f>iferror(lookup(if(S31="",E31,S31),{0,1,10,25,50,100,1000,10000},{0.0,1.96,1.93,1.8,1.8,1.63,1.63,1.47}),"")</f>
        <v>0</v>
      </c>
      <c r="U31" s="16">
        <f>iferror(if(S31="",E31,S31)*T31,"")</f>
        <v>0</v>
      </c>
      <c r="V31" s="17" t="s">
        <v>193</v>
      </c>
      <c r="W31" s="15">
        <v>80</v>
      </c>
      <c r="Y31" s="16">
        <f>iferror(lookup(if(X31="",E31,X31),{0,1,10,25,50,100,250},{0.0,1.59,1.59,1.59,1.59,1.59,1.59}),"")</f>
        <v>0</v>
      </c>
      <c r="Z31" s="16">
        <f>iferror(if(X31="",E31,X31)*Y31,"")</f>
        <v>0</v>
      </c>
      <c r="AA31" s="17" t="s">
        <v>216</v>
      </c>
      <c r="AB31" s="18" t="s">
        <v>148</v>
      </c>
      <c r="AD31" s="16">
        <f>iferror(USD_GBP*lookup(if(AC31="",E31,AC31),{0,1,5,10,25,100},{0.0,1.504,1.504,1.464,1.426,1.39}),"")</f>
        <v>0</v>
      </c>
      <c r="AE31" s="16">
        <f>iferror(if(AC31="",E31,AC31)*AD31,"")</f>
        <v>0</v>
      </c>
      <c r="AF31" s="17" t="s">
        <v>230</v>
      </c>
    </row>
    <row r="32" spans="1:32">
      <c r="A32" s="15" t="s">
        <v>97</v>
      </c>
      <c r="B32" s="15" t="s">
        <v>100</v>
      </c>
      <c r="C32" s="15" t="s">
        <v>99</v>
      </c>
      <c r="D32" s="15" t="s">
        <v>98</v>
      </c>
      <c r="E32" s="15">
        <f>BoardQty*1</f>
        <v>0</v>
      </c>
      <c r="F32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32" s="16">
        <f>iferror(E32*F32,"")</f>
        <v>0</v>
      </c>
      <c r="H32" s="15">
        <v>3099</v>
      </c>
      <c r="J32" s="16">
        <f>iferror(lookup(if(I32="",E32,I32),{0,1,5,10,25,50,100,500,1000,5000},{0.0,1.25,1.2,0.975,0.84,0.7276,0.66,0.555,0.495,0.45}),"")</f>
        <v>0</v>
      </c>
      <c r="K32" s="16">
        <f>iferror(if(I32="",E32,I32)*J32,"")</f>
        <v>0</v>
      </c>
      <c r="L32" s="17" t="s">
        <v>150</v>
      </c>
      <c r="R32" s="15">
        <v>9871</v>
      </c>
      <c r="T32" s="16">
        <f>iferror(lookup(if(S32="",E32,S32),{0,1,10,50,100,500,1000,2500,5000,10000},{0.0,1.2,0.727,0.727,0.661,0.517,0.448,0.441,0.391,0.375}),"")</f>
        <v>0</v>
      </c>
      <c r="U32" s="16">
        <f>iferror(if(S32="",E32,S32)*T32,"")</f>
        <v>0</v>
      </c>
      <c r="V32" s="17" t="s">
        <v>194</v>
      </c>
    </row>
    <row r="33" spans="1:31">
      <c r="A33" s="15" t="s">
        <v>101</v>
      </c>
      <c r="B33" s="15" t="s">
        <v>104</v>
      </c>
      <c r="C33" s="15" t="s">
        <v>103</v>
      </c>
      <c r="D33" s="15" t="s">
        <v>102</v>
      </c>
      <c r="E33" s="15">
        <f>BoardQty*1</f>
        <v>0</v>
      </c>
      <c r="F33" s="16">
        <f>MINA(INDIRECT(ADDRESS(ROW(),COLUMN(mouser_part_data)+2)),INDIRECT(ADDRESS(ROW(),COLUMN(digikey_part_data)+2)),INDIRECT(ADDRESS(ROW(),COLUMN(rs_part_data)+2)),INDIRECT(ADDRESS(ROW(),COLUMN(newark_part_data)+2)),INDIRECT(ADDRESS(ROW(),COLUMN(farnell_part_data)+2)))</f>
        <v>0</v>
      </c>
      <c r="G33" s="16">
        <f>iferror(E33*F33,"")</f>
        <v>0</v>
      </c>
      <c r="H33" s="15">
        <v>9840</v>
      </c>
      <c r="J33" s="16">
        <f>iferror(lookup(if(I33="",E33,I33),{0,1,10,100,500,1000,2500},{0.0,2.35,2.115,1.7003,1.35626,1.12375,1.04625}),"")</f>
        <v>0</v>
      </c>
      <c r="K33" s="16">
        <f>iferror(if(I33="",E33,I33)*J33,"")</f>
        <v>0</v>
      </c>
      <c r="L33" s="17" t="s">
        <v>151</v>
      </c>
      <c r="M33" s="15">
        <v>1908</v>
      </c>
      <c r="O33" s="16">
        <f>iferror(USD_GBP*lookup(if(N33="",E33,N33),{0,1,25,50,100,150,250,500,1000,2500},{0.0,1.8,1.58,1.42,1.26,1.26,1.19,1.11,0.922,0.878}),"")</f>
        <v>0</v>
      </c>
      <c r="P33" s="16">
        <f>iferror(if(N33="",E33,N33)*O33,"")</f>
        <v>0</v>
      </c>
      <c r="Q33" s="17" t="s">
        <v>169</v>
      </c>
      <c r="R33" s="15">
        <v>5824</v>
      </c>
      <c r="T33" s="16">
        <f>iferror(lookup(if(S33="",E33,S33),{0,1,10,50,100,1000,10000},{0.0,2.29,1.94,1.94,1.55,1.13,1.01}),"")</f>
        <v>0</v>
      </c>
      <c r="U33" s="16">
        <f>iferror(if(S33="",E33,S33)*T33,"")</f>
        <v>0</v>
      </c>
      <c r="V33" s="17" t="s">
        <v>195</v>
      </c>
      <c r="W33" s="15">
        <v>1928</v>
      </c>
      <c r="Y33" s="16">
        <f>iferror(lookup(if(X33="",E33,X33),{0,1,10,25,50,100},{0.0,2.29,1.94,1.81,1.68,1.55}),"")</f>
        <v>0</v>
      </c>
      <c r="Z33" s="16">
        <f>iferror(if(X33="",E33,X33)*Y33,"")</f>
        <v>0</v>
      </c>
      <c r="AA33" s="17" t="s">
        <v>217</v>
      </c>
    </row>
    <row r="35" spans="1:31">
      <c r="B35" s="19" t="s">
        <v>107</v>
      </c>
      <c r="F35" s="2" t="s">
        <v>105</v>
      </c>
      <c r="G35" s="6">
        <f>SUM(INDIRECT(ADDRESS(ROW(),COLUMN(mouser_part_data)+3)),INDIRECT(ADDRESS(ROW(),COLUMN(digikey_part_data)+3)),INDIRECT(ADDRESS(ROW(),COLUMN(rs_part_data)+3)),INDIRECT(ADDRESS(ROW(),COLUMN(newark_part_data)+3)),INDIRECT(ADDRESS(ROW(),COLUMN(farnell_part_data)+3)))</f>
        <v>0</v>
      </c>
      <c r="I35" s="7">
        <f>IFERROR(IF(OR(I7:I33),COUNTIFS(I7:I33,"&gt;0",K7:K33,"&lt;&gt;")&amp;" of "&amp;(ROWS(K7:K33)-COUNTBLANK(K7:K33))&amp;" parts purchased",""),"")</f>
        <v>0</v>
      </c>
      <c r="K35" s="6">
        <f>SUMIF(I7:I33,"&gt;0",K7:K33)</f>
        <v>0</v>
      </c>
      <c r="N35" s="7">
        <f>IFERROR(IF(OR(N7:N33),COUNTIFS(N7:N33,"&gt;0",P7:P33,"&lt;&gt;")&amp;" of "&amp;(ROWS(P7:P33)-COUNTBLANK(P7:P33))&amp;" parts purchased",""),"")</f>
        <v>0</v>
      </c>
      <c r="P35" s="6">
        <f>SUMIF(N7:N33,"&gt;0",P7:P33)</f>
        <v>0</v>
      </c>
      <c r="S35" s="7">
        <f>IFERROR(IF(OR(S7:S33),COUNTIFS(S7:S33,"&gt;0",U7:U33,"&lt;&gt;")&amp;" of "&amp;(ROWS(U7:U33)-COUNTBLANK(U7:U33))&amp;" parts purchased",""),"")</f>
        <v>0</v>
      </c>
      <c r="U35" s="6">
        <f>SUMIF(S7:S33,"&gt;0",U7:U33)</f>
        <v>0</v>
      </c>
      <c r="X35" s="7">
        <f>IFERROR(IF(OR(X7:X33),COUNTIFS(X7:X33,"&gt;0",Z7:Z33,"&lt;&gt;")&amp;" of "&amp;(ROWS(Z7:Z33)-COUNTBLANK(Z7:Z33))&amp;" parts purchased",""),"")</f>
        <v>0</v>
      </c>
      <c r="Z35" s="6">
        <f>SUMIF(X7:X33,"&gt;0",Z7:Z33)</f>
        <v>0</v>
      </c>
      <c r="AC35" s="7">
        <f>IFERROR(IF(OR(AC7:AC33),COUNTIFS(AC7:AC33,"&gt;0",AE7:AE33,"&lt;&gt;")&amp;" of "&amp;(ROWS(AE7:AE33)-COUNTBLANK(AE7:AE33))&amp;" parts purchased",""),"")</f>
        <v>0</v>
      </c>
      <c r="AE35" s="6">
        <f>SUMIF(AC7:AC33,"&gt;0",AE7:AE33)</f>
        <v>0</v>
      </c>
    </row>
    <row r="36" spans="1:31">
      <c r="B36" s="19" t="s">
        <v>108</v>
      </c>
      <c r="C36">
        <v>1.298909007825441</v>
      </c>
      <c r="F36" s="19" t="s">
        <v>106</v>
      </c>
      <c r="I36">
        <f t="array" ref="I36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36">
        <f t="array" ref="N36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36">
        <f t="array" ref="S36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36">
        <f t="array" ref="X36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36">
        <f t="array" ref="AC36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37" spans="1:31">
      <c r="I37">
        <f t="array" ref="I37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37">
        <f t="array" ref="N37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37">
        <f t="array" ref="S37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37">
        <f t="array" ref="X37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37">
        <f t="array" ref="AC37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38" spans="1:31">
      <c r="A38" s="3" t="s">
        <v>231</v>
      </c>
      <c r="I38">
        <f t="array" ref="I38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38">
        <f t="array" ref="N38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38">
        <f t="array" ref="S38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38">
        <f t="array" ref="X38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38">
        <f t="array" ref="AC38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39" spans="1:31">
      <c r="I39">
        <f t="array" ref="I39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39">
        <f t="array" ref="N39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39">
        <f t="array" ref="S39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39">
        <f t="array" ref="X39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39">
        <f t="array" ref="AC39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0" spans="1:31">
      <c r="I40">
        <f t="array" ref="I40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0">
        <f t="array" ref="N40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0">
        <f t="array" ref="S40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0">
        <f t="array" ref="X40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0">
        <f t="array" ref="AC40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1" spans="1:31">
      <c r="I41">
        <f t="array" ref="I41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1">
        <f t="array" ref="N41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1">
        <f t="array" ref="S41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1">
        <f t="array" ref="X41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1">
        <f t="array" ref="AC41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2" spans="1:31">
      <c r="I42">
        <f t="array" ref="I42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2">
        <f t="array" ref="N42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2">
        <f t="array" ref="S42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2">
        <f t="array" ref="X42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2">
        <f t="array" ref="AC42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3" spans="1:31">
      <c r="I43">
        <f t="array" ref="I43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3">
        <f t="array" ref="N43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3">
        <f t="array" ref="S43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3">
        <f t="array" ref="X43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3">
        <f t="array" ref="AC43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4" spans="1:31">
      <c r="I44">
        <f t="array" ref="I44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4">
        <f t="array" ref="N44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4">
        <f t="array" ref="S44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4">
        <f t="array" ref="X44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4">
        <f t="array" ref="AC44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5" spans="1:31">
      <c r="I45">
        <f t="array" ref="I45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5">
        <f t="array" ref="N45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5">
        <f t="array" ref="S45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5">
        <f t="array" ref="X45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5">
        <f t="array" ref="AC45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6" spans="1:31">
      <c r="I46">
        <f t="array" ref="I46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6">
        <f t="array" ref="N46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6">
        <f t="array" ref="S46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6">
        <f t="array" ref="X46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6">
        <f t="array" ref="AC46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7" spans="1:31">
      <c r="I47">
        <f t="array" ref="I47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7">
        <f t="array" ref="N47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7">
        <f t="array" ref="S47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7">
        <f t="array" ref="X47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7">
        <f t="array" ref="AC47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8" spans="1:31">
      <c r="I48">
        <f t="array" ref="I48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8">
        <f t="array" ref="N48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8">
        <f t="array" ref="S48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8">
        <f t="array" ref="X48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8">
        <f t="array" ref="AC48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49" spans="9:29">
      <c r="I49">
        <f t="array" ref="I49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49">
        <f t="array" ref="N49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49">
        <f t="array" ref="S49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49">
        <f t="array" ref="X49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49">
        <f t="array" ref="AC49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0" spans="9:29">
      <c r="I50">
        <f t="array" ref="I50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0">
        <f t="array" ref="N50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0">
        <f t="array" ref="S50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0">
        <f t="array" ref="X50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0">
        <f t="array" ref="AC50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1" spans="9:29">
      <c r="I51">
        <f t="array" ref="I51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1">
        <f t="array" ref="N51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1">
        <f t="array" ref="S51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1">
        <f t="array" ref="X51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1">
        <f t="array" ref="AC51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2" spans="9:29">
      <c r="I52">
        <f t="array" ref="I52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2">
        <f t="array" ref="N52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2">
        <f t="array" ref="S52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2">
        <f t="array" ref="X52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2">
        <f t="array" ref="AC52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3" spans="9:29">
      <c r="I53">
        <f t="array" ref="I53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3">
        <f t="array" ref="N53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3">
        <f t="array" ref="S53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3">
        <f t="array" ref="X53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3">
        <f t="array" ref="AC53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4" spans="9:29">
      <c r="I54">
        <f t="array" ref="I54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4">
        <f t="array" ref="N54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4">
        <f t="array" ref="S54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4">
        <f t="array" ref="X54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4">
        <f t="array" ref="AC54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5" spans="9:29">
      <c r="I55">
        <f t="array" ref="I55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5">
        <f t="array" ref="N55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5">
        <f t="array" ref="S55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5">
        <f t="array" ref="X55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5">
        <f t="array" ref="AC55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6" spans="9:29">
      <c r="I56">
        <f t="array" ref="I56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6">
        <f t="array" ref="N56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6">
        <f t="array" ref="S56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6">
        <f t="array" ref="X56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6">
        <f t="array" ref="AC56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7" spans="9:29">
      <c r="I57">
        <f t="array" ref="I57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7">
        <f t="array" ref="N57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7">
        <f t="array" ref="S57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7">
        <f t="array" ref="X57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7">
        <f t="array" ref="AC57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8" spans="9:29">
      <c r="I58">
        <f t="array" ref="I58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8">
        <f t="array" ref="N58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8">
        <f t="array" ref="S58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8">
        <f t="array" ref="X58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8">
        <f t="array" ref="AC58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59" spans="9:29">
      <c r="I59">
        <f t="array" ref="I59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59">
        <f t="array" ref="N59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59">
        <f t="array" ref="S59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59">
        <f t="array" ref="X59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59">
        <f t="array" ref="AC59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60" spans="9:29">
      <c r="I60">
        <f t="array" ref="I60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60">
        <f t="array" ref="N60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60">
        <f t="array" ref="S60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60">
        <f t="array" ref="X60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60">
        <f t="array" ref="AC60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61" spans="9:29">
      <c r="I61">
        <f t="array" ref="I61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61">
        <f t="array" ref="N61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61">
        <f t="array" ref="S61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61">
        <f t="array" ref="X61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61">
        <f t="array" ref="AC61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  <row r="62" spans="9:29">
      <c r="I62">
        <f t="array" ref="I62">IFERROR(CONCATENATE(TEXT(INDEX(I7:I33,SMALL(IF(ISNUMBER(I7:I33),IF(I7:I33&gt;0,IF(L7:L33&lt;&gt;"",ROW(I7:I33)-MIN(ROW(I7:I33))+1))),ROW()-ROW(A$36)+1)),"##0"),",",INDEX(L7:L33,SMALL(IF(ISNUMBER(I7:I33),IF(I7:I33&gt;0,IF(L7:L33&lt;&gt;"",ROW(I7:I33)-MIN(ROW(I7:I33))+1))),ROW()-ROW(A$36)+1)),",",SUBSTITUTE(INDEX(IF(PURCHASE_DESCRIPTION&lt;&gt;"",PURCHASE_DESCRIPTION&amp;":","")&amp;A7:A33,SMALL(IF(ISNUMBER(I7:I33),IF(I7:I33&gt;0,IF(L7:L33&lt;&gt;"",ROW(I7:I33)-MIN(ROW(I7:I33))+1))),ROW()-ROW(A$36)+1)),",",";")),"")</f>
        <v>0</v>
      </c>
      <c r="N62">
        <f t="array" ref="N62">IFERROR(CONCATENATE(INDEX(Q7:Q33,SMALL(IF(ISNUMBER(N7:N33),IF(N7:N33&gt;0,IF(Q7:Q33&lt;&gt;"",ROW(N7:N33)-MIN(ROW(N7:N33))+1))),ROW()-ROW(A$36)+1))," ",TEXT(INDEX(N7:N33,SMALL(IF(ISNUMBER(N7:N33),IF(N7:N33&gt;0,IF(Q7:Q33&lt;&gt;"",ROW(N7:N33)-MIN(ROW(N7:N33))+1))),ROW()-ROW(A$36)+1)),"##0")," ",SUBSTITUTE(INDEX(IF(PURCHASE_DESCRIPTION&lt;&gt;"",PURCHASE_DESCRIPTION&amp;":","")&amp;A7:A33,SMALL(IF(ISNUMBER(N7:N33),IF(N7:N33&gt;0,IF(Q7:Q33&lt;&gt;"",ROW(N7:N33)-MIN(ROW(N7:N33))+1))),ROW()-ROW(A$36)+1))," ",";")),"")</f>
        <v>0</v>
      </c>
      <c r="S62">
        <f t="array" ref="S62">IFERROR(CONCATENATE(INDEX(V7:V33,SMALL(IF(ISNUMBER(S7:S33),IF(S7:S33&gt;0,IF(V7:V33&lt;&gt;"",ROW(S7:S33)-MIN(ROW(S7:S33))+1))),ROW()-ROW(A$36)+1)),"|",TEXT(INDEX(S7:S33,SMALL(IF(ISNUMBER(S7:S33),IF(S7:S33&gt;0,IF(V7:V33&lt;&gt;"",ROW(S7:S33)-MIN(ROW(S7:S33))+1))),ROW()-ROW(A$36)+1)),"##0"),"|",SUBSTITUTE(SUBSTITUTE(INDEX(IF(PURCHASE_DESCRIPTION&lt;&gt;"",PURCHASE_DESCRIPTION&amp;":","")&amp;A7:A33,SMALL(IF(ISNUMBER(S7:S33),IF(S7:S33&gt;0,IF(V7:V33&lt;&gt;"",ROW(S7:S33)-MIN(ROW(S7:S33))+1))),ROW()-ROW(A$36)+1)),"|",";")," ","_")),"")</f>
        <v>0</v>
      </c>
      <c r="X62">
        <f t="array" ref="X62">IFERROR(CONCATENATE(INDEX(AA7:AA33,SMALL(IF(ISNUMBER(X7:X33),IF(X7:X33&gt;0,IF(AA7:AA33&lt;&gt;"",ROW(X7:X33)-MIN(ROW(X7:X33))+1))),ROW()-ROW(A$36)+1)),",",TEXT(INDEX(X7:X33,SMALL(IF(ISNUMBER(X7:X33),IF(X7:X33&gt;0,IF(AA7:AA33&lt;&gt;"",ROW(X7:X33)-MIN(ROW(X7:X33))+1))),ROW()-ROW(A$36)+1)),"##0"),",",SUBSTITUTE(INDEX(IF(PURCHASE_DESCRIPTION&lt;&gt;"",PURCHASE_DESCRIPTION&amp;":","")&amp;A7:A33,SMALL(IF(ISNUMBER(X7:X33),IF(X7:X33&gt;0,IF(AA7:AA33&lt;&gt;"",ROW(X7:X33)-MIN(ROW(X7:X33))+1))),ROW()-ROW(A$36)+1)),",",";")),"")</f>
        <v>0</v>
      </c>
      <c r="AC62">
        <f t="array" ref="AC62">IFERROR(CONCATENATE(INDEX(AF7:AF33,SMALL(IF(ISNUMBER(AC7:AC33),IF(AC7:AC33&gt;0,IF(AF7:AF33&lt;&gt;"",ROW(AC7:AC33)-MIN(ROW(AC7:AC33))+1))),ROW()-ROW(A$36)+1))," ",TEXT(INDEX(AC7:AC33,SMALL(IF(ISNUMBER(AC7:AC33),IF(AC7:AC33&gt;0,IF(AF7:AF33&lt;&gt;"",ROW(AC7:AC33)-MIN(ROW(AC7:AC33))+1))),ROW()-ROW(A$36)+1)),"##0")," ",SUBSTITUTE(INDEX(IF(PURCHASE_DESCRIPTION&lt;&gt;"",PURCHASE_DESCRIPTION&amp;":","")&amp;A7:A33,SMALL(IF(ISNUMBER(AC7:AC33),IF(AC7:AC33&gt;0,IF(AF7:AF33&lt;&gt;"",ROW(AC7:AC33)-MIN(ROW(AC7:AC33))+1))),ROW()-ROW(A$36)+1)),"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0">
    <cfRule type="cellIs" dxfId="1" priority="582" operator="equal">
      <formula>0</formula>
    </cfRule>
    <cfRule type="cellIs" dxfId="2" priority="583" operator="lessThan">
      <formula>E10</formula>
    </cfRule>
  </conditionalFormatting>
  <conditionalFormatting sqref="AB12">
    <cfRule type="cellIs" dxfId="1" priority="588" operator="equal">
      <formula>0</formula>
    </cfRule>
    <cfRule type="cellIs" dxfId="2" priority="589" operator="lessThan">
      <formula>E12</formula>
    </cfRule>
  </conditionalFormatting>
  <conditionalFormatting sqref="AB16">
    <cfRule type="cellIs" dxfId="1" priority="594" operator="equal">
      <formula>0</formula>
    </cfRule>
    <cfRule type="cellIs" dxfId="2" priority="595" operator="lessThan">
      <formula>E16</formula>
    </cfRule>
  </conditionalFormatting>
  <conditionalFormatting sqref="AB17">
    <cfRule type="cellIs" dxfId="1" priority="600" operator="equal">
      <formula>0</formula>
    </cfRule>
    <cfRule type="cellIs" dxfId="2" priority="601" operator="lessThan">
      <formula>E17</formula>
    </cfRule>
  </conditionalFormatting>
  <conditionalFormatting sqref="AB18">
    <cfRule type="cellIs" dxfId="1" priority="606" operator="equal">
      <formula>0</formula>
    </cfRule>
    <cfRule type="cellIs" dxfId="2" priority="607" operator="lessThan">
      <formula>E18</formula>
    </cfRule>
  </conditionalFormatting>
  <conditionalFormatting sqref="AB19">
    <cfRule type="cellIs" dxfId="1" priority="612" operator="equal">
      <formula>0</formula>
    </cfRule>
    <cfRule type="cellIs" dxfId="2" priority="613" operator="lessThan">
      <formula>E19</formula>
    </cfRule>
  </conditionalFormatting>
  <conditionalFormatting sqref="AB21">
    <cfRule type="cellIs" dxfId="1" priority="618" operator="equal">
      <formula>0</formula>
    </cfRule>
    <cfRule type="cellIs" dxfId="2" priority="619" operator="lessThan">
      <formula>E21</formula>
    </cfRule>
  </conditionalFormatting>
  <conditionalFormatting sqref="AB22">
    <cfRule type="cellIs" dxfId="1" priority="624" operator="equal">
      <formula>0</formula>
    </cfRule>
    <cfRule type="cellIs" dxfId="2" priority="625" operator="lessThan">
      <formula>E22</formula>
    </cfRule>
  </conditionalFormatting>
  <conditionalFormatting sqref="AB29">
    <cfRule type="cellIs" dxfId="1" priority="630" operator="equal">
      <formula>0</formula>
    </cfRule>
    <cfRule type="cellIs" dxfId="2" priority="631" operator="lessThan">
      <formula>E29</formula>
    </cfRule>
  </conditionalFormatting>
  <conditionalFormatting sqref="AB31">
    <cfRule type="cellIs" dxfId="1" priority="636" operator="equal">
      <formula>0</formula>
    </cfRule>
    <cfRule type="cellIs" dxfId="2" priority="637" operator="lessThan">
      <formula>E31</formula>
    </cfRule>
  </conditionalFormatting>
  <conditionalFormatting sqref="AB7">
    <cfRule type="cellIs" dxfId="1" priority="570" operator="equal">
      <formula>0</formula>
    </cfRule>
    <cfRule type="cellIs" dxfId="2" priority="571" operator="lessThan">
      <formula>E7</formula>
    </cfRule>
  </conditionalFormatting>
  <conditionalFormatting sqref="AB9">
    <cfRule type="cellIs" dxfId="1" priority="576" operator="equal">
      <formula>0</formula>
    </cfRule>
    <cfRule type="cellIs" dxfId="2" priority="577" operator="lessThan">
      <formula>E9</formula>
    </cfRule>
  </conditionalFormatting>
  <conditionalFormatting sqref="AC10">
    <cfRule type="expression" dxfId="3" priority="584">
      <formula>AND(AC10&gt;0,AC10&lt;10)</formula>
    </cfRule>
    <cfRule type="cellIs" dxfId="1" priority="585" operator="greaterThan">
      <formula>AB10</formula>
    </cfRule>
  </conditionalFormatting>
  <conditionalFormatting sqref="AC12">
    <cfRule type="expression" dxfId="3" priority="590">
      <formula>AND(AC12&gt;0,AC12&lt;100)</formula>
    </cfRule>
    <cfRule type="cellIs" dxfId="1" priority="591" operator="greaterThan">
      <formula>AB12</formula>
    </cfRule>
  </conditionalFormatting>
  <conditionalFormatting sqref="AC16">
    <cfRule type="expression" dxfId="3" priority="596">
      <formula>AND(AC16&gt;0,AC16&lt;5)</formula>
    </cfRule>
    <cfRule type="cellIs" dxfId="1" priority="597" operator="greaterThan">
      <formula>AB16</formula>
    </cfRule>
  </conditionalFormatting>
  <conditionalFormatting sqref="AC17">
    <cfRule type="expression" dxfId="3" priority="602">
      <formula>AND(AC17&gt;0,AC17&lt;5)</formula>
    </cfRule>
    <cfRule type="cellIs" dxfId="1" priority="603" operator="greaterThan">
      <formula>AB17</formula>
    </cfRule>
  </conditionalFormatting>
  <conditionalFormatting sqref="AC18">
    <cfRule type="expression" dxfId="3" priority="608">
      <formula>AND(AC18&gt;0,AC18&lt;5)</formula>
    </cfRule>
    <cfRule type="cellIs" dxfId="1" priority="609" operator="greaterThan">
      <formula>AB18</formula>
    </cfRule>
  </conditionalFormatting>
  <conditionalFormatting sqref="AC19">
    <cfRule type="expression" dxfId="3" priority="614">
      <formula>AND(AC19&gt;0,AC19&lt;100)</formula>
    </cfRule>
    <cfRule type="cellIs" dxfId="1" priority="615" operator="greaterThan">
      <formula>AB19</formula>
    </cfRule>
  </conditionalFormatting>
  <conditionalFormatting sqref="AC21">
    <cfRule type="expression" dxfId="3" priority="620">
      <formula>AND(AC21&gt;0,AC21&lt;50)</formula>
    </cfRule>
    <cfRule type="cellIs" dxfId="1" priority="621" operator="greaterThan">
      <formula>AB21</formula>
    </cfRule>
  </conditionalFormatting>
  <conditionalFormatting sqref="AC22">
    <cfRule type="expression" dxfId="3" priority="626">
      <formula>AND(AC22&gt;0,AC22&lt;150)</formula>
    </cfRule>
    <cfRule type="cellIs" dxfId="1" priority="627" operator="greaterThan">
      <formula>AB22</formula>
    </cfRule>
  </conditionalFormatting>
  <conditionalFormatting sqref="AC29">
    <cfRule type="expression" dxfId="3" priority="632">
      <formula>AND(AC29&gt;0,AC29&lt;50)</formula>
    </cfRule>
    <cfRule type="cellIs" dxfId="1" priority="633" operator="greaterThan">
      <formula>AB29</formula>
    </cfRule>
  </conditionalFormatting>
  <conditionalFormatting sqref="AC31">
    <cfRule type="expression" dxfId="3" priority="638">
      <formula>AND(AC31&gt;0,AC31&lt;5)</formula>
    </cfRule>
    <cfRule type="cellIs" dxfId="1" priority="639" operator="greaterThan">
      <formula>AB31</formula>
    </cfRule>
  </conditionalFormatting>
  <conditionalFormatting sqref="AC7">
    <cfRule type="expression" dxfId="3" priority="572">
      <formula>AND(AC7&gt;0,AC7&lt;25)</formula>
    </cfRule>
    <cfRule type="cellIs" dxfId="1" priority="573" operator="greaterThan">
      <formula>AB7</formula>
    </cfRule>
  </conditionalFormatting>
  <conditionalFormatting sqref="AC9">
    <cfRule type="expression" dxfId="3" priority="578">
      <formula>AND(AC9&gt;0,AC9&lt;50)</formula>
    </cfRule>
    <cfRule type="cellIs" dxfId="1" priority="579" operator="greaterThan">
      <formula>AB9</formula>
    </cfRule>
  </conditionalFormatting>
  <conditionalFormatting sqref="AD10">
    <cfRule type="cellIs" dxfId="4" priority="587" operator="lessThanOrEqual">
      <formula>F10</formula>
    </cfRule>
  </conditionalFormatting>
  <conditionalFormatting sqref="AD12">
    <cfRule type="cellIs" dxfId="4" priority="593" operator="lessThanOrEqual">
      <formula>F12</formula>
    </cfRule>
  </conditionalFormatting>
  <conditionalFormatting sqref="AD16">
    <cfRule type="cellIs" dxfId="4" priority="599" operator="lessThanOrEqual">
      <formula>F16</formula>
    </cfRule>
  </conditionalFormatting>
  <conditionalFormatting sqref="AD17">
    <cfRule type="cellIs" dxfId="4" priority="605" operator="lessThanOrEqual">
      <formula>F17</formula>
    </cfRule>
  </conditionalFormatting>
  <conditionalFormatting sqref="AD18">
    <cfRule type="cellIs" dxfId="4" priority="611" operator="lessThanOrEqual">
      <formula>F18</formula>
    </cfRule>
  </conditionalFormatting>
  <conditionalFormatting sqref="AD19">
    <cfRule type="cellIs" dxfId="4" priority="617" operator="lessThanOrEqual">
      <formula>F19</formula>
    </cfRule>
  </conditionalFormatting>
  <conditionalFormatting sqref="AD21">
    <cfRule type="cellIs" dxfId="4" priority="623" operator="lessThanOrEqual">
      <formula>F21</formula>
    </cfRule>
  </conditionalFormatting>
  <conditionalFormatting sqref="AD22">
    <cfRule type="cellIs" dxfId="4" priority="629" operator="lessThanOrEqual">
      <formula>F22</formula>
    </cfRule>
  </conditionalFormatting>
  <conditionalFormatting sqref="AD29">
    <cfRule type="cellIs" dxfId="4" priority="635" operator="lessThanOrEqual">
      <formula>F29</formula>
    </cfRule>
  </conditionalFormatting>
  <conditionalFormatting sqref="AD31">
    <cfRule type="cellIs" dxfId="4" priority="641" operator="lessThanOrEqual">
      <formula>F31</formula>
    </cfRule>
  </conditionalFormatting>
  <conditionalFormatting sqref="AD7">
    <cfRule type="cellIs" dxfId="4" priority="575" operator="lessThanOrEqual">
      <formula>F7</formula>
    </cfRule>
  </conditionalFormatting>
  <conditionalFormatting sqref="AD9">
    <cfRule type="cellIs" dxfId="4" priority="581" operator="lessThanOrEqual">
      <formula>F9</formula>
    </cfRule>
  </conditionalFormatting>
  <conditionalFormatting sqref="AE10">
    <cfRule type="cellIs" dxfId="4" priority="586" operator="lessThanOrEqual">
      <formula>G10</formula>
    </cfRule>
  </conditionalFormatting>
  <conditionalFormatting sqref="AE12">
    <cfRule type="cellIs" dxfId="4" priority="592" operator="lessThanOrEqual">
      <formula>G12</formula>
    </cfRule>
  </conditionalFormatting>
  <conditionalFormatting sqref="AE16">
    <cfRule type="cellIs" dxfId="4" priority="598" operator="lessThanOrEqual">
      <formula>G16</formula>
    </cfRule>
  </conditionalFormatting>
  <conditionalFormatting sqref="AE17">
    <cfRule type="cellIs" dxfId="4" priority="604" operator="lessThanOrEqual">
      <formula>G17</formula>
    </cfRule>
  </conditionalFormatting>
  <conditionalFormatting sqref="AE18">
    <cfRule type="cellIs" dxfId="4" priority="610" operator="lessThanOrEqual">
      <formula>G18</formula>
    </cfRule>
  </conditionalFormatting>
  <conditionalFormatting sqref="AE19">
    <cfRule type="cellIs" dxfId="4" priority="616" operator="lessThanOrEqual">
      <formula>G19</formula>
    </cfRule>
  </conditionalFormatting>
  <conditionalFormatting sqref="AE21">
    <cfRule type="cellIs" dxfId="4" priority="622" operator="lessThanOrEqual">
      <formula>G21</formula>
    </cfRule>
  </conditionalFormatting>
  <conditionalFormatting sqref="AE22">
    <cfRule type="cellIs" dxfId="4" priority="628" operator="lessThanOrEqual">
      <formula>G22</formula>
    </cfRule>
  </conditionalFormatting>
  <conditionalFormatting sqref="AE29">
    <cfRule type="cellIs" dxfId="4" priority="634" operator="lessThanOrEqual">
      <formula>G29</formula>
    </cfRule>
  </conditionalFormatting>
  <conditionalFormatting sqref="AE31">
    <cfRule type="cellIs" dxfId="4" priority="640" operator="lessThanOrEqual">
      <formula>G31</formula>
    </cfRule>
  </conditionalFormatting>
  <conditionalFormatting sqref="AE7">
    <cfRule type="cellIs" dxfId="4" priority="574" operator="lessThanOrEqual">
      <formula>G7</formula>
    </cfRule>
  </conditionalFormatting>
  <conditionalFormatting sqref="AE9">
    <cfRule type="cellIs" dxfId="4" priority="580" operator="lessThanOrEqual">
      <formula>G9</formula>
    </cfRule>
  </conditionalFormatting>
  <conditionalFormatting sqref="E10">
    <cfRule type="expression" dxfId="0" priority="13">
      <formula>AND(ISBLANK(D10)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14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15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1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11">
    <cfRule type="expression" dxfId="0" priority="17">
      <formula>AND(ISBLANK(D11)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18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19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2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12">
    <cfRule type="expression" dxfId="0" priority="21">
      <formula>AND(ISBLANK(D12)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22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23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2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13">
    <cfRule type="expression" dxfId="0" priority="25">
      <formula>AND(ISBLANK(D13)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26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27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2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14">
    <cfRule type="expression" dxfId="0" priority="29">
      <formula>AND(ISBLANK(D14)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30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31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3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15">
    <cfRule type="expression" dxfId="0" priority="33">
      <formula>AND(ISBLANK(D15)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34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35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3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16">
    <cfRule type="expression" dxfId="0" priority="37">
      <formula>AND(ISBLANK(D16)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38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39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4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17">
    <cfRule type="expression" dxfId="0" priority="41">
      <formula>AND(ISBLANK(D17)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42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43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4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18">
    <cfRule type="expression" dxfId="0" priority="45">
      <formula>AND(ISBLANK(D18)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46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47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4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19">
    <cfRule type="expression" dxfId="0" priority="49">
      <formula>AND(ISBLANK(D19)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50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51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5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20">
    <cfRule type="expression" dxfId="0" priority="53">
      <formula>AND(ISBLANK(D20)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54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55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5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21">
    <cfRule type="expression" dxfId="0" priority="57">
      <formula>AND(ISBLANK(D21)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58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59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6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22">
    <cfRule type="expression" dxfId="0" priority="61">
      <formula>AND(ISBLANK(D22)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62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63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6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23">
    <cfRule type="expression" dxfId="0" priority="65">
      <formula>AND(ISBLANK(D23)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66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67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6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24">
    <cfRule type="expression" dxfId="0" priority="69">
      <formula>AND(ISBLANK(D24)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70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71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7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25">
    <cfRule type="expression" dxfId="0" priority="73">
      <formula>AND(ISBLANK(D25)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74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75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7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26">
    <cfRule type="expression" dxfId="0" priority="77">
      <formula>AND(ISBLANK(D26)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78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79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8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27">
    <cfRule type="expression" dxfId="0" priority="81">
      <formula>AND(ISBLANK(D27)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82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83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8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28">
    <cfRule type="expression" dxfId="0" priority="85">
      <formula>AND(ISBLANK(D28)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86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87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8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29">
    <cfRule type="expression" dxfId="0" priority="89">
      <formula>AND(ISBLANK(D29)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90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91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9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30">
    <cfRule type="expression" dxfId="0" priority="93">
      <formula>AND(ISBLANK(D30)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94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95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96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31">
    <cfRule type="expression" dxfId="0" priority="97">
      <formula>AND(ISBLANK(D31)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98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99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100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32">
    <cfRule type="expression" dxfId="0" priority="101">
      <formula>AND(ISBLANK(D32)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102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103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10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33">
    <cfRule type="expression" dxfId="0" priority="105">
      <formula>AND(ISBLANK(D33)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106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107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10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7">
    <cfRule type="expression" dxfId="0" priority="1">
      <formula>AND(ISBLANK(D7)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2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3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4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8">
    <cfRule type="expression" dxfId="0" priority="5">
      <formula>AND(ISBLANK(D8)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6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7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8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E9">
    <cfRule type="expression" dxfId="0" priority="9">
      <formula>AND(ISBLANK(D9),ISBLANK(INDIRECT(ADDRESS(ROW(),COLUMN(mouser_part_data)+4))),ISBLANK(INDIRECT(ADDRESS(ROW(),COLUMN(digikey_part_data)+4))),ISBLANK(INDIRECT(ADDRESS(ROW(),COLUMN(rs_part_data)+4))),ISBLANK(INDIRECT(ADDRESS(ROW(),COLUMN(newark_part_data)+4))),ISBLANK(INDIRECT(ADDRESS(ROW(),COLUMN(farnell_part_data)+4))))</formula>
    </cfRule>
    <cfRule type="expression" dxfId="1" priority="10">
      <formula>IF(SUM(INDIRECT(ADDRESS(ROW(),COLUMN(mouser_part_data)+0)),INDIRECT(ADDRESS(ROW(),COLUMN(digikey_part_data)+0)),INDIRECT(ADDRESS(ROW(),COLUMN(rs_part_data)+0)),INDIRECT(ADDRESS(ROW(),COLUMN(newark_part_data)+0)),INDIRECT(ADDRESS(ROW(),COLUMN(farnell_part_data)+0)))=0,1,0)</formula>
    </cfRule>
    <cfRule type="cellIs" dxfId="2" priority="11" operator="greaterThan">
      <formula>SUM(INDIRECT(ADDRESS(ROW(),COLUMN(mouser_part_data)+0)),INDIRECT(ADDRESS(ROW(),COLUMN(digikey_part_data)+0)),INDIRECT(ADDRESS(ROW(),COLUMN(rs_part_data)+0)),INDIRECT(ADDRESS(ROW(),COLUMN(newark_part_data)+0)),INDIRECT(ADDRESS(ROW(),COLUMN(farnell_part_data)+0)))</formula>
    </cfRule>
    <cfRule type="cellIs" dxfId="3" priority="12" operator="greaterThan">
      <formula>SUM(IF(ISNUMBER(INDIRECT(ADDRESS(ROW(),COLUMN(mouser_part_data)+2))),INDIRECT(ADDRESS(ROW(),COLUMN(mouser_part_data)+1)),0),IF(ISNUMBER(INDIRECT(ADDRESS(ROW(),COLUMN(digikey_part_data)+2))),INDIRECT(ADDRESS(ROW(),COLUMN(digikey_part_data)+1)),0),IF(ISNUMBER(INDIRECT(ADDRESS(ROW(),COLUMN(rs_part_data)+2))),INDIRECT(ADDRESS(ROW(),COLUMN(rs_part_data)+1)),0),IF(ISNUMBER(INDIRECT(ADDRESS(ROW(),COLUMN(newark_part_data)+2))),INDIRECT(ADDRESS(ROW(),COLUMN(newark_part_data)+1)),0),IF(ISNUMBER(INDIRECT(ADDRESS(ROW(),COLUMN(farnell_part_data)+2))),INDIRECT(ADDRESS(ROW(),COLUMN(farnell_part_data)+1)),0))</formula>
    </cfRule>
  </conditionalFormatting>
  <conditionalFormatting sqref="H10">
    <cfRule type="cellIs" dxfId="1" priority="125" operator="equal">
      <formula>0</formula>
    </cfRule>
    <cfRule type="cellIs" dxfId="2" priority="126" operator="lessThan">
      <formula>E10</formula>
    </cfRule>
  </conditionalFormatting>
  <conditionalFormatting sqref="H11">
    <cfRule type="cellIs" dxfId="1" priority="130" operator="equal">
      <formula>0</formula>
    </cfRule>
    <cfRule type="cellIs" dxfId="2" priority="131" operator="lessThan">
      <formula>E11</formula>
    </cfRule>
  </conditionalFormatting>
  <conditionalFormatting sqref="H12">
    <cfRule type="cellIs" dxfId="1" priority="135" operator="equal">
      <formula>0</formula>
    </cfRule>
    <cfRule type="cellIs" dxfId="2" priority="136" operator="lessThan">
      <formula>E12</formula>
    </cfRule>
  </conditionalFormatting>
  <conditionalFormatting sqref="H13">
    <cfRule type="cellIs" dxfId="1" priority="140" operator="equal">
      <formula>0</formula>
    </cfRule>
    <cfRule type="cellIs" dxfId="2" priority="141" operator="lessThan">
      <formula>E13</formula>
    </cfRule>
  </conditionalFormatting>
  <conditionalFormatting sqref="H14">
    <cfRule type="cellIs" dxfId="1" priority="145" operator="equal">
      <formula>0</formula>
    </cfRule>
    <cfRule type="cellIs" dxfId="2" priority="146" operator="lessThan">
      <formula>E14</formula>
    </cfRule>
  </conditionalFormatting>
  <conditionalFormatting sqref="H15">
    <cfRule type="cellIs" dxfId="1" priority="150" operator="equal">
      <formula>0</formula>
    </cfRule>
    <cfRule type="cellIs" dxfId="2" priority="151" operator="lessThan">
      <formula>E15</formula>
    </cfRule>
  </conditionalFormatting>
  <conditionalFormatting sqref="H16">
    <cfRule type="cellIs" dxfId="1" priority="155" operator="equal">
      <formula>0</formula>
    </cfRule>
    <cfRule type="cellIs" dxfId="2" priority="156" operator="lessThan">
      <formula>E16</formula>
    </cfRule>
  </conditionalFormatting>
  <conditionalFormatting sqref="H17">
    <cfRule type="cellIs" dxfId="1" priority="160" operator="equal">
      <formula>0</formula>
    </cfRule>
    <cfRule type="cellIs" dxfId="2" priority="161" operator="lessThan">
      <formula>E17</formula>
    </cfRule>
  </conditionalFormatting>
  <conditionalFormatting sqref="H18">
    <cfRule type="cellIs" dxfId="1" priority="165" operator="equal">
      <formula>0</formula>
    </cfRule>
    <cfRule type="cellIs" dxfId="2" priority="166" operator="lessThan">
      <formula>E18</formula>
    </cfRule>
  </conditionalFormatting>
  <conditionalFormatting sqref="H19">
    <cfRule type="cellIs" dxfId="1" priority="170" operator="equal">
      <formula>0</formula>
    </cfRule>
    <cfRule type="cellIs" dxfId="2" priority="171" operator="lessThan">
      <formula>E19</formula>
    </cfRule>
  </conditionalFormatting>
  <conditionalFormatting sqref="H20">
    <cfRule type="cellIs" dxfId="1" priority="175" operator="equal">
      <formula>0</formula>
    </cfRule>
    <cfRule type="cellIs" dxfId="2" priority="176" operator="lessThan">
      <formula>E20</formula>
    </cfRule>
  </conditionalFormatting>
  <conditionalFormatting sqref="H21">
    <cfRule type="cellIs" dxfId="1" priority="180" operator="equal">
      <formula>0</formula>
    </cfRule>
    <cfRule type="cellIs" dxfId="2" priority="181" operator="lessThan">
      <formula>E21</formula>
    </cfRule>
  </conditionalFormatting>
  <conditionalFormatting sqref="H22">
    <cfRule type="cellIs" dxfId="1" priority="185" operator="equal">
      <formula>0</formula>
    </cfRule>
    <cfRule type="cellIs" dxfId="2" priority="186" operator="lessThan">
      <formula>E22</formula>
    </cfRule>
  </conditionalFormatting>
  <conditionalFormatting sqref="H23">
    <cfRule type="cellIs" dxfId="1" priority="190" operator="equal">
      <formula>0</formula>
    </cfRule>
    <cfRule type="cellIs" dxfId="2" priority="191" operator="lessThan">
      <formula>E23</formula>
    </cfRule>
  </conditionalFormatting>
  <conditionalFormatting sqref="H24">
    <cfRule type="cellIs" dxfId="1" priority="195" operator="equal">
      <formula>0</formula>
    </cfRule>
    <cfRule type="cellIs" dxfId="2" priority="196" operator="lessThan">
      <formula>E24</formula>
    </cfRule>
  </conditionalFormatting>
  <conditionalFormatting sqref="H25">
    <cfRule type="cellIs" dxfId="1" priority="200" operator="equal">
      <formula>0</formula>
    </cfRule>
    <cfRule type="cellIs" dxfId="2" priority="201" operator="lessThan">
      <formula>E25</formula>
    </cfRule>
  </conditionalFormatting>
  <conditionalFormatting sqref="H26">
    <cfRule type="cellIs" dxfId="1" priority="205" operator="equal">
      <formula>0</formula>
    </cfRule>
    <cfRule type="cellIs" dxfId="2" priority="206" operator="lessThan">
      <formula>E26</formula>
    </cfRule>
  </conditionalFormatting>
  <conditionalFormatting sqref="H27">
    <cfRule type="cellIs" dxfId="1" priority="210" operator="equal">
      <formula>0</formula>
    </cfRule>
    <cfRule type="cellIs" dxfId="2" priority="211" operator="lessThan">
      <formula>E27</formula>
    </cfRule>
  </conditionalFormatting>
  <conditionalFormatting sqref="H28">
    <cfRule type="cellIs" dxfId="1" priority="215" operator="equal">
      <formula>0</formula>
    </cfRule>
    <cfRule type="cellIs" dxfId="2" priority="216" operator="lessThan">
      <formula>E28</formula>
    </cfRule>
  </conditionalFormatting>
  <conditionalFormatting sqref="H29">
    <cfRule type="cellIs" dxfId="1" priority="220" operator="equal">
      <formula>0</formula>
    </cfRule>
    <cfRule type="cellIs" dxfId="2" priority="221" operator="lessThan">
      <formula>E29</formula>
    </cfRule>
  </conditionalFormatting>
  <conditionalFormatting sqref="H30">
    <cfRule type="cellIs" dxfId="1" priority="225" operator="equal">
      <formula>0</formula>
    </cfRule>
    <cfRule type="cellIs" dxfId="2" priority="226" operator="lessThan">
      <formula>E30</formula>
    </cfRule>
  </conditionalFormatting>
  <conditionalFormatting sqref="H31">
    <cfRule type="cellIs" dxfId="1" priority="230" operator="equal">
      <formula>0</formula>
    </cfRule>
    <cfRule type="cellIs" dxfId="2" priority="231" operator="lessThan">
      <formula>E31</formula>
    </cfRule>
  </conditionalFormatting>
  <conditionalFormatting sqref="H32">
    <cfRule type="cellIs" dxfId="1" priority="235" operator="equal">
      <formula>0</formula>
    </cfRule>
    <cfRule type="cellIs" dxfId="2" priority="236" operator="lessThan">
      <formula>E32</formula>
    </cfRule>
  </conditionalFormatting>
  <conditionalFormatting sqref="H33">
    <cfRule type="cellIs" dxfId="1" priority="240" operator="equal">
      <formula>0</formula>
    </cfRule>
    <cfRule type="cellIs" dxfId="2" priority="241" operator="lessThan">
      <formula>E33</formula>
    </cfRule>
  </conditionalFormatting>
  <conditionalFormatting sqref="H7">
    <cfRule type="cellIs" dxfId="1" priority="109" operator="equal">
      <formula>0</formula>
    </cfRule>
    <cfRule type="cellIs" dxfId="2" priority="110" operator="lessThan">
      <formula>E7</formula>
    </cfRule>
  </conditionalFormatting>
  <conditionalFormatting sqref="H8">
    <cfRule type="cellIs" dxfId="1" priority="114" operator="equal">
      <formula>0</formula>
    </cfRule>
    <cfRule type="cellIs" dxfId="2" priority="115" operator="lessThan">
      <formula>E8</formula>
    </cfRule>
  </conditionalFormatting>
  <conditionalFormatting sqref="H9">
    <cfRule type="cellIs" dxfId="1" priority="120" operator="equal">
      <formula>0</formula>
    </cfRule>
    <cfRule type="cellIs" dxfId="2" priority="121" operator="lessThan">
      <formula>E9</formula>
    </cfRule>
  </conditionalFormatting>
  <conditionalFormatting sqref="I10">
    <cfRule type="cellIs" dxfId="1" priority="127" operator="greaterThan">
      <formula>H10</formula>
    </cfRule>
  </conditionalFormatting>
  <conditionalFormatting sqref="I11">
    <cfRule type="cellIs" dxfId="1" priority="132" operator="greaterThan">
      <formula>H11</formula>
    </cfRule>
  </conditionalFormatting>
  <conditionalFormatting sqref="I12">
    <cfRule type="cellIs" dxfId="1" priority="137" operator="greaterThan">
      <formula>H12</formula>
    </cfRule>
  </conditionalFormatting>
  <conditionalFormatting sqref="I13">
    <cfRule type="cellIs" dxfId="1" priority="142" operator="greaterThan">
      <formula>H13</formula>
    </cfRule>
  </conditionalFormatting>
  <conditionalFormatting sqref="I14">
    <cfRule type="cellIs" dxfId="1" priority="147" operator="greaterThan">
      <formula>H14</formula>
    </cfRule>
  </conditionalFormatting>
  <conditionalFormatting sqref="I15">
    <cfRule type="cellIs" dxfId="1" priority="152" operator="greaterThan">
      <formula>H15</formula>
    </cfRule>
  </conditionalFormatting>
  <conditionalFormatting sqref="I16">
    <cfRule type="cellIs" dxfId="1" priority="157" operator="greaterThan">
      <formula>H16</formula>
    </cfRule>
  </conditionalFormatting>
  <conditionalFormatting sqref="I17">
    <cfRule type="cellIs" dxfId="1" priority="162" operator="greaterThan">
      <formula>H17</formula>
    </cfRule>
  </conditionalFormatting>
  <conditionalFormatting sqref="I18">
    <cfRule type="cellIs" dxfId="1" priority="167" operator="greaterThan">
      <formula>H18</formula>
    </cfRule>
  </conditionalFormatting>
  <conditionalFormatting sqref="I19">
    <cfRule type="cellIs" dxfId="1" priority="172" operator="greaterThan">
      <formula>H19</formula>
    </cfRule>
  </conditionalFormatting>
  <conditionalFormatting sqref="I20">
    <cfRule type="cellIs" dxfId="1" priority="177" operator="greaterThan">
      <formula>H20</formula>
    </cfRule>
  </conditionalFormatting>
  <conditionalFormatting sqref="I21">
    <cfRule type="cellIs" dxfId="1" priority="182" operator="greaterThan">
      <formula>H21</formula>
    </cfRule>
  </conditionalFormatting>
  <conditionalFormatting sqref="I22">
    <cfRule type="cellIs" dxfId="1" priority="187" operator="greaterThan">
      <formula>H22</formula>
    </cfRule>
  </conditionalFormatting>
  <conditionalFormatting sqref="I23">
    <cfRule type="cellIs" dxfId="1" priority="192" operator="greaterThan">
      <formula>H23</formula>
    </cfRule>
  </conditionalFormatting>
  <conditionalFormatting sqref="I24">
    <cfRule type="cellIs" dxfId="1" priority="197" operator="greaterThan">
      <formula>H24</formula>
    </cfRule>
  </conditionalFormatting>
  <conditionalFormatting sqref="I25">
    <cfRule type="cellIs" dxfId="1" priority="202" operator="greaterThan">
      <formula>H25</formula>
    </cfRule>
  </conditionalFormatting>
  <conditionalFormatting sqref="I26">
    <cfRule type="cellIs" dxfId="1" priority="207" operator="greaterThan">
      <formula>H26</formula>
    </cfRule>
  </conditionalFormatting>
  <conditionalFormatting sqref="I27">
    <cfRule type="cellIs" dxfId="1" priority="212" operator="greaterThan">
      <formula>H27</formula>
    </cfRule>
  </conditionalFormatting>
  <conditionalFormatting sqref="I28">
    <cfRule type="cellIs" dxfId="1" priority="217" operator="greaterThan">
      <formula>H28</formula>
    </cfRule>
  </conditionalFormatting>
  <conditionalFormatting sqref="I29">
    <cfRule type="cellIs" dxfId="1" priority="222" operator="greaterThan">
      <formula>H29</formula>
    </cfRule>
  </conditionalFormatting>
  <conditionalFormatting sqref="I30">
    <cfRule type="cellIs" dxfId="1" priority="227" operator="greaterThan">
      <formula>H30</formula>
    </cfRule>
  </conditionalFormatting>
  <conditionalFormatting sqref="I31">
    <cfRule type="cellIs" dxfId="1" priority="232" operator="greaterThan">
      <formula>H31</formula>
    </cfRule>
  </conditionalFormatting>
  <conditionalFormatting sqref="I32">
    <cfRule type="cellIs" dxfId="1" priority="237" operator="greaterThan">
      <formula>H32</formula>
    </cfRule>
  </conditionalFormatting>
  <conditionalFormatting sqref="I33">
    <cfRule type="cellIs" dxfId="1" priority="242" operator="greaterThan">
      <formula>H33</formula>
    </cfRule>
  </conditionalFormatting>
  <conditionalFormatting sqref="I7">
    <cfRule type="cellIs" dxfId="1" priority="111" operator="greaterThan">
      <formula>H7</formula>
    </cfRule>
  </conditionalFormatting>
  <conditionalFormatting sqref="I8">
    <cfRule type="expression" dxfId="3" priority="116">
      <formula>AND(I8&gt;0,I8&lt;15000)</formula>
    </cfRule>
    <cfRule type="cellIs" dxfId="1" priority="117" operator="greaterThan">
      <formula>H8</formula>
    </cfRule>
  </conditionalFormatting>
  <conditionalFormatting sqref="I9">
    <cfRule type="cellIs" dxfId="1" priority="122" operator="greaterThan">
      <formula>H9</formula>
    </cfRule>
  </conditionalFormatting>
  <conditionalFormatting sqref="J10">
    <cfRule type="cellIs" dxfId="4" priority="129" operator="lessThanOrEqual">
      <formula>F10</formula>
    </cfRule>
  </conditionalFormatting>
  <conditionalFormatting sqref="J11">
    <cfRule type="cellIs" dxfId="4" priority="134" operator="lessThanOrEqual">
      <formula>F11</formula>
    </cfRule>
  </conditionalFormatting>
  <conditionalFormatting sqref="J12">
    <cfRule type="cellIs" dxfId="4" priority="139" operator="lessThanOrEqual">
      <formula>F12</formula>
    </cfRule>
  </conditionalFormatting>
  <conditionalFormatting sqref="J13">
    <cfRule type="cellIs" dxfId="4" priority="144" operator="lessThanOrEqual">
      <formula>F13</formula>
    </cfRule>
  </conditionalFormatting>
  <conditionalFormatting sqref="J14">
    <cfRule type="cellIs" dxfId="4" priority="149" operator="lessThanOrEqual">
      <formula>F14</formula>
    </cfRule>
  </conditionalFormatting>
  <conditionalFormatting sqref="J15">
    <cfRule type="cellIs" dxfId="4" priority="154" operator="lessThanOrEqual">
      <formula>F15</formula>
    </cfRule>
  </conditionalFormatting>
  <conditionalFormatting sqref="J16">
    <cfRule type="cellIs" dxfId="4" priority="159" operator="lessThanOrEqual">
      <formula>F16</formula>
    </cfRule>
  </conditionalFormatting>
  <conditionalFormatting sqref="J17">
    <cfRule type="cellIs" dxfId="4" priority="164" operator="lessThanOrEqual">
      <formula>F17</formula>
    </cfRule>
  </conditionalFormatting>
  <conditionalFormatting sqref="J18">
    <cfRule type="cellIs" dxfId="4" priority="169" operator="lessThanOrEqual">
      <formula>F18</formula>
    </cfRule>
  </conditionalFormatting>
  <conditionalFormatting sqref="J19">
    <cfRule type="cellIs" dxfId="4" priority="174" operator="lessThanOrEqual">
      <formula>F19</formula>
    </cfRule>
  </conditionalFormatting>
  <conditionalFormatting sqref="J20">
    <cfRule type="cellIs" dxfId="4" priority="179" operator="lessThanOrEqual">
      <formula>F20</formula>
    </cfRule>
  </conditionalFormatting>
  <conditionalFormatting sqref="J21">
    <cfRule type="cellIs" dxfId="4" priority="184" operator="lessThanOrEqual">
      <formula>F21</formula>
    </cfRule>
  </conditionalFormatting>
  <conditionalFormatting sqref="J22">
    <cfRule type="cellIs" dxfId="4" priority="189" operator="lessThanOrEqual">
      <formula>F22</formula>
    </cfRule>
  </conditionalFormatting>
  <conditionalFormatting sqref="J23">
    <cfRule type="cellIs" dxfId="4" priority="194" operator="lessThanOrEqual">
      <formula>F23</formula>
    </cfRule>
  </conditionalFormatting>
  <conditionalFormatting sqref="J24">
    <cfRule type="cellIs" dxfId="4" priority="199" operator="lessThanOrEqual">
      <formula>F24</formula>
    </cfRule>
  </conditionalFormatting>
  <conditionalFormatting sqref="J25">
    <cfRule type="cellIs" dxfId="4" priority="204" operator="lessThanOrEqual">
      <formula>F25</formula>
    </cfRule>
  </conditionalFormatting>
  <conditionalFormatting sqref="J26">
    <cfRule type="cellIs" dxfId="4" priority="209" operator="lessThanOrEqual">
      <formula>F26</formula>
    </cfRule>
  </conditionalFormatting>
  <conditionalFormatting sqref="J27">
    <cfRule type="cellIs" dxfId="4" priority="214" operator="lessThanOrEqual">
      <formula>F27</formula>
    </cfRule>
  </conditionalFormatting>
  <conditionalFormatting sqref="J28">
    <cfRule type="cellIs" dxfId="4" priority="219" operator="lessThanOrEqual">
      <formula>F28</formula>
    </cfRule>
  </conditionalFormatting>
  <conditionalFormatting sqref="J29">
    <cfRule type="cellIs" dxfId="4" priority="224" operator="lessThanOrEqual">
      <formula>F29</formula>
    </cfRule>
  </conditionalFormatting>
  <conditionalFormatting sqref="J30">
    <cfRule type="cellIs" dxfId="4" priority="229" operator="lessThanOrEqual">
      <formula>F30</formula>
    </cfRule>
  </conditionalFormatting>
  <conditionalFormatting sqref="J31">
    <cfRule type="cellIs" dxfId="4" priority="234" operator="lessThanOrEqual">
      <formula>F31</formula>
    </cfRule>
  </conditionalFormatting>
  <conditionalFormatting sqref="J32">
    <cfRule type="cellIs" dxfId="4" priority="239" operator="lessThanOrEqual">
      <formula>F32</formula>
    </cfRule>
  </conditionalFormatting>
  <conditionalFormatting sqref="J33">
    <cfRule type="cellIs" dxfId="4" priority="244" operator="lessThanOrEqual">
      <formula>F33</formula>
    </cfRule>
  </conditionalFormatting>
  <conditionalFormatting sqref="J7">
    <cfRule type="cellIs" dxfId="4" priority="113" operator="lessThanOrEqual">
      <formula>F7</formula>
    </cfRule>
  </conditionalFormatting>
  <conditionalFormatting sqref="J8">
    <cfRule type="cellIs" dxfId="4" priority="119" operator="lessThanOrEqual">
      <formula>F8</formula>
    </cfRule>
  </conditionalFormatting>
  <conditionalFormatting sqref="J9">
    <cfRule type="cellIs" dxfId="4" priority="124" operator="lessThanOrEqual">
      <formula>F9</formula>
    </cfRule>
  </conditionalFormatting>
  <conditionalFormatting sqref="K10">
    <cfRule type="cellIs" dxfId="4" priority="128" operator="lessThanOrEqual">
      <formula>G10</formula>
    </cfRule>
  </conditionalFormatting>
  <conditionalFormatting sqref="K11">
    <cfRule type="cellIs" dxfId="4" priority="133" operator="lessThanOrEqual">
      <formula>G11</formula>
    </cfRule>
  </conditionalFormatting>
  <conditionalFormatting sqref="K12">
    <cfRule type="cellIs" dxfId="4" priority="138" operator="lessThanOrEqual">
      <formula>G12</formula>
    </cfRule>
  </conditionalFormatting>
  <conditionalFormatting sqref="K13">
    <cfRule type="cellIs" dxfId="4" priority="143" operator="lessThanOrEqual">
      <formula>G13</formula>
    </cfRule>
  </conditionalFormatting>
  <conditionalFormatting sqref="K14">
    <cfRule type="cellIs" dxfId="4" priority="148" operator="lessThanOrEqual">
      <formula>G14</formula>
    </cfRule>
  </conditionalFormatting>
  <conditionalFormatting sqref="K15">
    <cfRule type="cellIs" dxfId="4" priority="153" operator="lessThanOrEqual">
      <formula>G15</formula>
    </cfRule>
  </conditionalFormatting>
  <conditionalFormatting sqref="K16">
    <cfRule type="cellIs" dxfId="4" priority="158" operator="lessThanOrEqual">
      <formula>G16</formula>
    </cfRule>
  </conditionalFormatting>
  <conditionalFormatting sqref="K17">
    <cfRule type="cellIs" dxfId="4" priority="163" operator="lessThanOrEqual">
      <formula>G17</formula>
    </cfRule>
  </conditionalFormatting>
  <conditionalFormatting sqref="K18">
    <cfRule type="cellIs" dxfId="4" priority="168" operator="lessThanOrEqual">
      <formula>G18</formula>
    </cfRule>
  </conditionalFormatting>
  <conditionalFormatting sqref="K19">
    <cfRule type="cellIs" dxfId="4" priority="173" operator="lessThanOrEqual">
      <formula>G19</formula>
    </cfRule>
  </conditionalFormatting>
  <conditionalFormatting sqref="K20">
    <cfRule type="cellIs" dxfId="4" priority="178" operator="lessThanOrEqual">
      <formula>G20</formula>
    </cfRule>
  </conditionalFormatting>
  <conditionalFormatting sqref="K21">
    <cfRule type="cellIs" dxfId="4" priority="183" operator="lessThanOrEqual">
      <formula>G21</formula>
    </cfRule>
  </conditionalFormatting>
  <conditionalFormatting sqref="K22">
    <cfRule type="cellIs" dxfId="4" priority="188" operator="lessThanOrEqual">
      <formula>G22</formula>
    </cfRule>
  </conditionalFormatting>
  <conditionalFormatting sqref="K23">
    <cfRule type="cellIs" dxfId="4" priority="193" operator="lessThanOrEqual">
      <formula>G23</formula>
    </cfRule>
  </conditionalFormatting>
  <conditionalFormatting sqref="K24">
    <cfRule type="cellIs" dxfId="4" priority="198" operator="lessThanOrEqual">
      <formula>G24</formula>
    </cfRule>
  </conditionalFormatting>
  <conditionalFormatting sqref="K25">
    <cfRule type="cellIs" dxfId="4" priority="203" operator="lessThanOrEqual">
      <formula>G25</formula>
    </cfRule>
  </conditionalFormatting>
  <conditionalFormatting sqref="K26">
    <cfRule type="cellIs" dxfId="4" priority="208" operator="lessThanOrEqual">
      <formula>G26</formula>
    </cfRule>
  </conditionalFormatting>
  <conditionalFormatting sqref="K27">
    <cfRule type="cellIs" dxfId="4" priority="213" operator="lessThanOrEqual">
      <formula>G27</formula>
    </cfRule>
  </conditionalFormatting>
  <conditionalFormatting sqref="K28">
    <cfRule type="cellIs" dxfId="4" priority="218" operator="lessThanOrEqual">
      <formula>G28</formula>
    </cfRule>
  </conditionalFormatting>
  <conditionalFormatting sqref="K29">
    <cfRule type="cellIs" dxfId="4" priority="223" operator="lessThanOrEqual">
      <formula>G29</formula>
    </cfRule>
  </conditionalFormatting>
  <conditionalFormatting sqref="K30">
    <cfRule type="cellIs" dxfId="4" priority="228" operator="lessThanOrEqual">
      <formula>G30</formula>
    </cfRule>
  </conditionalFormatting>
  <conditionalFormatting sqref="K31">
    <cfRule type="cellIs" dxfId="4" priority="233" operator="lessThanOrEqual">
      <formula>G31</formula>
    </cfRule>
  </conditionalFormatting>
  <conditionalFormatting sqref="K32">
    <cfRule type="cellIs" dxfId="4" priority="238" operator="lessThanOrEqual">
      <formula>G32</formula>
    </cfRule>
  </conditionalFormatting>
  <conditionalFormatting sqref="K33">
    <cfRule type="cellIs" dxfId="4" priority="243" operator="lessThanOrEqual">
      <formula>G33</formula>
    </cfRule>
  </conditionalFormatting>
  <conditionalFormatting sqref="K7">
    <cfRule type="cellIs" dxfId="4" priority="112" operator="lessThanOrEqual">
      <formula>G7</formula>
    </cfRule>
  </conditionalFormatting>
  <conditionalFormatting sqref="K8">
    <cfRule type="cellIs" dxfId="4" priority="118" operator="lessThanOrEqual">
      <formula>G8</formula>
    </cfRule>
  </conditionalFormatting>
  <conditionalFormatting sqref="K9">
    <cfRule type="cellIs" dxfId="4" priority="123" operator="lessThanOrEqual">
      <formula>G9</formula>
    </cfRule>
  </conditionalFormatting>
  <conditionalFormatting sqref="M10">
    <cfRule type="cellIs" dxfId="1" priority="257" operator="equal">
      <formula>0</formula>
    </cfRule>
    <cfRule type="cellIs" dxfId="2" priority="258" operator="lessThan">
      <formula>E10</formula>
    </cfRule>
  </conditionalFormatting>
  <conditionalFormatting sqref="M11">
    <cfRule type="cellIs" dxfId="1" priority="262" operator="equal">
      <formula>0</formula>
    </cfRule>
    <cfRule type="cellIs" dxfId="2" priority="263" operator="lessThan">
      <formula>E11</formula>
    </cfRule>
  </conditionalFormatting>
  <conditionalFormatting sqref="M12">
    <cfRule type="cellIs" dxfId="1" priority="267" operator="equal">
      <formula>0</formula>
    </cfRule>
    <cfRule type="cellIs" dxfId="2" priority="268" operator="lessThan">
      <formula>E12</formula>
    </cfRule>
  </conditionalFormatting>
  <conditionalFormatting sqref="M16">
    <cfRule type="cellIs" dxfId="1" priority="273" operator="equal">
      <formula>0</formula>
    </cfRule>
    <cfRule type="cellIs" dxfId="2" priority="274" operator="lessThan">
      <formula>E16</formula>
    </cfRule>
  </conditionalFormatting>
  <conditionalFormatting sqref="M17">
    <cfRule type="cellIs" dxfId="1" priority="279" operator="equal">
      <formula>0</formula>
    </cfRule>
    <cfRule type="cellIs" dxfId="2" priority="280" operator="lessThan">
      <formula>E17</formula>
    </cfRule>
  </conditionalFormatting>
  <conditionalFormatting sqref="M18">
    <cfRule type="cellIs" dxfId="1" priority="284" operator="equal">
      <formula>0</formula>
    </cfRule>
    <cfRule type="cellIs" dxfId="2" priority="285" operator="lessThan">
      <formula>E18</formula>
    </cfRule>
  </conditionalFormatting>
  <conditionalFormatting sqref="M19">
    <cfRule type="cellIs" dxfId="1" priority="290" operator="equal">
      <formula>0</formula>
    </cfRule>
    <cfRule type="cellIs" dxfId="2" priority="291" operator="lessThan">
      <formula>E19</formula>
    </cfRule>
  </conditionalFormatting>
  <conditionalFormatting sqref="M22">
    <cfRule type="cellIs" dxfId="1" priority="295" operator="equal">
      <formula>0</formula>
    </cfRule>
    <cfRule type="cellIs" dxfId="2" priority="296" operator="lessThan">
      <formula>E22</formula>
    </cfRule>
  </conditionalFormatting>
  <conditionalFormatting sqref="M23">
    <cfRule type="cellIs" dxfId="1" priority="301" operator="equal">
      <formula>0</formula>
    </cfRule>
    <cfRule type="cellIs" dxfId="2" priority="302" operator="lessThan">
      <formula>E23</formula>
    </cfRule>
  </conditionalFormatting>
  <conditionalFormatting sqref="M25">
    <cfRule type="cellIs" dxfId="1" priority="306" operator="equal">
      <formula>0</formula>
    </cfRule>
    <cfRule type="cellIs" dxfId="2" priority="307" operator="lessThan">
      <formula>E25</formula>
    </cfRule>
  </conditionalFormatting>
  <conditionalFormatting sqref="M26">
    <cfRule type="cellIs" dxfId="1" priority="311" operator="equal">
      <formula>0</formula>
    </cfRule>
    <cfRule type="cellIs" dxfId="2" priority="312" operator="lessThan">
      <formula>E26</formula>
    </cfRule>
  </conditionalFormatting>
  <conditionalFormatting sqref="M29">
    <cfRule type="cellIs" dxfId="1" priority="317" operator="equal">
      <formula>0</formula>
    </cfRule>
    <cfRule type="cellIs" dxfId="2" priority="318" operator="lessThan">
      <formula>E29</formula>
    </cfRule>
  </conditionalFormatting>
  <conditionalFormatting sqref="M30">
    <cfRule type="cellIs" dxfId="1" priority="322" operator="equal">
      <formula>0</formula>
    </cfRule>
    <cfRule type="cellIs" dxfId="2" priority="323" operator="lessThan">
      <formula>E30</formula>
    </cfRule>
  </conditionalFormatting>
  <conditionalFormatting sqref="M31">
    <cfRule type="cellIs" dxfId="1" priority="327" operator="equal">
      <formula>0</formula>
    </cfRule>
    <cfRule type="cellIs" dxfId="2" priority="328" operator="lessThan">
      <formula>E31</formula>
    </cfRule>
  </conditionalFormatting>
  <conditionalFormatting sqref="M33">
    <cfRule type="cellIs" dxfId="1" priority="332" operator="equal">
      <formula>0</formula>
    </cfRule>
    <cfRule type="cellIs" dxfId="2" priority="333" operator="lessThan">
      <formula>E33</formula>
    </cfRule>
  </conditionalFormatting>
  <conditionalFormatting sqref="M8">
    <cfRule type="cellIs" dxfId="1" priority="245" operator="equal">
      <formula>0</formula>
    </cfRule>
    <cfRule type="cellIs" dxfId="2" priority="246" operator="lessThan">
      <formula>E8</formula>
    </cfRule>
  </conditionalFormatting>
  <conditionalFormatting sqref="M9">
    <cfRule type="cellIs" dxfId="1" priority="251" operator="equal">
      <formula>0</formula>
    </cfRule>
    <cfRule type="cellIs" dxfId="2" priority="252" operator="lessThan">
      <formula>E9</formula>
    </cfRule>
  </conditionalFormatting>
  <conditionalFormatting sqref="N10">
    <cfRule type="cellIs" dxfId="1" priority="259" operator="greaterThan">
      <formula>M10</formula>
    </cfRule>
  </conditionalFormatting>
  <conditionalFormatting sqref="N11">
    <cfRule type="cellIs" dxfId="1" priority="264" operator="greaterThan">
      <formula>M11</formula>
    </cfRule>
  </conditionalFormatting>
  <conditionalFormatting sqref="N12">
    <cfRule type="expression" dxfId="3" priority="269">
      <formula>AND(N12&gt;0,N12&lt;5)</formula>
    </cfRule>
    <cfRule type="cellIs" dxfId="1" priority="270" operator="greaterThan">
      <formula>M12</formula>
    </cfRule>
  </conditionalFormatting>
  <conditionalFormatting sqref="N16">
    <cfRule type="expression" dxfId="3" priority="275">
      <formula>AND(N16&gt;0,N16&lt;100)</formula>
    </cfRule>
    <cfRule type="cellIs" dxfId="1" priority="276" operator="greaterThan">
      <formula>M16</formula>
    </cfRule>
  </conditionalFormatting>
  <conditionalFormatting sqref="N17">
    <cfRule type="cellIs" dxfId="1" priority="281" operator="greaterThan">
      <formula>M17</formula>
    </cfRule>
  </conditionalFormatting>
  <conditionalFormatting sqref="N18">
    <cfRule type="expression" dxfId="3" priority="286">
      <formula>AND(N18&gt;0,N18&lt;10)</formula>
    </cfRule>
    <cfRule type="cellIs" dxfId="1" priority="287" operator="greaterThan">
      <formula>M18</formula>
    </cfRule>
  </conditionalFormatting>
  <conditionalFormatting sqref="N19">
    <cfRule type="cellIs" dxfId="1" priority="292" operator="greaterThan">
      <formula>M19</formula>
    </cfRule>
  </conditionalFormatting>
  <conditionalFormatting sqref="N22">
    <cfRule type="expression" dxfId="3" priority="297">
      <formula>AND(N22&gt;0,N22&lt;5)</formula>
    </cfRule>
    <cfRule type="cellIs" dxfId="1" priority="298" operator="greaterThan">
      <formula>M22</formula>
    </cfRule>
  </conditionalFormatting>
  <conditionalFormatting sqref="N23">
    <cfRule type="cellIs" dxfId="1" priority="303" operator="greaterThan">
      <formula>M23</formula>
    </cfRule>
  </conditionalFormatting>
  <conditionalFormatting sqref="N25">
    <cfRule type="cellIs" dxfId="1" priority="308" operator="greaterThan">
      <formula>M25</formula>
    </cfRule>
  </conditionalFormatting>
  <conditionalFormatting sqref="N26">
    <cfRule type="expression" dxfId="3" priority="313">
      <formula>AND(N26&gt;0,N26&lt;10)</formula>
    </cfRule>
    <cfRule type="cellIs" dxfId="1" priority="314" operator="greaterThan">
      <formula>M26</formula>
    </cfRule>
  </conditionalFormatting>
  <conditionalFormatting sqref="N29">
    <cfRule type="cellIs" dxfId="1" priority="319" operator="greaterThan">
      <formula>M29</formula>
    </cfRule>
  </conditionalFormatting>
  <conditionalFormatting sqref="N30">
    <cfRule type="cellIs" dxfId="1" priority="324" operator="greaterThan">
      <formula>M30</formula>
    </cfRule>
  </conditionalFormatting>
  <conditionalFormatting sqref="N31">
    <cfRule type="cellIs" dxfId="1" priority="329" operator="greaterThan">
      <formula>M31</formula>
    </cfRule>
  </conditionalFormatting>
  <conditionalFormatting sqref="N33">
    <cfRule type="cellIs" dxfId="1" priority="334" operator="greaterThan">
      <formula>M33</formula>
    </cfRule>
  </conditionalFormatting>
  <conditionalFormatting sqref="N8">
    <cfRule type="expression" dxfId="3" priority="247">
      <formula>AND(N8&gt;0,N8&lt;10)</formula>
    </cfRule>
    <cfRule type="cellIs" dxfId="1" priority="248" operator="greaterThan">
      <formula>M8</formula>
    </cfRule>
  </conditionalFormatting>
  <conditionalFormatting sqref="N9">
    <cfRule type="expression" dxfId="3" priority="253">
      <formula>AND(N9&gt;0,N9&lt;10)</formula>
    </cfRule>
    <cfRule type="cellIs" dxfId="1" priority="254" operator="greaterThan">
      <formula>M9</formula>
    </cfRule>
  </conditionalFormatting>
  <conditionalFormatting sqref="O10">
    <cfRule type="cellIs" dxfId="4" priority="261" operator="lessThanOrEqual">
      <formula>F10</formula>
    </cfRule>
  </conditionalFormatting>
  <conditionalFormatting sqref="O11">
    <cfRule type="cellIs" dxfId="4" priority="266" operator="lessThanOrEqual">
      <formula>F11</formula>
    </cfRule>
  </conditionalFormatting>
  <conditionalFormatting sqref="O12">
    <cfRule type="cellIs" dxfId="4" priority="272" operator="lessThanOrEqual">
      <formula>F12</formula>
    </cfRule>
  </conditionalFormatting>
  <conditionalFormatting sqref="O16">
    <cfRule type="cellIs" dxfId="4" priority="278" operator="lessThanOrEqual">
      <formula>F16</formula>
    </cfRule>
  </conditionalFormatting>
  <conditionalFormatting sqref="O17">
    <cfRule type="cellIs" dxfId="4" priority="283" operator="lessThanOrEqual">
      <formula>F17</formula>
    </cfRule>
  </conditionalFormatting>
  <conditionalFormatting sqref="O18">
    <cfRule type="cellIs" dxfId="4" priority="289" operator="lessThanOrEqual">
      <formula>F18</formula>
    </cfRule>
  </conditionalFormatting>
  <conditionalFormatting sqref="O19">
    <cfRule type="cellIs" dxfId="4" priority="294" operator="lessThanOrEqual">
      <formula>F19</formula>
    </cfRule>
  </conditionalFormatting>
  <conditionalFormatting sqref="O22">
    <cfRule type="cellIs" dxfId="4" priority="300" operator="lessThanOrEqual">
      <formula>F22</formula>
    </cfRule>
  </conditionalFormatting>
  <conditionalFormatting sqref="O23">
    <cfRule type="cellIs" dxfId="4" priority="305" operator="lessThanOrEqual">
      <formula>F23</formula>
    </cfRule>
  </conditionalFormatting>
  <conditionalFormatting sqref="O25">
    <cfRule type="cellIs" dxfId="4" priority="310" operator="lessThanOrEqual">
      <formula>F25</formula>
    </cfRule>
  </conditionalFormatting>
  <conditionalFormatting sqref="O26">
    <cfRule type="cellIs" dxfId="4" priority="316" operator="lessThanOrEqual">
      <formula>F26</formula>
    </cfRule>
  </conditionalFormatting>
  <conditionalFormatting sqref="O29">
    <cfRule type="cellIs" dxfId="4" priority="321" operator="lessThanOrEqual">
      <formula>F29</formula>
    </cfRule>
  </conditionalFormatting>
  <conditionalFormatting sqref="O30">
    <cfRule type="cellIs" dxfId="4" priority="326" operator="lessThanOrEqual">
      <formula>F30</formula>
    </cfRule>
  </conditionalFormatting>
  <conditionalFormatting sqref="O31">
    <cfRule type="cellIs" dxfId="4" priority="331" operator="lessThanOrEqual">
      <formula>F31</formula>
    </cfRule>
  </conditionalFormatting>
  <conditionalFormatting sqref="O33">
    <cfRule type="cellIs" dxfId="4" priority="336" operator="lessThanOrEqual">
      <formula>F33</formula>
    </cfRule>
  </conditionalFormatting>
  <conditionalFormatting sqref="O8">
    <cfRule type="cellIs" dxfId="4" priority="250" operator="lessThanOrEqual">
      <formula>F8</formula>
    </cfRule>
  </conditionalFormatting>
  <conditionalFormatting sqref="O9">
    <cfRule type="cellIs" dxfId="4" priority="256" operator="lessThanOrEqual">
      <formula>F9</formula>
    </cfRule>
  </conditionalFormatting>
  <conditionalFormatting sqref="P10">
    <cfRule type="cellIs" dxfId="4" priority="260" operator="lessThanOrEqual">
      <formula>G10</formula>
    </cfRule>
  </conditionalFormatting>
  <conditionalFormatting sqref="P11">
    <cfRule type="cellIs" dxfId="4" priority="265" operator="lessThanOrEqual">
      <formula>G11</formula>
    </cfRule>
  </conditionalFormatting>
  <conditionalFormatting sqref="P12">
    <cfRule type="cellIs" dxfId="4" priority="271" operator="lessThanOrEqual">
      <formula>G12</formula>
    </cfRule>
  </conditionalFormatting>
  <conditionalFormatting sqref="P16">
    <cfRule type="cellIs" dxfId="4" priority="277" operator="lessThanOrEqual">
      <formula>G16</formula>
    </cfRule>
  </conditionalFormatting>
  <conditionalFormatting sqref="P17">
    <cfRule type="cellIs" dxfId="4" priority="282" operator="lessThanOrEqual">
      <formula>G17</formula>
    </cfRule>
  </conditionalFormatting>
  <conditionalFormatting sqref="P18">
    <cfRule type="cellIs" dxfId="4" priority="288" operator="lessThanOrEqual">
      <formula>G18</formula>
    </cfRule>
  </conditionalFormatting>
  <conditionalFormatting sqref="P19">
    <cfRule type="cellIs" dxfId="4" priority="293" operator="lessThanOrEqual">
      <formula>G19</formula>
    </cfRule>
  </conditionalFormatting>
  <conditionalFormatting sqref="P22">
    <cfRule type="cellIs" dxfId="4" priority="299" operator="lessThanOrEqual">
      <formula>G22</formula>
    </cfRule>
  </conditionalFormatting>
  <conditionalFormatting sqref="P23">
    <cfRule type="cellIs" dxfId="4" priority="304" operator="lessThanOrEqual">
      <formula>G23</formula>
    </cfRule>
  </conditionalFormatting>
  <conditionalFormatting sqref="P25">
    <cfRule type="cellIs" dxfId="4" priority="309" operator="lessThanOrEqual">
      <formula>G25</formula>
    </cfRule>
  </conditionalFormatting>
  <conditionalFormatting sqref="P26">
    <cfRule type="cellIs" dxfId="4" priority="315" operator="lessThanOrEqual">
      <formula>G26</formula>
    </cfRule>
  </conditionalFormatting>
  <conditionalFormatting sqref="P29">
    <cfRule type="cellIs" dxfId="4" priority="320" operator="lessThanOrEqual">
      <formula>G29</formula>
    </cfRule>
  </conditionalFormatting>
  <conditionalFormatting sqref="P30">
    <cfRule type="cellIs" dxfId="4" priority="325" operator="lessThanOrEqual">
      <formula>G30</formula>
    </cfRule>
  </conditionalFormatting>
  <conditionalFormatting sqref="P31">
    <cfRule type="cellIs" dxfId="4" priority="330" operator="lessThanOrEqual">
      <formula>G31</formula>
    </cfRule>
  </conditionalFormatting>
  <conditionalFormatting sqref="P33">
    <cfRule type="cellIs" dxfId="4" priority="335" operator="lessThanOrEqual">
      <formula>G33</formula>
    </cfRule>
  </conditionalFormatting>
  <conditionalFormatting sqref="P8">
    <cfRule type="cellIs" dxfId="4" priority="249" operator="lessThanOrEqual">
      <formula>G8</formula>
    </cfRule>
  </conditionalFormatting>
  <conditionalFormatting sqref="P9">
    <cfRule type="cellIs" dxfId="4" priority="255" operator="lessThanOrEqual">
      <formula>G9</formula>
    </cfRule>
  </conditionalFormatting>
  <conditionalFormatting sqref="R10">
    <cfRule type="cellIs" dxfId="1" priority="352" operator="equal">
      <formula>0</formula>
    </cfRule>
    <cfRule type="cellIs" dxfId="2" priority="353" operator="lessThan">
      <formula>E10</formula>
    </cfRule>
  </conditionalFormatting>
  <conditionalFormatting sqref="R11">
    <cfRule type="cellIs" dxfId="1" priority="357" operator="equal">
      <formula>0</formula>
    </cfRule>
    <cfRule type="cellIs" dxfId="2" priority="358" operator="lessThan">
      <formula>E11</formula>
    </cfRule>
  </conditionalFormatting>
  <conditionalFormatting sqref="R12">
    <cfRule type="cellIs" dxfId="1" priority="362" operator="equal">
      <formula>0</formula>
    </cfRule>
    <cfRule type="cellIs" dxfId="2" priority="363" operator="lessThan">
      <formula>E12</formula>
    </cfRule>
  </conditionalFormatting>
  <conditionalFormatting sqref="R13">
    <cfRule type="cellIs" dxfId="1" priority="367" operator="equal">
      <formula>0</formula>
    </cfRule>
    <cfRule type="cellIs" dxfId="2" priority="368" operator="lessThan">
      <formula>E13</formula>
    </cfRule>
  </conditionalFormatting>
  <conditionalFormatting sqref="R14">
    <cfRule type="cellIs" dxfId="1" priority="372" operator="equal">
      <formula>0</formula>
    </cfRule>
    <cfRule type="cellIs" dxfId="2" priority="373" operator="lessThan">
      <formula>E14</formula>
    </cfRule>
  </conditionalFormatting>
  <conditionalFormatting sqref="R15">
    <cfRule type="cellIs" dxfId="1" priority="377" operator="equal">
      <formula>0</formula>
    </cfRule>
    <cfRule type="cellIs" dxfId="2" priority="378" operator="lessThan">
      <formula>E15</formula>
    </cfRule>
  </conditionalFormatting>
  <conditionalFormatting sqref="R16">
    <cfRule type="cellIs" dxfId="1" priority="382" operator="equal">
      <formula>0</formula>
    </cfRule>
    <cfRule type="cellIs" dxfId="2" priority="383" operator="lessThan">
      <formula>E16</formula>
    </cfRule>
  </conditionalFormatting>
  <conditionalFormatting sqref="R17">
    <cfRule type="cellIs" dxfId="1" priority="387" operator="equal">
      <formula>0</formula>
    </cfRule>
    <cfRule type="cellIs" dxfId="2" priority="388" operator="lessThan">
      <formula>E17</formula>
    </cfRule>
  </conditionalFormatting>
  <conditionalFormatting sqref="R18">
    <cfRule type="cellIs" dxfId="1" priority="392" operator="equal">
      <formula>0</formula>
    </cfRule>
    <cfRule type="cellIs" dxfId="2" priority="393" operator="lessThan">
      <formula>E18</formula>
    </cfRule>
  </conditionalFormatting>
  <conditionalFormatting sqref="R19">
    <cfRule type="cellIs" dxfId="1" priority="397" operator="equal">
      <formula>0</formula>
    </cfRule>
    <cfRule type="cellIs" dxfId="2" priority="398" operator="lessThan">
      <formula>E19</formula>
    </cfRule>
  </conditionalFormatting>
  <conditionalFormatting sqref="R20">
    <cfRule type="cellIs" dxfId="1" priority="402" operator="equal">
      <formula>0</formula>
    </cfRule>
    <cfRule type="cellIs" dxfId="2" priority="403" operator="lessThan">
      <formula>E20</formula>
    </cfRule>
  </conditionalFormatting>
  <conditionalFormatting sqref="R21">
    <cfRule type="cellIs" dxfId="1" priority="407" operator="equal">
      <formula>0</formula>
    </cfRule>
    <cfRule type="cellIs" dxfId="2" priority="408" operator="lessThan">
      <formula>E21</formula>
    </cfRule>
  </conditionalFormatting>
  <conditionalFormatting sqref="R22">
    <cfRule type="cellIs" dxfId="1" priority="412" operator="equal">
      <formula>0</formula>
    </cfRule>
    <cfRule type="cellIs" dxfId="2" priority="413" operator="lessThan">
      <formula>E22</formula>
    </cfRule>
  </conditionalFormatting>
  <conditionalFormatting sqref="R23">
    <cfRule type="cellIs" dxfId="1" priority="417" operator="equal">
      <formula>0</formula>
    </cfRule>
    <cfRule type="cellIs" dxfId="2" priority="418" operator="lessThan">
      <formula>E23</formula>
    </cfRule>
  </conditionalFormatting>
  <conditionalFormatting sqref="R25">
    <cfRule type="cellIs" dxfId="1" priority="422" operator="equal">
      <formula>0</formula>
    </cfRule>
    <cfRule type="cellIs" dxfId="2" priority="423" operator="lessThan">
      <formula>E25</formula>
    </cfRule>
  </conditionalFormatting>
  <conditionalFormatting sqref="R26">
    <cfRule type="cellIs" dxfId="1" priority="427" operator="equal">
      <formula>0</formula>
    </cfRule>
    <cfRule type="cellIs" dxfId="2" priority="428" operator="lessThan">
      <formula>E26</formula>
    </cfRule>
  </conditionalFormatting>
  <conditionalFormatting sqref="R28">
    <cfRule type="cellIs" dxfId="1" priority="432" operator="equal">
      <formula>0</formula>
    </cfRule>
    <cfRule type="cellIs" dxfId="2" priority="433" operator="lessThan">
      <formula>E28</formula>
    </cfRule>
  </conditionalFormatting>
  <conditionalFormatting sqref="R29">
    <cfRule type="cellIs" dxfId="1" priority="437" operator="equal">
      <formula>0</formula>
    </cfRule>
    <cfRule type="cellIs" dxfId="2" priority="438" operator="lessThan">
      <formula>E29</formula>
    </cfRule>
  </conditionalFormatting>
  <conditionalFormatting sqref="R30">
    <cfRule type="cellIs" dxfId="1" priority="442" operator="equal">
      <formula>0</formula>
    </cfRule>
    <cfRule type="cellIs" dxfId="2" priority="443" operator="lessThan">
      <formula>E30</formula>
    </cfRule>
  </conditionalFormatting>
  <conditionalFormatting sqref="R31">
    <cfRule type="cellIs" dxfId="1" priority="447" operator="equal">
      <formula>0</formula>
    </cfRule>
    <cfRule type="cellIs" dxfId="2" priority="448" operator="lessThan">
      <formula>E31</formula>
    </cfRule>
  </conditionalFormatting>
  <conditionalFormatting sqref="R32">
    <cfRule type="cellIs" dxfId="1" priority="452" operator="equal">
      <formula>0</formula>
    </cfRule>
    <cfRule type="cellIs" dxfId="2" priority="453" operator="lessThan">
      <formula>E32</formula>
    </cfRule>
  </conditionalFormatting>
  <conditionalFormatting sqref="R33">
    <cfRule type="cellIs" dxfId="1" priority="457" operator="equal">
      <formula>0</formula>
    </cfRule>
    <cfRule type="cellIs" dxfId="2" priority="458" operator="lessThan">
      <formula>E33</formula>
    </cfRule>
  </conditionalFormatting>
  <conditionalFormatting sqref="R7">
    <cfRule type="cellIs" dxfId="1" priority="337" operator="equal">
      <formula>0</formula>
    </cfRule>
    <cfRule type="cellIs" dxfId="2" priority="338" operator="lessThan">
      <formula>E7</formula>
    </cfRule>
  </conditionalFormatting>
  <conditionalFormatting sqref="R8">
    <cfRule type="cellIs" dxfId="1" priority="342" operator="equal">
      <formula>0</formula>
    </cfRule>
    <cfRule type="cellIs" dxfId="2" priority="343" operator="lessThan">
      <formula>E8</formula>
    </cfRule>
  </conditionalFormatting>
  <conditionalFormatting sqref="R9">
    <cfRule type="cellIs" dxfId="1" priority="347" operator="equal">
      <formula>0</formula>
    </cfRule>
    <cfRule type="cellIs" dxfId="2" priority="348" operator="lessThan">
      <formula>E9</formula>
    </cfRule>
  </conditionalFormatting>
  <conditionalFormatting sqref="S10">
    <cfRule type="cellIs" dxfId="1" priority="354" operator="greaterThan">
      <formula>R10</formula>
    </cfRule>
  </conditionalFormatting>
  <conditionalFormatting sqref="S11">
    <cfRule type="cellIs" dxfId="1" priority="359" operator="greaterThan">
      <formula>R11</formula>
    </cfRule>
  </conditionalFormatting>
  <conditionalFormatting sqref="S12">
    <cfRule type="cellIs" dxfId="1" priority="364" operator="greaterThan">
      <formula>R12</formula>
    </cfRule>
  </conditionalFormatting>
  <conditionalFormatting sqref="S13">
    <cfRule type="cellIs" dxfId="1" priority="369" operator="greaterThan">
      <formula>R13</formula>
    </cfRule>
  </conditionalFormatting>
  <conditionalFormatting sqref="S14">
    <cfRule type="cellIs" dxfId="1" priority="374" operator="greaterThan">
      <formula>R14</formula>
    </cfRule>
  </conditionalFormatting>
  <conditionalFormatting sqref="S15">
    <cfRule type="cellIs" dxfId="1" priority="379" operator="greaterThan">
      <formula>R15</formula>
    </cfRule>
  </conditionalFormatting>
  <conditionalFormatting sqref="S16">
    <cfRule type="cellIs" dxfId="1" priority="384" operator="greaterThan">
      <formula>R16</formula>
    </cfRule>
  </conditionalFormatting>
  <conditionalFormatting sqref="S17">
    <cfRule type="cellIs" dxfId="1" priority="389" operator="greaterThan">
      <formula>R17</formula>
    </cfRule>
  </conditionalFormatting>
  <conditionalFormatting sqref="S18">
    <cfRule type="cellIs" dxfId="1" priority="394" operator="greaterThan">
      <formula>R18</formula>
    </cfRule>
  </conditionalFormatting>
  <conditionalFormatting sqref="S19">
    <cfRule type="cellIs" dxfId="1" priority="399" operator="greaterThan">
      <formula>R19</formula>
    </cfRule>
  </conditionalFormatting>
  <conditionalFormatting sqref="S20">
    <cfRule type="cellIs" dxfId="1" priority="404" operator="greaterThan">
      <formula>R20</formula>
    </cfRule>
  </conditionalFormatting>
  <conditionalFormatting sqref="S21">
    <cfRule type="cellIs" dxfId="1" priority="409" operator="greaterThan">
      <formula>R21</formula>
    </cfRule>
  </conditionalFormatting>
  <conditionalFormatting sqref="S22">
    <cfRule type="cellIs" dxfId="1" priority="414" operator="greaterThan">
      <formula>R22</formula>
    </cfRule>
  </conditionalFormatting>
  <conditionalFormatting sqref="S23">
    <cfRule type="cellIs" dxfId="1" priority="419" operator="greaterThan">
      <formula>R23</formula>
    </cfRule>
  </conditionalFormatting>
  <conditionalFormatting sqref="S25">
    <cfRule type="cellIs" dxfId="1" priority="424" operator="greaterThan">
      <formula>R25</formula>
    </cfRule>
  </conditionalFormatting>
  <conditionalFormatting sqref="S26">
    <cfRule type="cellIs" dxfId="1" priority="429" operator="greaterThan">
      <formula>R26</formula>
    </cfRule>
  </conditionalFormatting>
  <conditionalFormatting sqref="S28">
    <cfRule type="cellIs" dxfId="1" priority="434" operator="greaterThan">
      <formula>R28</formula>
    </cfRule>
  </conditionalFormatting>
  <conditionalFormatting sqref="S29">
    <cfRule type="cellIs" dxfId="1" priority="439" operator="greaterThan">
      <formula>R29</formula>
    </cfRule>
  </conditionalFormatting>
  <conditionalFormatting sqref="S30">
    <cfRule type="cellIs" dxfId="1" priority="444" operator="greaterThan">
      <formula>R30</formula>
    </cfRule>
  </conditionalFormatting>
  <conditionalFormatting sqref="S31">
    <cfRule type="cellIs" dxfId="1" priority="449" operator="greaterThan">
      <formula>R31</formula>
    </cfRule>
  </conditionalFormatting>
  <conditionalFormatting sqref="S32">
    <cfRule type="cellIs" dxfId="1" priority="454" operator="greaterThan">
      <formula>R32</formula>
    </cfRule>
  </conditionalFormatting>
  <conditionalFormatting sqref="S33">
    <cfRule type="cellIs" dxfId="1" priority="459" operator="greaterThan">
      <formula>R33</formula>
    </cfRule>
  </conditionalFormatting>
  <conditionalFormatting sqref="S7">
    <cfRule type="cellIs" dxfId="1" priority="339" operator="greaterThan">
      <formula>R7</formula>
    </cfRule>
  </conditionalFormatting>
  <conditionalFormatting sqref="S8">
    <cfRule type="cellIs" dxfId="1" priority="344" operator="greaterThan">
      <formula>R8</formula>
    </cfRule>
  </conditionalFormatting>
  <conditionalFormatting sqref="S9">
    <cfRule type="cellIs" dxfId="1" priority="349" operator="greaterThan">
      <formula>R9</formula>
    </cfRule>
  </conditionalFormatting>
  <conditionalFormatting sqref="T10">
    <cfRule type="cellIs" dxfId="4" priority="356" operator="lessThanOrEqual">
      <formula>F10</formula>
    </cfRule>
  </conditionalFormatting>
  <conditionalFormatting sqref="T11">
    <cfRule type="cellIs" dxfId="4" priority="361" operator="lessThanOrEqual">
      <formula>F11</formula>
    </cfRule>
  </conditionalFormatting>
  <conditionalFormatting sqref="T12">
    <cfRule type="cellIs" dxfId="4" priority="366" operator="lessThanOrEqual">
      <formula>F12</formula>
    </cfRule>
  </conditionalFormatting>
  <conditionalFormatting sqref="T13">
    <cfRule type="cellIs" dxfId="4" priority="371" operator="lessThanOrEqual">
      <formula>F13</formula>
    </cfRule>
  </conditionalFormatting>
  <conditionalFormatting sqref="T14">
    <cfRule type="cellIs" dxfId="4" priority="376" operator="lessThanOrEqual">
      <formula>F14</formula>
    </cfRule>
  </conditionalFormatting>
  <conditionalFormatting sqref="T15">
    <cfRule type="cellIs" dxfId="4" priority="381" operator="lessThanOrEqual">
      <formula>F15</formula>
    </cfRule>
  </conditionalFormatting>
  <conditionalFormatting sqref="T16">
    <cfRule type="cellIs" dxfId="4" priority="386" operator="lessThanOrEqual">
      <formula>F16</formula>
    </cfRule>
  </conditionalFormatting>
  <conditionalFormatting sqref="T17">
    <cfRule type="cellIs" dxfId="4" priority="391" operator="lessThanOrEqual">
      <formula>F17</formula>
    </cfRule>
  </conditionalFormatting>
  <conditionalFormatting sqref="T18">
    <cfRule type="cellIs" dxfId="4" priority="396" operator="lessThanOrEqual">
      <formula>F18</formula>
    </cfRule>
  </conditionalFormatting>
  <conditionalFormatting sqref="T19">
    <cfRule type="cellIs" dxfId="4" priority="401" operator="lessThanOrEqual">
      <formula>F19</formula>
    </cfRule>
  </conditionalFormatting>
  <conditionalFormatting sqref="T20">
    <cfRule type="cellIs" dxfId="4" priority="406" operator="lessThanOrEqual">
      <formula>F20</formula>
    </cfRule>
  </conditionalFormatting>
  <conditionalFormatting sqref="T21">
    <cfRule type="cellIs" dxfId="4" priority="411" operator="lessThanOrEqual">
      <formula>F21</formula>
    </cfRule>
  </conditionalFormatting>
  <conditionalFormatting sqref="T22">
    <cfRule type="cellIs" dxfId="4" priority="416" operator="lessThanOrEqual">
      <formula>F22</formula>
    </cfRule>
  </conditionalFormatting>
  <conditionalFormatting sqref="T23">
    <cfRule type="cellIs" dxfId="4" priority="421" operator="lessThanOrEqual">
      <formula>F23</formula>
    </cfRule>
  </conditionalFormatting>
  <conditionalFormatting sqref="T25">
    <cfRule type="cellIs" dxfId="4" priority="426" operator="lessThanOrEqual">
      <formula>F25</formula>
    </cfRule>
  </conditionalFormatting>
  <conditionalFormatting sqref="T26">
    <cfRule type="cellIs" dxfId="4" priority="431" operator="lessThanOrEqual">
      <formula>F26</formula>
    </cfRule>
  </conditionalFormatting>
  <conditionalFormatting sqref="T28">
    <cfRule type="cellIs" dxfId="4" priority="436" operator="lessThanOrEqual">
      <formula>F28</formula>
    </cfRule>
  </conditionalFormatting>
  <conditionalFormatting sqref="T29">
    <cfRule type="cellIs" dxfId="4" priority="441" operator="lessThanOrEqual">
      <formula>F29</formula>
    </cfRule>
  </conditionalFormatting>
  <conditionalFormatting sqref="T30">
    <cfRule type="cellIs" dxfId="4" priority="446" operator="lessThanOrEqual">
      <formula>F30</formula>
    </cfRule>
  </conditionalFormatting>
  <conditionalFormatting sqref="T31">
    <cfRule type="cellIs" dxfId="4" priority="451" operator="lessThanOrEqual">
      <formula>F31</formula>
    </cfRule>
  </conditionalFormatting>
  <conditionalFormatting sqref="T32">
    <cfRule type="cellIs" dxfId="4" priority="456" operator="lessThanOrEqual">
      <formula>F32</formula>
    </cfRule>
  </conditionalFormatting>
  <conditionalFormatting sqref="T33">
    <cfRule type="cellIs" dxfId="4" priority="461" operator="lessThanOrEqual">
      <formula>F33</formula>
    </cfRule>
  </conditionalFormatting>
  <conditionalFormatting sqref="T7">
    <cfRule type="cellIs" dxfId="4" priority="341" operator="lessThanOrEqual">
      <formula>F7</formula>
    </cfRule>
  </conditionalFormatting>
  <conditionalFormatting sqref="T8">
    <cfRule type="cellIs" dxfId="4" priority="346" operator="lessThanOrEqual">
      <formula>F8</formula>
    </cfRule>
  </conditionalFormatting>
  <conditionalFormatting sqref="T9">
    <cfRule type="cellIs" dxfId="4" priority="351" operator="lessThanOrEqual">
      <formula>F9</formula>
    </cfRule>
  </conditionalFormatting>
  <conditionalFormatting sqref="U10">
    <cfRule type="cellIs" dxfId="4" priority="355" operator="lessThanOrEqual">
      <formula>G10</formula>
    </cfRule>
  </conditionalFormatting>
  <conditionalFormatting sqref="U11">
    <cfRule type="cellIs" dxfId="4" priority="360" operator="lessThanOrEqual">
      <formula>G11</formula>
    </cfRule>
  </conditionalFormatting>
  <conditionalFormatting sqref="U12">
    <cfRule type="cellIs" dxfId="4" priority="365" operator="lessThanOrEqual">
      <formula>G12</formula>
    </cfRule>
  </conditionalFormatting>
  <conditionalFormatting sqref="U13">
    <cfRule type="cellIs" dxfId="4" priority="370" operator="lessThanOrEqual">
      <formula>G13</formula>
    </cfRule>
  </conditionalFormatting>
  <conditionalFormatting sqref="U14">
    <cfRule type="cellIs" dxfId="4" priority="375" operator="lessThanOrEqual">
      <formula>G14</formula>
    </cfRule>
  </conditionalFormatting>
  <conditionalFormatting sqref="U15">
    <cfRule type="cellIs" dxfId="4" priority="380" operator="lessThanOrEqual">
      <formula>G15</formula>
    </cfRule>
  </conditionalFormatting>
  <conditionalFormatting sqref="U16">
    <cfRule type="cellIs" dxfId="4" priority="385" operator="lessThanOrEqual">
      <formula>G16</formula>
    </cfRule>
  </conditionalFormatting>
  <conditionalFormatting sqref="U17">
    <cfRule type="cellIs" dxfId="4" priority="390" operator="lessThanOrEqual">
      <formula>G17</formula>
    </cfRule>
  </conditionalFormatting>
  <conditionalFormatting sqref="U18">
    <cfRule type="cellIs" dxfId="4" priority="395" operator="lessThanOrEqual">
      <formula>G18</formula>
    </cfRule>
  </conditionalFormatting>
  <conditionalFormatting sqref="U19">
    <cfRule type="cellIs" dxfId="4" priority="400" operator="lessThanOrEqual">
      <formula>G19</formula>
    </cfRule>
  </conditionalFormatting>
  <conditionalFormatting sqref="U20">
    <cfRule type="cellIs" dxfId="4" priority="405" operator="lessThanOrEqual">
      <formula>G20</formula>
    </cfRule>
  </conditionalFormatting>
  <conditionalFormatting sqref="U21">
    <cfRule type="cellIs" dxfId="4" priority="410" operator="lessThanOrEqual">
      <formula>G21</formula>
    </cfRule>
  </conditionalFormatting>
  <conditionalFormatting sqref="U22">
    <cfRule type="cellIs" dxfId="4" priority="415" operator="lessThanOrEqual">
      <formula>G22</formula>
    </cfRule>
  </conditionalFormatting>
  <conditionalFormatting sqref="U23">
    <cfRule type="cellIs" dxfId="4" priority="420" operator="lessThanOrEqual">
      <formula>G23</formula>
    </cfRule>
  </conditionalFormatting>
  <conditionalFormatting sqref="U25">
    <cfRule type="cellIs" dxfId="4" priority="425" operator="lessThanOrEqual">
      <formula>G25</formula>
    </cfRule>
  </conditionalFormatting>
  <conditionalFormatting sqref="U26">
    <cfRule type="cellIs" dxfId="4" priority="430" operator="lessThanOrEqual">
      <formula>G26</formula>
    </cfRule>
  </conditionalFormatting>
  <conditionalFormatting sqref="U28">
    <cfRule type="cellIs" dxfId="4" priority="435" operator="lessThanOrEqual">
      <formula>G28</formula>
    </cfRule>
  </conditionalFormatting>
  <conditionalFormatting sqref="U29">
    <cfRule type="cellIs" dxfId="4" priority="440" operator="lessThanOrEqual">
      <formula>G29</formula>
    </cfRule>
  </conditionalFormatting>
  <conditionalFormatting sqref="U30">
    <cfRule type="cellIs" dxfId="4" priority="445" operator="lessThanOrEqual">
      <formula>G30</formula>
    </cfRule>
  </conditionalFormatting>
  <conditionalFormatting sqref="U31">
    <cfRule type="cellIs" dxfId="4" priority="450" operator="lessThanOrEqual">
      <formula>G31</formula>
    </cfRule>
  </conditionalFormatting>
  <conditionalFormatting sqref="U32">
    <cfRule type="cellIs" dxfId="4" priority="455" operator="lessThanOrEqual">
      <formula>G32</formula>
    </cfRule>
  </conditionalFormatting>
  <conditionalFormatting sqref="U33">
    <cfRule type="cellIs" dxfId="4" priority="460" operator="lessThanOrEqual">
      <formula>G33</formula>
    </cfRule>
  </conditionalFormatting>
  <conditionalFormatting sqref="U7">
    <cfRule type="cellIs" dxfId="4" priority="340" operator="lessThanOrEqual">
      <formula>G7</formula>
    </cfRule>
  </conditionalFormatting>
  <conditionalFormatting sqref="U8">
    <cfRule type="cellIs" dxfId="4" priority="345" operator="lessThanOrEqual">
      <formula>G8</formula>
    </cfRule>
  </conditionalFormatting>
  <conditionalFormatting sqref="U9">
    <cfRule type="cellIs" dxfId="4" priority="350" operator="lessThanOrEqual">
      <formula>G9</formula>
    </cfRule>
  </conditionalFormatting>
  <conditionalFormatting sqref="W10">
    <cfRule type="cellIs" dxfId="1" priority="472" operator="equal">
      <formula>0</formula>
    </cfRule>
    <cfRule type="cellIs" dxfId="2" priority="473" operator="lessThan">
      <formula>E10</formula>
    </cfRule>
  </conditionalFormatting>
  <conditionalFormatting sqref="W11">
    <cfRule type="cellIs" dxfId="1" priority="477" operator="equal">
      <formula>0</formula>
    </cfRule>
    <cfRule type="cellIs" dxfId="2" priority="478" operator="lessThan">
      <formula>E11</formula>
    </cfRule>
  </conditionalFormatting>
  <conditionalFormatting sqref="W12">
    <cfRule type="cellIs" dxfId="1" priority="482" operator="equal">
      <formula>0</formula>
    </cfRule>
    <cfRule type="cellIs" dxfId="2" priority="483" operator="lessThan">
      <formula>E12</formula>
    </cfRule>
  </conditionalFormatting>
  <conditionalFormatting sqref="W16">
    <cfRule type="cellIs" dxfId="1" priority="487" operator="equal">
      <formula>0</formula>
    </cfRule>
    <cfRule type="cellIs" dxfId="2" priority="488" operator="lessThan">
      <formula>E16</formula>
    </cfRule>
  </conditionalFormatting>
  <conditionalFormatting sqref="W17">
    <cfRule type="cellIs" dxfId="1" priority="492" operator="equal">
      <formula>0</formula>
    </cfRule>
    <cfRule type="cellIs" dxfId="2" priority="493" operator="lessThan">
      <formula>E17</formula>
    </cfRule>
  </conditionalFormatting>
  <conditionalFormatting sqref="W18">
    <cfRule type="cellIs" dxfId="1" priority="497" operator="equal">
      <formula>0</formula>
    </cfRule>
    <cfRule type="cellIs" dxfId="2" priority="498" operator="lessThan">
      <formula>E18</formula>
    </cfRule>
  </conditionalFormatting>
  <conditionalFormatting sqref="W19">
    <cfRule type="cellIs" dxfId="1" priority="502" operator="equal">
      <formula>0</formula>
    </cfRule>
    <cfRule type="cellIs" dxfId="2" priority="503" operator="lessThan">
      <formula>E19</formula>
    </cfRule>
  </conditionalFormatting>
  <conditionalFormatting sqref="W20">
    <cfRule type="cellIs" dxfId="1" priority="507" operator="equal">
      <formula>0</formula>
    </cfRule>
    <cfRule type="cellIs" dxfId="2" priority="508" operator="lessThan">
      <formula>E20</formula>
    </cfRule>
  </conditionalFormatting>
  <conditionalFormatting sqref="W22">
    <cfRule type="cellIs" dxfId="1" priority="512" operator="equal">
      <formula>0</formula>
    </cfRule>
    <cfRule type="cellIs" dxfId="2" priority="513" operator="lessThan">
      <formula>E22</formula>
    </cfRule>
  </conditionalFormatting>
  <conditionalFormatting sqref="W23">
    <cfRule type="cellIs" dxfId="1" priority="517" operator="equal">
      <formula>0</formula>
    </cfRule>
    <cfRule type="cellIs" dxfId="2" priority="518" operator="lessThan">
      <formula>E23</formula>
    </cfRule>
  </conditionalFormatting>
  <conditionalFormatting sqref="W24">
    <cfRule type="cellIs" dxfId="1" priority="522" operator="equal">
      <formula>0</formula>
    </cfRule>
    <cfRule type="cellIs" dxfId="2" priority="523" operator="lessThan">
      <formula>E24</formula>
    </cfRule>
  </conditionalFormatting>
  <conditionalFormatting sqref="W25">
    <cfRule type="cellIs" dxfId="1" priority="528" operator="equal">
      <formula>0</formula>
    </cfRule>
    <cfRule type="cellIs" dxfId="2" priority="529" operator="lessThan">
      <formula>E25</formula>
    </cfRule>
  </conditionalFormatting>
  <conditionalFormatting sqref="W26">
    <cfRule type="cellIs" dxfId="1" priority="533" operator="equal">
      <formula>0</formula>
    </cfRule>
    <cfRule type="cellIs" dxfId="2" priority="534" operator="lessThan">
      <formula>E26</formula>
    </cfRule>
  </conditionalFormatting>
  <conditionalFormatting sqref="W27">
    <cfRule type="cellIs" dxfId="1" priority="539" operator="equal">
      <formula>0</formula>
    </cfRule>
    <cfRule type="cellIs" dxfId="2" priority="540" operator="lessThan">
      <formula>E27</formula>
    </cfRule>
  </conditionalFormatting>
  <conditionalFormatting sqref="W28">
    <cfRule type="cellIs" dxfId="1" priority="545" operator="equal">
      <formula>0</formula>
    </cfRule>
    <cfRule type="cellIs" dxfId="2" priority="546" operator="lessThan">
      <formula>E28</formula>
    </cfRule>
  </conditionalFormatting>
  <conditionalFormatting sqref="W29">
    <cfRule type="cellIs" dxfId="1" priority="550" operator="equal">
      <formula>0</formula>
    </cfRule>
    <cfRule type="cellIs" dxfId="2" priority="551" operator="lessThan">
      <formula>E29</formula>
    </cfRule>
  </conditionalFormatting>
  <conditionalFormatting sqref="W30">
    <cfRule type="cellIs" dxfId="1" priority="555" operator="equal">
      <formula>0</formula>
    </cfRule>
    <cfRule type="cellIs" dxfId="2" priority="556" operator="lessThan">
      <formula>E30</formula>
    </cfRule>
  </conditionalFormatting>
  <conditionalFormatting sqref="W31">
    <cfRule type="cellIs" dxfId="1" priority="560" operator="equal">
      <formula>0</formula>
    </cfRule>
    <cfRule type="cellIs" dxfId="2" priority="561" operator="lessThan">
      <formula>E31</formula>
    </cfRule>
  </conditionalFormatting>
  <conditionalFormatting sqref="W33">
    <cfRule type="cellIs" dxfId="1" priority="565" operator="equal">
      <formula>0</formula>
    </cfRule>
    <cfRule type="cellIs" dxfId="2" priority="566" operator="lessThan">
      <formula>E33</formula>
    </cfRule>
  </conditionalFormatting>
  <conditionalFormatting sqref="W8">
    <cfRule type="cellIs" dxfId="1" priority="462" operator="equal">
      <formula>0</formula>
    </cfRule>
    <cfRule type="cellIs" dxfId="2" priority="463" operator="lessThan">
      <formula>E8</formula>
    </cfRule>
  </conditionalFormatting>
  <conditionalFormatting sqref="W9">
    <cfRule type="cellIs" dxfId="1" priority="467" operator="equal">
      <formula>0</formula>
    </cfRule>
    <cfRule type="cellIs" dxfId="2" priority="468" operator="lessThan">
      <formula>E9</formula>
    </cfRule>
  </conditionalFormatting>
  <conditionalFormatting sqref="X10">
    <cfRule type="cellIs" dxfId="1" priority="474" operator="greaterThan">
      <formula>W10</formula>
    </cfRule>
  </conditionalFormatting>
  <conditionalFormatting sqref="X11">
    <cfRule type="cellIs" dxfId="1" priority="479" operator="greaterThan">
      <formula>W11</formula>
    </cfRule>
  </conditionalFormatting>
  <conditionalFormatting sqref="X12">
    <cfRule type="cellIs" dxfId="1" priority="484" operator="greaterThan">
      <formula>W12</formula>
    </cfRule>
  </conditionalFormatting>
  <conditionalFormatting sqref="X16">
    <cfRule type="cellIs" dxfId="1" priority="489" operator="greaterThan">
      <formula>W16</formula>
    </cfRule>
  </conditionalFormatting>
  <conditionalFormatting sqref="X17">
    <cfRule type="cellIs" dxfId="1" priority="494" operator="greaterThan">
      <formula>W17</formula>
    </cfRule>
  </conditionalFormatting>
  <conditionalFormatting sqref="X18">
    <cfRule type="cellIs" dxfId="1" priority="499" operator="greaterThan">
      <formula>W18</formula>
    </cfRule>
  </conditionalFormatting>
  <conditionalFormatting sqref="X19">
    <cfRule type="cellIs" dxfId="1" priority="504" operator="greaterThan">
      <formula>W19</formula>
    </cfRule>
  </conditionalFormatting>
  <conditionalFormatting sqref="X20">
    <cfRule type="cellIs" dxfId="1" priority="509" operator="greaterThan">
      <formula>W20</formula>
    </cfRule>
  </conditionalFormatting>
  <conditionalFormatting sqref="X22">
    <cfRule type="cellIs" dxfId="1" priority="514" operator="greaterThan">
      <formula>W22</formula>
    </cfRule>
  </conditionalFormatting>
  <conditionalFormatting sqref="X23">
    <cfRule type="cellIs" dxfId="1" priority="519" operator="greaterThan">
      <formula>W23</formula>
    </cfRule>
  </conditionalFormatting>
  <conditionalFormatting sqref="X24">
    <cfRule type="expression" dxfId="3" priority="524">
      <formula>AND(X24&gt;0,X24&lt;5000)</formula>
    </cfRule>
    <cfRule type="cellIs" dxfId="1" priority="525" operator="greaterThan">
      <formula>W24</formula>
    </cfRule>
  </conditionalFormatting>
  <conditionalFormatting sqref="X25">
    <cfRule type="cellIs" dxfId="1" priority="530" operator="greaterThan">
      <formula>W25</formula>
    </cfRule>
  </conditionalFormatting>
  <conditionalFormatting sqref="X26">
    <cfRule type="expression" dxfId="3" priority="535">
      <formula>AND(X26&gt;0,X26&lt;10)</formula>
    </cfRule>
    <cfRule type="cellIs" dxfId="1" priority="536" operator="greaterThan">
      <formula>W26</formula>
    </cfRule>
  </conditionalFormatting>
  <conditionalFormatting sqref="X27">
    <cfRule type="expression" dxfId="3" priority="541">
      <formula>AND(X27&gt;0,X27&lt;5000)</formula>
    </cfRule>
    <cfRule type="cellIs" dxfId="1" priority="542" operator="greaterThan">
      <formula>W27</formula>
    </cfRule>
  </conditionalFormatting>
  <conditionalFormatting sqref="X28">
    <cfRule type="cellIs" dxfId="1" priority="547" operator="greaterThan">
      <formula>W28</formula>
    </cfRule>
  </conditionalFormatting>
  <conditionalFormatting sqref="X29">
    <cfRule type="cellIs" dxfId="1" priority="552" operator="greaterThan">
      <formula>W29</formula>
    </cfRule>
  </conditionalFormatting>
  <conditionalFormatting sqref="X30">
    <cfRule type="cellIs" dxfId="1" priority="557" operator="greaterThan">
      <formula>W30</formula>
    </cfRule>
  </conditionalFormatting>
  <conditionalFormatting sqref="X31">
    <cfRule type="cellIs" dxfId="1" priority="562" operator="greaterThan">
      <formula>W31</formula>
    </cfRule>
  </conditionalFormatting>
  <conditionalFormatting sqref="X33">
    <cfRule type="cellIs" dxfId="1" priority="567" operator="greaterThan">
      <formula>W33</formula>
    </cfRule>
  </conditionalFormatting>
  <conditionalFormatting sqref="X8">
    <cfRule type="cellIs" dxfId="1" priority="464" operator="greaterThan">
      <formula>W8</formula>
    </cfRule>
  </conditionalFormatting>
  <conditionalFormatting sqref="X9">
    <cfRule type="cellIs" dxfId="1" priority="469" operator="greaterThan">
      <formula>W9</formula>
    </cfRule>
  </conditionalFormatting>
  <conditionalFormatting sqref="Y10">
    <cfRule type="cellIs" dxfId="4" priority="476" operator="lessThanOrEqual">
      <formula>F10</formula>
    </cfRule>
  </conditionalFormatting>
  <conditionalFormatting sqref="Y11">
    <cfRule type="cellIs" dxfId="4" priority="481" operator="lessThanOrEqual">
      <formula>F11</formula>
    </cfRule>
  </conditionalFormatting>
  <conditionalFormatting sqref="Y12">
    <cfRule type="cellIs" dxfId="4" priority="486" operator="lessThanOrEqual">
      <formula>F12</formula>
    </cfRule>
  </conditionalFormatting>
  <conditionalFormatting sqref="Y16">
    <cfRule type="cellIs" dxfId="4" priority="491" operator="lessThanOrEqual">
      <formula>F16</formula>
    </cfRule>
  </conditionalFormatting>
  <conditionalFormatting sqref="Y17">
    <cfRule type="cellIs" dxfId="4" priority="496" operator="lessThanOrEqual">
      <formula>F17</formula>
    </cfRule>
  </conditionalFormatting>
  <conditionalFormatting sqref="Y18">
    <cfRule type="cellIs" dxfId="4" priority="501" operator="lessThanOrEqual">
      <formula>F18</formula>
    </cfRule>
  </conditionalFormatting>
  <conditionalFormatting sqref="Y19">
    <cfRule type="cellIs" dxfId="4" priority="506" operator="lessThanOrEqual">
      <formula>F19</formula>
    </cfRule>
  </conditionalFormatting>
  <conditionalFormatting sqref="Y20">
    <cfRule type="cellIs" dxfId="4" priority="511" operator="lessThanOrEqual">
      <formula>F20</formula>
    </cfRule>
  </conditionalFormatting>
  <conditionalFormatting sqref="Y22">
    <cfRule type="cellIs" dxfId="4" priority="516" operator="lessThanOrEqual">
      <formula>F22</formula>
    </cfRule>
  </conditionalFormatting>
  <conditionalFormatting sqref="Y23">
    <cfRule type="cellIs" dxfId="4" priority="521" operator="lessThanOrEqual">
      <formula>F23</formula>
    </cfRule>
  </conditionalFormatting>
  <conditionalFormatting sqref="Y24">
    <cfRule type="cellIs" dxfId="4" priority="527" operator="lessThanOrEqual">
      <formula>F24</formula>
    </cfRule>
  </conditionalFormatting>
  <conditionalFormatting sqref="Y25">
    <cfRule type="cellIs" dxfId="4" priority="532" operator="lessThanOrEqual">
      <formula>F25</formula>
    </cfRule>
  </conditionalFormatting>
  <conditionalFormatting sqref="Y26">
    <cfRule type="cellIs" dxfId="4" priority="538" operator="lessThanOrEqual">
      <formula>F26</formula>
    </cfRule>
  </conditionalFormatting>
  <conditionalFormatting sqref="Y27">
    <cfRule type="cellIs" dxfId="4" priority="544" operator="lessThanOrEqual">
      <formula>F27</formula>
    </cfRule>
  </conditionalFormatting>
  <conditionalFormatting sqref="Y28">
    <cfRule type="cellIs" dxfId="4" priority="549" operator="lessThanOrEqual">
      <formula>F28</formula>
    </cfRule>
  </conditionalFormatting>
  <conditionalFormatting sqref="Y29">
    <cfRule type="cellIs" dxfId="4" priority="554" operator="lessThanOrEqual">
      <formula>F29</formula>
    </cfRule>
  </conditionalFormatting>
  <conditionalFormatting sqref="Y30">
    <cfRule type="cellIs" dxfId="4" priority="559" operator="lessThanOrEqual">
      <formula>F30</formula>
    </cfRule>
  </conditionalFormatting>
  <conditionalFormatting sqref="Y31">
    <cfRule type="cellIs" dxfId="4" priority="564" operator="lessThanOrEqual">
      <formula>F31</formula>
    </cfRule>
  </conditionalFormatting>
  <conditionalFormatting sqref="Y33">
    <cfRule type="cellIs" dxfId="4" priority="569" operator="lessThanOrEqual">
      <formula>F33</formula>
    </cfRule>
  </conditionalFormatting>
  <conditionalFormatting sqref="Y8">
    <cfRule type="cellIs" dxfId="4" priority="466" operator="lessThanOrEqual">
      <formula>F8</formula>
    </cfRule>
  </conditionalFormatting>
  <conditionalFormatting sqref="Y9">
    <cfRule type="cellIs" dxfId="4" priority="471" operator="lessThanOrEqual">
      <formula>F9</formula>
    </cfRule>
  </conditionalFormatting>
  <conditionalFormatting sqref="Z10">
    <cfRule type="cellIs" dxfId="4" priority="475" operator="lessThanOrEqual">
      <formula>G10</formula>
    </cfRule>
  </conditionalFormatting>
  <conditionalFormatting sqref="Z11">
    <cfRule type="cellIs" dxfId="4" priority="480" operator="lessThanOrEqual">
      <formula>G11</formula>
    </cfRule>
  </conditionalFormatting>
  <conditionalFormatting sqref="Z12">
    <cfRule type="cellIs" dxfId="4" priority="485" operator="lessThanOrEqual">
      <formula>G12</formula>
    </cfRule>
  </conditionalFormatting>
  <conditionalFormatting sqref="Z16">
    <cfRule type="cellIs" dxfId="4" priority="490" operator="lessThanOrEqual">
      <formula>G16</formula>
    </cfRule>
  </conditionalFormatting>
  <conditionalFormatting sqref="Z17">
    <cfRule type="cellIs" dxfId="4" priority="495" operator="lessThanOrEqual">
      <formula>G17</formula>
    </cfRule>
  </conditionalFormatting>
  <conditionalFormatting sqref="Z18">
    <cfRule type="cellIs" dxfId="4" priority="500" operator="lessThanOrEqual">
      <formula>G18</formula>
    </cfRule>
  </conditionalFormatting>
  <conditionalFormatting sqref="Z19">
    <cfRule type="cellIs" dxfId="4" priority="505" operator="lessThanOrEqual">
      <formula>G19</formula>
    </cfRule>
  </conditionalFormatting>
  <conditionalFormatting sqref="Z20">
    <cfRule type="cellIs" dxfId="4" priority="510" operator="lessThanOrEqual">
      <formula>G20</formula>
    </cfRule>
  </conditionalFormatting>
  <conditionalFormatting sqref="Z22">
    <cfRule type="cellIs" dxfId="4" priority="515" operator="lessThanOrEqual">
      <formula>G22</formula>
    </cfRule>
  </conditionalFormatting>
  <conditionalFormatting sqref="Z23">
    <cfRule type="cellIs" dxfId="4" priority="520" operator="lessThanOrEqual">
      <formula>G23</formula>
    </cfRule>
  </conditionalFormatting>
  <conditionalFormatting sqref="Z24">
    <cfRule type="cellIs" dxfId="4" priority="526" operator="lessThanOrEqual">
      <formula>G24</formula>
    </cfRule>
  </conditionalFormatting>
  <conditionalFormatting sqref="Z25">
    <cfRule type="cellIs" dxfId="4" priority="531" operator="lessThanOrEqual">
      <formula>G25</formula>
    </cfRule>
  </conditionalFormatting>
  <conditionalFormatting sqref="Z26">
    <cfRule type="cellIs" dxfId="4" priority="537" operator="lessThanOrEqual">
      <formula>G26</formula>
    </cfRule>
  </conditionalFormatting>
  <conditionalFormatting sqref="Z27">
    <cfRule type="cellIs" dxfId="4" priority="543" operator="lessThanOrEqual">
      <formula>G27</formula>
    </cfRule>
  </conditionalFormatting>
  <conditionalFormatting sqref="Z28">
    <cfRule type="cellIs" dxfId="4" priority="548" operator="lessThanOrEqual">
      <formula>G28</formula>
    </cfRule>
  </conditionalFormatting>
  <conditionalFormatting sqref="Z29">
    <cfRule type="cellIs" dxfId="4" priority="553" operator="lessThanOrEqual">
      <formula>G29</formula>
    </cfRule>
  </conditionalFormatting>
  <conditionalFormatting sqref="Z30">
    <cfRule type="cellIs" dxfId="4" priority="558" operator="lessThanOrEqual">
      <formula>G30</formula>
    </cfRule>
  </conditionalFormatting>
  <conditionalFormatting sqref="Z31">
    <cfRule type="cellIs" dxfId="4" priority="563" operator="lessThanOrEqual">
      <formula>G31</formula>
    </cfRule>
  </conditionalFormatting>
  <conditionalFormatting sqref="Z33">
    <cfRule type="cellIs" dxfId="4" priority="568" operator="lessThanOrEqual">
      <formula>G33</formula>
    </cfRule>
  </conditionalFormatting>
  <conditionalFormatting sqref="Z8">
    <cfRule type="cellIs" dxfId="4" priority="465" operator="lessThanOrEqual">
      <formula>G8</formula>
    </cfRule>
  </conditionalFormatting>
  <conditionalFormatting sqref="Z9">
    <cfRule type="cellIs" dxfId="4" priority="470" operator="lessThanOrEqual">
      <formula>G9</formula>
    </cfRule>
  </conditionalFormatting>
  <hyperlinks>
    <hyperlink ref="D7" r:id="rId1"/>
    <hyperlink ref="L7" r:id="rId2"/>
    <hyperlink ref="V7" r:id="rId3"/>
    <hyperlink ref="AF7" r:id="rId4"/>
    <hyperlink ref="D8" r:id="rId5"/>
    <hyperlink ref="L8" r:id="rId6"/>
    <hyperlink ref="Q8" r:id="rId7"/>
    <hyperlink ref="V8" r:id="rId8"/>
    <hyperlink ref="AA8" r:id="rId9"/>
    <hyperlink ref="D9" r:id="rId10"/>
    <hyperlink ref="L9" r:id="rId11"/>
    <hyperlink ref="Q9" r:id="rId12"/>
    <hyperlink ref="V9" r:id="rId13"/>
    <hyperlink ref="AA9" r:id="rId14"/>
    <hyperlink ref="AF9" r:id="rId15"/>
    <hyperlink ref="D10" r:id="rId16"/>
    <hyperlink ref="L10" r:id="rId17"/>
    <hyperlink ref="Q10" r:id="rId18"/>
    <hyperlink ref="V10" r:id="rId19"/>
    <hyperlink ref="AA10" r:id="rId20"/>
    <hyperlink ref="AF10" r:id="rId21"/>
    <hyperlink ref="D11" r:id="rId22"/>
    <hyperlink ref="L11" r:id="rId23"/>
    <hyperlink ref="Q11" r:id="rId24"/>
    <hyperlink ref="V11" r:id="rId25"/>
    <hyperlink ref="AA11" r:id="rId26"/>
    <hyperlink ref="D12" r:id="rId27"/>
    <hyperlink ref="L12" r:id="rId28"/>
    <hyperlink ref="Q12" r:id="rId29"/>
    <hyperlink ref="V12" r:id="rId30"/>
    <hyperlink ref="AA12" r:id="rId31"/>
    <hyperlink ref="AF12" r:id="rId32"/>
    <hyperlink ref="D13" r:id="rId33"/>
    <hyperlink ref="L13" r:id="rId34"/>
    <hyperlink ref="V13" r:id="rId35"/>
    <hyperlink ref="D14" r:id="rId36"/>
    <hyperlink ref="L14" r:id="rId37"/>
    <hyperlink ref="V14" r:id="rId38"/>
    <hyperlink ref="D15" r:id="rId39"/>
    <hyperlink ref="L15" r:id="rId40"/>
    <hyperlink ref="V15" r:id="rId41"/>
    <hyperlink ref="D16" r:id="rId42"/>
    <hyperlink ref="L16" r:id="rId43"/>
    <hyperlink ref="Q16" r:id="rId44"/>
    <hyperlink ref="V16" r:id="rId45"/>
    <hyperlink ref="AA16" r:id="rId46"/>
    <hyperlink ref="AF16" r:id="rId47"/>
    <hyperlink ref="D17" r:id="rId48"/>
    <hyperlink ref="L17" r:id="rId49"/>
    <hyperlink ref="Q17" r:id="rId50"/>
    <hyperlink ref="V17" r:id="rId51"/>
    <hyperlink ref="AA17" r:id="rId52"/>
    <hyperlink ref="AF17" r:id="rId53"/>
    <hyperlink ref="D18" r:id="rId54"/>
    <hyperlink ref="L18" r:id="rId55"/>
    <hyperlink ref="Q18" r:id="rId56"/>
    <hyperlink ref="V18" r:id="rId57"/>
    <hyperlink ref="AA18" r:id="rId58"/>
    <hyperlink ref="AF18" r:id="rId59"/>
    <hyperlink ref="D19" r:id="rId60"/>
    <hyperlink ref="L19" r:id="rId61"/>
    <hyperlink ref="Q19" r:id="rId62"/>
    <hyperlink ref="V19" r:id="rId63"/>
    <hyperlink ref="AA19" r:id="rId64"/>
    <hyperlink ref="AF19" r:id="rId65"/>
    <hyperlink ref="D20" r:id="rId66"/>
    <hyperlink ref="L20" r:id="rId67"/>
    <hyperlink ref="V20" r:id="rId68"/>
    <hyperlink ref="AA20" r:id="rId69"/>
    <hyperlink ref="D21" r:id="rId70"/>
    <hyperlink ref="L21" r:id="rId71"/>
    <hyperlink ref="V21" r:id="rId72"/>
    <hyperlink ref="AF21" r:id="rId73"/>
    <hyperlink ref="D22" r:id="rId74"/>
    <hyperlink ref="L22" r:id="rId75"/>
    <hyperlink ref="Q22" r:id="rId76"/>
    <hyperlink ref="V22" r:id="rId77"/>
    <hyperlink ref="AA22" r:id="rId78"/>
    <hyperlink ref="AF22" r:id="rId79"/>
    <hyperlink ref="D23" r:id="rId80"/>
    <hyperlink ref="L23" r:id="rId81"/>
    <hyperlink ref="Q23" r:id="rId82"/>
    <hyperlink ref="V23" r:id="rId83"/>
    <hyperlink ref="AA23" r:id="rId84"/>
    <hyperlink ref="D24" r:id="rId85"/>
    <hyperlink ref="L24" r:id="rId86"/>
    <hyperlink ref="AA24" r:id="rId87"/>
    <hyperlink ref="D25" r:id="rId88"/>
    <hyperlink ref="L25" r:id="rId89"/>
    <hyperlink ref="Q25" r:id="rId90"/>
    <hyperlink ref="V25" r:id="rId91"/>
    <hyperlink ref="AA25" r:id="rId92"/>
    <hyperlink ref="D26" r:id="rId93"/>
    <hyperlink ref="L26" r:id="rId94"/>
    <hyperlink ref="Q26" r:id="rId95"/>
    <hyperlink ref="V26" r:id="rId96"/>
    <hyperlink ref="AA26" r:id="rId97"/>
    <hyperlink ref="D27" r:id="rId98"/>
    <hyperlink ref="L27" r:id="rId99"/>
    <hyperlink ref="AA27" r:id="rId100"/>
    <hyperlink ref="D28" r:id="rId101"/>
    <hyperlink ref="L28" r:id="rId102"/>
    <hyperlink ref="V28" r:id="rId103"/>
    <hyperlink ref="AA28" r:id="rId104"/>
    <hyperlink ref="D29" r:id="rId105"/>
    <hyperlink ref="L29" r:id="rId106"/>
    <hyperlink ref="Q29" r:id="rId107"/>
    <hyperlink ref="V29" r:id="rId108"/>
    <hyperlink ref="AA29" r:id="rId109"/>
    <hyperlink ref="AF29" r:id="rId110"/>
    <hyperlink ref="D30" r:id="rId111"/>
    <hyperlink ref="L30" r:id="rId112"/>
    <hyperlink ref="Q30" r:id="rId113"/>
    <hyperlink ref="V30" r:id="rId114"/>
    <hyperlink ref="AA30" r:id="rId115"/>
    <hyperlink ref="D31" r:id="rId116"/>
    <hyperlink ref="L31" r:id="rId117"/>
    <hyperlink ref="Q31" r:id="rId118"/>
    <hyperlink ref="V31" r:id="rId119"/>
    <hyperlink ref="AA31" r:id="rId120"/>
    <hyperlink ref="AF31" r:id="rId121"/>
    <hyperlink ref="L32" r:id="rId122"/>
    <hyperlink ref="V32" r:id="rId123"/>
    <hyperlink ref="L33" r:id="rId124"/>
    <hyperlink ref="Q33" r:id="rId125"/>
    <hyperlink ref="V33" r:id="rId126"/>
    <hyperlink ref="AA33" r:id="rId127"/>
  </hyperlinks>
  <pageMargins left="0.7" right="0.7" top="0.75" bottom="0.75" header="0.3" footer="0.3"/>
  <legacyDrawing r:id="rId1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Decoder.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2019-09-26T22:12:24Z</dcterms:created>
  <dcterms:modified xsi:type="dcterms:W3CDTF">2019-09-26T22:12:24Z</dcterms:modified>
</cp:coreProperties>
</file>