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'!$G$1</definedName>
    <definedName name="digikey_part_data">'Aeronav_R. '!$H$5:$L$108</definedName>
    <definedName name="farnell_part_data">'Aeronav_R. '!$M$5:$Q$108</definedName>
    <definedName name="global_part_data">'Aeronav_R. '!$A$5:$G$108</definedName>
    <definedName name="mouser_part_data">'Aeronav_R. '!$R$5:$V$108</definedName>
    <definedName name="newark_part_data">'Aeronav_R. '!$W$5:$AA$108</definedName>
    <definedName name="PURCHASE_DESCRIPTION">'Aeronav_R. '!$G$111</definedName>
    <definedName name="rs_part_data">'Aeronav_R. '!$AB$5:$AF$108</definedName>
    <definedName name="TotalCost">'Aeronav_R. '!$G$3</definedName>
    <definedName name="USD_GBP">'Aeronav_R. '!$C$111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250   $1.25    $311.85
   500   $1.18    $589.05
  1000   $1.12  $1,116.50
  2500   $1.05  $2,618.00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£2.44      £2.44
    50   £1.23     £61.50
   100   £1.09    £109.00
   500   £0.90    £451.50
  1000   £0.80    £799.00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
 10000   $0.99  $9,920.00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$0.51      $5.09
    25   $0.48     $11.91
    50   $0.45     $22.59
   100   $0.43     $42.78
   500   $0.34    $170.32
  1000   $0.32    $320.86
  5000   $0.28  $1,387.70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£0.34      £3.40
    50   £0.30     £14.75
   100   £0.24     £23.70
   200   £0.22     £44.40
   500   £0.21    £104.00
  2500   £0.20    £500.00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$0.39      $3.92
    50   $0.39     $19.60
   100   $0.35     $34.80
   500   $0.31    $155.50
  1000   $0.28    $283.00
  2500   $0.28    $697.50
  5000   $0.26  $1,305.00
 10000   $0.26  $2,570.00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25   $0.34      $8.48
    50   $0.32     $16.05
   100   $0.30     $30.30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£2.17      £2.17
    50   £1.34     £67.00
   100   £1.14    £114.00
   200   £1.03    £206.00
   250   £0.27     £67.00
   500   £0.22    £108.00
  1000   £0.21    £206.00
  2500   £0.19    £465.00
  5000   £0.20    £975.00
 10000   £0.18  £1,750.00
 12500   £0.16  £1,975.00
 25000   £0.15  £3,675.00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$1.25     $12.46
    25   $1.15     $28.81
    50   $1.08     $54.21
   100   $1.02    $101.83
   500   $0.87    $437.45
  1000   $0.82    $822.25
  2000   $0.76  $1,525.56
  6000   $0.72  $4,312.50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£5.50
    50   £0.82     £40.85
   250   £0.77    £193.50
   500   £0.73    £365.00
  1000   £0.69    £686.00
  2000   £0.60  £1,202.00
 10000   £0.59  £5,890.00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$1.21     $12.10
    50   $1.21     $60.50
   100   $1.05    $105.00
   500   $1.02    $510.00
  1000   $0.92    $918.00
  2000   $0.83  $1,668.00
 10000   $0.83  $8,340.00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 5   $1.96      $9.80
    10   $1.21     $12.10
    25   $1.16     $29.00
    50   $1.10     $55.00
   100   $1.05    $105.00
   250   $1.04    $260.00
   500   $1.02    $510.00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£0.98      £0.98
    10   £0.91      £9.10
    50   £0.73     £36.50
   400   £0.45    £180.00
   800   £0.43    £344.00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50   £0.07      £3.44
   100   £0.06      £6.06
   150   £0.06      £9.09
   250   £0.05     £13.17
   500   £0.05     £23.30
  1000   £0.02     £22.40</t>
        </r>
      </text>
    </comment>
    <comment ref="W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$3.00
   100   $0.22     $22.20
   250   $0.18     $46.25
   500   $0.17     $83.00
  1000   $0.10    $100.00</t>
        </r>
      </text>
    </comment>
    <comment ref="H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$0.25    $999.92</t>
        </r>
      </text>
    </comment>
    <comment ref="R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 50   $0.55     $27.55
   100   $0.43     $42.80
   500   $0.37    $183.50
  1000   $0.32    $316.00
  4000   $0.26  $1,020.00
  8000   $0.24  $1,928.00
 10000   $0.24  $2,410.00
 24000   $0.24  $5,664.00
 48000   $0.23 $11,088.00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4000   $0.33  $1,304.00
  5000   $0.32  $1,595.00
 10000   $0.29  $2,940.00
 20000   $0.28  $5,500.00
 30000   $0.26  $7,680.00
 50000   $0.24 $12,250.00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£0.14      £0.72
    50   £0.08      £4.14
   150   £0.08     £12.42
   250   £0.06     £14.22
   500   £0.05     £23.55
  1500   £0.03     £49.35
  3000   £0.03     £83.40
 15000   £0.02    £339.00
 30000   £0.02    £663.00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$0.22      $2.25
    50   $0.12      $6.05
   100   $0.10      $9.60
   250   $0.08     $20.75
   500   $0.07     $35.50
  1000   $0.06     $59.00
  3000   $0.05    $150.00
  6000   $0.04    $252.00
  9000   $0.04    $351.00
 15000   $0.04    $540.00
 30000   $0.03    $870.00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£0.75      £0.75
     5   £0.79      £3.96
    10   £0.54      £5.35
    20   £0.52     £10.34
    25   £0.49     £12.15
    50   £0.43     £21.70
   100   £0.39     £39.10
   150   £0.46     £69.15
   250   £0.35     £87.25
   500   £0.32    £159.00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50   $0.60     $29.75
   100   $0.46     $46.30
  1000   $0.34    $342.00
 10000   $0.34  $3,350.00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$0.71      $7.10
    25   $0.63     $15.68
    50   $0.56     $27.95
   100   $0.48     $47.90
   250   $0.42    $105.00
   500   $0.33    $166.00
  1000   $0.32    $320.00
  2000   $0.34    $670.00</t>
        </r>
      </text>
    </comment>
    <comment ref="Y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 5   $0.31      $1.56
    10   $0.24      $2.41
    25   $0.15      $3.68
    50   $0.12      $5.95
   100   $0.10     $10.00
   250   $0.08     $20.25
   500   $0.06     $31.50
  1000   $0.06     $60.00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£0.11      £0.54
    50   £0.08      £4.22
   100   £0.08      £8.13
   150   £0.08     £12.20
   500   £0.07     £34.70
  1000   £0.06     £60.50
  2000   £0.05    £106.00
  6000   £0.05    £272.40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$0.22      $2.24
    25   $0.16      $3.88
    50   $0.13      $6.45
   100   $0.11     $11.00
   250   $0.09     $22.25
   500   $0.08     $37.50
  1000   $0.06     $64.00
  2000   $0.07    $148.00
  4000   $0.07    $264.00
  8000   $0.06    $456.00
 12000   $0.05    $576.00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40   £0.11      £4.32
   400   £0.07     £27.60
   800   £0.06     £47.20
  2000   £0.04     £78.00
  6000   £0.04    £222.00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$0.28      $2.78
   100   $0.16     $15.77
   500   $0.10     $52.22
  1000   $0.08     $80.06
  3000   $0.07    $202.80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25   £0.21      £5.25
   100   £0.09      £8.62
   150   £0.09     £12.93
   250   £0.08     £20.08
   500   £0.06     £30.50
  1000   £0.04     £41.70
  3000   £0.04    £118.80
  5000   £0.04    £204.50
  9000   £0.03    £284.40</t>
        </r>
      </text>
    </comment>
    <comment ref="W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$0.31      $7.78
    50   $0.22     $11.20
   100   $0.14     $13.50
   250   $0.12     $30.50
   500   $0.11     $53.50
  1000   $0.09     $94.00
  3000   $0.08    $249.00
  6000   $0.07    $420.00
 12000   $0.06    $732.00
 18000   $0.06  $1,026.00
 30000   $0.05  $1,530.00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£7.40
   500   £0.05     £24.00
  1000   £0.04     £40.00
  3000   £0.04    £114.00
  6000   £0.04    £210.00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5   £0.56      £2.80
    25   £0.54     £13.48
    50   £0.32     £15.90
   100   £0.29     £29.00
   250   £0.27     £67.50
   500   £0.22    £108.00
  1000   £0.13    £132.00
  5000   £0.11    £540.00</t>
        </r>
      </text>
    </comment>
    <comment ref="W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$0.57      $2.85
    10   $0.38      $3.79
    25   $0.33      $8.28
    50   $0.28     $14.15
   100   $0.24     $23.50
   500   $0.21    $105.50
  1000   $0.16    $158.00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£0.52      £5.19
   100   £0.20     £19.60
   200   £0.19     £37.20
   400   £0.18     £70.80
   800   £0.17    £134.40
  3000   £0.12    £351.00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£2.63      £2.63
    10   £2.52     £25.20
    50   £2.21    £110.50
   100   £2.11    £211.00
   150   £1.90    £285.00
   250   £1.67    £417.50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50   $2.76    $138.00
   100   $2.64    $264.00
   500   $2.26  $1,130.00
  1000   $2.26  $2,260.00
  1200   $2.07  $2,484.00
 10000   $2.07 $20,700.00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$3.45      $3.45
    10   $3.39     $33.90
    25   $3.21     $80.25
    50   $3.02    $151.00
   100   $2.90    $290.00
   250   $2.72    $680.00
   500   $2.53  $1,265.00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$0.99      $9.89
   100   $0.85     $85.33
   500   $0.70    $349.07
  1000   $0.33    $332.48
  2000   $0.32    $644.80
  3000   $0.30    $906.75
  5000   $0.29  $1,460.90
 10000   $0.27  $2,720.30
 25000   $0.26  $6,548.75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 5   £0.48      £2.39
    10   £0.43      £4.34
    50   £0.41     £20.35
   100   £0.38     £38.10
   500   £0.33    £165.00
  1000   £0.25    £248.00
  3000   £0.24    £729.00
  5000   £0.24  £1,195.00
 10000   £0.21  £2,140.00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$5.84
    50   $0.58     $29.20
   100   $0.47     $46.90
   500   $0.41    $205.50
  1000   $0.34    $339.00
  2000   $0.31    $618.00
  5000   $0.27  $1,335.00
 10000   $0.25  $2,540.00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25   $0.56     $13.98
   100   $0.49     $49.20
   250   $0.46    $115.50
   500   $0.43    $215.50
  1000   $0.31    $307.00
  2000   $0.30    $598.00
  4000   $0.29  $1,164.00
  6000   $0.28  $1,704.00
 10000   $0.28  $2,760.00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1 £184.70    £184.70
     5   £0.74      £3.72
   100   £0.70     £69.60
   375   £0.64    £241.50
  1500   £0.59    £888.00
  3000   £0.54  £1,620.00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£12.93
    80   £0.40     £32.08
   250   £0.38     £93.75
   500   £0.35    £173.50
  1000   £0.26    £261.00
  5000   £0.25  £1,260.00
 10000   £0.23  £2,260.00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$0.32    $322.00
  2000   $0.31    $626.00
  4000   $0.30  $1,212.00
  6000   $0.30  $1,770.00
 10000   $0.29  $2,860.00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30   £0.59     £17.79
    80   £0.55     £44.08
   250   £0.50    £125.25
   500   £0.45    £225.00
  1000   £0.36    £363.00
  5000   £0.35  £1,760.00
 10000   £0.33  £3,260.00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$0.78      $7.75
    50   $0.78     $38.75
   100   $0.67     $67.40
   500   $0.55    $275.50
  1000   $0.49    $490.00
  2000   $0.44    $888.00
  5000   $0.43  $2,145.00
 10000   $0.41  $4,070.00
 25000   $0.40  $9,950.00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25   $0.56     $13.95
   100   $0.51     $51.10
   250   $0.47    $118.00
   500   $0.47    $236.00
  1000   $0.48    $476.00
  2000   $0.45    $906.00
  4000   $0.44  $1,780.00
  6000   $0.44  $2,628.00
 10000   $0.42  $4,150.00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£4.07
   100   £0.71     £71.20
   250   £0.61    £153.25
   375   £0.61    £228.75
   500   £0.60    £298.00
  1250   £0.58    £726.25
  1500   £0.51    £762.00
  2500   £0.57  £1,415.00
  3000   £0.41  £1,218.00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£12.93
    80   £0.40     £32.08
   250   £0.38     £93.75
   500   £0.35    £173.50
  1000   £0.26    £261.00
  5000   £0.25  £1,260.00
 10000   £0.23  £2,260.00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$0.32    $322.00
  2000   $0.31    $626.00
  4000   $0.30  $1,212.00
  6000   $0.30  $1,770.00
 10000   $0.29  $2,860.00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£1.07      £5.35
    10   £0.96      £9.64
    20   £0.86     £17.26
    40   £0.74     £29.80
   100   £0.66     £65.60
   500   £0.62    £307.50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10000   $0.81  $8,130.00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$0.69      $6.93
    25   $0.69     $17.32
    50   $0.69     $34.65
   100   $0.64     $63.50
   250   $0.64    $158.75
   500   $0.64    $317.50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1 £597.80    £597.80
    10   £0.98      £9.80
    50   £0.91     £45.50
   100   £0.85     £85.00
   500   £0.78    £390.00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£0.03      £2.61
   150   £0.03      £3.92
   500   £0.02      £8.10
  2500   £0.01     £30.00
  5000   £0.01     £53.50
 10000   £0.01     £96.00
 50000   £0.01    £420.00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50   $0.09      $4.30
   100   $0.06      $5.50
   500   $0.05     $24.50
  1000   $0.04     $41.00
  2500   $0.04     $95.00
  5000   $0.04    $180.00
 10000   $0.04    $360.00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25   $0.08      $1.90
    50   $0.06      $3.25
   100   $0.06      $5.50
   250   $0.05     $13.00
   500   $0.05     $24.50
  1000   $0.04     $41.00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H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£2.10
   150   £0.02      £3.15
   500   £0.02      £7.85
  2500   £0.01     £29.50
  5000   £0.01     £48.50
 10000   £0.01     £86.00
 50000   £0.01    £335.00</t>
        </r>
      </text>
    </comment>
    <comment ref="R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50   $0.08      $3.80
   100   $0.04      $4.40
   500   $0.04     $18.50
  1000   $0.03     $31.00
  2500   $0.03     $75.00
  5000   $0.03    $140.00
 10000   $0.02    $250.00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25   $0.06      $1.62
    50   $0.06      $2.75
   100   $0.04      $4.40
   250   $0.04     $10.25
   500   $0.04     $18.50
  1000   $0.03     $31.00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£0.00      £0.10</t>
        </r>
      </text>
    </comment>
    <comment ref="H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£1.05      £5.25
    10   £0.93      £9.29
    20   £0.83     £16.62
    40   £0.72     £28.72
   100   £0.63     £63.20
   500   £0.54    £272.50</t>
        </r>
      </text>
    </comment>
    <comment ref="W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B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1 £1,903.65  £1,903.65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£0.77
   100   £0.05      £4.98
   150   £0.05      £7.47
   500   £0.04     £18.65
  1000   £0.03     £30.60
  2000   £0.03     £54.20
  4000   £0.02     £97.20
 20000   £0.02    £426.00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50   $0.12      $6.25
   100   $0.09      $9.30
   500   $0.08     $42.00
  1000   $0.07     $72.00
 10000   $0.07    $720.00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$0.14      $1.36
    25   $0.12      $3.08
    50   $0.11      $5.45
   100   $0.10      $9.60
   250   $0.09     $22.75
   500   $0.09     $43.00
  1000   $0.07     $73.00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1 £186.24    £186.24
    10 £167.62  £1,676.20
    20 £150.86  £3,017.20
    25 £135.77  £3,394.25
    50 £122.19  £6,109.50
  1250   £0.07     £90.00
  2500   £0.06    £137.50
  5000   £0.05    £260.00
 12500   £0.05    £600.00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30   £0.52     £15.48
    80   £0.48     £38.32
   250   £0.44    £109.00
   500   £0.39    £196.00
  1000   £0.32    £316.00
  5000   £0.31  £1,530.00
 10000   £0.28  £2,840.00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$0.95      $9.46
    25   $0.91     $22.85
    50   $0.88     $44.10
   100   $0.85     $84.80
   250   $0.78    $195.75
   500   $0.72    $359.00
  1000   $0.21    $206.00
  2000   $0.21    $412.00
  4000   $0.21    $824.00
  6000   $0.21  $1,236.00
 10000   $0.21  $2,060.00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£12.93
    80   £0.40     £32.08
   250   £0.38     £93.75
   500   £0.35    £173.50
  1000   £0.26    £261.00
  5000   £0.25  £1,260.00
 10000   £0.23  £2,260.00</t>
        </r>
      </text>
    </comment>
    <comment ref="T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$0.32    $322.00
  2000   $0.31    $626.00
  4000   $0.30  $1,212.00
  6000   $0.30  $1,770.00
 10000   $0.29  $2,860.00</t>
        </r>
      </text>
    </comment>
    <comment ref="AD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30   £0.94     £28.14
    80   £0.87     £69.92
   250   £0.79    £196.50
   500   £0.72    £362.00
  1000   £0.34    £343.00
  5000   £0.33  £1,650.00
 10000   £0.31  £3,080.00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$1.23     $12.30
    50   $1.23     $61.50
   100   $1.07    $107.00
   250   $0.96    $240.50
   500   $0.89    $443.00
  1000   $0.46    $462.00
  2000   $0.42    $838.00
  5000   $0.40  $2,020.00
 10000   $0.38  $3,750.00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$0.23      $2.26
    25   $0.23      $5.65
    50   $0.23     $11.30
   100   $0.23     $22.60
   250   $0.23     $56.50
   500   $0.23    $113.00
  1000   $0.45    $449.00
  2000   $0.43    $854.00
  4000   $0.42  $1,680.00
  6000   $0.41  $2,472.00
 10000   $0.38  $3,830.00
 12000   $0.66  $7,896.00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$7.39
   100   $0.64     $63.72
   600   $0.47    $284.36
  1200   $0.42    $505.54
  1800   $0.39    $710.91
  3000   $0.38  $1,145.37
  6000   $0.37  $2,211.72
 15000   $0.34  $5,134.35</t>
        </r>
      </text>
    </comment>
    <comment ref="T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$0.62      $6.23
    50   $0.62     $31.15
   100   $0.60     $59.60
   250   $0.54    $135.50
   600   $0.49    $292.20
  1000   $0.49    $487.00
  1200   $0.43    $519.60
  2400   $0.39    $943.20
  4800   $0.39  $1,862.40
 10000   $0.39  $3,880.00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10   $2.29     $22.91
    25   $2.15     $53.76
    50   $2.06    $102.85
   100   $1.96    $196.36
   250   $1.78    $444.14
   500   $1.64    $818.16
  1000   $1.40  $1,402.56
  2500   $1.31  $3,272.65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£2.28     £11.40
    10   £2.23     £22.30
    25   £1.94     £48.50
   100   £1.63    £163.00</t>
        </r>
      </text>
    </comment>
    <comment ref="T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$2.72     $27.20
    25   $2.38     $59.50
    50   $2.38    $119.00
   100   $2.27    $227.00
   250   $1.99    $497.50
   500   $1.93    $965.00
  1000   $1.65  $1,650.00
  2500   $1.53  $3,825.00
  5000   $1.48  $7,400.00
 10000   $1.48 $14,800.00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$2.90      $2.90
    10   $2.77     $27.70
    25   $2.43     $60.75
    50   $2.37    $118.50
   100   $2.32    $232.00
   250   $2.03    $507.50
   500   $1.97    $985.00
  1000   $1.68  $1,680.00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30   £0.52     £15.48
    80   £0.48     £38.32
   250   £0.44    £109.00
   500   £0.39    £196.00
  1000   £0.32    £316.00
  5000   £0.31  £1,530.00
 10000   £0.28  £2,840.00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$0.95      $9.46
    25   $0.91     $22.85
    50   $0.88     $44.10
   100   $0.85     $84.80
   250   $0.78    $195.75
   500   $0.72    $359.00
  1000   $0.21    $206.00
  2000   $0.21    $412.00
  4000   $0.21    $824.00
  6000   $0.21  $1,236.00
 10000   $0.21  $2,060.00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$0.50      $5.02
    25   $0.49     $12.32
    50   $0.47     $23.71
   100   $0.41     $40.91
   250   $0.37     $92.98
   500   $0.35    $176.67
  1000   $0.28    $278.95
  7000   $0.24  $1,656.76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£3.14
   150   £0.31     £47.10
   500   £0.30    £149.00
  1000   £0.24    £235.00
  5000   £0.20  £1,000.00
 10000   £0.20  £1,960.00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$0.52      $5.20
    50   $0.43     $21.60
   100   $0.41     $40.90
  1000   $0.28    $279.00
 10000   $0.23  $2,330.00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$0.14      $1.41
    25   $0.14      $3.52
    50   $0.14      $7.05
   100   $0.14     $14.10
   250   $0.14     $35.25
   500   $0.14     $70.50
  1000   $0.14    $141.00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1 £802.12    £802.12
    20   £0.12      £2.38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$0.81      $8.14
    50   $0.74     $36.90
   100   $0.59     $59.10
  1000   $0.50    $496.00
 10000   $0.47  $4,690.00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$4.33      $4.33
    25   $4.17    $104.30
   100   $4.01    $401.15
  1000   $3.66  $3,661.20</t>
        </r>
      </text>
    </comment>
    <comment ref="T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$5.16      $5.16
    10   $4.87     $48.70
    50   $4.59    $229.50
   100   $4.30    $430.00
  1000   $3.87  $3,870.00
 10000   $3.87 $38,700.00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$5.39      $5.39
     5   $4.75     $23.76
    10   $4.20     $41.98
    25   $3.41     $85.14
    50   $3.01    $150.48
   100   $2.93    $293.04
   500   $2.46  $1,227.60
  1000   $2.30  $2,296.80
  5000   $1.94  $9,720.00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$4.19     $41.90
    25   $3.40     $85.00
    50   $3.00    $150.00
   100   $2.43    $243.00
   500   $2.25  $1,125.00
  1000   $2.00  $2,000.00
  5000   $1.94  $9,700.00
 10000   $1.84 $18,400.00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$2.05      $2.05
     5   $1.98      $9.90
    10   $1.61     $16.09
    25   $1.39     $34.65
    50   $1.20     $60.02
   100   $1.09    $108.90
   500   $0.92    $457.88
  1000   $0.82    $816.75
  5000   $0.74  $3,712.50
 10000   $0.63  $6,300.00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$1.54     $15.40
    50   $1.13     $56.50
   100   $1.02    $102.00
  1000   $0.72    $720.00
 10000   $0.60  $6,000.00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$0.29    $290.05
  3000   $0.26    $765.60
  6000   $0.24  $1,425.60
 15000   $0.23  $3,432.00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 5   £0.47      £2.36
    50   £0.45     £22.30
   100   £0.29     £28.70
   150   £0.27     £40.20
   250   £0.26     £65.25
   500   £0.22    £107.50
  1000   £0.21    £210.00
  1500   £0.20    £294.00
  2500   £0.20    £507.50
  5000   £0.20    £980.00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$5.46
    50   $0.55     $27.30
   100   $0.35     $35.20
  1000   $0.28    $282.00
  2000   $0.26    $512.00
  3000   $0.24    $714.00
  9000   $0.23  $2,061.00
 10000   $0.23  $2,290.00
 24000   $0.22  $5,280.00
 48000   $0.21 $10,176.00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25   $0.49     $12.28
    50   $0.40     $20.20
   100   $0.32     $31.70
   250   $0.30     $75.25
   500   $0.28    $142.00
  1000   $0.27    $268.00
  2500   $0.24    $607.50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£2.62
    50   £0.46     £23.20
   150   £0.36     £53.40
   750   £0.28    £211.50
  1500   £0.23    £339.00
  3000   £0.20    £591.00
  9000   £0.19  £1,728.00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$4.42      $4.42
    10   $3.97     $39.69
   100   $3.25    $325.18
   250   $3.00    $748.79
   500   $2.69  $1,343.77
  1250   $2.27  $2,833.25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£3.31      £3.31
    10   £3.15     £31.50
    25   £2.95     £73.75
    50   £2.76    £138.00
   100   £2.57    £257.00
   250   £2.41    £602.50
   500   £2.18  £1,090.00
  1000   £1.84  £1,840.00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$3.85     $38.50
    50   $3.85    $192.50
   100   $3.15    $315.00
   250   $2.96    $740.00
   500   $2.68  $1,340.00
  1000   $2.26  $2,260.00
  2500   $2.15  $5,375.00
  5000   $2.07 $10,350.00
 10000   $2.15 $21,500.00</t>
        </r>
      </text>
    </comment>
    <comment ref="Y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$3.86      $3.86
    10   $3.47     $34.70
    25   $3.26     $81.50
    50   $3.05    $152.50
   100   $2.84    $284.00</t>
        </r>
      </text>
    </comment>
    <comment ref="AD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£3.35      £3.35
    25   £2.74     £68.50
   100   £2.51    £251.00
   250   £2.34    £585.00
   500   £2.17  £1,085.00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25   $2.08     $52.02
   100   $1.90    $189.52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£2.07      £2.07
    10   £1.76     £17.60
    25   £1.73     £43.25
   100   £1.57    £157.00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10   $2.45     $24.50
    50   $2.08    $104.00
   100   $1.89    $189.00
  1000   $1.89  $1,890.00
 10000   $1.89 $18,900.00</t>
        </r>
      </text>
    </comment>
    <comment ref="Y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$2.80      $2.80
    10   $2.60     $26.00
    25   $2.39     $59.75
    50   $2.31    $115.50
   100   $2.22    $222.00
   490   $2.22  $1,087.80</t>
        </r>
      </text>
    </comment>
    <comment ref="AD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£1.90      £3.79
    10   £1.67     £16.70
    24   £1.56     £37.56
   100   £1.50    £149.50
   490   £1.49    £728.14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$0.78      $7.75
   100   $0.60     $60.41
   500   $0.50    $249.52
  1000   $0.39    $393.98
  3000   $0.36  $1,071.00
  6000   $0.34  $2,034.90
 15000   $0.33  $4,896.00
 30000   $0.32  $9,486.00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£0.80      £4.00
    10   £0.65      £6.52
    25   £0.60     £15.08
    50   £0.60     £29.75
   100   £0.46     £45.70
   500   £0.32    £159.50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 50   $0.71     $35.70
   100   $0.55     $54.90
  1000   $0.38    $383.00
 10000   $0.33  $3,270.00</t>
        </r>
      </text>
    </comment>
    <comment ref="Y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100   $0.55     $54.90
   500   $0.48    $242.50
  1000   $0.38    $383.00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$1.42     $14.22
   100   $1.11    $110.87
   500   $0.92    $457.94
  1000   $0.72    $723.06
  3000   $0.66  $1,965.60
  6000   $0.62  $3,734.64
 15000   $0.60  $8,985.60</t>
        </r>
      </text>
    </comment>
    <comment ref="M1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£1.22     £12.20
    25   £1.07     £26.75
    50   £0.95     £47.40
   100   £0.82     £82.50
   250   £0.78    £194.00
   500   £0.73    £363.50
  1000   £0.57    £574.00
  2500   £0.54  £1,350.00</t>
        </r>
      </text>
    </comment>
    <comment ref="T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 50   $1.32     $66.00
   100   $1.01    $101.00
   500   $0.89    $445.00
  1000   $0.70    $702.00
  3000   $0.62  $1,869.00
  9000   $0.60  $5,400.00
 10000   $0.60  $6,000.00
 24000   $0.58 $14,040.00</t>
        </r>
      </text>
    </comment>
    <comment ref="W1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$1.78      $1.78
    10   $1.57     $15.70
    25   $1.41     $35.25
    50   $1.26     $63.00
   100   $1.10    $110.00
   250   $0.94    $236.00
   500   $0.86    $430.00
  1000   $0.81    $814.00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$5.71      $5.71
    25   $4.76    $118.97
   100   $4.33    $432.60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£4.65      £4.65
    10   £4.17     £41.70
    25   £3.88     £97.00
   100   £3.52    £352.00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$5.70      $5.70
    10   $5.62     $56.20
    25   $4.75    $118.75
    50   $4.75    $237.50
   100   $4.32    $432.00
  1000   $4.32  $4,320.00
  5000   $3.87 $19,350.00
 10000   $4.32 $43,200.00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$5.71      $5.71
    10   $5.23     $52.30
    25   $4.76    $119.00
    50   $4.54    $227.00
   100   $4.33    $433.00
   260   $4.33  $1,125.80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£4.35      £4.35
    10   £3.79     £37.90
    25   £3.64     £91.00
   100   £3.33    £333.00
   260   £3.34    £869.18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50   $3.34    $166.75
   100   $3.10    $310.50
   250   $2.88    $718.75
   600   $2.07  $1,242.00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£4.65      £4.65
    25   £2.46     £61.50
    50   £2.20    £110.00
   250   £1.82    £455.00
   500   £1.61    £805.00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10   $3.68     $36.80
    50   $3.33    $166.50
   100   $3.10    $310.00
  1000   $2.07  $2,070.00
 10000   $2.07 $20,700.00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$2.90      $2.90
    10   $2.60     $26.00
    25   $2.42     $60.50
    50   $2.25    $112.50
   100   $2.03    $203.00
   500   $1.86    $930.00
  1000   $1.69  $1,690.00
  2500   $1.57  $3,925.00</t>
        </r>
      </text>
    </comment>
    <comment ref="AD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£4.51     £22.56
    50   £2.14    £106.90
   250   £1.76    £441.00
   600   £1.56    £934.80
  1200   £1.48  £1,776.00
  1800   £1.41  £2,532.60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$13.82
   100   $0.25     $24.57
   500   $0.23    $116.73
  1000   $0.20    $196.59
  3000   $0.17    $502.65
  6000   $0.16    $971.82
 15000   $0.16  $2,345.70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£0.22     £10.95
   150   £0.22     £32.85
   250   £0.20     £50.50
   500   £0.19     £97.00
  1500   £0.19    £285.00
  3000   £0.19    £561.00
 15000   £0.19  £2,790.00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
  2000   $0.19    $380.00
  3000   $0.16    $486.00
  9000   $0.16  $1,413.00
 10000   $0.16  $1,570.00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$1.85
    10   $0.31      $3.07
    25   $0.29      $7.30
    50   $0.28     $13.85
   100   $0.25     $24.60
   250   $0.24     $60.00
   500   $0.23    $117.00
  1000   $0.20    $197.00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1 £500.00    £500.00
     5 £493.42  £2,467.10
    25   £0.23      £5.65</t>
        </r>
      </text>
    </comment>
    <comment ref="J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$13.82
   100   $0.25     $24.57
   500   $0.23    $116.73
  1000   $0.20    $196.59
  3000   $0.17    $502.65
  6000   $0.16    $971.82
 15000   $0.16  $2,345.70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£0.22     £10.95
   150   £0.22     £32.85
   250   £0.20     £50.50
   500   £0.20    £100.00
  1500   £0.20    £294.00
  3000   £0.19    £576.00
 15000   £0.19  £2,865.00</t>
        </r>
      </text>
    </comment>
    <comment ref="T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
  2000   $0.18    $366.00
  3000   $0.16    $486.00
  9000   $0.16  $1,413.00
 10000   $0.16  $1,570.00</t>
        </r>
      </text>
    </comment>
    <comment ref="Y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 5   $0.37      $1.85
    10   $0.31      $3.07
    25   $0.29      $7.30
    50   $0.28     $13.85
   100   $0.25     $24.60
   250   $0.24     $60.00
   500   $0.23    $117.00
  1000   $0.20    $197.00</t>
        </r>
      </text>
    </comment>
    <comment ref="AD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1 £487.01    £487.01
     2 £477.71    £955.42
     3 £471.70  £1,415.10
     5   £0.28      £1.38
   250   £0.18     £46.00
   500   £0.17     £87.00
  1000   £0.15    £148.00
  2500   £0.13    £325.00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$33.11
   100   $0.59     $58.52
   500   $0.55    $277.20
  1000   $0.46    $462.00
  3000   $1.05  $3,150.00
  6000   $1.01  $6,075.00</t>
        </r>
      </text>
    </comment>
    <comment ref="O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£1.06      £5.30
    10   £1.06     £10.60
    50   £1.05     £52.50
   250   £1.04    £260.00
   500   £1.03    £515.00
  1500   £1.02  £1,530.00
  3000   £1.00  £3,000.00
 15000   £0.98 £14,685.00</t>
        </r>
      </text>
    </comment>
    <comment ref="T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$33.10
   100   $0.58     $58.50
   500   $0.55    $277.00
  1000   $0.54    $537.00
  9000   $0.50  $4,500.00
 10000   $0.50  $5,000.00</t>
        </r>
      </text>
    </comment>
    <comment ref="Y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25   $0.71     $17.68
    50   $0.67     $33.30
   100   $0.60     $59.70
   250   $0.60    $149.00
   500   $0.60    $298.00
  1000   $0.58    $580.00
  3000   $1.08  $3,240.00
  6000   $1.05  $6,300.00
 12000   $1.01 $12,120.00</t>
        </r>
      </text>
    </comment>
    <comment ref="AD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1 £1,495.46  £1,495.46
     4 £1,392.44  £5,569.76
    10   £0.55      £5.49
    50   £0.52     £26.10
   100   £0.46     £46.00
   500   £0.44    £218.00
  1500   £0.36    £543.00</t>
        </r>
      </text>
    </comment>
    <comment ref="F110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11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<sst xmlns="http://schemas.openxmlformats.org/spreadsheetml/2006/main" count="791" uniqueCount="486">
  <si>
    <t>Global Part Info</t>
  </si>
  <si>
    <t>Value</t>
  </si>
  <si>
    <t>Unit$</t>
  </si>
  <si>
    <t>Qty</t>
  </si>
  <si>
    <t>Manf#</t>
  </si>
  <si>
    <t>Ext$</t>
  </si>
  <si>
    <t>Footprint</t>
  </si>
  <si>
    <t>Refs</t>
  </si>
  <si>
    <t>A1</t>
  </si>
  <si>
    <t>MULTIRF4IN1</t>
  </si>
  <si>
    <t>FS-RF:MULTIRF4IN1</t>
  </si>
  <si>
    <t>A2</t>
  </si>
  <si>
    <t>RFM95_96_97_98W</t>
  </si>
  <si>
    <t>FS-RF:RFM95_96_97_98W</t>
  </si>
  <si>
    <t>A3,A4</t>
  </si>
  <si>
    <t>Microhard_Outline</t>
  </si>
  <si>
    <t>FS-RF:Microhard_NDDL</t>
  </si>
  <si>
    <t>A5,A6</t>
  </si>
  <si>
    <t>Joystick</t>
  </si>
  <si>
    <t>FS-Switch:RKJXV1224005-custom</t>
  </si>
  <si>
    <t>A7,A8</t>
  </si>
  <si>
    <t>OTTO_HTL4</t>
  </si>
  <si>
    <t>FS-Switch:OTTO_HTL4_ALPS_GND_EN</t>
  </si>
  <si>
    <t>BT1</t>
  </si>
  <si>
    <t>M621FE-FL11E</t>
  </si>
  <si>
    <t>MS621FE-FL11E</t>
  </si>
  <si>
    <t>Don-Batt:MS621FE-FL11E</t>
  </si>
  <si>
    <t>BZ1</t>
  </si>
  <si>
    <t>Buzzer</t>
  </si>
  <si>
    <t>PKM13EPYH4000-A0</t>
  </si>
  <si>
    <t>Don-Transducer:PKM13EPYH4000-A0</t>
  </si>
  <si>
    <t>BZ2</t>
  </si>
  <si>
    <t>PKMCS0909E4000-R1</t>
  </si>
  <si>
    <t>Don-Transducer:PKMCS0909E4000-R1</t>
  </si>
  <si>
    <t>C1,C3,C4,C11,C13-C15,C17-C21,C23,C24,C27,C30,C32,C34,C35,C39,C43,C44,C46-C48,C51-C64,C69,C73,C76,C77,C80-C82,C91-C113,C115,C120,C124</t>
  </si>
  <si>
    <t>100n</t>
  </si>
  <si>
    <t>Capacitors_SMD:C_0402</t>
  </si>
  <si>
    <t>C117</t>
  </si>
  <si>
    <t>100n &gt; 5V</t>
  </si>
  <si>
    <t>C119</t>
  </si>
  <si>
    <t>10n</t>
  </si>
  <si>
    <t>C12,C16,C65,C67</t>
  </si>
  <si>
    <t>6p</t>
  </si>
  <si>
    <t>C125,C126</t>
  </si>
  <si>
    <t>47u</t>
  </si>
  <si>
    <t>Capacitors_SMD:C_0805</t>
  </si>
  <si>
    <t>C2,C42,C45,C70,C71,C85,C86</t>
  </si>
  <si>
    <t>10u</t>
  </si>
  <si>
    <t>Capacitors_SMD:C_0603</t>
  </si>
  <si>
    <t>C22,C49</t>
  </si>
  <si>
    <t>4u7</t>
  </si>
  <si>
    <t>C25,C26</t>
  </si>
  <si>
    <t>T490A107M006ATE800</t>
  </si>
  <si>
    <t>MCVKZ6R3M101EA1L</t>
  </si>
  <si>
    <t>Capacitors_Tantalum_SMD:CP_Tantalum_Case-S_EIA-3216-12_Reflow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</si>
  <si>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</si>
  <si>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</si>
  <si>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</si>
  <si>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</si>
  <si>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</si>
  <si>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</si>
  <si>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</si>
  <si>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</si>
  <si>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</si>
  <si>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</si>
  <si>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</si>
  <si>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</si>
  <si>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</si>
  <si>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</si>
  <si>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C50,C78,C79,C83,C84,C114,C116,C118</t>
  </si>
  <si>
    <t>1u</t>
  </si>
  <si>
    <t>C6,C8,C9</t>
  </si>
  <si>
    <t>NFM18PS105</t>
  </si>
  <si>
    <t>Don-magnetics:NFM18PS+VIA</t>
  </si>
  <si>
    <t>C66</t>
  </si>
  <si>
    <t>22n</t>
  </si>
  <si>
    <t>C68</t>
  </si>
  <si>
    <t>1n 2kV</t>
  </si>
  <si>
    <t>MC1206B102K202CT</t>
  </si>
  <si>
    <t>Capacitors_SMD:C_1206</t>
  </si>
  <si>
    <t>C72,C121</t>
  </si>
  <si>
    <t>TCJB156M025R0100</t>
  </si>
  <si>
    <t>Capacitors_Tantalum_SMD:CP_Tantalum_Case-B_EIA-3528-21_Reflow</t>
  </si>
  <si>
    <t>C75</t>
  </si>
  <si>
    <t>100u</t>
  </si>
  <si>
    <t>Capacitors_SMD:C_1210</t>
  </si>
  <si>
    <t>D1</t>
  </si>
  <si>
    <t>Schottky</t>
  </si>
  <si>
    <t>PMEG2005EB</t>
  </si>
  <si>
    <t>Diodes_SMD:D_SOD-523</t>
  </si>
  <si>
    <t>D2,D3</t>
  </si>
  <si>
    <t>LED</t>
  </si>
  <si>
    <t>KP-1608SGC</t>
  </si>
  <si>
    <t>LEDs:LED_0603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</si>
  <si>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</si>
  <si>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</si>
  <si>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</si>
  <si>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</si>
  <si>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</si>
  <si>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</si>
  <si>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</si>
  <si>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ANGLE</t>
  </si>
  <si>
    <t>Don-RF:W0.356mm_H0.23mm_rightangle</t>
  </si>
  <si>
    <t>J2</t>
  </si>
  <si>
    <t>Micro_SD_Card_Det</t>
  </si>
  <si>
    <t>693072010801</t>
  </si>
  <si>
    <t>Don-Con:microSD_Card_Receptacle_Wurth_693072010801</t>
  </si>
  <si>
    <t>J3</t>
  </si>
  <si>
    <t>PPM/SBUS</t>
  </si>
  <si>
    <t>53398-0371</t>
  </si>
  <si>
    <t>Connectors_Molex:Molex_PicoBlade_53398-0371_03x1.25mm_Straight</t>
  </si>
  <si>
    <t>J4</t>
  </si>
  <si>
    <t>COM</t>
  </si>
  <si>
    <t>53398-0471</t>
  </si>
  <si>
    <t>Connectors_Molex:Molex_PicoBlade_53398-0471_04x1.25mm_Straight</t>
  </si>
  <si>
    <t>J5</t>
  </si>
  <si>
    <t>USB_POE_ETH</t>
  </si>
  <si>
    <t>53398-0871</t>
  </si>
  <si>
    <t>Connectors_Molex:Molex_PicoBlade_53398-0871_08x1.25mm_Straight</t>
  </si>
  <si>
    <t>J6</t>
  </si>
  <si>
    <t>I2C</t>
  </si>
  <si>
    <t>J7,J9</t>
  </si>
  <si>
    <t>Microhard_Multi_Connector_Primary</t>
  </si>
  <si>
    <t>245046060600829+</t>
  </si>
  <si>
    <t>FS-RF:Kyocera_5046_02x30_Pitch0.5mm_245046060600829+</t>
  </si>
  <si>
    <t>J8,J10</t>
  </si>
  <si>
    <t>Microhard_Multi_Connector_Secondary</t>
  </si>
  <si>
    <t>L10</t>
  </si>
  <si>
    <t>74438335047</t>
  </si>
  <si>
    <t>Inductors:Inductor_Taiyo-Yuden_MD-3030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</si>
  <si>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</si>
  <si>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</si>
  <si>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</si>
  <si>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</si>
  <si>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</si>
  <si>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</si>
  <si>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</si>
  <si>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</si>
  <si>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</si>
  <si>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</si>
  <si>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L1-L3</t>
  </si>
  <si>
    <t>BLM18EG221SN1D</t>
  </si>
  <si>
    <t>Inductors_SMD:L_0603</t>
  </si>
  <si>
    <t>M1</t>
  </si>
  <si>
    <t>Motor_DC</t>
  </si>
  <si>
    <t>Z30C1T8219731</t>
  </si>
  <si>
    <t>Don-Mechanical:Z30C1T8219731</t>
  </si>
  <si>
    <t>P1</t>
  </si>
  <si>
    <t>Left_Side</t>
  </si>
  <si>
    <t>53398-0671</t>
  </si>
  <si>
    <t>Connectors_Molex:Molex_PicoBlade_53398-0671_06x1.25mm_Straight</t>
  </si>
  <si>
    <t>P2</t>
  </si>
  <si>
    <t>USB_IN</t>
  </si>
  <si>
    <t>P3</t>
  </si>
  <si>
    <t>USB_AUX</t>
  </si>
  <si>
    <t>53398-0771</t>
  </si>
  <si>
    <t>Connectors_Molex:Molex_PicoBlade_53398-0771_07x1.25mm_Straight</t>
  </si>
  <si>
    <t>P4</t>
  </si>
  <si>
    <t>SWD_10pin</t>
  </si>
  <si>
    <t>20021121-00010C4LF</t>
  </si>
  <si>
    <t>FS-Conn:SWD_10Pin</t>
  </si>
  <si>
    <t>P5,P6</t>
  </si>
  <si>
    <t>MCX</t>
  </si>
  <si>
    <t>73415-1471</t>
  </si>
  <si>
    <t>Don-Con:MMCX</t>
  </si>
  <si>
    <t>P7</t>
  </si>
  <si>
    <t>Ext_Joystick/Switch</t>
  </si>
  <si>
    <t>Q1</t>
  </si>
  <si>
    <t>IRLML6344</t>
  </si>
  <si>
    <t>Don-Fet:SOT23</t>
  </si>
  <si>
    <t>R1</t>
  </si>
  <si>
    <t>12R</t>
  </si>
  <si>
    <t>Resistors_SMD:R_0402</t>
  </si>
  <si>
    <t>R15,R16,R73</t>
  </si>
  <si>
    <t>1k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</si>
  <si>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</si>
  <si>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</si>
  <si>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</si>
  <si>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</si>
  <si>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</si>
  <si>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</si>
  <si>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</si>
  <si>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</si>
  <si>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</si>
  <si>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</si>
  <si>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</si>
  <si>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</si>
  <si>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</si>
  <si>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</si>
  <si>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</si>
  <si>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</si>
  <si>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</si>
  <si>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</si>
  <si>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</si>
  <si>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</si>
  <si>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</si>
  <si>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</si>
  <si>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</si>
  <si>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</si>
  <si>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</si>
  <si>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</si>
  <si>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</si>
  <si>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</si>
  <si>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R19-R23,R25-R27,R75,R76</t>
  </si>
  <si>
    <t>100k</t>
  </si>
  <si>
    <t>R31-R34</t>
  </si>
  <si>
    <t>49R9</t>
  </si>
  <si>
    <t>R62-R65,R71</t>
  </si>
  <si>
    <t>18k7</t>
  </si>
  <si>
    <t>S1</t>
  </si>
  <si>
    <t>MRK112</t>
  </si>
  <si>
    <t>http://76.12.210.115/pdf/MRlogicLevel.pdf</t>
  </si>
  <si>
    <t>FS-Switch:MRK112</t>
  </si>
  <si>
    <t>S5</t>
  </si>
  <si>
    <t>Universal_Switch</t>
  </si>
  <si>
    <t>FS-Switch:Universal_switch_No_Pot</t>
  </si>
  <si>
    <t>S2-S4,S6</t>
  </si>
  <si>
    <t>Universal_Switch/Pot</t>
  </si>
  <si>
    <t>FS-Switch:Universal_switch</t>
  </si>
  <si>
    <t>SW1</t>
  </si>
  <si>
    <t>SW_Push</t>
  </si>
  <si>
    <t>KMR221G LFS</t>
  </si>
  <si>
    <t>FS-Switch:KMR221G</t>
  </si>
  <si>
    <t>SW2</t>
  </si>
  <si>
    <t>SW_Reed</t>
  </si>
  <si>
    <t>MK23-66-C-2</t>
  </si>
  <si>
    <t>Don-switch:MK23-66-C-2</t>
  </si>
  <si>
    <t>SW3</t>
  </si>
  <si>
    <t>FS-Switch:APEM_9633NCD_THT</t>
  </si>
  <si>
    <t>U1</t>
  </si>
  <si>
    <t>DRV5033FA</t>
  </si>
  <si>
    <t>U11</t>
  </si>
  <si>
    <t>CP2108</t>
  </si>
  <si>
    <t>CP2108-B02-GM</t>
  </si>
  <si>
    <t>FS-Housings_DFN_QFN:Silabs_QFN-64-1EP_9x9mm_Pitch0.5mm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</si>
  <si>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</si>
  <si>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</si>
  <si>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</si>
  <si>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</si>
  <si>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</si>
  <si>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</si>
  <si>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</si>
  <si>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SN65HVD75DRB</t>
  </si>
  <si>
    <t>SN65HVD78DRB</t>
  </si>
  <si>
    <t>Housings_DFN_QFN:DFN-8-1EP_3x3mm_Pitch0.65mm</t>
  </si>
  <si>
    <t>U17</t>
  </si>
  <si>
    <t>TRS3122E</t>
  </si>
  <si>
    <t>Housings_DFN_QFN:QFN-24-1EP_4x4mm_Pitch0.5mm</t>
  </si>
  <si>
    <t>U18</t>
  </si>
  <si>
    <t>TJA1051TK/3</t>
  </si>
  <si>
    <t>U19</t>
  </si>
  <si>
    <t>LMV321IDCKR</t>
  </si>
  <si>
    <t>TO_SOT_Packages_SMD:SOT-353_SC-70-5</t>
  </si>
  <si>
    <t>U2</t>
  </si>
  <si>
    <t>HM-TRPSMD</t>
  </si>
  <si>
    <t>Don-RF:HM-TRP-SMD</t>
  </si>
  <si>
    <t>U20</t>
  </si>
  <si>
    <t>TPS61088</t>
  </si>
  <si>
    <t>TPS61088RHLT</t>
  </si>
  <si>
    <t>Don-Housing-QFN:VQFN-20-1EP_35x45mm_Pitch0.5mm</t>
  </si>
  <si>
    <t>U21</t>
  </si>
  <si>
    <t>ADP2302ARDZ-3.3</t>
  </si>
  <si>
    <t>Housings_SOIC:SOIC-8-1EP_3.9x4.9mm_Pitch1.27mm</t>
  </si>
  <si>
    <t>U3</t>
  </si>
  <si>
    <t>USB2514B_Bi</t>
  </si>
  <si>
    <t>USB2514B-AEZC</t>
  </si>
  <si>
    <t>Housings_DFN_QFN:QFN-36-1EP_6x6mm_Pitch0.5mm</t>
  </si>
  <si>
    <t>U4</t>
  </si>
  <si>
    <t>ECMF04-4HSM10</t>
  </si>
  <si>
    <t>FS-Housings_DFN_QFN:UDFN-10_1.35x2.6mm_Pitch0.5mm</t>
  </si>
  <si>
    <t>U5</t>
  </si>
  <si>
    <t>TPS2052B</t>
  </si>
  <si>
    <t>TPS2052BDRB</t>
  </si>
  <si>
    <t>U6,U10,U12,U13</t>
  </si>
  <si>
    <t>TCA9555RGER</t>
  </si>
  <si>
    <t>U7</t>
  </si>
  <si>
    <t>LPC1549_64pin</t>
  </si>
  <si>
    <t>LPC1549JBD64</t>
  </si>
  <si>
    <t>Housings_QFP:LQFP-64_10x10mm_Pitch0.5mm</t>
  </si>
  <si>
    <t>U8</t>
  </si>
  <si>
    <t>LAN9514/LAN9514i</t>
  </si>
  <si>
    <t>LAN9514-JZX</t>
  </si>
  <si>
    <t>Housings_DFN_QFN:QFN-64-1EP_9x9mm_Pitch0.5mm</t>
  </si>
  <si>
    <t>U9</t>
  </si>
  <si>
    <t>Wurth_Magnetics_749010012A</t>
  </si>
  <si>
    <t>749010012A</t>
  </si>
  <si>
    <t>FS-Magnetics:Wurth_749010012A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</si>
  <si>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</si>
  <si>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</si>
  <si>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</si>
  <si>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</si>
  <si>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</si>
  <si>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</si>
  <si>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</si>
  <si>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</si>
  <si>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</si>
  <si>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</si>
  <si>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</si>
  <si>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Total Purchase:</t>
  </si>
  <si>
    <t>Purchase description:</t>
  </si>
  <si>
    <t>Used currency rates:</t>
  </si>
  <si>
    <t>USD($)/GBP(£):</t>
  </si>
  <si>
    <t>Prj:</t>
  </si>
  <si>
    <t>Aeronav R</t>
  </si>
  <si>
    <t>Co.:</t>
  </si>
  <si>
    <t>UAV Components</t>
  </si>
  <si>
    <t>Prj date:</t>
  </si>
  <si>
    <t>søn 13 aug 2017 17:01:57 CEST</t>
  </si>
  <si>
    <t>Board Qty:</t>
  </si>
  <si>
    <t>Total Cost:</t>
  </si>
  <si>
    <t>Unit Cost:</t>
  </si>
  <si>
    <t>$ date:</t>
  </si>
  <si>
    <t>2019-09-26 19:11:43</t>
  </si>
  <si>
    <t>Digi-Key</t>
  </si>
  <si>
    <t>Avail</t>
  </si>
  <si>
    <t>Cat#</t>
  </si>
  <si>
    <t>Purch</t>
  </si>
  <si>
    <t>728-1057-ND</t>
  </si>
  <si>
    <t>490-4698-1-ND</t>
  </si>
  <si>
    <t>490-9647-6-ND</t>
  </si>
  <si>
    <t>478-9700-1-ND</t>
  </si>
  <si>
    <t>NonStk</t>
  </si>
  <si>
    <t>478-9412-1-ND</t>
  </si>
  <si>
    <t>FLLD261FSCT-ND</t>
  </si>
  <si>
    <t>732-3820-1-ND</t>
  </si>
  <si>
    <t>WM7607CT-ND</t>
  </si>
  <si>
    <t>WM7608DKR-ND</t>
  </si>
  <si>
    <t>WM7612DKR-ND</t>
  </si>
  <si>
    <t>478-5537-1-ND</t>
  </si>
  <si>
    <t>732-4866-1-ND</t>
  </si>
  <si>
    <t>490-9656-1-ND</t>
  </si>
  <si>
    <t>490-5203-6-ND</t>
  </si>
  <si>
    <t>732-4949-2-ND</t>
  </si>
  <si>
    <t>490-3992-1-ND</t>
  </si>
  <si>
    <t>1670-1010-1-ND</t>
  </si>
  <si>
    <t>WM7610DKR-ND</t>
  </si>
  <si>
    <t>WM7611DKR-ND</t>
  </si>
  <si>
    <t>609-3695-1-ND</t>
  </si>
  <si>
    <t>WM5557-ND</t>
  </si>
  <si>
    <t>401-1427-1-ND</t>
  </si>
  <si>
    <t>336-3020-ND</t>
  </si>
  <si>
    <t>828-1057-1-ND</t>
  </si>
  <si>
    <t>828-1044-1-ND</t>
  </si>
  <si>
    <t>296-9568-6-ND</t>
  </si>
  <si>
    <t>296-42129-1-ND</t>
  </si>
  <si>
    <t>638-1122-ND</t>
  </si>
  <si>
    <t>497-14242-1-ND</t>
  </si>
  <si>
    <t>296-44537-1-ND</t>
  </si>
  <si>
    <t>638-1087-ND</t>
  </si>
  <si>
    <t>732-14050-1-ND</t>
  </si>
  <si>
    <t>490-9762-6-ND</t>
  </si>
  <si>
    <t>490-9763-6-ND</t>
  </si>
  <si>
    <t>535-13520-1-ND</t>
  </si>
  <si>
    <t>535-10248-6-ND</t>
  </si>
  <si>
    <t>Farnell</t>
  </si>
  <si>
    <t>1614634</t>
  </si>
  <si>
    <t>1192513</t>
  </si>
  <si>
    <t>2529461</t>
  </si>
  <si>
    <t>2611349</t>
  </si>
  <si>
    <t>1855909</t>
  </si>
  <si>
    <t>2985818</t>
  </si>
  <si>
    <t>8529833</t>
  </si>
  <si>
    <t>1467561</t>
  </si>
  <si>
    <t>2459044</t>
  </si>
  <si>
    <t>2081364</t>
  </si>
  <si>
    <t>1125353</t>
  </si>
  <si>
    <t>1125367</t>
  </si>
  <si>
    <t>1125371</t>
  </si>
  <si>
    <t>2361921</t>
  </si>
  <si>
    <t>2470351</t>
  </si>
  <si>
    <t>2443229</t>
  </si>
  <si>
    <t>2361890</t>
  </si>
  <si>
    <t>1515716</t>
  </si>
  <si>
    <t>1125368</t>
  </si>
  <si>
    <t>9786368</t>
  </si>
  <si>
    <t>1909268</t>
  </si>
  <si>
    <t>1201424</t>
  </si>
  <si>
    <t>2453621</t>
  </si>
  <si>
    <t>3004736</t>
  </si>
  <si>
    <t>3121853</t>
  </si>
  <si>
    <t>2292604</t>
  </si>
  <si>
    <t>2462664</t>
  </si>
  <si>
    <t>3124765</t>
  </si>
  <si>
    <t>2292587</t>
  </si>
  <si>
    <t>2422552</t>
  </si>
  <si>
    <t>2455832</t>
  </si>
  <si>
    <t>2455833</t>
  </si>
  <si>
    <t>2849406</t>
  </si>
  <si>
    <t>2101344</t>
  </si>
  <si>
    <t>Mouser</t>
  </si>
  <si>
    <t>628MS621FEFL11E</t>
  </si>
  <si>
    <t>81PKM13EPYH4000A0</t>
  </si>
  <si>
    <t>81PKMCS0909E4000R1</t>
  </si>
  <si>
    <t>581F380J476MSAAH1</t>
  </si>
  <si>
    <t>581TCJB156M025R</t>
  </si>
  <si>
    <t>710693072010801</t>
  </si>
  <si>
    <t>538533980371</t>
  </si>
  <si>
    <t>538533980471</t>
  </si>
  <si>
    <t>538533980871</t>
  </si>
  <si>
    <t>71074438335047</t>
  </si>
  <si>
    <t>81BLM15PX121SN1D</t>
  </si>
  <si>
    <t>81BLM15PD121SN1D</t>
  </si>
  <si>
    <t>81BLM18EG221SN1D</t>
  </si>
  <si>
    <t>538533980671</t>
  </si>
  <si>
    <t>538533980771</t>
  </si>
  <si>
    <t>649202112100010C4LF</t>
  </si>
  <si>
    <t>538734151471</t>
  </si>
  <si>
    <t>611KMR221GLFS</t>
  </si>
  <si>
    <t>876MK2366C2</t>
  </si>
  <si>
    <t>634CP2108B02GM</t>
  </si>
  <si>
    <t>262BMI160</t>
  </si>
  <si>
    <t>262BMM150</t>
  </si>
  <si>
    <t>595LMV321IDCKR</t>
  </si>
  <si>
    <t>595TPS61088RHLT</t>
  </si>
  <si>
    <t>886USB2514BAEZC</t>
  </si>
  <si>
    <t>511ECMF044HSM10</t>
  </si>
  <si>
    <t>595TCA9555RGER</t>
  </si>
  <si>
    <t>886LAN9514JZX</t>
  </si>
  <si>
    <t>710749010012A</t>
  </si>
  <si>
    <t>81XRCGB24M000F2P0R0</t>
  </si>
  <si>
    <t>81XRCGB25M000F2P0R0</t>
  </si>
  <si>
    <t>815ABM1016612T</t>
  </si>
  <si>
    <t>815ABS0632.7K1T</t>
  </si>
  <si>
    <t>Newark</t>
  </si>
  <si>
    <t>97K7578</t>
  </si>
  <si>
    <t>81Y9719</t>
  </si>
  <si>
    <t>94Y6068</t>
  </si>
  <si>
    <t>75Y7066</t>
  </si>
  <si>
    <t>23T6964</t>
  </si>
  <si>
    <t>82AC9134</t>
  </si>
  <si>
    <t>38K6869</t>
  </si>
  <si>
    <t>38K3374</t>
  </si>
  <si>
    <t>58K1499</t>
  </si>
  <si>
    <t>63W3752</t>
  </si>
  <si>
    <t>89T9353</t>
  </si>
  <si>
    <t>27M1510</t>
  </si>
  <si>
    <t>93K4255</t>
  </si>
  <si>
    <t>50M7237</t>
  </si>
  <si>
    <t>96M9369</t>
  </si>
  <si>
    <t>12X8977</t>
  </si>
  <si>
    <t>45Y4450</t>
  </si>
  <si>
    <t>87X8566</t>
  </si>
  <si>
    <t>12X8949</t>
  </si>
  <si>
    <t>73M9090</t>
  </si>
  <si>
    <t>59J0416</t>
  </si>
  <si>
    <t>98K9852</t>
  </si>
  <si>
    <t>58T2823</t>
  </si>
  <si>
    <t>01M8082</t>
  </si>
  <si>
    <t>28AH2914</t>
  </si>
  <si>
    <t>29AH1569</t>
  </si>
  <si>
    <t>66W2137</t>
  </si>
  <si>
    <t>41Y1736</t>
  </si>
  <si>
    <t>33AH5008</t>
  </si>
  <si>
    <t>66W1989</t>
  </si>
  <si>
    <t>55X3963</t>
  </si>
  <si>
    <t>41Y2452</t>
  </si>
  <si>
    <t>41Y2453</t>
  </si>
  <si>
    <t>51AC8104</t>
  </si>
  <si>
    <t>60R3990</t>
  </si>
  <si>
    <t>Rs Components</t>
  </si>
  <si>
    <t>5167653</t>
  </si>
  <si>
    <t>1675001</t>
  </si>
  <si>
    <t>4663706</t>
  </si>
  <si>
    <t>7614435</t>
  </si>
  <si>
    <t>7193174</t>
  </si>
  <si>
    <t>7636801</t>
  </si>
  <si>
    <t>1671919</t>
  </si>
  <si>
    <t>6563018</t>
  </si>
  <si>
    <t>6563030</t>
  </si>
  <si>
    <t>7922796</t>
  </si>
  <si>
    <t>1048524</t>
  </si>
  <si>
    <t>7241283P</t>
  </si>
  <si>
    <t>1634958</t>
  </si>
  <si>
    <t>1253147</t>
  </si>
  <si>
    <t>1707115</t>
  </si>
  <si>
    <t>5427220</t>
  </si>
  <si>
    <t>1359079</t>
  </si>
  <si>
    <t>6609603</t>
  </si>
  <si>
    <t>9009747</t>
  </si>
  <si>
    <t>7729464</t>
  </si>
  <si>
    <t>7729610</t>
  </si>
  <si>
    <t>1353923</t>
  </si>
  <si>
    <t>1674849</t>
  </si>
  <si>
    <t>1674850</t>
  </si>
  <si>
    <t>1712299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</si>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</sst>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S621FE-FL11E-Seiko-datasheet-5320152.pdf" TargetMode="External"/><Relationship Id="rId2" Type="http://schemas.openxmlformats.org/officeDocument/2006/relationships/hyperlink" Target="https://octopart.com/click/track?ai=8078&amp;sig=06e1247&amp;sid=459&amp;ppid=8119587&amp;vpid=34395786&amp;ct=offers" TargetMode="External"/><Relationship Id="rId3" Type="http://schemas.openxmlformats.org/officeDocument/2006/relationships/hyperlink" Target="https://octopart.com/click/track?ai=8078&amp;sig=0ca544d&amp;sid=819&amp;ppid=8119587&amp;vpid=139681666&amp;ct=offers" TargetMode="External"/><Relationship Id="rId4" Type="http://schemas.openxmlformats.org/officeDocument/2006/relationships/hyperlink" Target="https://octopart.com/click/track?ai=8078&amp;sig=0d42ae0&amp;sid=2401&amp;ppid=8119587&amp;vpid=37787011&amp;ct=offers" TargetMode="External"/><Relationship Id="rId5" Type="http://schemas.openxmlformats.org/officeDocument/2006/relationships/hyperlink" Target="http://datasheet.octopart.com/PKM13EPYH4000-A0-Murata-datasheet-32036507.pdf" TargetMode="External"/><Relationship Id="rId6" Type="http://schemas.openxmlformats.org/officeDocument/2006/relationships/hyperlink" Target="https://octopart.com/click/track?ai=8078&amp;sig=0a3ffed&amp;sid=459&amp;ppid=595337&amp;vpid=528033494&amp;ct=offers" TargetMode="External"/><Relationship Id="rId7" Type="http://schemas.openxmlformats.org/officeDocument/2006/relationships/hyperlink" Target="https://octopart.com/click/track?ai=8078&amp;sig=032c676&amp;sid=11744&amp;ppid=595337&amp;vpid=132495477&amp;ct=offers" TargetMode="External"/><Relationship Id="rId8" Type="http://schemas.openxmlformats.org/officeDocument/2006/relationships/hyperlink" Target="https://octopart.com/click/track?ai=8078&amp;sig=09ee72f&amp;sid=2401&amp;ppid=595337&amp;vpid=39017129&amp;ct=offers" TargetMode="External"/><Relationship Id="rId9" Type="http://schemas.openxmlformats.org/officeDocument/2006/relationships/hyperlink" Target="https://octopart.com/click/track?ai=8078&amp;sig=0720404&amp;sid=2402&amp;ppid=595337&amp;vpid=6712740&amp;ct=offers" TargetMode="External"/><Relationship Id="rId10" Type="http://schemas.openxmlformats.org/officeDocument/2006/relationships/hyperlink" Target="https://octopart.com/click/track?ai=8078&amp;sig=0e3e51a&amp;sid=10022&amp;ppid=595337&amp;vpid=199073805&amp;ct=offers" TargetMode="External"/><Relationship Id="rId11" Type="http://schemas.openxmlformats.org/officeDocument/2006/relationships/hyperlink" Target="http://datasheet.octopart.com/PKMCS0909E4000-R1-Murata-datasheet-62312558.pdf" TargetMode="External"/><Relationship Id="rId12" Type="http://schemas.openxmlformats.org/officeDocument/2006/relationships/hyperlink" Target="https://octopart.com/click/track?ai=8078&amp;sig=0e02d82&amp;sid=459&amp;ppid=33722062&amp;vpid=123296985&amp;ct=offers" TargetMode="External"/><Relationship Id="rId13" Type="http://schemas.openxmlformats.org/officeDocument/2006/relationships/hyperlink" Target="https://octopart.com/click/track?ai=8078&amp;sig=019bf09&amp;sid=819&amp;ppid=33722062&amp;vpid=260161625&amp;ct=offers" TargetMode="External"/><Relationship Id="rId14" Type="http://schemas.openxmlformats.org/officeDocument/2006/relationships/hyperlink" Target="https://octopart.com/click/track?ai=8078&amp;sig=039a195&amp;sid=2401&amp;ppid=33722062&amp;vpid=98198516&amp;ct=offers" TargetMode="External"/><Relationship Id="rId15" Type="http://schemas.openxmlformats.org/officeDocument/2006/relationships/hyperlink" Target="https://octopart.com/click/track?ai=8078&amp;sig=0ca7db0&amp;sid=2402&amp;ppid=33722062&amp;vpid=260707429&amp;ct=offers" TargetMode="External"/><Relationship Id="rId16" Type="http://schemas.openxmlformats.org/officeDocument/2006/relationships/hyperlink" Target="https://octopart.com/click/track?c=1&amp;ai=8078&amp;sig=0df1c56&amp;sid=10022&amp;ppid=33722062&amp;vpid=501173113&amp;ct=offers" TargetMode="External"/><Relationship Id="rId17" Type="http://schemas.openxmlformats.org/officeDocument/2006/relationships/hyperlink" Target="http://datasheet.octopart.com/MCVKZ6R3M101EA1L-Multicomp-datasheet-66897598.pdf" TargetMode="External"/><Relationship Id="rId18" Type="http://schemas.openxmlformats.org/officeDocument/2006/relationships/hyperlink" Target="https://octopart.com/click/track?ai=8078&amp;sig=01a2268&amp;sid=819&amp;ppid=75181728&amp;vpid=272323501&amp;ct=offers" TargetMode="External"/><Relationship Id="rId19" Type="http://schemas.openxmlformats.org/officeDocument/2006/relationships/hyperlink" Target="https://octopart.com/click/track?c=1&amp;ai=8078&amp;sig=0188371&amp;sid=2402&amp;ppid=75181728&amp;vpid=270963415&amp;ct=offers" TargetMode="External"/><Relationship Id="rId20" Type="http://schemas.openxmlformats.org/officeDocument/2006/relationships/hyperlink" Target="http://datasheet.octopart.com/F380J476MSAAH1-AVX-datasheet-57940018.pdf" TargetMode="External"/><Relationship Id="rId21" Type="http://schemas.openxmlformats.org/officeDocument/2006/relationships/hyperlink" Target="https://octopart.com/click/track?c=1&amp;ai=8078&amp;sig=0e91af5&amp;sid=459&amp;ppid=67040375&amp;vpid=240710400&amp;ct=offers" TargetMode="External"/><Relationship Id="rId22" Type="http://schemas.openxmlformats.org/officeDocument/2006/relationships/hyperlink" Target="https://octopart.com/click/track?c=1&amp;ai=8078&amp;sig=05efb5c&amp;sid=2401&amp;ppid=67040375&amp;vpid=253694837&amp;ct=offers" TargetMode="External"/><Relationship Id="rId23" Type="http://schemas.openxmlformats.org/officeDocument/2006/relationships/hyperlink" Target="https://octopart.com/click/track?c=1&amp;ai=8078&amp;sig=04a12c4&amp;sid=2402&amp;ppid=67040375&amp;vpid=248553288&amp;ct=offers" TargetMode="External"/><Relationship Id="rId24" Type="http://schemas.openxmlformats.org/officeDocument/2006/relationships/hyperlink" Target="http://datasheet.octopart.com/MC1206B102K202CT-Multicomp-datasheet-12032164.pdf" TargetMode="External"/><Relationship Id="rId25" Type="http://schemas.openxmlformats.org/officeDocument/2006/relationships/hyperlink" Target="https://octopart.com/click/track?ai=8078&amp;sig=0e8820e&amp;sid=819&amp;ppid=19024141&amp;vpid=139049583&amp;ct=offers" TargetMode="External"/><Relationship Id="rId26" Type="http://schemas.openxmlformats.org/officeDocument/2006/relationships/hyperlink" Target="https://octopart.com/click/track?ai=8078&amp;sig=07b19a4&amp;sid=2402&amp;ppid=19024141&amp;vpid=268464615&amp;ct=offers" TargetMode="External"/><Relationship Id="rId27" Type="http://schemas.openxmlformats.org/officeDocument/2006/relationships/hyperlink" Target="http://datasheet.octopart.com/TCJB156M025R0100-AVX-datasheet-50869036.pdf" TargetMode="External"/><Relationship Id="rId28" Type="http://schemas.openxmlformats.org/officeDocument/2006/relationships/hyperlink" Target="https://octopart.com/click/track?c=1&amp;ai=8078&amp;sig=025d945&amp;sid=459&amp;ppid=22596236&amp;vpid=162919726&amp;ct=offers" TargetMode="External"/><Relationship Id="rId29" Type="http://schemas.openxmlformats.org/officeDocument/2006/relationships/hyperlink" Target="https://octopart.com/click/track?c=1&amp;ai=8078&amp;sig=029ffe0&amp;sid=11744&amp;ppid=22596236&amp;vpid=528971418&amp;ct=offers" TargetMode="External"/><Relationship Id="rId30" Type="http://schemas.openxmlformats.org/officeDocument/2006/relationships/hyperlink" Target="https://octopart.com/click/track?ai=8078&amp;sig=0ca72dc&amp;sid=2401&amp;ppid=22596236&amp;vpid=48720773&amp;ct=offers" TargetMode="External"/><Relationship Id="rId31" Type="http://schemas.openxmlformats.org/officeDocument/2006/relationships/hyperlink" Target="https://octopart.com/click/track?c=1&amp;ai=8078&amp;sig=056c917&amp;sid=2402&amp;ppid=22596236&amp;vpid=511543524&amp;ct=offers" TargetMode="External"/><Relationship Id="rId32" Type="http://schemas.openxmlformats.org/officeDocument/2006/relationships/hyperlink" Target="http://datasheet.octopart.com/PMEG2005EB-Nexperia-datasheet-8746470.pdf" TargetMode="External"/><Relationship Id="rId33" Type="http://schemas.openxmlformats.org/officeDocument/2006/relationships/hyperlink" Target="https://octopart.com/click/track?ai=8078&amp;sig=09f0aca&amp;sid=2402&amp;ppid=79110626&amp;vpid=416625171&amp;ct=offers" TargetMode="External"/><Relationship Id="rId34" Type="http://schemas.openxmlformats.org/officeDocument/2006/relationships/hyperlink" Target="http://datasheet.octopart.com/KP-1608SGC-Kingbright-datasheet-33027987.pdf" TargetMode="External"/><Relationship Id="rId35" Type="http://schemas.openxmlformats.org/officeDocument/2006/relationships/hyperlink" Target="https://octopart.com/click/track?ai=8078&amp;sig=0bb3348&amp;sid=819&amp;ppid=5385274&amp;vpid=138975390&amp;ct=offers" TargetMode="External"/><Relationship Id="rId36" Type="http://schemas.openxmlformats.org/officeDocument/2006/relationships/hyperlink" Target="https://octopart.com/click/track?ai=8078&amp;sig=062907c&amp;sid=2402&amp;ppid=5385274&amp;vpid=6644828&amp;ct=offers" TargetMode="External"/><Relationship Id="rId37" Type="http://schemas.openxmlformats.org/officeDocument/2006/relationships/hyperlink" Target="https://octopart.com/click/track?ai=8078&amp;sig=0cce098&amp;sid=10022&amp;ppid=5385274&amp;vpid=199041908&amp;ct=offers" TargetMode="External"/><Relationship Id="rId38" Type="http://schemas.openxmlformats.org/officeDocument/2006/relationships/hyperlink" Target="http://datasheet.octopart.com/FLLD261-ON-Semiconductor-datasheet-46182.pdf" TargetMode="External"/><Relationship Id="rId39" Type="http://schemas.openxmlformats.org/officeDocument/2006/relationships/hyperlink" Target="https://octopart.com/click/track?ai=8078&amp;sig=0e39b40&amp;sid=459&amp;ppid=84327186&amp;vpid=452465150&amp;ct=offers" TargetMode="External"/><Relationship Id="rId40" Type="http://schemas.openxmlformats.org/officeDocument/2006/relationships/hyperlink" Target="https://octopart.com/click/track?ai=8078&amp;sig=054e662&amp;sid=11744&amp;ppid=84327186&amp;vpid=440101680&amp;ct=offers" TargetMode="External"/><Relationship Id="rId41" Type="http://schemas.openxmlformats.org/officeDocument/2006/relationships/hyperlink" Target="https://octopart.com/click/track?c=1&amp;ai=8078&amp;sig=0f4d023&amp;sid=2402&amp;ppid=84327186&amp;vpid=439865686&amp;ct=offers" TargetMode="External"/><Relationship Id="rId42" Type="http://schemas.openxmlformats.org/officeDocument/2006/relationships/hyperlink" Target="https://octopart.com/click/track?ai=8078&amp;sig=0c90d04&amp;sid=10022&amp;ppid=84327186&amp;vpid=501203135&amp;ct=offers" TargetMode="External"/><Relationship Id="rId43" Type="http://schemas.openxmlformats.org/officeDocument/2006/relationships/hyperlink" Target="http://datasheet.octopart.com/DB2X41500L-Panasonic-datasheet-34209272.pdf" TargetMode="External"/><Relationship Id="rId44" Type="http://schemas.openxmlformats.org/officeDocument/2006/relationships/hyperlink" Target="https://octopart.com/click/track?c=1&amp;ai=8078&amp;sig=09634ed&amp;sid=819&amp;ppid=44401435&amp;vpid=249356139&amp;ct=offers" TargetMode="External"/><Relationship Id="rId45" Type="http://schemas.openxmlformats.org/officeDocument/2006/relationships/hyperlink" Target="https://octopart.com/click/track?c=1&amp;ai=8078&amp;sig=0248194&amp;sid=2402&amp;ppid=44401435&amp;vpid=283412494&amp;ct=offers" TargetMode="External"/><Relationship Id="rId46" Type="http://schemas.openxmlformats.org/officeDocument/2006/relationships/hyperlink" Target="https://octopart.com/click/track?ai=8078&amp;sig=0ebe0a0&amp;sid=10022&amp;ppid=44401435&amp;vpid=199095533&amp;ct=offers" TargetMode="External"/><Relationship Id="rId47" Type="http://schemas.openxmlformats.org/officeDocument/2006/relationships/hyperlink" Target="http://datasheet.octopart.com/693072010801-W%C3%BCrth-Elektronik-datasheet-41196568.pdf" TargetMode="External"/><Relationship Id="rId48" Type="http://schemas.openxmlformats.org/officeDocument/2006/relationships/hyperlink" Target="https://octopart.com/click/track?ai=8078&amp;sig=0126e2f&amp;sid=459&amp;ppid=22866686&amp;vpid=48208563&amp;ct=offers" TargetMode="External"/><Relationship Id="rId49" Type="http://schemas.openxmlformats.org/officeDocument/2006/relationships/hyperlink" Target="https://octopart.com/click/track?ai=8078&amp;sig=02ded88&amp;sid=819&amp;ppid=22866686&amp;vpid=139814237&amp;ct=offers" TargetMode="External"/><Relationship Id="rId50" Type="http://schemas.openxmlformats.org/officeDocument/2006/relationships/hyperlink" Target="https://octopart.com/click/track?ai=8078&amp;sig=0a92ac2&amp;sid=2401&amp;ppid=22866686&amp;vpid=120450336&amp;ct=offers" TargetMode="External"/><Relationship Id="rId51" Type="http://schemas.openxmlformats.org/officeDocument/2006/relationships/hyperlink" Target="https://octopart.com/click/track?ai=8078&amp;sig=084ea9c&amp;sid=2402&amp;ppid=22866686&amp;vpid=49998843&amp;ct=offers" TargetMode="External"/><Relationship Id="rId52" Type="http://schemas.openxmlformats.org/officeDocument/2006/relationships/hyperlink" Target="https://octopart.com/click/track?ai=8078&amp;sig=0263921&amp;sid=10022&amp;ppid=22866686&amp;vpid=199195823&amp;ct=offers" TargetMode="External"/><Relationship Id="rId53" Type="http://schemas.openxmlformats.org/officeDocument/2006/relationships/hyperlink" Target="http://datasheet.octopart.com/533980371-Molex-datasheet-8340389.pdf" TargetMode="External"/><Relationship Id="rId54" Type="http://schemas.openxmlformats.org/officeDocument/2006/relationships/hyperlink" Target="https://octopart.com/click/track?ai=8078&amp;sig=052126c&amp;sid=459&amp;ppid=655276&amp;vpid=50127179&amp;ct=offers" TargetMode="External"/><Relationship Id="rId55" Type="http://schemas.openxmlformats.org/officeDocument/2006/relationships/hyperlink" Target="https://octopart.com/click/track?ai=8078&amp;sig=0685d81&amp;sid=819&amp;ppid=655276&amp;vpid=139016581&amp;ct=offers" TargetMode="External"/><Relationship Id="rId56" Type="http://schemas.openxmlformats.org/officeDocument/2006/relationships/hyperlink" Target="https://octopart.com/click/track?ai=8078&amp;sig=0a4caef&amp;sid=2401&amp;ppid=655276&amp;vpid=37665144&amp;ct=offers" TargetMode="External"/><Relationship Id="rId57" Type="http://schemas.openxmlformats.org/officeDocument/2006/relationships/hyperlink" Target="https://octopart.com/click/track?ai=8078&amp;sig=092850e&amp;sid=2402&amp;ppid=655276&amp;vpid=30551146&amp;ct=offers" TargetMode="External"/><Relationship Id="rId58" Type="http://schemas.openxmlformats.org/officeDocument/2006/relationships/hyperlink" Target="https://octopart.com/click/track?c=1&amp;ai=8078&amp;sig=0133e7d&amp;sid=10022&amp;ppid=655276&amp;vpid=501160897&amp;ct=offers" TargetMode="External"/><Relationship Id="rId59" Type="http://schemas.openxmlformats.org/officeDocument/2006/relationships/hyperlink" Target="http://datasheet.octopart.com/53398-0471-Molex-datasheet-13786040.pdf" TargetMode="External"/><Relationship Id="rId60" Type="http://schemas.openxmlformats.org/officeDocument/2006/relationships/hyperlink" Target="https://octopart.com/click/track?ai=8078&amp;sig=068a6ed&amp;sid=459&amp;ppid=655296&amp;vpid=53901203&amp;ct=offers" TargetMode="External"/><Relationship Id="rId61" Type="http://schemas.openxmlformats.org/officeDocument/2006/relationships/hyperlink" Target="https://octopart.com/click/track?ai=8078&amp;sig=095f5cf&amp;sid=11744&amp;ppid=655296&amp;vpid=133111793&amp;ct=offers" TargetMode="External"/><Relationship Id="rId62" Type="http://schemas.openxmlformats.org/officeDocument/2006/relationships/hyperlink" Target="https://octopart.com/click/track?ai=8078&amp;sig=0476bec&amp;sid=2401&amp;ppid=655296&amp;vpid=37668158&amp;ct=offers" TargetMode="External"/><Relationship Id="rId63" Type="http://schemas.openxmlformats.org/officeDocument/2006/relationships/hyperlink" Target="https://octopart.com/click/track?ai=8078&amp;sig=0ec9b1b&amp;sid=2402&amp;ppid=655296&amp;vpid=16262834&amp;ct=offers" TargetMode="External"/><Relationship Id="rId64" Type="http://schemas.openxmlformats.org/officeDocument/2006/relationships/hyperlink" Target="https://octopart.com/click/track?ai=8078&amp;sig=0600642&amp;sid=10022&amp;ppid=655296&amp;vpid=199069173&amp;ct=offers" TargetMode="External"/><Relationship Id="rId65" Type="http://schemas.openxmlformats.org/officeDocument/2006/relationships/hyperlink" Target="http://datasheet.octopart.com/53398-0871-Molex-datasheet-12548323.pdf" TargetMode="External"/><Relationship Id="rId66" Type="http://schemas.openxmlformats.org/officeDocument/2006/relationships/hyperlink" Target="https://octopart.com/click/track?ai=8078&amp;sig=0dff286&amp;sid=459&amp;ppid=655298&amp;vpid=52081860&amp;ct=offers" TargetMode="External"/><Relationship Id="rId67" Type="http://schemas.openxmlformats.org/officeDocument/2006/relationships/hyperlink" Target="https://octopart.com/click/track?ai=8078&amp;sig=05fc560&amp;sid=11744&amp;ppid=655298&amp;vpid=132414296&amp;ct=offers" TargetMode="External"/><Relationship Id="rId68" Type="http://schemas.openxmlformats.org/officeDocument/2006/relationships/hyperlink" Target="https://octopart.com/click/track?ai=8078&amp;sig=0f7c73a&amp;sid=2401&amp;ppid=655298&amp;vpid=37668150&amp;ct=offers" TargetMode="External"/><Relationship Id="rId69" Type="http://schemas.openxmlformats.org/officeDocument/2006/relationships/hyperlink" Target="https://octopart.com/click/track?ai=8078&amp;sig=0354186&amp;sid=2402&amp;ppid=655298&amp;vpid=13463976&amp;ct=offers" TargetMode="External"/><Relationship Id="rId70" Type="http://schemas.openxmlformats.org/officeDocument/2006/relationships/hyperlink" Target="https://octopart.com/click/track?ai=8078&amp;sig=08aa928&amp;sid=10022&amp;ppid=655298&amp;vpid=199069177&amp;ct=offers" TargetMode="External"/><Relationship Id="rId71" Type="http://schemas.openxmlformats.org/officeDocument/2006/relationships/hyperlink" Target="http://datasheet.octopart.com/53398-0471-Molex-datasheet-13786040.pdf" TargetMode="External"/><Relationship Id="rId72" Type="http://schemas.openxmlformats.org/officeDocument/2006/relationships/hyperlink" Target="https://octopart.com/click/track?ai=8078&amp;sig=068a6ed&amp;sid=459&amp;ppid=655296&amp;vpid=53901203&amp;ct=offers" TargetMode="External"/><Relationship Id="rId73" Type="http://schemas.openxmlformats.org/officeDocument/2006/relationships/hyperlink" Target="https://octopart.com/click/track?ai=8078&amp;sig=095f5cf&amp;sid=11744&amp;ppid=655296&amp;vpid=133111793&amp;ct=offers" TargetMode="External"/><Relationship Id="rId74" Type="http://schemas.openxmlformats.org/officeDocument/2006/relationships/hyperlink" Target="https://octopart.com/click/track?ai=8078&amp;sig=0476bec&amp;sid=2401&amp;ppid=655296&amp;vpid=37668158&amp;ct=offers" TargetMode="External"/><Relationship Id="rId75" Type="http://schemas.openxmlformats.org/officeDocument/2006/relationships/hyperlink" Target="https://octopart.com/click/track?ai=8078&amp;sig=0ec9b1b&amp;sid=2402&amp;ppid=655296&amp;vpid=16262834&amp;ct=offers" TargetMode="External"/><Relationship Id="rId76" Type="http://schemas.openxmlformats.org/officeDocument/2006/relationships/hyperlink" Target="https://octopart.com/click/track?ai=8078&amp;sig=0600642&amp;sid=10022&amp;ppid=655296&amp;vpid=199069173&amp;ct=offers" TargetMode="External"/><Relationship Id="rId77" Type="http://schemas.openxmlformats.org/officeDocument/2006/relationships/hyperlink" Target="http://datasheet.octopart.com/245046060600829%2B-AVX-datasheet-8454716.pdf" TargetMode="External"/><Relationship Id="rId78" Type="http://schemas.openxmlformats.org/officeDocument/2006/relationships/hyperlink" Target="https://octopart.com/click/track?ai=8078&amp;sig=09b38e4&amp;sid=459&amp;ppid=7753876&amp;vpid=475667620&amp;ct=offers" TargetMode="External"/><Relationship Id="rId79" Type="http://schemas.openxmlformats.org/officeDocument/2006/relationships/hyperlink" Target="https://octopart.com/click/track?ai=8078&amp;sig=001299a&amp;sid=2402&amp;ppid=7753876&amp;vpid=22565325&amp;ct=offers" TargetMode="External"/><Relationship Id="rId80" Type="http://schemas.openxmlformats.org/officeDocument/2006/relationships/hyperlink" Target="http://datasheet.octopart.com/245046060600829%2B-AVX-datasheet-8454716.pdf" TargetMode="External"/><Relationship Id="rId81" Type="http://schemas.openxmlformats.org/officeDocument/2006/relationships/hyperlink" Target="https://octopart.com/click/track?ai=8078&amp;sig=09b38e4&amp;sid=459&amp;ppid=7753876&amp;vpid=475667620&amp;ct=offers" TargetMode="External"/><Relationship Id="rId82" Type="http://schemas.openxmlformats.org/officeDocument/2006/relationships/hyperlink" Target="https://octopart.com/click/track?ai=8078&amp;sig=001299a&amp;sid=2402&amp;ppid=7753876&amp;vpid=22565325&amp;ct=offers" TargetMode="External"/><Relationship Id="rId83" Type="http://schemas.openxmlformats.org/officeDocument/2006/relationships/hyperlink" Target="http://datasheet.octopart.com/74438335047-W%C3%BCrth-Elektronik-datasheet-20684560.pdf" TargetMode="External"/><Relationship Id="rId84" Type="http://schemas.openxmlformats.org/officeDocument/2006/relationships/hyperlink" Target="https://octopart.com/click/track?ai=8078&amp;sig=0b58d01&amp;sid=459&amp;ppid=30848169&amp;vpid=89017321&amp;ct=offers" TargetMode="External"/><Relationship Id="rId85" Type="http://schemas.openxmlformats.org/officeDocument/2006/relationships/hyperlink" Target="https://octopart.com/click/track?ai=8078&amp;sig=082c504&amp;sid=819&amp;ppid=30848169&amp;vpid=139815711&amp;ct=offers" TargetMode="External"/><Relationship Id="rId86" Type="http://schemas.openxmlformats.org/officeDocument/2006/relationships/hyperlink" Target="https://octopart.com/click/track?ai=8078&amp;sig=04b5e4e&amp;sid=2401&amp;ppid=30848169&amp;vpid=94691895&amp;ct=offers" TargetMode="External"/><Relationship Id="rId87" Type="http://schemas.openxmlformats.org/officeDocument/2006/relationships/hyperlink" Target="https://octopart.com/click/track?ai=8078&amp;sig=0ccaf41&amp;sid=2402&amp;ppid=30848169&amp;vpid=92913597&amp;ct=offers" TargetMode="External"/><Relationship Id="rId88" Type="http://schemas.openxmlformats.org/officeDocument/2006/relationships/hyperlink" Target="https://octopart.com/click/track?ai=8078&amp;sig=057ce17&amp;sid=10022&amp;ppid=30848169&amp;vpid=199196868&amp;ct=offers" TargetMode="External"/><Relationship Id="rId89" Type="http://schemas.openxmlformats.org/officeDocument/2006/relationships/hyperlink" Target="http://datasheet.octopart.com/BLM15PX121SN1D-Murata-datasheet-39128427.pdf" TargetMode="External"/><Relationship Id="rId90" Type="http://schemas.openxmlformats.org/officeDocument/2006/relationships/hyperlink" Target="https://octopart.com/click/track?ai=8078&amp;sig=03da5aa&amp;sid=459&amp;ppid=28874961&amp;vpid=134454981&amp;ct=offers" TargetMode="External"/><Relationship Id="rId91" Type="http://schemas.openxmlformats.org/officeDocument/2006/relationships/hyperlink" Target="https://octopart.com/click/track?ai=8078&amp;sig=09e99e1&amp;sid=11744&amp;ppid=28874961&amp;vpid=195292410&amp;ct=offers" TargetMode="External"/><Relationship Id="rId92" Type="http://schemas.openxmlformats.org/officeDocument/2006/relationships/hyperlink" Target="https://octopart.com/click/track?ai=8078&amp;sig=08c24af&amp;sid=2401&amp;ppid=28874961&amp;vpid=75751383&amp;ct=offers" TargetMode="External"/><Relationship Id="rId93" Type="http://schemas.openxmlformats.org/officeDocument/2006/relationships/hyperlink" Target="https://octopart.com/click/track?ai=8078&amp;sig=0d17c32&amp;sid=2402&amp;ppid=28874961&amp;vpid=231884050&amp;ct=offers" TargetMode="External"/><Relationship Id="rId94" Type="http://schemas.openxmlformats.org/officeDocument/2006/relationships/hyperlink" Target="https://octopart.com/click/track?ai=8078&amp;sig=0db4b97&amp;sid=10022&amp;ppid=28874961&amp;vpid=268455767&amp;ct=offers" TargetMode="External"/><Relationship Id="rId95" Type="http://schemas.openxmlformats.org/officeDocument/2006/relationships/hyperlink" Target="http://datasheet.octopart.com/BLM15PD121SN1D-Murata-datasheet-135086652.pdf" TargetMode="External"/><Relationship Id="rId96" Type="http://schemas.openxmlformats.org/officeDocument/2006/relationships/hyperlink" Target="https://octopart.com/click/track?c=1&amp;ai=8078&amp;sig=04e39c2&amp;sid=459&amp;ppid=12613720&amp;vpid=34232781&amp;ct=offers" TargetMode="External"/><Relationship Id="rId97" Type="http://schemas.openxmlformats.org/officeDocument/2006/relationships/hyperlink" Target="https://octopart.com/click/track?ai=8078&amp;sig=0d99eaa&amp;sid=11744&amp;ppid=12613720&amp;vpid=166672688&amp;ct=offers" TargetMode="External"/><Relationship Id="rId98" Type="http://schemas.openxmlformats.org/officeDocument/2006/relationships/hyperlink" Target="https://octopart.com/click/track?c=1&amp;ai=8078&amp;sig=0433445&amp;sid=2401&amp;ppid=12613720&amp;vpid=37720883&amp;ct=offers" TargetMode="External"/><Relationship Id="rId99" Type="http://schemas.openxmlformats.org/officeDocument/2006/relationships/hyperlink" Target="https://octopart.com/click/track?ai=8078&amp;sig=0fcb58f&amp;sid=2402&amp;ppid=12613720&amp;vpid=174057832&amp;ct=offers" TargetMode="External"/><Relationship Id="rId100" Type="http://schemas.openxmlformats.org/officeDocument/2006/relationships/hyperlink" Target="https://octopart.com/click/track?ai=8078&amp;sig=07a0786&amp;sid=10022&amp;ppid=12613720&amp;vpid=437520305&amp;ct=offers" TargetMode="External"/><Relationship Id="rId101" Type="http://schemas.openxmlformats.org/officeDocument/2006/relationships/hyperlink" Target="http://datasheet.octopart.com/744383230082-W%C3%BCrth-Elektronik-datasheet-20684471.pdf" TargetMode="External"/><Relationship Id="rId102" Type="http://schemas.openxmlformats.org/officeDocument/2006/relationships/hyperlink" Target="https://octopart.com/click/track?c=1&amp;ai=8078&amp;sig=0749372&amp;sid=459&amp;ppid=30848141&amp;vpid=89017238&amp;ct=offers" TargetMode="External"/><Relationship Id="rId103" Type="http://schemas.openxmlformats.org/officeDocument/2006/relationships/hyperlink" Target="https://octopart.com/click/track?c=1&amp;ai=8078&amp;sig=062240f&amp;sid=819&amp;ppid=30848141&amp;vpid=139815682&amp;ct=offers" TargetMode="External"/><Relationship Id="rId104" Type="http://schemas.openxmlformats.org/officeDocument/2006/relationships/hyperlink" Target="https://octopart.com/click/track?c=1&amp;ai=8078&amp;sig=0001e34&amp;sid=2402&amp;ppid=30848141&amp;vpid=92913528&amp;ct=offers" TargetMode="External"/><Relationship Id="rId105" Type="http://schemas.openxmlformats.org/officeDocument/2006/relationships/hyperlink" Target="https://octopart.com/click/track?c=1&amp;ai=8078&amp;sig=0a4ade2&amp;sid=10022&amp;ppid=30848141&amp;vpid=501421397&amp;ct=offers" TargetMode="External"/><Relationship Id="rId106" Type="http://schemas.openxmlformats.org/officeDocument/2006/relationships/hyperlink" Target="http://datasheet.octopart.com/BLM18EG221SN1D-Murata-datasheet-135086659.pdf" TargetMode="External"/><Relationship Id="rId107" Type="http://schemas.openxmlformats.org/officeDocument/2006/relationships/hyperlink" Target="https://octopart.com/click/track?ai=8078&amp;sig=0b307f6&amp;sid=459&amp;ppid=368363&amp;vpid=1124153&amp;ct=offers" TargetMode="External"/><Relationship Id="rId108" Type="http://schemas.openxmlformats.org/officeDocument/2006/relationships/hyperlink" Target="https://octopart.com/click/track?ai=8078&amp;sig=0c63a60&amp;sid=11744&amp;ppid=368363&amp;vpid=132490319&amp;ct=offers" TargetMode="External"/><Relationship Id="rId109" Type="http://schemas.openxmlformats.org/officeDocument/2006/relationships/hyperlink" Target="https://octopart.com/click/track?ai=8078&amp;sig=0cdb043&amp;sid=2401&amp;ppid=368363&amp;vpid=40456625&amp;ct=offers" TargetMode="External"/><Relationship Id="rId110" Type="http://schemas.openxmlformats.org/officeDocument/2006/relationships/hyperlink" Target="https://octopart.com/click/track?ai=8078&amp;sig=0a55b79&amp;sid=2402&amp;ppid=368363&amp;vpid=11763340&amp;ct=offers" TargetMode="External"/><Relationship Id="rId111" Type="http://schemas.openxmlformats.org/officeDocument/2006/relationships/hyperlink" Target="https://octopart.com/click/track?c=1&amp;ai=8078&amp;sig=09d1b2d&amp;sid=10022&amp;ppid=368363&amp;vpid=452800695&amp;ct=offers" TargetMode="External"/><Relationship Id="rId112" Type="http://schemas.openxmlformats.org/officeDocument/2006/relationships/hyperlink" Target="https://octopart.com/click/track?c=1&amp;ai=8078&amp;sig=0fc5d88&amp;sid=459&amp;ppid=75379115&amp;vpid=271341703&amp;ct=offers" TargetMode="External"/><Relationship Id="rId113" Type="http://schemas.openxmlformats.org/officeDocument/2006/relationships/hyperlink" Target="http://datasheet.octopart.com/533980671-Molex-datasheet-8340389.pdf" TargetMode="External"/><Relationship Id="rId114" Type="http://schemas.openxmlformats.org/officeDocument/2006/relationships/hyperlink" Target="https://octopart.com/click/track?ai=8078&amp;sig=01df1d4&amp;sid=459&amp;ppid=655304&amp;vpid=52081858&amp;ct=offers" TargetMode="External"/><Relationship Id="rId115" Type="http://schemas.openxmlformats.org/officeDocument/2006/relationships/hyperlink" Target="https://octopart.com/click/track?ai=8078&amp;sig=047e9d1&amp;sid=819&amp;ppid=655304&amp;vpid=139016591&amp;ct=offers" TargetMode="External"/><Relationship Id="rId116" Type="http://schemas.openxmlformats.org/officeDocument/2006/relationships/hyperlink" Target="https://octopart.com/click/track?ai=8078&amp;sig=0439326&amp;sid=2401&amp;ppid=655304&amp;vpid=37668831&amp;ct=offers" TargetMode="External"/><Relationship Id="rId117" Type="http://schemas.openxmlformats.org/officeDocument/2006/relationships/hyperlink" Target="https://octopart.com/click/track?ai=8078&amp;sig=0162239&amp;sid=2402&amp;ppid=655304&amp;vpid=3002492&amp;ct=offers" TargetMode="External"/><Relationship Id="rId118" Type="http://schemas.openxmlformats.org/officeDocument/2006/relationships/hyperlink" Target="https://octopart.com/click/track?c=1&amp;ai=8078&amp;sig=08796ea&amp;sid=10022&amp;ppid=655304&amp;vpid=501160900&amp;ct=offers" TargetMode="External"/><Relationship Id="rId119" Type="http://schemas.openxmlformats.org/officeDocument/2006/relationships/hyperlink" Target="http://datasheet.octopart.com/53398-0471-Molex-datasheet-13786040.pdf" TargetMode="External"/><Relationship Id="rId120" Type="http://schemas.openxmlformats.org/officeDocument/2006/relationships/hyperlink" Target="https://octopart.com/click/track?ai=8078&amp;sig=068a6ed&amp;sid=459&amp;ppid=655296&amp;vpid=53901203&amp;ct=offers" TargetMode="External"/><Relationship Id="rId121" Type="http://schemas.openxmlformats.org/officeDocument/2006/relationships/hyperlink" Target="https://octopart.com/click/track?ai=8078&amp;sig=095f5cf&amp;sid=11744&amp;ppid=655296&amp;vpid=133111793&amp;ct=offers" TargetMode="External"/><Relationship Id="rId122" Type="http://schemas.openxmlformats.org/officeDocument/2006/relationships/hyperlink" Target="https://octopart.com/click/track?ai=8078&amp;sig=0476bec&amp;sid=2401&amp;ppid=655296&amp;vpid=37668158&amp;ct=offers" TargetMode="External"/><Relationship Id="rId123" Type="http://schemas.openxmlformats.org/officeDocument/2006/relationships/hyperlink" Target="https://octopart.com/click/track?ai=8078&amp;sig=0ec9b1b&amp;sid=2402&amp;ppid=655296&amp;vpid=16262834&amp;ct=offers" TargetMode="External"/><Relationship Id="rId124" Type="http://schemas.openxmlformats.org/officeDocument/2006/relationships/hyperlink" Target="https://octopart.com/click/track?ai=8078&amp;sig=0600642&amp;sid=10022&amp;ppid=655296&amp;vpid=199069173&amp;ct=offers" TargetMode="External"/><Relationship Id="rId125" Type="http://schemas.openxmlformats.org/officeDocument/2006/relationships/hyperlink" Target="http://datasheet.octopart.com/533980771-Molex-datasheet-8340389.pdf" TargetMode="External"/><Relationship Id="rId126" Type="http://schemas.openxmlformats.org/officeDocument/2006/relationships/hyperlink" Target="https://octopart.com/click/track?ai=8078&amp;sig=0a4d80f&amp;sid=459&amp;ppid=655301&amp;vpid=53901205&amp;ct=offers" TargetMode="External"/><Relationship Id="rId127" Type="http://schemas.openxmlformats.org/officeDocument/2006/relationships/hyperlink" Target="https://octopart.com/click/track?ai=8078&amp;sig=04854fa&amp;sid=11744&amp;ppid=655301&amp;vpid=132414295&amp;ct=offers" TargetMode="External"/><Relationship Id="rId128" Type="http://schemas.openxmlformats.org/officeDocument/2006/relationships/hyperlink" Target="https://octopart.com/click/track?ai=8078&amp;sig=0463d07&amp;sid=2401&amp;ppid=655301&amp;vpid=37668814&amp;ct=offers" TargetMode="External"/><Relationship Id="rId129" Type="http://schemas.openxmlformats.org/officeDocument/2006/relationships/hyperlink" Target="https://octopart.com/click/track?ai=8078&amp;sig=0f72286&amp;sid=2402&amp;ppid=655301&amp;vpid=16262607&amp;ct=offers" TargetMode="External"/><Relationship Id="rId130" Type="http://schemas.openxmlformats.org/officeDocument/2006/relationships/hyperlink" Target="https://octopart.com/click/track?ai=8078&amp;sig=0a08940&amp;sid=10022&amp;ppid=655301&amp;vpid=199069176&amp;ct=offers" TargetMode="External"/><Relationship Id="rId131" Type="http://schemas.openxmlformats.org/officeDocument/2006/relationships/hyperlink" Target="http://datasheet.octopart.com/20021121-00010C4LF-FCI-datasheet-8640585.pdf" TargetMode="External"/><Relationship Id="rId132" Type="http://schemas.openxmlformats.org/officeDocument/2006/relationships/hyperlink" Target="https://octopart.com/click/track?ai=8078&amp;sig=0fc17a6&amp;sid=459&amp;ppid=12642430&amp;vpid=531263993&amp;ct=offers" TargetMode="External"/><Relationship Id="rId133" Type="http://schemas.openxmlformats.org/officeDocument/2006/relationships/hyperlink" Target="https://octopart.com/click/track?ai=8078&amp;sig=07139b2&amp;sid=2401&amp;ppid=12642430&amp;vpid=37968569&amp;ct=offers" TargetMode="External"/><Relationship Id="rId134" Type="http://schemas.openxmlformats.org/officeDocument/2006/relationships/hyperlink" Target="http://datasheet.octopart.com/73415-1471-Molex-datasheet-10674667.pdf" TargetMode="External"/><Relationship Id="rId135" Type="http://schemas.openxmlformats.org/officeDocument/2006/relationships/hyperlink" Target="https://octopart.com/click/track?ai=8078&amp;sig=03041c2&amp;sid=459&amp;ppid=776288&amp;vpid=50127815&amp;ct=offers" TargetMode="External"/><Relationship Id="rId136" Type="http://schemas.openxmlformats.org/officeDocument/2006/relationships/hyperlink" Target="https://octopart.com/click/track?ai=8078&amp;sig=0df0deb&amp;sid=11744&amp;ppid=776288&amp;vpid=132415631&amp;ct=offers" TargetMode="External"/><Relationship Id="rId137" Type="http://schemas.openxmlformats.org/officeDocument/2006/relationships/hyperlink" Target="https://octopart.com/click/track?ai=8078&amp;sig=09ee2cb&amp;sid=2401&amp;ppid=776288&amp;vpid=37608809&amp;ct=offers" TargetMode="External"/><Relationship Id="rId138" Type="http://schemas.openxmlformats.org/officeDocument/2006/relationships/hyperlink" Target="https://octopart.com/click/track?ai=8078&amp;sig=09a1f5f&amp;sid=2402&amp;ppid=776288&amp;vpid=41074576&amp;ct=offers" TargetMode="External"/><Relationship Id="rId139" Type="http://schemas.openxmlformats.org/officeDocument/2006/relationships/hyperlink" Target="http://datasheet.octopart.com/533980671-Molex-datasheet-8340389.pdf" TargetMode="External"/><Relationship Id="rId140" Type="http://schemas.openxmlformats.org/officeDocument/2006/relationships/hyperlink" Target="https://octopart.com/click/track?ai=8078&amp;sig=01df1d4&amp;sid=459&amp;ppid=655304&amp;vpid=52081858&amp;ct=offers" TargetMode="External"/><Relationship Id="rId141" Type="http://schemas.openxmlformats.org/officeDocument/2006/relationships/hyperlink" Target="https://octopart.com/click/track?ai=8078&amp;sig=047e9d1&amp;sid=819&amp;ppid=655304&amp;vpid=139016591&amp;ct=offers" TargetMode="External"/><Relationship Id="rId142" Type="http://schemas.openxmlformats.org/officeDocument/2006/relationships/hyperlink" Target="https://octopart.com/click/track?ai=8078&amp;sig=0439326&amp;sid=2401&amp;ppid=655304&amp;vpid=37668831&amp;ct=offers" TargetMode="External"/><Relationship Id="rId143" Type="http://schemas.openxmlformats.org/officeDocument/2006/relationships/hyperlink" Target="https://octopart.com/click/track?ai=8078&amp;sig=0162239&amp;sid=2402&amp;ppid=655304&amp;vpid=3002492&amp;ct=offers" TargetMode="External"/><Relationship Id="rId144" Type="http://schemas.openxmlformats.org/officeDocument/2006/relationships/hyperlink" Target="https://octopart.com/click/track?c=1&amp;ai=8078&amp;sig=08796ea&amp;sid=10022&amp;ppid=655304&amp;vpid=501160900&amp;ct=offers" TargetMode="External"/><Relationship Id="rId145" Type="http://schemas.openxmlformats.org/officeDocument/2006/relationships/hyperlink" Target="http://76.12.210.115/pdf/MRlogicLevel.pdf" TargetMode="External"/><Relationship Id="rId146" Type="http://schemas.openxmlformats.org/officeDocument/2006/relationships/hyperlink" Target="http://datasheet.octopart.com/KMR221GLFS-C%26K-Components-datasheet-67873663.pdf" TargetMode="External"/><Relationship Id="rId147" Type="http://schemas.openxmlformats.org/officeDocument/2006/relationships/hyperlink" Target="https://octopart.com/click/track?ai=8078&amp;sig=0c11080&amp;sid=459&amp;ppid=4774225&amp;vpid=34440877&amp;ct=offers" TargetMode="External"/><Relationship Id="rId148" Type="http://schemas.openxmlformats.org/officeDocument/2006/relationships/hyperlink" Target="https://octopart.com/click/track?ai=8078&amp;sig=0ad150b&amp;sid=819&amp;ppid=7484007&amp;vpid=138698728&amp;ct=offers" TargetMode="External"/><Relationship Id="rId149" Type="http://schemas.openxmlformats.org/officeDocument/2006/relationships/hyperlink" Target="https://octopart.com/click/track?ai=8078&amp;sig=044d06e&amp;sid=2401&amp;ppid=4774225&amp;vpid=476979092&amp;ct=offers" TargetMode="External"/><Relationship Id="rId150" Type="http://schemas.openxmlformats.org/officeDocument/2006/relationships/hyperlink" Target="https://octopart.com/click/track?ai=8078&amp;sig=005da93&amp;sid=2402&amp;ppid=7484007&amp;vpid=11347265&amp;ct=offers" TargetMode="External"/><Relationship Id="rId151" Type="http://schemas.openxmlformats.org/officeDocument/2006/relationships/hyperlink" Target="https://octopart.com/click/track?ai=8078&amp;sig=023d798&amp;sid=10022&amp;ppid=7484007&amp;vpid=445740908&amp;ct=offers" TargetMode="External"/><Relationship Id="rId152" Type="http://schemas.openxmlformats.org/officeDocument/2006/relationships/hyperlink" Target="http://datasheet.octopart.com/MK23-66-C-2-Standex-Electronics-datasheet-34173972.pdf" TargetMode="External"/><Relationship Id="rId153" Type="http://schemas.openxmlformats.org/officeDocument/2006/relationships/hyperlink" Target="https://octopart.com/click/track?ai=8078&amp;sig=0d403c6&amp;sid=11744&amp;ppid=52131115&amp;vpid=175921240&amp;ct=offers" TargetMode="External"/><Relationship Id="rId154" Type="http://schemas.openxmlformats.org/officeDocument/2006/relationships/hyperlink" Target="https://octopart.com/click/track?ai=8078&amp;sig=0b14408&amp;sid=2401&amp;ppid=52131115&amp;vpid=217353509&amp;ct=offers" TargetMode="External"/><Relationship Id="rId155" Type="http://schemas.openxmlformats.org/officeDocument/2006/relationships/hyperlink" Target="https://www.silabs.com/documents/public/data-sheets/CP2108.pdf" TargetMode="External"/><Relationship Id="rId156" Type="http://schemas.openxmlformats.org/officeDocument/2006/relationships/hyperlink" Target="https://octopart.com/click/track?ai=8078&amp;sig=0f55f6e&amp;sid=459&amp;ppid=46344727&amp;vpid=115655790&amp;ct=offers" TargetMode="External"/><Relationship Id="rId157" Type="http://schemas.openxmlformats.org/officeDocument/2006/relationships/hyperlink" Target="https://octopart.com/click/track?ai=8078&amp;sig=0b53b7e&amp;sid=2401&amp;ppid=46344727&amp;vpid=165544139&amp;ct=offers" TargetMode="External"/><Relationship Id="rId158" Type="http://schemas.openxmlformats.org/officeDocument/2006/relationships/hyperlink" Target="https://octopart.com/click/track?ai=8078&amp;sig=087d4b7&amp;sid=459&amp;ppid=56727481&amp;vpid=265944407&amp;ct=offers" TargetMode="External"/><Relationship Id="rId159" Type="http://schemas.openxmlformats.org/officeDocument/2006/relationships/hyperlink" Target="https://octopart.com/click/track?ai=8078&amp;sig=0c9658d&amp;sid=2401&amp;ppid=56727481&amp;vpid=244960899&amp;ct=offers" TargetMode="External"/><Relationship Id="rId160" Type="http://schemas.openxmlformats.org/officeDocument/2006/relationships/hyperlink" Target="https://octopart.com/click/track?c=1&amp;ai=8078&amp;sig=078cb29&amp;sid=459&amp;ppid=26451305&amp;vpid=81528573&amp;ct=offers" TargetMode="External"/><Relationship Id="rId161" Type="http://schemas.openxmlformats.org/officeDocument/2006/relationships/hyperlink" Target="https://octopart.com/click/track?ai=8078&amp;sig=025a956&amp;sid=2401&amp;ppid=26451305&amp;vpid=244960900&amp;ct=offers" TargetMode="External"/><Relationship Id="rId162" Type="http://schemas.openxmlformats.org/officeDocument/2006/relationships/hyperlink" Target="http://www.ti.com/lit/ds/symlink/sn65hvd75.pdf" TargetMode="External"/><Relationship Id="rId163" Type="http://schemas.openxmlformats.org/officeDocument/2006/relationships/hyperlink" Target="http://www.ti.com/lit/ds/symlink/trs3122e.pdf" TargetMode="External"/><Relationship Id="rId164" Type="http://schemas.openxmlformats.org/officeDocument/2006/relationships/hyperlink" Target="https://octopart.com/click/track?ai=8078&amp;sig=0cbc683&amp;sid=459&amp;ppid=409988&amp;vpid=34365661&amp;ct=offers" TargetMode="External"/><Relationship Id="rId165" Type="http://schemas.openxmlformats.org/officeDocument/2006/relationships/hyperlink" Target="https://octopart.com/click/track?ai=8078&amp;sig=07e5bc0&amp;sid=819&amp;ppid=409988&amp;vpid=575367180&amp;ct=offers" TargetMode="External"/><Relationship Id="rId166" Type="http://schemas.openxmlformats.org/officeDocument/2006/relationships/hyperlink" Target="https://octopart.com/click/track?ai=8078&amp;sig=00f27bd&amp;sid=2401&amp;ppid=409988&amp;vpid=37783401&amp;ct=offers" TargetMode="External"/><Relationship Id="rId167" Type="http://schemas.openxmlformats.org/officeDocument/2006/relationships/hyperlink" Target="https://octopart.com/click/track?ai=8078&amp;sig=0d28b81&amp;sid=2402&amp;ppid=409988&amp;vpid=578993711&amp;ct=offers" TargetMode="External"/><Relationship Id="rId168" Type="http://schemas.openxmlformats.org/officeDocument/2006/relationships/hyperlink" Target="https://octopart.com/click/track?ai=8078&amp;sig=06c1e33&amp;sid=10022&amp;ppid=409988&amp;vpid=199164492&amp;ct=offers" TargetMode="External"/><Relationship Id="rId169" Type="http://schemas.openxmlformats.org/officeDocument/2006/relationships/hyperlink" Target="http://www.ti.com/lit/ds/symlink/tps61088.pdf" TargetMode="External"/><Relationship Id="rId170" Type="http://schemas.openxmlformats.org/officeDocument/2006/relationships/hyperlink" Target="https://octopart.com/click/track?ai=8078&amp;sig=024e599&amp;sid=459&amp;ppid=57155059&amp;vpid=209770445&amp;ct=offers" TargetMode="External"/><Relationship Id="rId171" Type="http://schemas.openxmlformats.org/officeDocument/2006/relationships/hyperlink" Target="https://octopart.com/click/track?ai=8078&amp;sig=0e13707&amp;sid=11744&amp;ppid=57155059&amp;vpid=579204492&amp;ct=offers" TargetMode="External"/><Relationship Id="rId172" Type="http://schemas.openxmlformats.org/officeDocument/2006/relationships/hyperlink" Target="https://octopart.com/click/track?ai=8078&amp;sig=0e36c3f&amp;sid=2401&amp;ppid=57155059&amp;vpid=211438577&amp;ct=offers" TargetMode="External"/><Relationship Id="rId173" Type="http://schemas.openxmlformats.org/officeDocument/2006/relationships/hyperlink" Target="https://octopart.com/click/track?ai=8078&amp;sig=0ba378e&amp;sid=2402&amp;ppid=57155059&amp;vpid=579323878&amp;ct=offers" TargetMode="External"/><Relationship Id="rId174" Type="http://schemas.openxmlformats.org/officeDocument/2006/relationships/hyperlink" Target="https://octopart.com/click/track?ai=8078&amp;sig=04bef8e&amp;sid=10022&amp;ppid=57155059&amp;vpid=253651397&amp;ct=offers" TargetMode="External"/><Relationship Id="rId175" Type="http://schemas.openxmlformats.org/officeDocument/2006/relationships/hyperlink" Target="http://datasheet.octopart.com/ADP2302ARDZ-3.3-Analog-Devices-datasheet-22148518.pdf" TargetMode="External"/><Relationship Id="rId176" Type="http://schemas.openxmlformats.org/officeDocument/2006/relationships/hyperlink" Target="http://datasheet.octopart.com/USB2514B-AEZC-Microchip-datasheet-14358893.pdf" TargetMode="External"/><Relationship Id="rId177" Type="http://schemas.openxmlformats.org/officeDocument/2006/relationships/hyperlink" Target="https://octopart.com/click/track?ai=8078&amp;sig=0bda6fd&amp;sid=459&amp;ppid=24995422&amp;vpid=61166278&amp;ct=offers" TargetMode="External"/><Relationship Id="rId178" Type="http://schemas.openxmlformats.org/officeDocument/2006/relationships/hyperlink" Target="https://octopart.com/click/track?ai=8078&amp;sig=0dceaf8&amp;sid=819&amp;ppid=24995422&amp;vpid=139011567&amp;ct=offers" TargetMode="External"/><Relationship Id="rId179" Type="http://schemas.openxmlformats.org/officeDocument/2006/relationships/hyperlink" Target="https://octopart.com/click/track?ai=8078&amp;sig=099682a&amp;sid=2401&amp;ppid=24995422&amp;vpid=60321637&amp;ct=offers" TargetMode="External"/><Relationship Id="rId180" Type="http://schemas.openxmlformats.org/officeDocument/2006/relationships/hyperlink" Target="https://octopart.com/click/track?ai=8078&amp;sig=03b3239&amp;sid=2402&amp;ppid=24995422&amp;vpid=76559147&amp;ct=offers" TargetMode="External"/><Relationship Id="rId181" Type="http://schemas.openxmlformats.org/officeDocument/2006/relationships/hyperlink" Target="https://octopart.com/click/track?ai=8078&amp;sig=006b865&amp;sid=10022&amp;ppid=24995422&amp;vpid=199064944&amp;ct=offers" TargetMode="External"/><Relationship Id="rId182" Type="http://schemas.openxmlformats.org/officeDocument/2006/relationships/hyperlink" Target="https://octopart.com/click/track?ai=8078&amp;sig=068729a&amp;sid=459&amp;ppid=29290500&amp;vpid=97800685&amp;ct=offers" TargetMode="External"/><Relationship Id="rId183" Type="http://schemas.openxmlformats.org/officeDocument/2006/relationships/hyperlink" Target="https://octopart.com/click/track?ai=8078&amp;sig=058f765&amp;sid=819&amp;ppid=29290500&amp;vpid=209384389&amp;ct=offers" TargetMode="External"/><Relationship Id="rId184" Type="http://schemas.openxmlformats.org/officeDocument/2006/relationships/hyperlink" Target="https://octopart.com/click/track?ai=8078&amp;sig=04f062a&amp;sid=2401&amp;ppid=29290500&amp;vpid=104882088&amp;ct=offers" TargetMode="External"/><Relationship Id="rId185" Type="http://schemas.openxmlformats.org/officeDocument/2006/relationships/hyperlink" Target="https://octopart.com/click/track?ai=8078&amp;sig=084e1a7&amp;sid=2402&amp;ppid=29290500&amp;vpid=217104385&amp;ct=offers" TargetMode="External"/><Relationship Id="rId186" Type="http://schemas.openxmlformats.org/officeDocument/2006/relationships/hyperlink" Target="http://www.ti.com/lit/ds/symlink/tps2052b.pdf" TargetMode="External"/><Relationship Id="rId187" Type="http://schemas.openxmlformats.org/officeDocument/2006/relationships/hyperlink" Target="https://octopart.com/click/track?ai=8078&amp;sig=0f3908e&amp;sid=459&amp;ppid=74531137&amp;vpid=265392952&amp;ct=offers" TargetMode="External"/><Relationship Id="rId188" Type="http://schemas.openxmlformats.org/officeDocument/2006/relationships/hyperlink" Target="https://octopart.com/click/track?c=1&amp;ai=8078&amp;sig=0ed935d&amp;sid=11744&amp;ppid=74531137&amp;vpid=584721210&amp;ct=offers" TargetMode="External"/><Relationship Id="rId189" Type="http://schemas.openxmlformats.org/officeDocument/2006/relationships/hyperlink" Target="https://octopart.com/click/track?ai=8078&amp;sig=07c923c&amp;sid=2401&amp;ppid=74531137&amp;vpid=266999160&amp;ct=offers" TargetMode="External"/><Relationship Id="rId190" Type="http://schemas.openxmlformats.org/officeDocument/2006/relationships/hyperlink" Target="https://octopart.com/click/track?c=1&amp;ai=8078&amp;sig=01cf56b&amp;sid=2402&amp;ppid=74531137&amp;vpid=585373653&amp;ct=offers" TargetMode="External"/><Relationship Id="rId191" Type="http://schemas.openxmlformats.org/officeDocument/2006/relationships/hyperlink" Target="http://www.nxp.com/docs/en/data-sheet/LPC15XX.pdf" TargetMode="External"/><Relationship Id="rId192" Type="http://schemas.openxmlformats.org/officeDocument/2006/relationships/hyperlink" Target="http://ww1.microchip.com/downloads/en/DeviceDoc/9514.pdf" TargetMode="External"/><Relationship Id="rId193" Type="http://schemas.openxmlformats.org/officeDocument/2006/relationships/hyperlink" Target="https://octopart.com/click/track?ai=8078&amp;sig=0eeee2e&amp;sid=459&amp;ppid=24995151&amp;vpid=61166235&amp;ct=offers" TargetMode="External"/><Relationship Id="rId194" Type="http://schemas.openxmlformats.org/officeDocument/2006/relationships/hyperlink" Target="https://octopart.com/click/track?ai=8078&amp;sig=0610627&amp;sid=819&amp;ppid=24995151&amp;vpid=139006459&amp;ct=offers" TargetMode="External"/><Relationship Id="rId195" Type="http://schemas.openxmlformats.org/officeDocument/2006/relationships/hyperlink" Target="https://octopart.com/click/track?ai=8078&amp;sig=02001ad&amp;sid=2401&amp;ppid=24995151&amp;vpid=60321624&amp;ct=offers" TargetMode="External"/><Relationship Id="rId196" Type="http://schemas.openxmlformats.org/officeDocument/2006/relationships/hyperlink" Target="https://octopart.com/click/track?ai=8078&amp;sig=036f5b7&amp;sid=2402&amp;ppid=24995151&amp;vpid=82231329&amp;ct=offers" TargetMode="External"/><Relationship Id="rId197" Type="http://schemas.openxmlformats.org/officeDocument/2006/relationships/hyperlink" Target="https://octopart.com/click/track?ai=8078&amp;sig=090d8aa&amp;sid=10022&amp;ppid=24995151&amp;vpid=199060548&amp;ct=offers" TargetMode="External"/><Relationship Id="rId198" Type="http://schemas.openxmlformats.org/officeDocument/2006/relationships/hyperlink" Target="https://octopart.com/click/track?ai=8078&amp;sig=0165aca&amp;sid=459&amp;ppid=46756382&amp;vpid=548328382&amp;ct=offers" TargetMode="External"/><Relationship Id="rId199" Type="http://schemas.openxmlformats.org/officeDocument/2006/relationships/hyperlink" Target="https://octopart.com/click/track?ai=8078&amp;sig=064f753&amp;sid=11744&amp;ppid=46756382&amp;vpid=132759281&amp;ct=offers" TargetMode="External"/><Relationship Id="rId200" Type="http://schemas.openxmlformats.org/officeDocument/2006/relationships/hyperlink" Target="https://octopart.com/click/track?ai=8078&amp;sig=0dd0d8e&amp;sid=2401&amp;ppid=46756382&amp;vpid=550983684&amp;ct=offers" TargetMode="External"/><Relationship Id="rId201" Type="http://schemas.openxmlformats.org/officeDocument/2006/relationships/hyperlink" Target="https://octopart.com/click/track?ai=8078&amp;sig=017b1b1&amp;sid=2402&amp;ppid=46756382&amp;vpid=174035217&amp;ct=offers" TargetMode="External"/><Relationship Id="rId202" Type="http://schemas.openxmlformats.org/officeDocument/2006/relationships/hyperlink" Target="https://octopart.com/click/track?ai=8078&amp;sig=095eab8&amp;sid=10022&amp;ppid=46756382&amp;vpid=501423468&amp;ct=offers" TargetMode="External"/><Relationship Id="rId203" Type="http://schemas.openxmlformats.org/officeDocument/2006/relationships/hyperlink" Target="http://datasheet.octopart.com/XRCGB24M000F2P00R0-Murata-datasheet-125088240.pdf" TargetMode="External"/><Relationship Id="rId204" Type="http://schemas.openxmlformats.org/officeDocument/2006/relationships/hyperlink" Target="https://octopart.com/click/track?ai=8078&amp;sig=0c1623b&amp;sid=459&amp;ppid=49120687&amp;vpid=136712250&amp;ct=offers" TargetMode="External"/><Relationship Id="rId205" Type="http://schemas.openxmlformats.org/officeDocument/2006/relationships/hyperlink" Target="https://octopart.com/click/track?ai=8078&amp;sig=03d21c3&amp;sid=11744&amp;ppid=49120687&amp;vpid=183083991&amp;ct=offers" TargetMode="External"/><Relationship Id="rId206" Type="http://schemas.openxmlformats.org/officeDocument/2006/relationships/hyperlink" Target="https://octopart.com/click/track?ai=8078&amp;sig=054ef19&amp;sid=2401&amp;ppid=49120687&amp;vpid=171309010&amp;ct=offers" TargetMode="External"/><Relationship Id="rId207" Type="http://schemas.openxmlformats.org/officeDocument/2006/relationships/hyperlink" Target="https://octopart.com/click/track?ai=8078&amp;sig=0fda76e&amp;sid=2402&amp;ppid=49120687&amp;vpid=190847007&amp;ct=offers" TargetMode="External"/><Relationship Id="rId208" Type="http://schemas.openxmlformats.org/officeDocument/2006/relationships/hyperlink" Target="https://octopart.com/click/track?c=1&amp;ai=8078&amp;sig=067c39a&amp;sid=10022&amp;ppid=49120687&amp;vpid=501174047&amp;ct=offers" TargetMode="External"/><Relationship Id="rId209" Type="http://schemas.openxmlformats.org/officeDocument/2006/relationships/hyperlink" Target="http://datasheet.octopart.com/XRCGB25M000F2P00R0-Murata-datasheet-126845098.pdf" TargetMode="External"/><Relationship Id="rId210" Type="http://schemas.openxmlformats.org/officeDocument/2006/relationships/hyperlink" Target="https://octopart.com/click/track?ai=8078&amp;sig=0ed5e7c&amp;sid=459&amp;ppid=49120688&amp;vpid=136712253&amp;ct=offers" TargetMode="External"/><Relationship Id="rId211" Type="http://schemas.openxmlformats.org/officeDocument/2006/relationships/hyperlink" Target="https://octopart.com/click/track?ai=8078&amp;sig=0e0cc1f&amp;sid=11744&amp;ppid=49120688&amp;vpid=183083992&amp;ct=offers" TargetMode="External"/><Relationship Id="rId212" Type="http://schemas.openxmlformats.org/officeDocument/2006/relationships/hyperlink" Target="https://octopart.com/click/track?ai=8078&amp;sig=06d3288&amp;sid=2401&amp;ppid=49120688&amp;vpid=172143100&amp;ct=offers" TargetMode="External"/><Relationship Id="rId213" Type="http://schemas.openxmlformats.org/officeDocument/2006/relationships/hyperlink" Target="https://octopart.com/click/track?ai=8078&amp;sig=01f1c2d&amp;sid=2402&amp;ppid=49120688&amp;vpid=190847008&amp;ct=offers" TargetMode="External"/><Relationship Id="rId214" Type="http://schemas.openxmlformats.org/officeDocument/2006/relationships/hyperlink" Target="https://octopart.com/click/track?c=1&amp;ai=8078&amp;sig=06ee6c5&amp;sid=10022&amp;ppid=49120688&amp;vpid=501174063&amp;ct=offers" TargetMode="External"/><Relationship Id="rId215" Type="http://schemas.openxmlformats.org/officeDocument/2006/relationships/hyperlink" Target="http://datasheet.octopart.com/ABM10-166-12.000MHZ-T3-Abracon-datasheet-104525700.pdf" TargetMode="External"/><Relationship Id="rId216" Type="http://schemas.openxmlformats.org/officeDocument/2006/relationships/hyperlink" Target="https://octopart.com/click/track?ai=8078&amp;sig=0efd8bf&amp;sid=459&amp;ppid=75095127&amp;vpid=266999759&amp;ct=offers" TargetMode="External"/><Relationship Id="rId217" Type="http://schemas.openxmlformats.org/officeDocument/2006/relationships/hyperlink" Target="https://octopart.com/click/track?ai=8078&amp;sig=021a211&amp;sid=819&amp;ppid=75095127&amp;vpid=480305037&amp;ct=offers" TargetMode="External"/><Relationship Id="rId218" Type="http://schemas.openxmlformats.org/officeDocument/2006/relationships/hyperlink" Target="https://octopart.com/click/track?ai=8078&amp;sig=082499f&amp;sid=2401&amp;ppid=75095127&amp;vpid=269003330&amp;ct=offers" TargetMode="External"/><Relationship Id="rId219" Type="http://schemas.openxmlformats.org/officeDocument/2006/relationships/hyperlink" Target="https://octopart.com/click/track?ai=8078&amp;sig=0465ea4&amp;sid=2402&amp;ppid=75095127&amp;vpid=480418689&amp;ct=offers" TargetMode="External"/><Relationship Id="rId220" Type="http://schemas.openxmlformats.org/officeDocument/2006/relationships/hyperlink" Target="http://www.abracon.com/Resonators/ABS06.pdf" TargetMode="External"/><Relationship Id="rId221" Type="http://schemas.openxmlformats.org/officeDocument/2006/relationships/hyperlink" Target="https://octopart.com/click/track?ai=8078&amp;sig=0583d64&amp;sid=459&amp;ppid=12676620&amp;vpid=34207118&amp;ct=offers" TargetMode="External"/><Relationship Id="rId222" Type="http://schemas.openxmlformats.org/officeDocument/2006/relationships/hyperlink" Target="https://octopart.com/click/track?ai=8078&amp;sig=06d453f&amp;sid=819&amp;ppid=12676620&amp;vpid=138103530&amp;ct=offers" TargetMode="External"/><Relationship Id="rId223" Type="http://schemas.openxmlformats.org/officeDocument/2006/relationships/hyperlink" Target="https://octopart.com/click/track?ai=8078&amp;sig=057a3ca&amp;sid=2401&amp;ppid=12676620&amp;vpid=37827032&amp;ct=offers" TargetMode="External"/><Relationship Id="rId224" Type="http://schemas.openxmlformats.org/officeDocument/2006/relationships/hyperlink" Target="https://octopart.com/click/track?ai=8078&amp;sig=0f5b5aa&amp;sid=2402&amp;ppid=12676620&amp;vpid=21451877&amp;ct=offers" TargetMode="External"/><Relationship Id="rId225" Type="http://schemas.openxmlformats.org/officeDocument/2006/relationships/hyperlink" Target="https://octopart.com/click/track?c=1&amp;ai=8078&amp;sig=0d2f3d4&amp;sid=10022&amp;ppid=12676620&amp;vpid=470404806&amp;ct=offers" TargetMode="External"/><Relationship Id="rId226" Type="http://schemas.openxmlformats.org/officeDocument/2006/relationships/vmlDrawing" Target="../drawings/vmlDrawing1.vml"/><Relationship Id="rId2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12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302</v>
      </c>
      <c r="B1" s="3" t="s">
        <v>303</v>
      </c>
      <c r="F1" s="4" t="s">
        <v>308</v>
      </c>
      <c r="G1" s="4">
        <v>100</v>
      </c>
    </row>
    <row r="2" spans="1:32">
      <c r="A2" s="2" t="s">
        <v>304</v>
      </c>
      <c r="B2" s="3" t="s">
        <v>305</v>
      </c>
      <c r="F2" s="2" t="s">
        <v>310</v>
      </c>
      <c r="G2" s="5">
        <f>TotalCost/BoardQty</f>
        <v>0</v>
      </c>
    </row>
    <row r="3" spans="1:32">
      <c r="A3" s="2" t="s">
        <v>306</v>
      </c>
      <c r="B3" s="3" t="s">
        <v>307</v>
      </c>
      <c r="F3" s="2" t="s">
        <v>309</v>
      </c>
      <c r="G3" s="6">
        <f>SUM(G7:G108)</f>
        <v>0</v>
      </c>
      <c r="K3" s="6">
        <f>SUM(K7:K108)</f>
        <v>0</v>
      </c>
      <c r="L3" s="7">
        <f>(COUNTA(K7:K108)&amp;" of "&amp;ROWS(K7:K108)&amp;" parts found"</f>
        <v>0</v>
      </c>
      <c r="P3" s="6">
        <f>SUM(P7:P108)</f>
        <v>0</v>
      </c>
      <c r="Q3" s="7">
        <f>(COUNTA(P7:P108)&amp;" of "&amp;ROWS(P7:P108)&amp;" parts found"</f>
        <v>0</v>
      </c>
      <c r="U3" s="6">
        <f>SUM(U7:U108)</f>
        <v>0</v>
      </c>
      <c r="V3" s="7">
        <f>(COUNTA(U7:U108)&amp;" of "&amp;ROWS(U7:U108)&amp;" parts found"</f>
        <v>0</v>
      </c>
      <c r="Z3" s="6">
        <f>SUM(Z7:Z108)</f>
        <v>0</v>
      </c>
      <c r="AA3" s="7">
        <f>(COUNTA(Z7:Z108)&amp;" of "&amp;ROWS(Z7:Z108)&amp;" parts found"</f>
        <v>0</v>
      </c>
      <c r="AE3" s="6">
        <f>SUM(AE7:AE108)</f>
        <v>0</v>
      </c>
      <c r="AF3" s="7">
        <f>(COUNTA(AE7:AE108)&amp;" of "&amp;ROWS(AE7:AE108)&amp;" parts found"</f>
        <v>0</v>
      </c>
    </row>
    <row r="4" spans="1:32">
      <c r="A4" s="2" t="s">
        <v>311</v>
      </c>
      <c r="B4" s="3" t="s">
        <v>312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313</v>
      </c>
      <c r="I5" s="9"/>
      <c r="J5" s="9"/>
      <c r="K5" s="9"/>
      <c r="L5" s="9"/>
      <c r="M5" s="10" t="s">
        <v>354</v>
      </c>
      <c r="N5" s="10"/>
      <c r="O5" s="10"/>
      <c r="P5" s="10"/>
      <c r="Q5" s="10"/>
      <c r="R5" s="11" t="s">
        <v>389</v>
      </c>
      <c r="S5" s="11"/>
      <c r="T5" s="11"/>
      <c r="U5" s="11"/>
      <c r="V5" s="11"/>
      <c r="W5" s="12" t="s">
        <v>423</v>
      </c>
      <c r="X5" s="12"/>
      <c r="Y5" s="12"/>
      <c r="Z5" s="12"/>
      <c r="AA5" s="12"/>
      <c r="AB5" s="13" t="s">
        <v>459</v>
      </c>
      <c r="AC5" s="13"/>
      <c r="AD5" s="13"/>
      <c r="AE5" s="13"/>
      <c r="AF5" s="13"/>
    </row>
    <row r="6" spans="1:32">
      <c r="A6" s="14" t="s">
        <v>7</v>
      </c>
      <c r="B6" s="14" t="s">
        <v>1</v>
      </c>
      <c r="C6" s="14" t="s">
        <v>6</v>
      </c>
      <c r="D6" s="14" t="s">
        <v>4</v>
      </c>
      <c r="E6" s="14" t="s">
        <v>3</v>
      </c>
      <c r="F6" s="14" t="s">
        <v>2</v>
      </c>
      <c r="G6" s="14" t="s">
        <v>5</v>
      </c>
      <c r="H6" s="14" t="s">
        <v>314</v>
      </c>
      <c r="I6" s="14" t="s">
        <v>316</v>
      </c>
      <c r="J6" s="14" t="s">
        <v>2</v>
      </c>
      <c r="K6" s="14" t="s">
        <v>5</v>
      </c>
      <c r="L6" s="14" t="s">
        <v>315</v>
      </c>
      <c r="M6" s="14" t="s">
        <v>314</v>
      </c>
      <c r="N6" s="14" t="s">
        <v>316</v>
      </c>
      <c r="O6" s="14" t="s">
        <v>2</v>
      </c>
      <c r="P6" s="14" t="s">
        <v>5</v>
      </c>
      <c r="Q6" s="14" t="s">
        <v>315</v>
      </c>
      <c r="R6" s="14" t="s">
        <v>314</v>
      </c>
      <c r="S6" s="14" t="s">
        <v>316</v>
      </c>
      <c r="T6" s="14" t="s">
        <v>2</v>
      </c>
      <c r="U6" s="14" t="s">
        <v>5</v>
      </c>
      <c r="V6" s="14" t="s">
        <v>315</v>
      </c>
      <c r="W6" s="14" t="s">
        <v>314</v>
      </c>
      <c r="X6" s="14" t="s">
        <v>316</v>
      </c>
      <c r="Y6" s="14" t="s">
        <v>2</v>
      </c>
      <c r="Z6" s="14" t="s">
        <v>5</v>
      </c>
      <c r="AA6" s="14" t="s">
        <v>315</v>
      </c>
      <c r="AB6" s="14" t="s">
        <v>314</v>
      </c>
      <c r="AC6" s="14" t="s">
        <v>316</v>
      </c>
      <c r="AD6" s="14" t="s">
        <v>2</v>
      </c>
      <c r="AE6" s="14" t="s">
        <v>5</v>
      </c>
      <c r="AF6" s="14" t="s">
        <v>315</v>
      </c>
    </row>
    <row r="7" spans="1:32">
      <c r="A7" s="15" t="s">
        <v>8</v>
      </c>
      <c r="B7" s="15" t="s">
        <v>9</v>
      </c>
      <c r="C7" s="15" t="s">
        <v>10</v>
      </c>
      <c r="E7" s="15">
        <f>BoardQty*1</f>
        <v>0</v>
      </c>
      <c r="F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" s="16">
        <f>iferror(E7*F7,"")</f>
        <v>0</v>
      </c>
    </row>
    <row r="8" spans="1:32">
      <c r="A8" s="15" t="s">
        <v>11</v>
      </c>
      <c r="B8" s="15" t="s">
        <v>12</v>
      </c>
      <c r="C8" s="15" t="s">
        <v>13</v>
      </c>
      <c r="E8" s="15">
        <f>BoardQty*1</f>
        <v>0</v>
      </c>
      <c r="F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" s="16">
        <f>iferror(E8*F8,"")</f>
        <v>0</v>
      </c>
    </row>
    <row r="9" spans="1:32">
      <c r="A9" s="15" t="s">
        <v>14</v>
      </c>
      <c r="B9" s="15" t="s">
        <v>15</v>
      </c>
      <c r="C9" s="15" t="s">
        <v>16</v>
      </c>
      <c r="E9" s="15">
        <f>BoardQty*2</f>
        <v>0</v>
      </c>
      <c r="F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" s="16">
        <f>iferror(E9*F9,"")</f>
        <v>0</v>
      </c>
    </row>
    <row r="10" spans="1:32">
      <c r="A10" s="15" t="s">
        <v>17</v>
      </c>
      <c r="B10" s="15" t="s">
        <v>18</v>
      </c>
      <c r="C10" s="15" t="s">
        <v>19</v>
      </c>
      <c r="E10" s="15">
        <f>BoardQty*2</f>
        <v>0</v>
      </c>
      <c r="F1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" s="16">
        <f>iferror(E10*F10,"")</f>
        <v>0</v>
      </c>
    </row>
    <row r="11" spans="1:32">
      <c r="A11" s="15" t="s">
        <v>20</v>
      </c>
      <c r="B11" s="15" t="s">
        <v>21</v>
      </c>
      <c r="C11" s="15" t="s">
        <v>22</v>
      </c>
      <c r="E11" s="15">
        <f>BoardQty*2</f>
        <v>0</v>
      </c>
      <c r="F1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1" s="16">
        <f>iferror(E11*F11,"")</f>
        <v>0</v>
      </c>
    </row>
    <row r="12" spans="1:32">
      <c r="A12" s="15" t="s">
        <v>23</v>
      </c>
      <c r="B12" s="15" t="s">
        <v>24</v>
      </c>
      <c r="C12" s="15" t="s">
        <v>26</v>
      </c>
      <c r="D12" s="15" t="s">
        <v>25</v>
      </c>
      <c r="E12" s="15">
        <f>BoardQty*1</f>
        <v>0</v>
      </c>
      <c r="F1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2" s="16">
        <f>iferror(E12*F12,"")</f>
        <v>0</v>
      </c>
      <c r="H12" s="15">
        <v>11495</v>
      </c>
      <c r="J12" s="16">
        <f>iferror(lookup(if(I12="",E12,I12),{0,1,10,50,100,250,500,1000,2500},{0.0,1.94,1.609,1.4168,1.3398,1.2474,1.1781,1.1165,1.0472}),"")</f>
        <v>0</v>
      </c>
      <c r="K12" s="16">
        <f>iferror(if(I12="",E12,I12)*J12,"")</f>
        <v>0</v>
      </c>
      <c r="L12" s="17" t="s">
        <v>317</v>
      </c>
      <c r="M12" s="15">
        <v>39751</v>
      </c>
      <c r="O12" s="16">
        <f>iferror(USD_GBP*lookup(if(N12="",E12,N12),{0,1,50,100,500,1000},{0.0,2.44,1.23,1.09,0.903,0.799}),"")</f>
        <v>0</v>
      </c>
      <c r="P12" s="16">
        <f>iferror(if(N12="",E12,N12)*O12,"")</f>
        <v>0</v>
      </c>
      <c r="Q12" s="17" t="s">
        <v>355</v>
      </c>
      <c r="R12" s="15">
        <v>1941</v>
      </c>
      <c r="T12" s="16">
        <f>iferror(lookup(if(S12="",E12,S12),{0,1,10,50,100,250,500,1000,2500,5000,10000},{0.0,2.04,1.84,1.64,1.43,1.31,1.23,1.1,1.02,0.992,0.992}),"")</f>
        <v>0</v>
      </c>
      <c r="U12" s="16">
        <f>iferror(if(S12="",E12,S12)*T12,"")</f>
        <v>0</v>
      </c>
      <c r="V12" s="17" t="s">
        <v>390</v>
      </c>
    </row>
    <row r="13" spans="1:32">
      <c r="A13" s="15" t="s">
        <v>27</v>
      </c>
      <c r="B13" s="15" t="s">
        <v>28</v>
      </c>
      <c r="C13" s="15" t="s">
        <v>30</v>
      </c>
      <c r="D13" s="15" t="s">
        <v>29</v>
      </c>
      <c r="E13" s="15">
        <f>BoardQty*1</f>
        <v>0</v>
      </c>
      <c r="F1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3" s="16">
        <f>iferror(E13*F13,"")</f>
        <v>0</v>
      </c>
      <c r="H13" s="15">
        <v>7643</v>
      </c>
      <c r="J13" s="16">
        <f>iferror(lookup(if(I13="",E13,I13),{0,1,10,25,50,100,500,1000,5000},{0.0,0.6,0.509,0.4764,0.4518,0.4278,0.34064,0.32086,0.27754}),"")</f>
        <v>0</v>
      </c>
      <c r="K13" s="16">
        <f>iferror(if(I13="",E13,I13)*J13,"")</f>
        <v>0</v>
      </c>
      <c r="L13" s="17" t="s">
        <v>318</v>
      </c>
      <c r="M13" s="15">
        <v>3329</v>
      </c>
      <c r="O13" s="16">
        <f>iferror(USD_GBP*lookup(if(N13="",E13,N13),{0,1,10,50,100,200,500,2500},{0.0,0.573,0.34,0.295,0.237,0.222,0.208,0.2}),"")</f>
        <v>0</v>
      </c>
      <c r="P13" s="16">
        <f>iferror(if(N13="",E13,N13)*O13,"")</f>
        <v>0</v>
      </c>
      <c r="Q13" s="17" t="s">
        <v>356</v>
      </c>
      <c r="R13" s="15">
        <v>9780</v>
      </c>
      <c r="T13" s="16">
        <f>iferror(lookup(if(S13="",E13,S13),{0,1,10,50,100,500,1000,2500,5000,10000},{0.0,0.59,0.392,0.392,0.348,0.311,0.283,0.279,0.261,0.257}),"")</f>
        <v>0</v>
      </c>
      <c r="U13" s="16">
        <f>iferror(if(S13="",E13,S13)*T13,"")</f>
        <v>0</v>
      </c>
      <c r="V13" s="17" t="s">
        <v>391</v>
      </c>
      <c r="W13" s="15">
        <v>2882</v>
      </c>
      <c r="Y13" s="16">
        <f>iferror(lookup(if(X13="",E13,X13),{0,1,10,25,50,100},{0.0,0.58,0.357,0.339,0.321,0.303}),"")</f>
        <v>0</v>
      </c>
      <c r="Z13" s="16">
        <f>iferror(if(X13="",E13,X13)*Y13,"")</f>
        <v>0</v>
      </c>
      <c r="AA13" s="17" t="s">
        <v>424</v>
      </c>
      <c r="AB13" s="15">
        <v>2785</v>
      </c>
      <c r="AD13" s="16">
        <f>iferror(USD_GBP*lookup(if(AC13="",E13,AC13),{0,1,50,100,200,250,500,1000,2500,5000,10000,12500,25000},{0.0,2.17,1.34,1.14,1.03,0.268,0.216,0.206,0.186,0.195,0.175,0.158,0.147}),"")</f>
        <v>0</v>
      </c>
      <c r="AE13" s="16">
        <f>iferror(if(AC13="",E13,AC13)*AD13,"")</f>
        <v>0</v>
      </c>
      <c r="AF13" s="17" t="s">
        <v>460</v>
      </c>
    </row>
    <row r="14" spans="1:32">
      <c r="A14" s="15" t="s">
        <v>31</v>
      </c>
      <c r="B14" s="15" t="s">
        <v>28</v>
      </c>
      <c r="C14" s="15" t="s">
        <v>33</v>
      </c>
      <c r="D14" s="15" t="s">
        <v>32</v>
      </c>
      <c r="E14" s="15">
        <f>BoardQty*1</f>
        <v>0</v>
      </c>
      <c r="F1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4" s="16">
        <f>iferror(E14*F14,"")</f>
        <v>0</v>
      </c>
      <c r="H14" s="15">
        <v>31726</v>
      </c>
      <c r="J14" s="16">
        <f>iferror(lookup(if(I14="",E14,I14),{0,1,10,25,50,100,500,1000,2000,6000},{0.0,1.5,1.246,1.1524,1.0842,1.0183,0.8749,0.82225,0.76278,0.71875}),"")</f>
        <v>0</v>
      </c>
      <c r="K14" s="16">
        <f>iferror(if(I14="",E14,I14)*J14,"")</f>
        <v>0</v>
      </c>
      <c r="L14" s="17" t="s">
        <v>319</v>
      </c>
      <c r="M14" s="15">
        <v>3695</v>
      </c>
      <c r="O14" s="16">
        <f>iferror(USD_GBP*lookup(if(N14="",E14,N14),{0,1,5,50,250,500,1000,2000,10000},{0.0,1.1,1.1,0.817,0.774,0.73,0.686,0.601,0.589}),"")</f>
        <v>0</v>
      </c>
      <c r="P14" s="16">
        <f>iferror(if(N14="",E14,N14)*O14,"")</f>
        <v>0</v>
      </c>
      <c r="Q14" s="17" t="s">
        <v>357</v>
      </c>
      <c r="R14" s="15">
        <v>7833</v>
      </c>
      <c r="T14" s="16">
        <f>iferror(lookup(if(S14="",E14,S14),{0,1,10,50,100,500,1000,2000,10000},{0.0,1.96,1.21,1.21,1.05,1.02,0.918,0.834,0.834}),"")</f>
        <v>0</v>
      </c>
      <c r="U14" s="16">
        <f>iferror(if(S14="",E14,S14)*T14,"")</f>
        <v>0</v>
      </c>
      <c r="V14" s="17" t="s">
        <v>392</v>
      </c>
      <c r="W14" s="15">
        <v>3690</v>
      </c>
      <c r="Y14" s="16">
        <f>iferror(lookup(if(X14="",E14,X14),{0,1,5,10,25,50,100,250,500},{0.0,1.96,1.96,1.21,1.16,1.1,1.05,1.04,1.02}),"")</f>
        <v>0</v>
      </c>
      <c r="Z14" s="16">
        <f>iferror(if(X14="",E14,X14)*Y14,"")</f>
        <v>0</v>
      </c>
      <c r="AA14" s="17" t="s">
        <v>425</v>
      </c>
      <c r="AB14" s="15">
        <v>8050</v>
      </c>
      <c r="AD14" s="16">
        <f>iferror(USD_GBP*lookup(if(AC14="",E14,AC14),{0,1,10,50,400,800},{0.0,0.98,0.91,0.73,0.45,0.43}),"")</f>
        <v>0</v>
      </c>
      <c r="AE14" s="16">
        <f>iferror(if(AC14="",E14,AC14)*AD14,"")</f>
        <v>0</v>
      </c>
      <c r="AF14" s="17" t="s">
        <v>461</v>
      </c>
    </row>
    <row r="15" spans="1:32">
      <c r="A15" s="15" t="s">
        <v>34</v>
      </c>
      <c r="B15" s="15" t="s">
        <v>35</v>
      </c>
      <c r="C15" s="15" t="s">
        <v>36</v>
      </c>
      <c r="E15" s="15">
        <f>BoardQty*72</f>
        <v>0</v>
      </c>
      <c r="F1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5" s="16">
        <f>iferror(E15*F15,"")</f>
        <v>0</v>
      </c>
    </row>
    <row r="16" spans="1:32">
      <c r="A16" s="15" t="s">
        <v>37</v>
      </c>
      <c r="B16" s="15" t="s">
        <v>38</v>
      </c>
      <c r="C16" s="15" t="s">
        <v>36</v>
      </c>
      <c r="E16" s="15">
        <f>BoardQty*1</f>
        <v>0</v>
      </c>
      <c r="F1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6" s="16">
        <f>iferror(E16*F16,"")</f>
        <v>0</v>
      </c>
    </row>
    <row r="17" spans="1:27">
      <c r="A17" s="15" t="s">
        <v>39</v>
      </c>
      <c r="B17" s="15" t="s">
        <v>40</v>
      </c>
      <c r="C17" s="15" t="s">
        <v>36</v>
      </c>
      <c r="E17" s="15">
        <f>BoardQty*1</f>
        <v>0</v>
      </c>
      <c r="F1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7" s="16">
        <f>iferror(E17*F17,"")</f>
        <v>0</v>
      </c>
    </row>
    <row r="18" spans="1:27">
      <c r="A18" s="15" t="s">
        <v>41</v>
      </c>
      <c r="B18" s="15" t="s">
        <v>42</v>
      </c>
      <c r="C18" s="15" t="s">
        <v>36</v>
      </c>
      <c r="E18" s="15">
        <f>BoardQty*4</f>
        <v>0</v>
      </c>
      <c r="F1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8" s="16">
        <f>iferror(E18*F18,"")</f>
        <v>0</v>
      </c>
    </row>
    <row r="19" spans="1:27">
      <c r="A19" s="15" t="s">
        <v>43</v>
      </c>
      <c r="B19" s="15" t="s">
        <v>44</v>
      </c>
      <c r="C19" s="15" t="s">
        <v>45</v>
      </c>
      <c r="E19" s="15">
        <f>BoardQty*2</f>
        <v>0</v>
      </c>
      <c r="F1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9" s="16">
        <f>iferror(E19*F19,"")</f>
        <v>0</v>
      </c>
    </row>
    <row r="20" spans="1:27">
      <c r="A20" s="15" t="s">
        <v>46</v>
      </c>
      <c r="B20" s="15" t="s">
        <v>47</v>
      </c>
      <c r="C20" s="15" t="s">
        <v>48</v>
      </c>
      <c r="E20" s="15">
        <f>BoardQty*7</f>
        <v>0</v>
      </c>
      <c r="F2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0" s="16">
        <f>iferror(E20*F20,"")</f>
        <v>0</v>
      </c>
    </row>
    <row r="21" spans="1:27">
      <c r="A21" s="15" t="s">
        <v>49</v>
      </c>
      <c r="B21" s="15" t="s">
        <v>50</v>
      </c>
      <c r="C21" s="15" t="s">
        <v>48</v>
      </c>
      <c r="E21" s="15">
        <f>BoardQty*2</f>
        <v>0</v>
      </c>
      <c r="F2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1" s="16">
        <f>iferror(E21*F21,"")</f>
        <v>0</v>
      </c>
    </row>
    <row r="22" spans="1:27">
      <c r="A22" s="15" t="s">
        <v>51</v>
      </c>
      <c r="B22" s="15" t="s">
        <v>52</v>
      </c>
      <c r="C22" s="15" t="s">
        <v>54</v>
      </c>
      <c r="D22" s="15" t="s">
        <v>53</v>
      </c>
      <c r="E22" s="15">
        <f>BoardQty*2</f>
        <v>0</v>
      </c>
      <c r="F2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2" s="16">
        <f>iferror(E22*F22,"")</f>
        <v>0</v>
      </c>
      <c r="M22" s="15">
        <v>7000</v>
      </c>
      <c r="O22" s="16">
        <f>iferror(USD_GBP*lookup(if(N22="",E22,N22),{0,1,50,100,150,250,500,1000},{0.0,0.11,0.0688,0.0606,0.0606,0.0527,0.0466,0.0224}),"")</f>
        <v>0</v>
      </c>
      <c r="P22" s="16">
        <f>iferror(if(N22="",E22,N22)*O22,"")</f>
        <v>0</v>
      </c>
      <c r="Q22" s="17" t="s">
        <v>358</v>
      </c>
      <c r="W22" s="18" t="s">
        <v>321</v>
      </c>
      <c r="Y22" s="16">
        <f>iferror(lookup(if(X22="",E22,X22),{0,1,10,100,250,500,1000},{0.0,0.373,0.3,0.222,0.185,0.166,0.1}),"")</f>
        <v>0</v>
      </c>
      <c r="Z22" s="16">
        <f>iferror(if(X22="",E22,X22)*Y22,"")</f>
        <v>0</v>
      </c>
      <c r="AA22" s="17" t="s">
        <v>426</v>
      </c>
    </row>
    <row r="23" spans="1:27">
      <c r="A23" s="15" t="s">
        <v>55</v>
      </c>
      <c r="B23" s="15" t="s">
        <v>56</v>
      </c>
      <c r="C23" s="15" t="s">
        <v>36</v>
      </c>
      <c r="E23" s="15">
        <f>BoardQty*2</f>
        <v>0</v>
      </c>
      <c r="F2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3" s="16">
        <f>iferror(E23*F23,"")</f>
        <v>0</v>
      </c>
    </row>
    <row r="24" spans="1:27">
      <c r="A24" s="15" t="s">
        <v>57</v>
      </c>
      <c r="B24" s="15" t="s">
        <v>58</v>
      </c>
      <c r="C24" s="15" t="s">
        <v>45</v>
      </c>
      <c r="D24" s="15" t="s">
        <v>58</v>
      </c>
      <c r="E24" s="15">
        <f>BoardQty*2</f>
        <v>0</v>
      </c>
      <c r="F2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4" s="16">
        <f>iferror(E24*F24,"")</f>
        <v>0</v>
      </c>
      <c r="H24" s="18" t="s">
        <v>321</v>
      </c>
      <c r="J24" s="16">
        <f>iferror(lookup(if(I24="",E24,I24),{0,1,10,100,500,1000,4000},{0.0,0.85,0.644,0.461,0.35686,0.3073,0.24998}),"")</f>
        <v>0</v>
      </c>
      <c r="K24" s="16">
        <f>iferror(if(I24="",E24,I24)*J24,"")</f>
        <v>0</v>
      </c>
      <c r="L24" s="17" t="s">
        <v>320</v>
      </c>
      <c r="R24" s="18" t="s">
        <v>321</v>
      </c>
      <c r="T24" s="16">
        <f>iferror(lookup(if(S24="",E24,S24),{0,1,10,50,100,500,1000,4000,8000,10000,24000,48000},{0.0,0.87,0.551,0.551,0.428,0.367,0.316,0.255,0.241,0.241,0.236,0.231}),"")</f>
        <v>0</v>
      </c>
      <c r="U24" s="16">
        <f>iferror(if(S24="",E24,S24)*T24,"")</f>
        <v>0</v>
      </c>
      <c r="V24" s="17" t="s">
        <v>393</v>
      </c>
      <c r="W24" s="18" t="s">
        <v>321</v>
      </c>
      <c r="Y24" s="16">
        <f>iferror(lookup(if(X24="",E24,X24),{0,1,4000,5000,10000,20000,30000,50000},{0.0,0.326,0.326,0.319,0.294,0.275,0.256,0.245}),"")</f>
        <v>0</v>
      </c>
      <c r="Z24" s="16">
        <f>iferror(if(X24="",E24,X24)*Y24,"")</f>
        <v>0</v>
      </c>
      <c r="AA24" s="17" t="s">
        <v>427</v>
      </c>
    </row>
    <row r="25" spans="1:27">
      <c r="A25" s="15" t="s">
        <v>59</v>
      </c>
      <c r="B25" s="15" t="s">
        <v>60</v>
      </c>
      <c r="C25" s="15" t="s">
        <v>36</v>
      </c>
      <c r="E25" s="15">
        <f>BoardQty*2</f>
        <v>0</v>
      </c>
      <c r="F2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5" s="16">
        <f>iferror(E25*F25,"")</f>
        <v>0</v>
      </c>
    </row>
    <row r="26" spans="1:27">
      <c r="A26" s="15" t="s">
        <v>61</v>
      </c>
      <c r="B26" s="15" t="s">
        <v>62</v>
      </c>
      <c r="C26" s="15" t="s">
        <v>36</v>
      </c>
      <c r="E26" s="15">
        <f>BoardQty*2</f>
        <v>0</v>
      </c>
      <c r="F2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6" s="16">
        <f>iferror(E26*F26,"")</f>
        <v>0</v>
      </c>
    </row>
    <row r="27" spans="1:27">
      <c r="A27" s="15" t="s">
        <v>63</v>
      </c>
      <c r="B27" s="15" t="s">
        <v>64</v>
      </c>
      <c r="C27" s="15" t="s">
        <v>36</v>
      </c>
      <c r="E27" s="15">
        <f>BoardQty*1</f>
        <v>0</v>
      </c>
      <c r="F2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7" s="16">
        <f>iferror(E27*F27,"")</f>
        <v>0</v>
      </c>
    </row>
    <row r="28" spans="1:27">
      <c r="A28" s="15" t="s">
        <v>65</v>
      </c>
      <c r="B28" s="15" t="s">
        <v>66</v>
      </c>
      <c r="C28" s="15" t="s">
        <v>36</v>
      </c>
      <c r="E28" s="15">
        <f>BoardQty*1</f>
        <v>0</v>
      </c>
      <c r="F2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8" s="16">
        <f>iferror(E28*F28,"")</f>
        <v>0</v>
      </c>
    </row>
    <row r="29" spans="1:27">
      <c r="A29" s="15" t="s">
        <v>67</v>
      </c>
      <c r="B29" s="15" t="s">
        <v>68</v>
      </c>
      <c r="C29" s="15" t="s">
        <v>48</v>
      </c>
      <c r="E29" s="15">
        <f>BoardQty*3</f>
        <v>0</v>
      </c>
      <c r="F2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29" s="16">
        <f>iferror(E29*F29,"")</f>
        <v>0</v>
      </c>
    </row>
    <row r="30" spans="1:27">
      <c r="A30" s="15" t="s">
        <v>69</v>
      </c>
      <c r="B30" s="15" t="s">
        <v>70</v>
      </c>
      <c r="C30" s="15" t="s">
        <v>36</v>
      </c>
      <c r="E30" s="15">
        <f>BoardQty*8</f>
        <v>0</v>
      </c>
      <c r="F3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0" s="16">
        <f>iferror(E30*F30,"")</f>
        <v>0</v>
      </c>
    </row>
    <row r="31" spans="1:27">
      <c r="A31" s="15" t="s">
        <v>71</v>
      </c>
      <c r="B31" s="15" t="s">
        <v>72</v>
      </c>
      <c r="C31" s="15" t="s">
        <v>73</v>
      </c>
      <c r="D31" s="15" t="s">
        <v>72</v>
      </c>
      <c r="E31" s="15">
        <f>BoardQty*3</f>
        <v>0</v>
      </c>
      <c r="F3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1" s="16">
        <f>iferror(E31*F31,"")</f>
        <v>0</v>
      </c>
    </row>
    <row r="32" spans="1:27">
      <c r="A32" s="15" t="s">
        <v>74</v>
      </c>
      <c r="B32" s="15" t="s">
        <v>75</v>
      </c>
      <c r="C32" s="15" t="s">
        <v>36</v>
      </c>
      <c r="E32" s="15">
        <f>BoardQty*1</f>
        <v>0</v>
      </c>
      <c r="F3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2" s="16">
        <f>iferror(E32*F32,"")</f>
        <v>0</v>
      </c>
    </row>
    <row r="33" spans="1:32">
      <c r="A33" s="15" t="s">
        <v>76</v>
      </c>
      <c r="B33" s="15" t="s">
        <v>77</v>
      </c>
      <c r="C33" s="15" t="s">
        <v>79</v>
      </c>
      <c r="D33" s="15" t="s">
        <v>78</v>
      </c>
      <c r="E33" s="15">
        <f>BoardQty*1</f>
        <v>0</v>
      </c>
      <c r="F3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3" s="16">
        <f>iferror(E33*F33,"")</f>
        <v>0</v>
      </c>
      <c r="M33" s="15">
        <v>2205000</v>
      </c>
      <c r="O33" s="16">
        <f>iferror(USD_GBP*lookup(if(N33="",E33,N33),{0,1,5,50,150,250,500,1500,3000,15000,30000},{0.0,0.144,0.144,0.0828,0.0828,0.0569,0.0471,0.0329,0.0278,0.0226,0.0221}),"")</f>
        <v>0</v>
      </c>
      <c r="P33" s="16">
        <f>iferror(if(N33="",E33,N33)*O33,"")</f>
        <v>0</v>
      </c>
      <c r="Q33" s="17" t="s">
        <v>359</v>
      </c>
      <c r="W33" s="15">
        <v>99000</v>
      </c>
      <c r="Y33" s="16">
        <f>iferror(lookup(if(X33="",E33,X33),{0,1,10,50,100,250,500,1000,3000,6000,9000,15000,30000},{0.0,0.05,0.225,0.121,0.096,0.083,0.071,0.059,0.05,0.042,0.039,0.036,0.029}),"")</f>
        <v>0</v>
      </c>
      <c r="Z33" s="16">
        <f>iferror(if(X33="",E33,X33)*Y33,"")</f>
        <v>0</v>
      </c>
      <c r="AA33" s="17" t="s">
        <v>428</v>
      </c>
    </row>
    <row r="34" spans="1:32">
      <c r="A34" s="15" t="s">
        <v>80</v>
      </c>
      <c r="B34" s="15" t="s">
        <v>81</v>
      </c>
      <c r="C34" s="15" t="s">
        <v>82</v>
      </c>
      <c r="D34" s="15" t="s">
        <v>81</v>
      </c>
      <c r="E34" s="15">
        <f>BoardQty*2</f>
        <v>0</v>
      </c>
      <c r="F3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4" s="16">
        <f>iferror(E34*F34,"")</f>
        <v>0</v>
      </c>
      <c r="H34" s="18" t="s">
        <v>321</v>
      </c>
      <c r="J34" s="16">
        <f>iferror(lookup(if(I34="",E34,I34),{0,1,10,100,500,1000,2000},{0.0,0.99,0.75,0.5364,0.41524,0.35757,0.29087}),"")</f>
        <v>0</v>
      </c>
      <c r="K34" s="16">
        <f>iferror(if(I34="",E34,I34)*J34,"")</f>
        <v>0</v>
      </c>
      <c r="L34" s="17" t="s">
        <v>322</v>
      </c>
      <c r="M34" s="15">
        <v>975</v>
      </c>
      <c r="O34" s="16">
        <f>iferror(USD_GBP*lookup(if(N34="",E34,N34),{0,1,5,10,20,25,50,100,150,250,500},{0.0,0.752,0.792,0.535,0.517,0.486,0.434,0.391,0.461,0.349,0.318}),"")</f>
        <v>0</v>
      </c>
      <c r="P34" s="16">
        <f>iferror(if(N34="",E34,N34)*O34,"")</f>
        <v>0</v>
      </c>
      <c r="Q34" s="17" t="s">
        <v>360</v>
      </c>
      <c r="R34" s="15">
        <v>3900</v>
      </c>
      <c r="T34" s="16">
        <f>iferror(lookup(if(S34="",E34,S34),{0,1,10,50,100,1000,10000},{0.0,0.94,0.595,0.595,0.463,0.342,0.335}),"")</f>
        <v>0</v>
      </c>
      <c r="U34" s="16">
        <f>iferror(if(S34="",E34,S34)*T34,"")</f>
        <v>0</v>
      </c>
      <c r="V34" s="17" t="s">
        <v>394</v>
      </c>
      <c r="W34" s="15">
        <v>975</v>
      </c>
      <c r="Y34" s="16">
        <f>iferror(lookup(if(X34="",E34,X34),{0,1,10,25,50,100,250,500,1000,2000},{0.0,0.869,0.71,0.627,0.559,0.479,0.42,0.332,0.32,0.335}),"")</f>
        <v>0</v>
      </c>
      <c r="Z34" s="16">
        <f>iferror(if(X34="",E34,X34)*Y34,"")</f>
        <v>0</v>
      </c>
      <c r="AA34" s="17" t="s">
        <v>429</v>
      </c>
    </row>
    <row r="35" spans="1:32">
      <c r="A35" s="15" t="s">
        <v>83</v>
      </c>
      <c r="B35" s="15" t="s">
        <v>84</v>
      </c>
      <c r="C35" s="15" t="s">
        <v>85</v>
      </c>
      <c r="E35" s="15">
        <f>BoardQty*1</f>
        <v>0</v>
      </c>
      <c r="F3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5" s="16">
        <f>iferror(E35*F35,"")</f>
        <v>0</v>
      </c>
    </row>
    <row r="36" spans="1:32">
      <c r="A36" s="15" t="s">
        <v>86</v>
      </c>
      <c r="B36" s="15" t="s">
        <v>87</v>
      </c>
      <c r="C36" s="15" t="s">
        <v>89</v>
      </c>
      <c r="D36" s="15" t="s">
        <v>88</v>
      </c>
      <c r="E36" s="15">
        <f>BoardQty*1</f>
        <v>0</v>
      </c>
      <c r="F3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6" s="16">
        <f>iferror(E36*F36,"")</f>
        <v>0</v>
      </c>
      <c r="W36" s="15">
        <v>4760</v>
      </c>
      <c r="Y36" s="16">
        <f>iferror(lookup(if(X36="",E36,X36),{0,1,5,10,25,50,100,250,500,1000},{0.0,0.311,0.311,0.241,0.147,0.119,0.1,0.081,0.063,0.06}),"")</f>
        <v>0</v>
      </c>
      <c r="Z36" s="16">
        <f>iferror(if(X36="",E36,X36)*Y36,"")</f>
        <v>0</v>
      </c>
      <c r="AA36" s="17" t="s">
        <v>430</v>
      </c>
    </row>
    <row r="37" spans="1:32">
      <c r="A37" s="15" t="s">
        <v>90</v>
      </c>
      <c r="B37" s="15" t="s">
        <v>91</v>
      </c>
      <c r="C37" s="15" t="s">
        <v>93</v>
      </c>
      <c r="D37" s="15" t="s">
        <v>92</v>
      </c>
      <c r="E37" s="15">
        <f>BoardQty*2</f>
        <v>0</v>
      </c>
      <c r="F3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7" s="16">
        <f>iferror(E37*F37,"")</f>
        <v>0</v>
      </c>
      <c r="M37" s="15">
        <v>47707</v>
      </c>
      <c r="O37" s="16">
        <f>iferror(USD_GBP*lookup(if(N37="",E37,N37),{0,1,5,50,100,150,500,1000,2000,6000},{0.0,0.107,0.107,0.0843,0.0813,0.0813,0.0694,0.0605,0.053,0.0454}),"")</f>
        <v>0</v>
      </c>
      <c r="P37" s="16">
        <f>iferror(if(N37="",E37,N37)*O37,"")</f>
        <v>0</v>
      </c>
      <c r="Q37" s="17" t="s">
        <v>361</v>
      </c>
      <c r="W37" s="15">
        <v>6654</v>
      </c>
      <c r="Y37" s="16">
        <f>iferror(lookup(if(X37="",E37,X37),{0,1,10,25,50,100,250,500,1000,2000,4000,8000,12000},{0.0,0.08,0.224,0.155,0.129,0.11,0.089,0.075,0.064,0.074,0.066,0.057,0.048}),"")</f>
        <v>0</v>
      </c>
      <c r="Z37" s="16">
        <f>iferror(if(X37="",E37,X37)*Y37,"")</f>
        <v>0</v>
      </c>
      <c r="AA37" s="17" t="s">
        <v>431</v>
      </c>
      <c r="AB37" s="15">
        <v>49160</v>
      </c>
      <c r="AD37" s="16">
        <f>iferror(USD_GBP*lookup(if(AC37="",E37,AC37),{0,1,40,400,800,2000,6000},{0.0,0.108,0.108,0.069,0.059,0.039,0.037}),"")</f>
        <v>0</v>
      </c>
      <c r="AE37" s="16">
        <f>iferror(if(AC37="",E37,AC37)*AD37,"")</f>
        <v>0</v>
      </c>
      <c r="AF37" s="17" t="s">
        <v>462</v>
      </c>
    </row>
    <row r="38" spans="1:32">
      <c r="A38" s="15" t="s">
        <v>94</v>
      </c>
      <c r="B38" s="15" t="s">
        <v>95</v>
      </c>
      <c r="C38" s="15" t="s">
        <v>96</v>
      </c>
      <c r="D38" s="15" t="s">
        <v>95</v>
      </c>
      <c r="E38" s="15">
        <f>BoardQty*1</f>
        <v>0</v>
      </c>
      <c r="F3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8" s="16">
        <f>iferror(E38*F38,"")</f>
        <v>0</v>
      </c>
      <c r="H38" s="15">
        <v>3000</v>
      </c>
      <c r="J38" s="16">
        <f>iferror(lookup(if(I38="",E38,I38),{0,1,10,100,500,1000,3000},{0.0,0.37,0.278,0.1577,0.10444,0.08006,0.0676}),"")</f>
        <v>0</v>
      </c>
      <c r="K38" s="16">
        <f>iferror(if(I38="",E38,I38)*J38,"")</f>
        <v>0</v>
      </c>
      <c r="L38" s="17" t="s">
        <v>323</v>
      </c>
      <c r="M38" s="15">
        <v>20152</v>
      </c>
      <c r="O38" s="16">
        <f>iferror(USD_GBP*lookup(if(N38="",E38,N38),{0,1,5,25,100,150,250,500,1000,3000,5000,9000},{0.0,0.216,0.216,0.21,0.0862,0.0862,0.0803,0.061,0.0417,0.0396,0.0409,0.0316}),"")</f>
        <v>0</v>
      </c>
      <c r="P38" s="16">
        <f>iferror(if(N38="",E38,N38)*O38,"")</f>
        <v>0</v>
      </c>
      <c r="Q38" s="17" t="s">
        <v>362</v>
      </c>
      <c r="W38" s="18" t="s">
        <v>321</v>
      </c>
      <c r="Y38" s="16">
        <f>iferror(lookup(if(X38="",E38,X38),{0,1,25,50,100,250,500,1000,3000,6000,12000,18000,30000},{0.0,0.093,0.311,0.224,0.135,0.122,0.107,0.094,0.083,0.07,0.061,0.057,0.051}),"")</f>
        <v>0</v>
      </c>
      <c r="Z38" s="16">
        <f>iferror(if(X38="",E38,X38)*Y38,"")</f>
        <v>0</v>
      </c>
      <c r="AA38" s="17" t="s">
        <v>432</v>
      </c>
      <c r="AB38" s="15">
        <v>21700</v>
      </c>
      <c r="AD38" s="16">
        <f>iferror(USD_GBP*lookup(if(AC38="",E38,AC38),{0,1,100,500,1000,3000,6000},{0.0,0.074,0.074,0.048,0.04,0.038,0.035}),"")</f>
        <v>0</v>
      </c>
      <c r="AE38" s="16">
        <f>iferror(if(AC38="",E38,AC38)*AD38,"")</f>
        <v>0</v>
      </c>
      <c r="AF38" s="17" t="s">
        <v>463</v>
      </c>
    </row>
    <row r="39" spans="1:32">
      <c r="A39" s="15" t="s">
        <v>97</v>
      </c>
      <c r="B39" s="15" t="s">
        <v>98</v>
      </c>
      <c r="C39" s="15" t="s">
        <v>99</v>
      </c>
      <c r="D39" s="15" t="s">
        <v>98</v>
      </c>
      <c r="E39" s="15">
        <f>BoardQty*1</f>
        <v>0</v>
      </c>
      <c r="F3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39" s="16">
        <f>iferror(E39*F39,"")</f>
        <v>0</v>
      </c>
      <c r="M39" s="15">
        <v>9959</v>
      </c>
      <c r="O39" s="16">
        <f>iferror(USD_GBP*lookup(if(N39="",E39,N39),{0,1,5,25,50,100,250,500,1000,5000},{0.0,0.479,0.561,0.539,0.318,0.29,0.27,0.216,0.132,0.108}),"")</f>
        <v>0</v>
      </c>
      <c r="P39" s="16">
        <f>iferror(if(N39="",E39,N39)*O39,"")</f>
        <v>0</v>
      </c>
      <c r="Q39" s="17" t="s">
        <v>363</v>
      </c>
      <c r="W39" s="18" t="s">
        <v>321</v>
      </c>
      <c r="Y39" s="16">
        <f>iferror(lookup(if(X39="",E39,X39),{0,1,5,10,25,50,100,500,1000},{0.0,0.57,0.57,0.379,0.331,0.283,0.235,0.211,0.158}),"")</f>
        <v>0</v>
      </c>
      <c r="Z39" s="16">
        <f>iferror(if(X39="",E39,X39)*Y39,"")</f>
        <v>0</v>
      </c>
      <c r="AA39" s="17" t="s">
        <v>433</v>
      </c>
      <c r="AB39" s="15">
        <v>14810</v>
      </c>
      <c r="AD39" s="16">
        <f>iferror(USD_GBP*lookup(if(AC39="",E39,AC39),{0,1,10,100,200,400,800,3000},{0.0,0.519,0.519,0.196,0.186,0.177,0.168,0.117}),"")</f>
        <v>0</v>
      </c>
      <c r="AE39" s="16">
        <f>iferror(if(AC39="",E39,AC39)*AD39,"")</f>
        <v>0</v>
      </c>
      <c r="AF39" s="17" t="s">
        <v>464</v>
      </c>
    </row>
    <row r="40" spans="1:32">
      <c r="A40" s="15" t="s">
        <v>100</v>
      </c>
      <c r="B40" s="15" t="s">
        <v>101</v>
      </c>
      <c r="C40" s="15" t="s">
        <v>102</v>
      </c>
      <c r="E40" s="15">
        <f>BoardQty*1</f>
        <v>0</v>
      </c>
      <c r="F4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0" s="16">
        <f>iferror(E40*F40,"")</f>
        <v>0</v>
      </c>
    </row>
    <row r="41" spans="1:32">
      <c r="A41" s="15" t="s">
        <v>103</v>
      </c>
      <c r="B41" s="15" t="s">
        <v>104</v>
      </c>
      <c r="C41" s="15" t="s">
        <v>106</v>
      </c>
      <c r="D41" s="15" t="s">
        <v>105</v>
      </c>
      <c r="E41" s="15">
        <f>BoardQty*1</f>
        <v>0</v>
      </c>
      <c r="F4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1" s="16">
        <f>iferror(E41*F41,"")</f>
        <v>0</v>
      </c>
      <c r="H41" s="15">
        <v>1530</v>
      </c>
      <c r="J41" s="16">
        <f>iferror(lookup(if(I41="",E41,I41),{0,1,10,50,100,500,1200},{0.0,3.2,3.136,2.76,2.634,2.258,2.07}),"")</f>
        <v>0</v>
      </c>
      <c r="K41" s="16">
        <f>iferror(if(I41="",E41,I41)*J41,"")</f>
        <v>0</v>
      </c>
      <c r="L41" s="17" t="s">
        <v>324</v>
      </c>
      <c r="M41" s="15">
        <v>2889</v>
      </c>
      <c r="O41" s="16">
        <f>iferror(USD_GBP*lookup(if(N41="",E41,N41),{0,1,10,50,100,150,250},{0.0,2.63,2.52,2.21,2.11,1.9,1.67}),"")</f>
        <v>0</v>
      </c>
      <c r="P41" s="16">
        <f>iferror(if(N41="",E41,N41)*O41,"")</f>
        <v>0</v>
      </c>
      <c r="Q41" s="17" t="s">
        <v>364</v>
      </c>
      <c r="R41" s="15">
        <v>2095</v>
      </c>
      <c r="T41" s="16">
        <f>iferror(lookup(if(S41="",E41,S41),{0,1,10,50,100,500,1000,1200,10000},{0.0,3.2,3.14,2.76,2.64,2.26,2.26,2.07,2.07}),"")</f>
        <v>0</v>
      </c>
      <c r="U41" s="16">
        <f>iferror(if(S41="",E41,S41)*T41,"")</f>
        <v>0</v>
      </c>
      <c r="V41" s="17" t="s">
        <v>395</v>
      </c>
      <c r="W41" s="15">
        <v>1107</v>
      </c>
      <c r="Y41" s="16">
        <f>iferror(lookup(if(X41="",E41,X41),{0,1,10,25,50,100,250,500},{0.0,3.45,3.39,3.21,3.02,2.9,2.72,2.53}),"")</f>
        <v>0</v>
      </c>
      <c r="Z41" s="16">
        <f>iferror(if(X41="",E41,X41)*Y41,"")</f>
        <v>0</v>
      </c>
      <c r="AA41" s="17" t="s">
        <v>434</v>
      </c>
      <c r="AB41" s="15">
        <v>450</v>
      </c>
      <c r="AD41" s="16">
        <f>iferror(USD_GBP*lookup(if(AC41="",E41,AC41),{0,1,15,50,100,250,1200},{0.0,2.45,2.35,2.06,1.97,1.7,1.555}),"")</f>
        <v>0</v>
      </c>
      <c r="AE41" s="16">
        <f>iferror(if(AC41="",E41,AC41)*AD41,"")</f>
        <v>0</v>
      </c>
      <c r="AF41" s="17" t="s">
        <v>465</v>
      </c>
    </row>
    <row r="42" spans="1:32">
      <c r="A42" s="15" t="s">
        <v>107</v>
      </c>
      <c r="B42" s="15" t="s">
        <v>108</v>
      </c>
      <c r="C42" s="15" t="s">
        <v>110</v>
      </c>
      <c r="D42" s="15" t="s">
        <v>109</v>
      </c>
      <c r="E42" s="15">
        <f>BoardQty*1</f>
        <v>0</v>
      </c>
      <c r="F4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2" s="16">
        <f>iferror(E42*F42,"")</f>
        <v>0</v>
      </c>
      <c r="H42" s="15">
        <v>41301</v>
      </c>
      <c r="J42" s="16">
        <f>iferror(lookup(if(I42="",E42,I42),{0,1,10,100,500,1000,2000,3000,5000,10000,25000},{0.0,1.12,0.989,0.8533,0.69814,0.33248,0.3224,0.30225,0.29218,0.27203,0.26195}),"")</f>
        <v>0</v>
      </c>
      <c r="K42" s="16">
        <f>iferror(if(I42="",E42,I42)*J42,"")</f>
        <v>0</v>
      </c>
      <c r="L42" s="17" t="s">
        <v>325</v>
      </c>
      <c r="M42" s="15">
        <v>13982</v>
      </c>
      <c r="O42" s="16">
        <f>iferror(USD_GBP*lookup(if(N42="",E42,N42),{0,1,5,10,50,100,500,1000,3000,5000,10000},{0.0,0.523,0.478,0.434,0.407,0.381,0.33,0.248,0.243,0.239,0.214}),"")</f>
        <v>0</v>
      </c>
      <c r="P42" s="16">
        <f>iferror(if(N42="",E42,N42)*O42,"")</f>
        <v>0</v>
      </c>
      <c r="Q42" s="17" t="s">
        <v>365</v>
      </c>
      <c r="R42" s="15">
        <v>78084</v>
      </c>
      <c r="T42" s="16">
        <f>iferror(lookup(if(S42="",E42,S42),{0,1,10,50,100,500,1000,2000,5000,10000},{0.0,0.59,0.584,0.584,0.469,0.411,0.339,0.309,0.267,0.254}),"")</f>
        <v>0</v>
      </c>
      <c r="U42" s="16">
        <f>iferror(if(S42="",E42,S42)*T42,"")</f>
        <v>0</v>
      </c>
      <c r="V42" s="17" t="s">
        <v>396</v>
      </c>
      <c r="W42" s="15">
        <v>12894</v>
      </c>
      <c r="Y42" s="16">
        <f>iferror(lookup(if(X42="",E42,X42),{0,1,25,100,250,500,1000,2000,4000,6000,10000},{0.0,0.315,0.559,0.492,0.462,0.431,0.307,0.299,0.291,0.284,0.276}),"")</f>
        <v>0</v>
      </c>
      <c r="Z42" s="16">
        <f>iferror(if(X42="",E42,X42)*Y42,"")</f>
        <v>0</v>
      </c>
      <c r="AA42" s="17" t="s">
        <v>435</v>
      </c>
      <c r="AB42" s="15">
        <v>5485</v>
      </c>
      <c r="AD42" s="16">
        <f>iferror(USD_GBP*lookup(if(AC42="",E42,AC42),{0,1,5,100,375,1500,3000},{0.0,184.7,0.744,0.696,0.644,0.592,0.54}),"")</f>
        <v>0</v>
      </c>
      <c r="AE42" s="16">
        <f>iferror(if(AC42="",E42,AC42)*AD42,"")</f>
        <v>0</v>
      </c>
      <c r="AF42" s="17" t="s">
        <v>466</v>
      </c>
    </row>
    <row r="43" spans="1:32">
      <c r="A43" s="15" t="s">
        <v>111</v>
      </c>
      <c r="B43" s="15" t="s">
        <v>112</v>
      </c>
      <c r="C43" s="15" t="s">
        <v>114</v>
      </c>
      <c r="D43" s="15" t="s">
        <v>113</v>
      </c>
      <c r="E43" s="15">
        <f>BoardQty*1</f>
        <v>0</v>
      </c>
      <c r="F4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3" s="16">
        <f>iferror(E43*F43,"")</f>
        <v>0</v>
      </c>
      <c r="H43" s="15">
        <v>57639</v>
      </c>
      <c r="J43" s="16">
        <f>iferror(lookup(if(I43="",E43,I43),{0,1,10,100,500,1000,2000,3000,5000,10000,25000},{0.0,1.19,1.044,0.901,0.73716,0.41102,0.38534,0.37249,0.35965,0.34166,0.33396}),"")</f>
        <v>0</v>
      </c>
      <c r="K43" s="16">
        <f>iferror(if(I43="",E43,I43)*J43,"")</f>
        <v>0</v>
      </c>
      <c r="L43" s="17" t="s">
        <v>326</v>
      </c>
      <c r="M43" s="15">
        <v>19765</v>
      </c>
      <c r="O43" s="16">
        <f>iferror(USD_GBP*lookup(if(N43="",E43,N43),{0,1,30,80,250,500,1000,5000,10000},{0.0,0.459,0.431,0.401,0.375,0.347,0.261,0.252,0.226}),"")</f>
        <v>0</v>
      </c>
      <c r="P43" s="16">
        <f>iferror(if(N43="",E43,N43)*O43,"")</f>
        <v>0</v>
      </c>
      <c r="Q43" s="17" t="s">
        <v>366</v>
      </c>
      <c r="R43" s="15">
        <v>26309</v>
      </c>
      <c r="T43" s="16">
        <f>iferror(lookup(if(S43="",E43,S43),{0,1,10,50,100,500,1000,2000,5000,10000,25000},{0.0,0.67,0.561,0.561,0.491,0.425,0.351,0.319,0.308,0.287,0.276}),"")</f>
        <v>0</v>
      </c>
      <c r="U43" s="16">
        <f>iferror(if(S43="",E43,S43)*T43,"")</f>
        <v>0</v>
      </c>
      <c r="V43" s="17" t="s">
        <v>397</v>
      </c>
      <c r="W43" s="15">
        <v>12000</v>
      </c>
      <c r="Y43" s="16">
        <f>iferror(lookup(if(X43="",E43,X43),{0,1,10,25,50,100,250,500,1000,2000,4000,6000,10000},{0.0,0.683,0.572,0.548,0.525,0.501,0.467,0.434,0.322,0.313,0.303,0.295,0.286}),"")</f>
        <v>0</v>
      </c>
      <c r="Z43" s="16">
        <f>iferror(if(X43="",E43,X43)*Y43,"")</f>
        <v>0</v>
      </c>
      <c r="AA43" s="17" t="s">
        <v>436</v>
      </c>
      <c r="AB43" s="15">
        <v>905</v>
      </c>
      <c r="AD43" s="16">
        <f>iferror(USD_GBP*lookup(if(AC43="",E43,AC43),{0,1,5,100,375,1500,3000},{0.0,0.676,0.676,0.592,0.508,0.422,0.338}),"")</f>
        <v>0</v>
      </c>
      <c r="AE43" s="16">
        <f>iferror(if(AC43="",E43,AC43)*AD43,"")</f>
        <v>0</v>
      </c>
      <c r="AF43" s="17" t="s">
        <v>467</v>
      </c>
    </row>
    <row r="44" spans="1:32">
      <c r="A44" s="15" t="s">
        <v>115</v>
      </c>
      <c r="B44" s="15" t="s">
        <v>116</v>
      </c>
      <c r="C44" s="15" t="s">
        <v>118</v>
      </c>
      <c r="D44" s="15" t="s">
        <v>117</v>
      </c>
      <c r="E44" s="15">
        <f>BoardQty*1</f>
        <v>0</v>
      </c>
      <c r="F4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4" s="16">
        <f>iferror(E44*F44,"")</f>
        <v>0</v>
      </c>
      <c r="H44" s="15">
        <v>37497</v>
      </c>
      <c r="J44" s="16">
        <f>iferror(lookup(if(I44="",E44,I44),{0,1,10,100,500,1000,2000,3000,5000,10000,25000},{0.0,1.59,1.446,1.2395,1.03296,0.49056,0.4599,0.44457,0.42924,0.40778,0.39858}),"")</f>
        <v>0</v>
      </c>
      <c r="K44" s="16">
        <f>iferror(if(I44="",E44,I44)*J44,"")</f>
        <v>0</v>
      </c>
      <c r="L44" s="17" t="s">
        <v>327</v>
      </c>
      <c r="M44" s="15">
        <v>12045</v>
      </c>
      <c r="O44" s="16">
        <f>iferror(USD_GBP*lookup(if(N44="",E44,N44),{0,1,30,80,250,500,1000,5000,10000},{0.0,0.633,0.593,0.551,0.501,0.45,0.363,0.352,0.326}),"")</f>
        <v>0</v>
      </c>
      <c r="P44" s="16">
        <f>iferror(if(N44="",E44,N44)*O44,"")</f>
        <v>0</v>
      </c>
      <c r="Q44" s="17" t="s">
        <v>367</v>
      </c>
      <c r="R44" s="15">
        <v>16881</v>
      </c>
      <c r="T44" s="16">
        <f>iferror(lookup(if(S44="",E44,S44),{0,1,10,50,100,500,1000,2000,5000,10000,25000},{0.0,0.88,0.775,0.775,0.674,0.551,0.49,0.444,0.429,0.407,0.398}),"")</f>
        <v>0</v>
      </c>
      <c r="U44" s="16">
        <f>iferror(if(S44="",E44,S44)*T44,"")</f>
        <v>0</v>
      </c>
      <c r="V44" s="17" t="s">
        <v>398</v>
      </c>
      <c r="W44" s="15">
        <v>3000</v>
      </c>
      <c r="Y44" s="16">
        <f>iferror(lookup(if(X44="",E44,X44),{0,1,25,100,250,500,1000,2000,4000,6000,10000},{0.0,0.5,0.558,0.511,0.472,0.472,0.476,0.453,0.445,0.438,0.415}),"")</f>
        <v>0</v>
      </c>
      <c r="Z44" s="16">
        <f>iferror(if(X44="",E44,X44)*Y44,"")</f>
        <v>0</v>
      </c>
      <c r="AA44" s="17" t="s">
        <v>437</v>
      </c>
      <c r="AB44" s="15">
        <v>1855</v>
      </c>
      <c r="AD44" s="16">
        <f>iferror(USD_GBP*lookup(if(AC44="",E44,AC44),{0,1,5,100,250,375,500,1250,1500,2500,3000},{0.0,0.814,0.814,0.712,0.613,0.61,0.596,0.581,0.508,0.566,0.406}),"")</f>
        <v>0</v>
      </c>
      <c r="AE44" s="16">
        <f>iferror(if(AC44="",E44,AC44)*AD44,"")</f>
        <v>0</v>
      </c>
      <c r="AF44" s="17" t="s">
        <v>468</v>
      </c>
    </row>
    <row r="45" spans="1:32">
      <c r="A45" s="15" t="s">
        <v>119</v>
      </c>
      <c r="B45" s="15" t="s">
        <v>120</v>
      </c>
      <c r="C45" s="15" t="s">
        <v>114</v>
      </c>
      <c r="D45" s="15" t="s">
        <v>113</v>
      </c>
      <c r="E45" s="15">
        <f>BoardQty*1</f>
        <v>0</v>
      </c>
      <c r="F4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5" s="16">
        <f>iferror(E45*F45,"")</f>
        <v>0</v>
      </c>
      <c r="H45" s="15">
        <v>57639</v>
      </c>
      <c r="J45" s="16">
        <f>iferror(lookup(if(I45="",E45,I45),{0,1,10,100,500,1000,2000,3000,5000,10000,25000},{0.0,1.19,1.044,0.901,0.73716,0.41102,0.38534,0.37249,0.35965,0.34166,0.33396}),"")</f>
        <v>0</v>
      </c>
      <c r="K45" s="16">
        <f>iferror(if(I45="",E45,I45)*J45,"")</f>
        <v>0</v>
      </c>
      <c r="L45" s="17" t="s">
        <v>326</v>
      </c>
      <c r="M45" s="15">
        <v>19765</v>
      </c>
      <c r="O45" s="16">
        <f>iferror(USD_GBP*lookup(if(N45="",E45,N45),{0,1,30,80,250,500,1000,5000,10000},{0.0,0.459,0.431,0.401,0.375,0.347,0.261,0.252,0.226}),"")</f>
        <v>0</v>
      </c>
      <c r="P45" s="16">
        <f>iferror(if(N45="",E45,N45)*O45,"")</f>
        <v>0</v>
      </c>
      <c r="Q45" s="17" t="s">
        <v>366</v>
      </c>
      <c r="R45" s="15">
        <v>26309</v>
      </c>
      <c r="T45" s="16">
        <f>iferror(lookup(if(S45="",E45,S45),{0,1,10,50,100,500,1000,2000,5000,10000,25000},{0.0,0.67,0.561,0.561,0.491,0.425,0.351,0.319,0.308,0.287,0.276}),"")</f>
        <v>0</v>
      </c>
      <c r="U45" s="16">
        <f>iferror(if(S45="",E45,S45)*T45,"")</f>
        <v>0</v>
      </c>
      <c r="V45" s="17" t="s">
        <v>397</v>
      </c>
      <c r="W45" s="15">
        <v>12000</v>
      </c>
      <c r="Y45" s="16">
        <f>iferror(lookup(if(X45="",E45,X45),{0,1,10,25,50,100,250,500,1000,2000,4000,6000,10000},{0.0,0.683,0.572,0.548,0.525,0.501,0.467,0.434,0.322,0.313,0.303,0.295,0.286}),"")</f>
        <v>0</v>
      </c>
      <c r="Z45" s="16">
        <f>iferror(if(X45="",E45,X45)*Y45,"")</f>
        <v>0</v>
      </c>
      <c r="AA45" s="17" t="s">
        <v>436</v>
      </c>
      <c r="AB45" s="15">
        <v>905</v>
      </c>
      <c r="AD45" s="16">
        <f>iferror(USD_GBP*lookup(if(AC45="",E45,AC45),{0,1,5,100,375,1500,3000},{0.0,0.676,0.676,0.592,0.508,0.422,0.338}),"")</f>
        <v>0</v>
      </c>
      <c r="AE45" s="16">
        <f>iferror(if(AC45="",E45,AC45)*AD45,"")</f>
        <v>0</v>
      </c>
      <c r="AF45" s="17" t="s">
        <v>467</v>
      </c>
    </row>
    <row r="46" spans="1:32">
      <c r="A46" s="15" t="s">
        <v>121</v>
      </c>
      <c r="B46" s="15" t="s">
        <v>122</v>
      </c>
      <c r="C46" s="15" t="s">
        <v>124</v>
      </c>
      <c r="D46" s="15" t="s">
        <v>123</v>
      </c>
      <c r="E46" s="15">
        <f>BoardQty*2</f>
        <v>0</v>
      </c>
      <c r="F4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6" s="16">
        <f>iferror(E46*F46,"")</f>
        <v>0</v>
      </c>
      <c r="H46" s="15">
        <v>4</v>
      </c>
      <c r="J46" s="16">
        <f>iferror(lookup(if(I46="",E46,I46),{0,1,10,25},{0.0,1.2,0.894,0.858}),"")</f>
        <v>0</v>
      </c>
      <c r="K46" s="16">
        <f>iferror(if(I46="",E46,I46)*J46,"")</f>
        <v>0</v>
      </c>
      <c r="L46" s="17" t="s">
        <v>328</v>
      </c>
      <c r="W46" s="15">
        <v>850</v>
      </c>
      <c r="Y46" s="16">
        <f>iferror(lookup(if(X46="",E46,X46),{0,1,50,100},{0.0,1.02,1.02,1.02}),"")</f>
        <v>0</v>
      </c>
      <c r="Z46" s="16">
        <f>iferror(if(X46="",E46,X46)*Y46,"")</f>
        <v>0</v>
      </c>
      <c r="AA46" s="17" t="s">
        <v>438</v>
      </c>
    </row>
    <row r="47" spans="1:32">
      <c r="A47" s="15" t="s">
        <v>125</v>
      </c>
      <c r="B47" s="15" t="s">
        <v>126</v>
      </c>
      <c r="C47" s="15" t="s">
        <v>124</v>
      </c>
      <c r="D47" s="15" t="s">
        <v>123</v>
      </c>
      <c r="E47" s="15">
        <f>BoardQty*2</f>
        <v>0</v>
      </c>
      <c r="F4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7" s="16">
        <f>iferror(E47*F47,"")</f>
        <v>0</v>
      </c>
      <c r="H47" s="15">
        <v>4</v>
      </c>
      <c r="J47" s="16">
        <f>iferror(lookup(if(I47="",E47,I47),{0,1,10,25},{0.0,1.2,0.894,0.858}),"")</f>
        <v>0</v>
      </c>
      <c r="K47" s="16">
        <f>iferror(if(I47="",E47,I47)*J47,"")</f>
        <v>0</v>
      </c>
      <c r="L47" s="17" t="s">
        <v>328</v>
      </c>
      <c r="W47" s="15">
        <v>850</v>
      </c>
      <c r="Y47" s="16">
        <f>iferror(lookup(if(X47="",E47,X47),{0,1,50,100},{0.0,1.02,1.02,1.02}),"")</f>
        <v>0</v>
      </c>
      <c r="Z47" s="16">
        <f>iferror(if(X47="",E47,X47)*Y47,"")</f>
        <v>0</v>
      </c>
      <c r="AA47" s="17" t="s">
        <v>438</v>
      </c>
    </row>
    <row r="48" spans="1:32">
      <c r="A48" s="15" t="s">
        <v>127</v>
      </c>
      <c r="B48" s="15" t="s">
        <v>128</v>
      </c>
      <c r="C48" s="15" t="s">
        <v>129</v>
      </c>
      <c r="D48" s="15" t="s">
        <v>128</v>
      </c>
      <c r="E48" s="15">
        <f>BoardQty*1</f>
        <v>0</v>
      </c>
      <c r="F4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8" s="16">
        <f>iferror(E48*F48,"")</f>
        <v>0</v>
      </c>
      <c r="H48" s="15">
        <v>2804</v>
      </c>
      <c r="J48" s="16">
        <f>iferror(lookup(if(I48="",E48,I48),{0,1,10,50,100,500,1000},{0.0,1.13,1.109,1.035,0.961,0.887,0.813}),"")</f>
        <v>0</v>
      </c>
      <c r="K48" s="16">
        <f>iferror(if(I48="",E48,I48)*J48,"")</f>
        <v>0</v>
      </c>
      <c r="L48" s="17" t="s">
        <v>329</v>
      </c>
      <c r="M48" s="15">
        <v>9807</v>
      </c>
      <c r="O48" s="16">
        <f>iferror(USD_GBP*lookup(if(N48="",E48,N48),{0,1,5,10,20,40,100,500},{0.0,1.17,1.07,0.964,0.863,0.745,0.656,0.615}),"")</f>
        <v>0</v>
      </c>
      <c r="P48" s="16">
        <f>iferror(if(N48="",E48,N48)*O48,"")</f>
        <v>0</v>
      </c>
      <c r="Q48" s="17" t="s">
        <v>368</v>
      </c>
      <c r="R48" s="15">
        <v>1395</v>
      </c>
      <c r="T48" s="16">
        <f>iferror(lookup(if(S48="",E48,S48),{0,1,10,50,100,500,1000,10000},{0.0,1.13,1.1,1.03,0.961,0.887,0.813,0.813}),"")</f>
        <v>0</v>
      </c>
      <c r="U48" s="16">
        <f>iferror(if(S48="",E48,S48)*T48,"")</f>
        <v>0</v>
      </c>
      <c r="V48" s="17" t="s">
        <v>399</v>
      </c>
      <c r="W48" s="15">
        <v>1934</v>
      </c>
      <c r="Y48" s="16">
        <f>iferror(lookup(if(X48="",E48,X48),{0,1,10,25,50,100,250,500},{0.0,0.693,0.693,0.693,0.693,0.635,0.635,0.635}),"")</f>
        <v>0</v>
      </c>
      <c r="Z48" s="16">
        <f>iferror(if(X48="",E48,X48)*Y48,"")</f>
        <v>0</v>
      </c>
      <c r="AA48" s="17" t="s">
        <v>439</v>
      </c>
      <c r="AB48" s="15">
        <v>94</v>
      </c>
      <c r="AD48" s="16">
        <f>iferror(USD_GBP*lookup(if(AC48="",E48,AC48),{0,1,10,50,100,500},{0.0,597.8,0.98,0.91,0.85,0.78}),"")</f>
        <v>0</v>
      </c>
      <c r="AE48" s="16">
        <f>iferror(if(AC48="",E48,AC48)*AD48,"")</f>
        <v>0</v>
      </c>
      <c r="AF48" s="17" t="s">
        <v>469</v>
      </c>
    </row>
    <row r="49" spans="1:32">
      <c r="A49" s="15" t="s">
        <v>130</v>
      </c>
      <c r="B49" s="15" t="s">
        <v>131</v>
      </c>
      <c r="C49" s="15" t="s">
        <v>132</v>
      </c>
      <c r="D49" s="15" t="s">
        <v>131</v>
      </c>
      <c r="E49" s="15">
        <f>BoardQty*1</f>
        <v>0</v>
      </c>
      <c r="F4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49" s="16">
        <f>iferror(E49*F49,"")</f>
        <v>0</v>
      </c>
      <c r="H49" s="15">
        <v>92199</v>
      </c>
      <c r="J49" s="16">
        <f>iferror(lookup(if(I49="",E49,I49),{0,1,10,25,50,100,250,500,1000,5000,10000,20000,30000},{0.0,0.15,0.123,0.0956,0.0792,0.0682,0.05456,0.0491,0.04092,0.03819,0.03348,0.03187,0.031}),"")</f>
        <v>0</v>
      </c>
      <c r="K49" s="16">
        <f>iferror(if(I49="",E49,I49)*J49,"")</f>
        <v>0</v>
      </c>
      <c r="L49" s="17" t="s">
        <v>330</v>
      </c>
      <c r="M49" s="15">
        <v>3620</v>
      </c>
      <c r="O49" s="16">
        <f>iferror(USD_GBP*lookup(if(N49="",E49,N49),{0,1,10,100,150,500,2500,5000,10000,50000},{0.0,0.0361,0.0361,0.0261,0.0261,0.0162,0.012,0.0107,0.0096,0.0084}),"")</f>
        <v>0</v>
      </c>
      <c r="P49" s="16">
        <f>iferror(if(N49="",E49,N49)*O49,"")</f>
        <v>0</v>
      </c>
      <c r="Q49" s="17" t="s">
        <v>369</v>
      </c>
      <c r="R49" s="15">
        <v>79446</v>
      </c>
      <c r="T49" s="16">
        <f>iferror(lookup(if(S49="",E49,S49),{0,1,10,50,100,500,1000,2500,5000,10000},{0.0,0.16,0.086,0.086,0.055,0.049,0.041,0.038,0.036,0.036}),"")</f>
        <v>0</v>
      </c>
      <c r="U49" s="16">
        <f>iferror(if(S49="",E49,S49)*T49,"")</f>
        <v>0</v>
      </c>
      <c r="V49" s="17" t="s">
        <v>400</v>
      </c>
      <c r="W49" s="15">
        <v>3230</v>
      </c>
      <c r="Y49" s="16">
        <f>iferror(lookup(if(X49="",E49,X49),{0,1,10,25,50,100,250,500,1000},{0.0,0.16,0.086,0.076,0.065,0.055,0.052,0.049,0.041}),"")</f>
        <v>0</v>
      </c>
      <c r="Z49" s="16">
        <f>iferror(if(X49="",E49,X49)*Y49,"")</f>
        <v>0</v>
      </c>
      <c r="AA49" s="17" t="s">
        <v>440</v>
      </c>
      <c r="AB49" s="15">
        <v>30400</v>
      </c>
      <c r="AD49" s="16">
        <f>iferror(USD_GBP*lookup(if(AC49="",E49,AC49),{0,1,200,2000,5000,10000,20000},{0.0,0.041,0.041,0.024,0.021,0.014,0.017}),"")</f>
        <v>0</v>
      </c>
      <c r="AE49" s="16">
        <f>iferror(if(AC49="",E49,AC49)*AD49,"")</f>
        <v>0</v>
      </c>
      <c r="AF49" s="17" t="s">
        <v>470</v>
      </c>
    </row>
    <row r="50" spans="1:32">
      <c r="A50" s="15" t="s">
        <v>133</v>
      </c>
      <c r="B50" s="15" t="s">
        <v>134</v>
      </c>
      <c r="C50" s="15" t="s">
        <v>132</v>
      </c>
      <c r="D50" s="15" t="s">
        <v>134</v>
      </c>
      <c r="E50" s="15">
        <f>BoardQty*2</f>
        <v>0</v>
      </c>
      <c r="F5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0" s="16">
        <f>iferror(E50*F50,"")</f>
        <v>0</v>
      </c>
      <c r="H50" s="18" t="s">
        <v>321</v>
      </c>
      <c r="J50" s="16">
        <f>iferror(lookup(if(I50="",E50,I50),{0,1,10,25,50,100,250,500,1000,5000,10000,20000,30000,50000},{0.0,0.12,0.096,0.0868,0.0636,0.0549,0.04332,0.03658,0.0308,0.02743,0.0245,0.02275,0.02249,0.02188}),"")</f>
        <v>0</v>
      </c>
      <c r="K50" s="16">
        <f>iferror(if(I50="",E50,I50)*J50,"")</f>
        <v>0</v>
      </c>
      <c r="L50" s="17" t="s">
        <v>331</v>
      </c>
      <c r="M50" s="15">
        <v>104957</v>
      </c>
      <c r="O50" s="16">
        <f>iferror(USD_GBP*lookup(if(N50="",E50,N50),{0,1,10,100,150,500,2500,5000,10000,50000},{0.0,0.0291,0.0291,0.021,0.021,0.0157,0.0118,0.0097,0.0086,0.0067}),"")</f>
        <v>0</v>
      </c>
      <c r="P50" s="16">
        <f>iferror(if(N50="",E50,N50)*O50,"")</f>
        <v>0</v>
      </c>
      <c r="Q50" s="17" t="s">
        <v>370</v>
      </c>
      <c r="R50" s="18" t="s">
        <v>321</v>
      </c>
      <c r="T50" s="16">
        <f>iferror(lookup(if(S50="",E50,S50),{0,1,10,50,100,500,1000,2500,5000,10000},{0.0,0.12,0.076,0.076,0.044,0.037,0.031,0.03,0.028,0.025}),"")</f>
        <v>0</v>
      </c>
      <c r="U50" s="16">
        <f>iferror(if(S50="",E50,S50)*T50,"")</f>
        <v>0</v>
      </c>
      <c r="V50" s="17" t="s">
        <v>401</v>
      </c>
      <c r="W50" s="15">
        <v>52195</v>
      </c>
      <c r="Y50" s="16">
        <f>iferror(lookup(if(X50="",E50,X50),{0,1,10,25,50,100,250,500,1000},{0.0,0.12,0.076,0.065,0.055,0.044,0.041,0.037,0.031}),"")</f>
        <v>0</v>
      </c>
      <c r="Z50" s="16">
        <f>iferror(if(X50="",E50,X50)*Y50,"")</f>
        <v>0</v>
      </c>
      <c r="AA50" s="17" t="s">
        <v>441</v>
      </c>
      <c r="AB50" s="15">
        <v>76525</v>
      </c>
      <c r="AD50" s="16">
        <f>iferror(USD_GBP*lookup(if(AC50="",E50,AC50),{0,1,25},{0.0,0.004,0.004}),"")</f>
        <v>0</v>
      </c>
      <c r="AE50" s="16">
        <f>iferror(if(AC50="",E50,AC50)*AD50,"")</f>
        <v>0</v>
      </c>
      <c r="AF50" s="17" t="s">
        <v>471</v>
      </c>
    </row>
    <row r="51" spans="1:32">
      <c r="A51" s="15" t="s">
        <v>135</v>
      </c>
      <c r="B51" s="15" t="s">
        <v>136</v>
      </c>
      <c r="C51" s="15" t="s">
        <v>132</v>
      </c>
      <c r="E51" s="15">
        <f>BoardQty*1</f>
        <v>0</v>
      </c>
      <c r="F5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1" s="16">
        <f>iferror(E51*F51,"")</f>
        <v>0</v>
      </c>
    </row>
    <row r="52" spans="1:32">
      <c r="A52" s="15" t="s">
        <v>137</v>
      </c>
      <c r="B52" s="15" t="s">
        <v>138</v>
      </c>
      <c r="C52" s="15" t="s">
        <v>139</v>
      </c>
      <c r="D52" s="15" t="s">
        <v>138</v>
      </c>
      <c r="E52" s="15">
        <f>BoardQty*1</f>
        <v>0</v>
      </c>
      <c r="F5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2" s="16">
        <f>iferror(E52*F52,"")</f>
        <v>0</v>
      </c>
      <c r="H52" s="18" t="s">
        <v>321</v>
      </c>
      <c r="J52" s="16">
        <f>iferror(lookup(if(I52="",E52,I52),{0,1,3000},{0.0,0.739,0.739}),"")</f>
        <v>0</v>
      </c>
      <c r="K52" s="16">
        <f>iferror(if(I52="",E52,I52)*J52,"")</f>
        <v>0</v>
      </c>
      <c r="L52" s="17" t="s">
        <v>332</v>
      </c>
      <c r="M52" s="18" t="s">
        <v>321</v>
      </c>
      <c r="O52" s="16">
        <f>iferror(USD_GBP*lookup(if(N52="",E52,N52),{0,1,5,10,20,40,100,500},{0.0,1.17,1.05,0.929,0.831,0.718,0.632,0.545}),"")</f>
        <v>0</v>
      </c>
      <c r="P52" s="16">
        <f>iferror(if(N52="",E52,N52)*O52,"")</f>
        <v>0</v>
      </c>
      <c r="Q52" s="17" t="s">
        <v>371</v>
      </c>
      <c r="W52" s="18" t="s">
        <v>321</v>
      </c>
      <c r="Y52" s="16">
        <f>iferror(lookup(if(X52="",E52,X52),{0,1,10,25,50,100,250,500},{0.0,1.13,1.1,1.07,1.03,0.961,0.924,0.887}),"")</f>
        <v>0</v>
      </c>
      <c r="Z52" s="16">
        <f>iferror(if(X52="",E52,X52)*Y52,"")</f>
        <v>0</v>
      </c>
      <c r="AA52" s="17" t="s">
        <v>442</v>
      </c>
      <c r="AB52" s="18" t="s">
        <v>321</v>
      </c>
      <c r="AD52" s="16">
        <f>iferror(USD_GBP*lookup(if(AC52="",E52,AC52),{0,1},{0.0,1903.65}),"")</f>
        <v>0</v>
      </c>
      <c r="AE52" s="16">
        <f>iferror(if(AC52="",E52,AC52)*AD52,"")</f>
        <v>0</v>
      </c>
      <c r="AF52" s="17" t="s">
        <v>472</v>
      </c>
    </row>
    <row r="53" spans="1:32">
      <c r="A53" s="15" t="s">
        <v>140</v>
      </c>
      <c r="B53" s="15" t="s">
        <v>141</v>
      </c>
      <c r="C53" s="15" t="s">
        <v>142</v>
      </c>
      <c r="D53" s="15" t="s">
        <v>141</v>
      </c>
      <c r="E53" s="15">
        <f>BoardQty*3</f>
        <v>0</v>
      </c>
      <c r="F5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3" s="16">
        <f>iferror(E53*F53,"")</f>
        <v>0</v>
      </c>
      <c r="H53" s="15">
        <v>84070</v>
      </c>
      <c r="J53" s="16">
        <f>iferror(lookup(if(I53="",E53,I53),{0,1,10,25,50,100,250,500,1000,4000,8000,12000},{0.0,0.23,0.175,0.1452,0.1252,0.1126,0.09508,0.08508,0.07257,0.0637,0.05847,0.05688}),"")</f>
        <v>0</v>
      </c>
      <c r="K53" s="16">
        <f>iferror(if(I53="",E53,I53)*J53,"")</f>
        <v>0</v>
      </c>
      <c r="L53" s="17" t="s">
        <v>333</v>
      </c>
      <c r="M53" s="15">
        <v>38053</v>
      </c>
      <c r="O53" s="16">
        <f>iferror(USD_GBP*lookup(if(N53="",E53,N53),{0,1,10,100,150,500,1000,2000,4000,20000},{0.0,0.077,0.077,0.0498,0.0498,0.0373,0.0306,0.0271,0.0243,0.0213}),"")</f>
        <v>0</v>
      </c>
      <c r="P53" s="16">
        <f>iferror(if(N53="",E53,N53)*O53,"")</f>
        <v>0</v>
      </c>
      <c r="Q53" s="17" t="s">
        <v>372</v>
      </c>
      <c r="R53" s="15">
        <v>109835</v>
      </c>
      <c r="T53" s="16">
        <f>iferror(lookup(if(S53="",E53,S53),{0,1,10,50,100,500,1000,10000},{0.0,0.22,0.125,0.125,0.093,0.084,0.072,0.072}),"")</f>
        <v>0</v>
      </c>
      <c r="U53" s="16">
        <f>iferror(if(S53="",E53,S53)*T53,"")</f>
        <v>0</v>
      </c>
      <c r="V53" s="17" t="s">
        <v>402</v>
      </c>
      <c r="W53" s="15">
        <v>694</v>
      </c>
      <c r="Y53" s="16">
        <f>iferror(lookup(if(X53="",E53,X53),{0,1,10,25,50,100,250,500,1000},{0.0,0.23,0.136,0.123,0.109,0.096,0.091,0.086,0.073}),"")</f>
        <v>0</v>
      </c>
      <c r="Z53" s="16">
        <f>iferror(if(X53="",E53,X53)*Y53,"")</f>
        <v>0</v>
      </c>
      <c r="AA53" s="17" t="s">
        <v>443</v>
      </c>
      <c r="AB53" s="15">
        <v>139525</v>
      </c>
      <c r="AD53" s="16">
        <f>iferror(USD_GBP*lookup(if(AC53="",E53,AC53),{0,1,10,20,25,50,1250,2500,5000,12500},{0.0,186.24,167.62,150.86,135.77,122.19,0.072,0.055,0.052,0.048}),"")</f>
        <v>0</v>
      </c>
      <c r="AE53" s="16">
        <f>iferror(if(AC53="",E53,AC53)*AD53,"")</f>
        <v>0</v>
      </c>
      <c r="AF53" s="17" t="s">
        <v>473</v>
      </c>
    </row>
    <row r="54" spans="1:32">
      <c r="A54" s="15" t="s">
        <v>143</v>
      </c>
      <c r="B54" s="15" t="s">
        <v>144</v>
      </c>
      <c r="C54" s="15" t="s">
        <v>146</v>
      </c>
      <c r="D54" s="15" t="s">
        <v>145</v>
      </c>
      <c r="E54" s="15">
        <f>BoardQty*1</f>
        <v>0</v>
      </c>
      <c r="F5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4" s="16">
        <f>iferror(E54*F54,"")</f>
        <v>0</v>
      </c>
      <c r="H54" s="15">
        <v>3458</v>
      </c>
      <c r="J54" s="16">
        <f>iferror(lookup(if(I54="",E54,I54),{0,1,5,10,25,50,100,250,500,1000},{0.0,3.49,3.302,3.21,3.1184,2.843,2.568,2.47624,2.43956,2.08438}),"")</f>
        <v>0</v>
      </c>
      <c r="K54" s="16">
        <f>iferror(if(I54="",E54,I54)*J54,"")</f>
        <v>0</v>
      </c>
      <c r="L54" s="17" t="s">
        <v>334</v>
      </c>
    </row>
    <row r="55" spans="1:32">
      <c r="A55" s="15" t="s">
        <v>147</v>
      </c>
      <c r="B55" s="15" t="s">
        <v>148</v>
      </c>
      <c r="C55" s="15" t="s">
        <v>150</v>
      </c>
      <c r="D55" s="15" t="s">
        <v>149</v>
      </c>
      <c r="E55" s="15">
        <f>BoardQty*1</f>
        <v>0</v>
      </c>
      <c r="F5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5" s="16">
        <f>iferror(E55*F55,"")</f>
        <v>0</v>
      </c>
      <c r="H55" s="15">
        <v>7649</v>
      </c>
      <c r="J55" s="16">
        <f>iferror(lookup(if(I55="",E55,I55),{0,1,10,100,500,1000,2000,3000,5000,10000,25000},{0.0,1.39,1.26,1.0802,0.90014,0.42752,0.4008,0.38744,0.37408,0.35538,0.34736}),"")</f>
        <v>0</v>
      </c>
      <c r="K55" s="16">
        <f>iferror(if(I55="",E55,I55)*J55,"")</f>
        <v>0</v>
      </c>
      <c r="L55" s="17" t="s">
        <v>335</v>
      </c>
      <c r="M55" s="15">
        <v>14000</v>
      </c>
      <c r="O55" s="16">
        <f>iferror(USD_GBP*lookup(if(N55="",E55,N55),{0,1,30,80,250,500,1000,5000,10000},{0.0,0.551,0.516,0.479,0.436,0.392,0.316,0.306,0.284}),"")</f>
        <v>0</v>
      </c>
      <c r="P55" s="16">
        <f>iferror(if(N55="",E55,N55)*O55,"")</f>
        <v>0</v>
      </c>
      <c r="Q55" s="17" t="s">
        <v>373</v>
      </c>
      <c r="R55" s="15">
        <v>20207</v>
      </c>
      <c r="T55" s="16">
        <f>iferror(lookup(if(S55="",E55,S55),{0,1,10,50,100,500,1000,2000,5000,10000,25000},{0.0,0.77,0.675,0.675,0.587,0.48,0.427,0.387,0.373,0.355,0.347}),"")</f>
        <v>0</v>
      </c>
      <c r="U55" s="16">
        <f>iferror(if(S55="",E55,S55)*T55,"")</f>
        <v>0</v>
      </c>
      <c r="V55" s="17" t="s">
        <v>403</v>
      </c>
      <c r="W55" s="15">
        <v>16089</v>
      </c>
      <c r="Y55" s="16">
        <f>iferror(lookup(if(X55="",E55,X55),{0,1,10,25,50,100,250,500,1000,2000,4000,6000,10000},{0.0,1.03,0.946,0.914,0.882,0.848,0.783,0.718,0.206,0.206,0.206,0.206,0.206}),"")</f>
        <v>0</v>
      </c>
      <c r="Z55" s="16">
        <f>iferror(if(X55="",E55,X55)*Y55,"")</f>
        <v>0</v>
      </c>
      <c r="AA55" s="17" t="s">
        <v>444</v>
      </c>
      <c r="AB55" s="15">
        <v>25405</v>
      </c>
      <c r="AD55" s="16">
        <f>iferror(USD_GBP*lookup(if(AC55="",E55,AC55),{0,1,5,100,375,1500,3000},{0.0,1646.4,0.536,0.468,0.402,0.334,0.268}),"")</f>
        <v>0</v>
      </c>
      <c r="AE55" s="16">
        <f>iferror(if(AC55="",E55,AC55)*AD55,"")</f>
        <v>0</v>
      </c>
      <c r="AF55" s="17" t="s">
        <v>474</v>
      </c>
    </row>
    <row r="56" spans="1:32">
      <c r="A56" s="15" t="s">
        <v>151</v>
      </c>
      <c r="B56" s="15" t="s">
        <v>152</v>
      </c>
      <c r="C56" s="15" t="s">
        <v>114</v>
      </c>
      <c r="D56" s="15" t="s">
        <v>113</v>
      </c>
      <c r="E56" s="15">
        <f>BoardQty*1</f>
        <v>0</v>
      </c>
      <c r="F5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6" s="16">
        <f>iferror(E56*F56,"")</f>
        <v>0</v>
      </c>
      <c r="H56" s="15">
        <v>57639</v>
      </c>
      <c r="J56" s="16">
        <f>iferror(lookup(if(I56="",E56,I56),{0,1,10,100,500,1000,2000,3000,5000,10000,25000},{0.0,1.19,1.044,0.901,0.73716,0.41102,0.38534,0.37249,0.35965,0.34166,0.33396}),"")</f>
        <v>0</v>
      </c>
      <c r="K56" s="16">
        <f>iferror(if(I56="",E56,I56)*J56,"")</f>
        <v>0</v>
      </c>
      <c r="L56" s="17" t="s">
        <v>326</v>
      </c>
      <c r="M56" s="15">
        <v>19765</v>
      </c>
      <c r="O56" s="16">
        <f>iferror(USD_GBP*lookup(if(N56="",E56,N56),{0,1,30,80,250,500,1000,5000,10000},{0.0,0.459,0.431,0.401,0.375,0.347,0.261,0.252,0.226}),"")</f>
        <v>0</v>
      </c>
      <c r="P56" s="16">
        <f>iferror(if(N56="",E56,N56)*O56,"")</f>
        <v>0</v>
      </c>
      <c r="Q56" s="17" t="s">
        <v>366</v>
      </c>
      <c r="R56" s="15">
        <v>26309</v>
      </c>
      <c r="T56" s="16">
        <f>iferror(lookup(if(S56="",E56,S56),{0,1,10,50,100,500,1000,2000,5000,10000,25000},{0.0,0.67,0.561,0.561,0.491,0.425,0.351,0.319,0.308,0.287,0.276}),"")</f>
        <v>0</v>
      </c>
      <c r="U56" s="16">
        <f>iferror(if(S56="",E56,S56)*T56,"")</f>
        <v>0</v>
      </c>
      <c r="V56" s="17" t="s">
        <v>397</v>
      </c>
      <c r="W56" s="15">
        <v>12000</v>
      </c>
      <c r="Y56" s="16">
        <f>iferror(lookup(if(X56="",E56,X56),{0,1,10,25,50,100,250,500,1000,2000,4000,6000,10000},{0.0,0.683,0.572,0.548,0.525,0.501,0.467,0.434,0.322,0.313,0.303,0.295,0.286}),"")</f>
        <v>0</v>
      </c>
      <c r="Z56" s="16">
        <f>iferror(if(X56="",E56,X56)*Y56,"")</f>
        <v>0</v>
      </c>
      <c r="AA56" s="17" t="s">
        <v>436</v>
      </c>
      <c r="AB56" s="15">
        <v>905</v>
      </c>
      <c r="AD56" s="16">
        <f>iferror(USD_GBP*lookup(if(AC56="",E56,AC56),{0,1,5,100,375,1500,3000},{0.0,0.676,0.676,0.592,0.508,0.422,0.338}),"")</f>
        <v>0</v>
      </c>
      <c r="AE56" s="16">
        <f>iferror(if(AC56="",E56,AC56)*AD56,"")</f>
        <v>0</v>
      </c>
      <c r="AF56" s="17" t="s">
        <v>467</v>
      </c>
    </row>
    <row r="57" spans="1:32">
      <c r="A57" s="15" t="s">
        <v>153</v>
      </c>
      <c r="B57" s="15" t="s">
        <v>154</v>
      </c>
      <c r="C57" s="15" t="s">
        <v>156</v>
      </c>
      <c r="D57" s="15" t="s">
        <v>155</v>
      </c>
      <c r="E57" s="15">
        <f>BoardQty*1</f>
        <v>0</v>
      </c>
      <c r="F5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7" s="16">
        <f>iferror(E57*F57,"")</f>
        <v>0</v>
      </c>
      <c r="H57" s="15">
        <v>25482</v>
      </c>
      <c r="J57" s="16">
        <f>iferror(lookup(if(I57="",E57,I57),{0,1,10,100,500,1000,2000,3000,5000,10000},{0.0,1.5,1.363,1.1686,0.97386,0.68829,0.64527,0.62376,0.60225,0.57214}),"")</f>
        <v>0</v>
      </c>
      <c r="K57" s="16">
        <f>iferror(if(I57="",E57,I57)*J57,"")</f>
        <v>0</v>
      </c>
      <c r="L57" s="17" t="s">
        <v>336</v>
      </c>
      <c r="M57" s="15">
        <v>10949</v>
      </c>
      <c r="O57" s="16">
        <f>iferror(USD_GBP*lookup(if(N57="",E57,N57),{0,1,30,80,250,500,1000,5000,10000},{0.0,1.0,0.938,0.874,0.786,0.724,0.343,0.33,0.308}),"")</f>
        <v>0</v>
      </c>
      <c r="P57" s="16">
        <f>iferror(if(N57="",E57,N57)*O57,"")</f>
        <v>0</v>
      </c>
      <c r="Q57" s="17" t="s">
        <v>374</v>
      </c>
      <c r="R57" s="15">
        <v>12920</v>
      </c>
      <c r="T57" s="16">
        <f>iferror(lookup(if(S57="",E57,S57),{0,1,10,50,100,250,500,1000,2000,5000,10000},{0.0,1.37,1.23,1.23,1.07,0.962,0.886,0.462,0.419,0.404,0.375}),"")</f>
        <v>0</v>
      </c>
      <c r="U57" s="16">
        <f>iferror(if(S57="",E57,S57)*T57,"")</f>
        <v>0</v>
      </c>
      <c r="V57" s="17" t="s">
        <v>404</v>
      </c>
      <c r="W57" s="15">
        <v>1000</v>
      </c>
      <c r="Y57" s="16">
        <f>iferror(lookup(if(X57="",E57,X57),{0,1,10,25,50,100,250,500,1000,2000,4000,6000,10000,12000},{0.0,0.226,0.226,0.226,0.226,0.226,0.226,0.226,0.449,0.427,0.42,0.412,0.383,0.658}),"")</f>
        <v>0</v>
      </c>
      <c r="Z57" s="16">
        <f>iferror(if(X57="",E57,X57)*Y57,"")</f>
        <v>0</v>
      </c>
      <c r="AA57" s="17" t="s">
        <v>445</v>
      </c>
      <c r="AB57" s="15">
        <v>1190</v>
      </c>
      <c r="AD57" s="16">
        <f>iferror(USD_GBP*lookup(if(AC57="",E57,AC57),{0,1,5,100,375,1500,3000},{0.0,0.852,0.852,0.718,0.608,0.512,0.426}),"")</f>
        <v>0</v>
      </c>
      <c r="AE57" s="16">
        <f>iferror(if(AC57="",E57,AC57)*AD57,"")</f>
        <v>0</v>
      </c>
      <c r="AF57" s="17" t="s">
        <v>475</v>
      </c>
    </row>
    <row r="58" spans="1:32">
      <c r="A58" s="15" t="s">
        <v>157</v>
      </c>
      <c r="B58" s="15" t="s">
        <v>158</v>
      </c>
      <c r="C58" s="15" t="s">
        <v>160</v>
      </c>
      <c r="D58" s="15" t="s">
        <v>159</v>
      </c>
      <c r="E58" s="15">
        <f>BoardQty*1</f>
        <v>0</v>
      </c>
      <c r="F5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8" s="16">
        <f>iferror(E58*F58,"")</f>
        <v>0</v>
      </c>
      <c r="H58" s="15">
        <v>41879</v>
      </c>
      <c r="J58" s="16">
        <f>iferror(lookup(if(I58="",E58,I58),{0,1,10,100,600,1200,1800,3000,6000,15000},{0.0,0.84,0.739,0.6372,0.47393,0.42128,0.39495,0.38179,0.36862,0.34229}),"")</f>
        <v>0</v>
      </c>
      <c r="K58" s="16">
        <f>iferror(if(I58="",E58,I58)*J58,"")</f>
        <v>0</v>
      </c>
      <c r="L58" s="17" t="s">
        <v>337</v>
      </c>
      <c r="R58" s="15">
        <v>7058</v>
      </c>
      <c r="T58" s="16">
        <f>iferror(lookup(if(S58="",E58,S58),{0,1,10,50,100,250,600,1000,1200,2400,4800,10000},{0.0,0.78,0.623,0.623,0.596,0.542,0.487,0.487,0.433,0.393,0.388,0.388}),"")</f>
        <v>0</v>
      </c>
      <c r="U58" s="16">
        <f>iferror(if(S58="",E58,S58)*T58,"")</f>
        <v>0</v>
      </c>
      <c r="V58" s="17" t="s">
        <v>405</v>
      </c>
    </row>
    <row r="59" spans="1:32">
      <c r="A59" s="15" t="s">
        <v>161</v>
      </c>
      <c r="B59" s="15" t="s">
        <v>162</v>
      </c>
      <c r="C59" s="15" t="s">
        <v>164</v>
      </c>
      <c r="D59" s="15" t="s">
        <v>163</v>
      </c>
      <c r="E59" s="15">
        <f>BoardQty*2</f>
        <v>0</v>
      </c>
      <c r="F5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59" s="16">
        <f>iferror(E59*F59,"")</f>
        <v>0</v>
      </c>
      <c r="H59" s="15">
        <v>21033</v>
      </c>
      <c r="J59" s="16">
        <f>iferror(lookup(if(I59="",E59,I59),{0,1,10,25,50,100,250,500,1000,2500},{0.0,2.52,2.291,2.1504,2.057,1.9636,1.77656,1.63632,1.40256,1.30906}),"")</f>
        <v>0</v>
      </c>
      <c r="K59" s="16">
        <f>iferror(if(I59="",E59,I59)*J59,"")</f>
        <v>0</v>
      </c>
      <c r="L59" s="17" t="s">
        <v>338</v>
      </c>
      <c r="M59" s="15">
        <v>1425</v>
      </c>
      <c r="O59" s="16">
        <f>iferror(USD_GBP*lookup(if(N59="",E59,N59),{0,1,5,10,25,100},{0.0,2.33,2.28,2.23,1.94,1.63}),"")</f>
        <v>0</v>
      </c>
      <c r="P59" s="16">
        <f>iferror(if(N59="",E59,N59)*O59,"")</f>
        <v>0</v>
      </c>
      <c r="Q59" s="17" t="s">
        <v>375</v>
      </c>
      <c r="R59" s="15">
        <v>8281</v>
      </c>
      <c r="T59" s="16">
        <f>iferror(lookup(if(S59="",E59,S59),{0,1,10,25,50,100,250,500,1000,2500,5000,10000},{0.0,2.84,2.72,2.38,2.38,2.27,1.99,1.93,1.65,1.53,1.48,1.48}),"")</f>
        <v>0</v>
      </c>
      <c r="U59" s="16">
        <f>iferror(if(S59="",E59,S59)*T59,"")</f>
        <v>0</v>
      </c>
      <c r="V59" s="17" t="s">
        <v>406</v>
      </c>
      <c r="W59" s="15">
        <v>1064</v>
      </c>
      <c r="Y59" s="16">
        <f>iferror(lookup(if(X59="",E59,X59),{0,1,10,25,50,100,250,500,1000},{0.0,2.9,2.77,2.43,2.37,2.32,2.03,1.97,1.68}),"")</f>
        <v>0</v>
      </c>
      <c r="Z59" s="16">
        <f>iferror(if(X59="",E59,X59)*Y59,"")</f>
        <v>0</v>
      </c>
      <c r="AA59" s="17" t="s">
        <v>446</v>
      </c>
    </row>
    <row r="60" spans="1:32">
      <c r="A60" s="15" t="s">
        <v>165</v>
      </c>
      <c r="B60" s="15" t="s">
        <v>166</v>
      </c>
      <c r="C60" s="15" t="s">
        <v>150</v>
      </c>
      <c r="D60" s="15" t="s">
        <v>149</v>
      </c>
      <c r="E60" s="15">
        <f>BoardQty*1</f>
        <v>0</v>
      </c>
      <c r="F6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0" s="16">
        <f>iferror(E60*F60,"")</f>
        <v>0</v>
      </c>
      <c r="H60" s="15">
        <v>7649</v>
      </c>
      <c r="J60" s="16">
        <f>iferror(lookup(if(I60="",E60,I60),{0,1,10,100,500,1000,2000,3000,5000,10000,25000},{0.0,1.39,1.26,1.0802,0.90014,0.42752,0.4008,0.38744,0.37408,0.35538,0.34736}),"")</f>
        <v>0</v>
      </c>
      <c r="K60" s="16">
        <f>iferror(if(I60="",E60,I60)*J60,"")</f>
        <v>0</v>
      </c>
      <c r="L60" s="17" t="s">
        <v>335</v>
      </c>
      <c r="M60" s="15">
        <v>14000</v>
      </c>
      <c r="O60" s="16">
        <f>iferror(USD_GBP*lookup(if(N60="",E60,N60),{0,1,30,80,250,500,1000,5000,10000},{0.0,0.551,0.516,0.479,0.436,0.392,0.316,0.306,0.284}),"")</f>
        <v>0</v>
      </c>
      <c r="P60" s="16">
        <f>iferror(if(N60="",E60,N60)*O60,"")</f>
        <v>0</v>
      </c>
      <c r="Q60" s="17" t="s">
        <v>373</v>
      </c>
      <c r="R60" s="15">
        <v>20207</v>
      </c>
      <c r="T60" s="16">
        <f>iferror(lookup(if(S60="",E60,S60),{0,1,10,50,100,500,1000,2000,5000,10000,25000},{0.0,0.77,0.675,0.675,0.587,0.48,0.427,0.387,0.373,0.355,0.347}),"")</f>
        <v>0</v>
      </c>
      <c r="U60" s="16">
        <f>iferror(if(S60="",E60,S60)*T60,"")</f>
        <v>0</v>
      </c>
      <c r="V60" s="17" t="s">
        <v>403</v>
      </c>
      <c r="W60" s="15">
        <v>16089</v>
      </c>
      <c r="Y60" s="16">
        <f>iferror(lookup(if(X60="",E60,X60),{0,1,10,25,50,100,250,500,1000,2000,4000,6000,10000},{0.0,1.03,0.946,0.914,0.882,0.848,0.783,0.718,0.206,0.206,0.206,0.206,0.206}),"")</f>
        <v>0</v>
      </c>
      <c r="Z60" s="16">
        <f>iferror(if(X60="",E60,X60)*Y60,"")</f>
        <v>0</v>
      </c>
      <c r="AA60" s="17" t="s">
        <v>444</v>
      </c>
      <c r="AB60" s="15">
        <v>25405</v>
      </c>
      <c r="AD60" s="16">
        <f>iferror(USD_GBP*lookup(if(AC60="",E60,AC60),{0,1,5,100,375,1500,3000},{0.0,1646.4,0.536,0.468,0.402,0.334,0.268}),"")</f>
        <v>0</v>
      </c>
      <c r="AE60" s="16">
        <f>iferror(if(AC60="",E60,AC60)*AD60,"")</f>
        <v>0</v>
      </c>
      <c r="AF60" s="17" t="s">
        <v>474</v>
      </c>
    </row>
    <row r="61" spans="1:32">
      <c r="A61" s="15" t="s">
        <v>167</v>
      </c>
      <c r="B61" s="15" t="s">
        <v>168</v>
      </c>
      <c r="C61" s="15" t="s">
        <v>169</v>
      </c>
      <c r="D61" s="15" t="s">
        <v>168</v>
      </c>
      <c r="E61" s="15">
        <f>BoardQty*1</f>
        <v>0</v>
      </c>
      <c r="F6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1" s="16">
        <f>iferror(E61*F61,"")</f>
        <v>0</v>
      </c>
    </row>
    <row r="62" spans="1:32">
      <c r="A62" s="15" t="s">
        <v>170</v>
      </c>
      <c r="B62" s="15" t="s">
        <v>171</v>
      </c>
      <c r="C62" s="15" t="s">
        <v>172</v>
      </c>
      <c r="E62" s="15">
        <f>BoardQty*1</f>
        <v>0</v>
      </c>
      <c r="F6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2" s="16">
        <f>iferror(E62*F62,"")</f>
        <v>0</v>
      </c>
    </row>
    <row r="63" spans="1:32">
      <c r="A63" s="15" t="s">
        <v>173</v>
      </c>
      <c r="B63" s="15" t="s">
        <v>174</v>
      </c>
      <c r="C63" s="15" t="s">
        <v>172</v>
      </c>
      <c r="E63" s="15">
        <f>BoardQty*3</f>
        <v>0</v>
      </c>
      <c r="F6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3" s="16">
        <f>iferror(E63*F63,"")</f>
        <v>0</v>
      </c>
    </row>
    <row r="64" spans="1:32">
      <c r="A64" s="15" t="s">
        <v>175</v>
      </c>
      <c r="B64" s="15" t="s">
        <v>176</v>
      </c>
      <c r="C64" s="15" t="s">
        <v>172</v>
      </c>
      <c r="E64" s="15">
        <f>BoardQty*29</f>
        <v>0</v>
      </c>
      <c r="F6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4" s="16">
        <f>iferror(E64*F64,"")</f>
        <v>0</v>
      </c>
    </row>
    <row r="65" spans="1:7">
      <c r="A65" s="15" t="s">
        <v>177</v>
      </c>
      <c r="B65" s="15" t="s">
        <v>178</v>
      </c>
      <c r="C65" s="15" t="s">
        <v>172</v>
      </c>
      <c r="E65" s="15">
        <f>BoardQty*1</f>
        <v>0</v>
      </c>
      <c r="F6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5" s="16">
        <f>iferror(E65*F65,"")</f>
        <v>0</v>
      </c>
    </row>
    <row r="66" spans="1:7">
      <c r="A66" s="15" t="s">
        <v>179</v>
      </c>
      <c r="B66" s="15" t="s">
        <v>180</v>
      </c>
      <c r="C66" s="15" t="s">
        <v>172</v>
      </c>
      <c r="E66" s="15">
        <f>BoardQty*1</f>
        <v>0</v>
      </c>
      <c r="F6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6" s="16">
        <f>iferror(E66*F66,"")</f>
        <v>0</v>
      </c>
    </row>
    <row r="67" spans="1:7">
      <c r="A67" s="15" t="s">
        <v>181</v>
      </c>
      <c r="B67" s="15" t="s">
        <v>182</v>
      </c>
      <c r="C67" s="15" t="s">
        <v>172</v>
      </c>
      <c r="E67" s="15">
        <f>BoardQty*1</f>
        <v>0</v>
      </c>
      <c r="F6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7" s="16">
        <f>iferror(E67*F67,"")</f>
        <v>0</v>
      </c>
    </row>
    <row r="68" spans="1:7">
      <c r="A68" s="15" t="s">
        <v>183</v>
      </c>
      <c r="B68" s="15" t="s">
        <v>184</v>
      </c>
      <c r="C68" s="15" t="s">
        <v>172</v>
      </c>
      <c r="E68" s="15">
        <f>BoardQty*1</f>
        <v>0</v>
      </c>
      <c r="F6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8" s="16">
        <f>iferror(E68*F68,"")</f>
        <v>0</v>
      </c>
    </row>
    <row r="69" spans="1:7">
      <c r="A69" s="15" t="s">
        <v>185</v>
      </c>
      <c r="B69" s="15" t="s">
        <v>186</v>
      </c>
      <c r="C69" s="15" t="s">
        <v>172</v>
      </c>
      <c r="E69" s="15">
        <f>BoardQty*1</f>
        <v>0</v>
      </c>
      <c r="F6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69" s="16">
        <f>iferror(E69*F69,"")</f>
        <v>0</v>
      </c>
    </row>
    <row r="70" spans="1:7">
      <c r="A70" s="15" t="s">
        <v>187</v>
      </c>
      <c r="B70" s="15" t="s">
        <v>188</v>
      </c>
      <c r="C70" s="15" t="s">
        <v>172</v>
      </c>
      <c r="E70" s="15">
        <f>BoardQty*2</f>
        <v>0</v>
      </c>
      <c r="F7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0" s="16">
        <f>iferror(E70*F70,"")</f>
        <v>0</v>
      </c>
    </row>
    <row r="71" spans="1:7">
      <c r="A71" s="15" t="s">
        <v>189</v>
      </c>
      <c r="B71" s="15" t="s">
        <v>190</v>
      </c>
      <c r="C71" s="15" t="s">
        <v>172</v>
      </c>
      <c r="E71" s="15">
        <f>BoardQty*1</f>
        <v>0</v>
      </c>
      <c r="F7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1" s="16">
        <f>iferror(E71*F71,"")</f>
        <v>0</v>
      </c>
    </row>
    <row r="72" spans="1:7">
      <c r="A72" s="15" t="s">
        <v>191</v>
      </c>
      <c r="B72" s="15" t="s">
        <v>192</v>
      </c>
      <c r="C72" s="15" t="s">
        <v>172</v>
      </c>
      <c r="E72" s="15">
        <f>BoardQty*3</f>
        <v>0</v>
      </c>
      <c r="F7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2" s="16">
        <f>iferror(E72*F72,"")</f>
        <v>0</v>
      </c>
    </row>
    <row r="73" spans="1:7">
      <c r="A73" s="15" t="s">
        <v>193</v>
      </c>
      <c r="B73" s="15" t="s">
        <v>194</v>
      </c>
      <c r="C73" s="15" t="s">
        <v>172</v>
      </c>
      <c r="E73" s="15">
        <f>BoardQty*1</f>
        <v>0</v>
      </c>
      <c r="F7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3" s="16">
        <f>iferror(E73*F73,"")</f>
        <v>0</v>
      </c>
    </row>
    <row r="74" spans="1:7">
      <c r="A74" s="15" t="s">
        <v>195</v>
      </c>
      <c r="B74" s="15" t="s">
        <v>196</v>
      </c>
      <c r="C74" s="15" t="s">
        <v>172</v>
      </c>
      <c r="E74" s="15">
        <f>BoardQty*14</f>
        <v>0</v>
      </c>
      <c r="F7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4" s="16">
        <f>iferror(E74*F74,"")</f>
        <v>0</v>
      </c>
    </row>
    <row r="75" spans="1:7">
      <c r="A75" s="15" t="s">
        <v>197</v>
      </c>
      <c r="B75" s="15" t="s">
        <v>198</v>
      </c>
      <c r="C75" s="15" t="s">
        <v>172</v>
      </c>
      <c r="E75" s="15">
        <f>BoardQty*1</f>
        <v>0</v>
      </c>
      <c r="F7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5" s="16">
        <f>iferror(E75*F75,"")</f>
        <v>0</v>
      </c>
    </row>
    <row r="76" spans="1:7">
      <c r="A76" s="15" t="s">
        <v>199</v>
      </c>
      <c r="B76" s="15" t="s">
        <v>200</v>
      </c>
      <c r="C76" s="15" t="s">
        <v>172</v>
      </c>
      <c r="E76" s="15">
        <f>BoardQty*1</f>
        <v>0</v>
      </c>
      <c r="F7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6" s="16">
        <f>iferror(E76*F76,"")</f>
        <v>0</v>
      </c>
    </row>
    <row r="77" spans="1:7">
      <c r="A77" s="15" t="s">
        <v>201</v>
      </c>
      <c r="B77" s="15" t="s">
        <v>202</v>
      </c>
      <c r="C77" s="15" t="s">
        <v>172</v>
      </c>
      <c r="E77" s="15">
        <f>BoardQty*1</f>
        <v>0</v>
      </c>
      <c r="F7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7" s="16">
        <f>iferror(E77*F77,"")</f>
        <v>0</v>
      </c>
    </row>
    <row r="78" spans="1:7">
      <c r="A78" s="15" t="s">
        <v>203</v>
      </c>
      <c r="B78" s="15" t="s">
        <v>204</v>
      </c>
      <c r="C78" s="15" t="s">
        <v>172</v>
      </c>
      <c r="E78" s="15">
        <f>BoardQty*10</f>
        <v>0</v>
      </c>
      <c r="F7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8" s="16">
        <f>iferror(E78*F78,"")</f>
        <v>0</v>
      </c>
    </row>
    <row r="79" spans="1:7">
      <c r="A79" s="15" t="s">
        <v>205</v>
      </c>
      <c r="B79" s="15" t="s">
        <v>206</v>
      </c>
      <c r="C79" s="15" t="s">
        <v>172</v>
      </c>
      <c r="E79" s="15">
        <f>BoardQty*4</f>
        <v>0</v>
      </c>
      <c r="F7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79" s="16">
        <f>iferror(E79*F79,"")</f>
        <v>0</v>
      </c>
    </row>
    <row r="80" spans="1:7">
      <c r="A80" s="15" t="s">
        <v>207</v>
      </c>
      <c r="B80" s="15" t="s">
        <v>208</v>
      </c>
      <c r="C80" s="15" t="s">
        <v>172</v>
      </c>
      <c r="E80" s="15">
        <f>BoardQty*5</f>
        <v>0</v>
      </c>
      <c r="F8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0" s="16">
        <f>iferror(E80*F80,"")</f>
        <v>0</v>
      </c>
    </row>
    <row r="81" spans="1:32">
      <c r="A81" s="15" t="s">
        <v>209</v>
      </c>
      <c r="B81" s="15" t="s">
        <v>210</v>
      </c>
      <c r="C81" s="15" t="s">
        <v>212</v>
      </c>
      <c r="D81" s="15" t="s">
        <v>211</v>
      </c>
      <c r="E81" s="15">
        <f>BoardQty*1</f>
        <v>0</v>
      </c>
      <c r="F8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1" s="16">
        <f>iferror(E81*F81,"")</f>
        <v>0</v>
      </c>
    </row>
    <row r="82" spans="1:32">
      <c r="A82" s="15" t="s">
        <v>213</v>
      </c>
      <c r="B82" s="15" t="s">
        <v>214</v>
      </c>
      <c r="C82" s="15" t="s">
        <v>215</v>
      </c>
      <c r="E82" s="15">
        <f>BoardQty*1</f>
        <v>0</v>
      </c>
      <c r="F8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2" s="16">
        <f>iferror(E82*F82,"")</f>
        <v>0</v>
      </c>
    </row>
    <row r="83" spans="1:32">
      <c r="A83" s="15" t="s">
        <v>216</v>
      </c>
      <c r="B83" s="15" t="s">
        <v>217</v>
      </c>
      <c r="C83" s="15" t="s">
        <v>218</v>
      </c>
      <c r="E83" s="15">
        <f>BoardQty*4</f>
        <v>0</v>
      </c>
      <c r="F8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3" s="16">
        <f>iferror(E83*F83,"")</f>
        <v>0</v>
      </c>
    </row>
    <row r="84" spans="1:32">
      <c r="A84" s="15" t="s">
        <v>219</v>
      </c>
      <c r="B84" s="15" t="s">
        <v>220</v>
      </c>
      <c r="C84" s="15" t="s">
        <v>222</v>
      </c>
      <c r="D84" s="15" t="s">
        <v>221</v>
      </c>
      <c r="E84" s="15">
        <f>BoardQty*1</f>
        <v>0</v>
      </c>
      <c r="F8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4" s="16">
        <f>iferror(E84*F84,"")</f>
        <v>0</v>
      </c>
      <c r="H84" s="15">
        <v>52886</v>
      </c>
      <c r="J84" s="16">
        <f>iferror(lookup(if(I84="",E84,I84),{0,1,10,25,50,100,250,500,1000,7000},{0.0,0.52,0.502,0.4928,0.4742,0.4091,0.37192,0.35334,0.27895,0.23668}),"")</f>
        <v>0</v>
      </c>
      <c r="K84" s="16">
        <f>iferror(if(I84="",E84,I84)*J84,"")</f>
        <v>0</v>
      </c>
      <c r="L84" s="17" t="s">
        <v>339</v>
      </c>
      <c r="M84" s="15">
        <v>88742</v>
      </c>
      <c r="O84" s="16">
        <f>iferror(USD_GBP*lookup(if(N84="",E84,N84),{0,1,10,150,500,1000,5000,10000},{0.0,0.314,0.314,0.314,0.298,0.235,0.2,0.196}),"")</f>
        <v>0</v>
      </c>
      <c r="P84" s="16">
        <f>iferror(if(N84="",E84,N84)*O84,"")</f>
        <v>0</v>
      </c>
      <c r="Q84" s="17" t="s">
        <v>376</v>
      </c>
      <c r="R84" s="15">
        <v>23936</v>
      </c>
      <c r="T84" s="16">
        <f>iferror(lookup(if(S84="",E84,S84),{0,1,10,50,100,1000,10000},{0.0,0.52,0.52,0.432,0.409,0.279,0.233}),"")</f>
        <v>0</v>
      </c>
      <c r="U84" s="16">
        <f>iferror(if(S84="",E84,S84)*T84,"")</f>
        <v>0</v>
      </c>
      <c r="V84" s="17" t="s">
        <v>407</v>
      </c>
      <c r="W84" s="15">
        <v>3201</v>
      </c>
      <c r="Y84" s="16">
        <f>iferror(lookup(if(X84="",E84,X84),{0,1,10,25,50,100,250,500,1000},{0.0,0.141,0.141,0.141,0.141,0.141,0.141,0.141,0.141}),"")</f>
        <v>0</v>
      </c>
      <c r="Z84" s="16">
        <f>iferror(if(X84="",E84,X84)*Y84,"")</f>
        <v>0</v>
      </c>
      <c r="AA84" s="17" t="s">
        <v>447</v>
      </c>
      <c r="AB84" s="15">
        <v>14480</v>
      </c>
      <c r="AD84" s="16">
        <f>iferror(USD_GBP*lookup(if(AC84="",E84,AC84),{0,1,20},{0.0,802.12,0.119}),"")</f>
        <v>0</v>
      </c>
      <c r="AE84" s="16">
        <f>iferror(if(AC84="",E84,AC84)*AD84,"")</f>
        <v>0</v>
      </c>
      <c r="AF84" s="17" t="s">
        <v>476</v>
      </c>
    </row>
    <row r="85" spans="1:32">
      <c r="A85" s="15" t="s">
        <v>223</v>
      </c>
      <c r="B85" s="15" t="s">
        <v>224</v>
      </c>
      <c r="C85" s="15" t="s">
        <v>226</v>
      </c>
      <c r="D85" s="15" t="s">
        <v>225</v>
      </c>
      <c r="E85" s="15">
        <f>BoardQty*1</f>
        <v>0</v>
      </c>
      <c r="F8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5" s="16">
        <f>iferror(E85*F85,"")</f>
        <v>0</v>
      </c>
      <c r="M85" s="15">
        <v>2500</v>
      </c>
      <c r="Q85" s="17" t="s">
        <v>377</v>
      </c>
      <c r="R85" s="15">
        <v>2428</v>
      </c>
      <c r="T85" s="16">
        <f>iferror(lookup(if(S85="",E85,S85),{0,1,10,50,100,1000,10000},{0.0,0.85,0.814,0.738,0.591,0.496,0.469}),"")</f>
        <v>0</v>
      </c>
      <c r="U85" s="16">
        <f>iferror(if(S85="",E85,S85)*T85,"")</f>
        <v>0</v>
      </c>
      <c r="V85" s="17" t="s">
        <v>408</v>
      </c>
    </row>
    <row r="86" spans="1:32">
      <c r="A86" s="15" t="s">
        <v>227</v>
      </c>
      <c r="B86" s="15" t="s">
        <v>220</v>
      </c>
      <c r="C86" s="15" t="s">
        <v>228</v>
      </c>
      <c r="E86" s="15">
        <f>BoardQty*1</f>
        <v>0</v>
      </c>
      <c r="F8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6" s="16">
        <f>iferror(E86*F86,"")</f>
        <v>0</v>
      </c>
    </row>
    <row r="87" spans="1:32">
      <c r="A87" s="15" t="s">
        <v>229</v>
      </c>
      <c r="B87" s="15" t="s">
        <v>230</v>
      </c>
      <c r="C87" s="15" t="s">
        <v>96</v>
      </c>
      <c r="D87" s="15" t="s">
        <v>230</v>
      </c>
      <c r="E87" s="15">
        <f>BoardQty*1</f>
        <v>0</v>
      </c>
      <c r="F8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7" s="16">
        <f>iferror(E87*F87,"")</f>
        <v>0</v>
      </c>
    </row>
    <row r="88" spans="1:32">
      <c r="A88" s="15" t="s">
        <v>231</v>
      </c>
      <c r="B88" s="15" t="s">
        <v>232</v>
      </c>
      <c r="C88" s="15" t="s">
        <v>234</v>
      </c>
      <c r="D88" s="15" t="s">
        <v>233</v>
      </c>
      <c r="E88" s="15">
        <f>BoardQty*1</f>
        <v>0</v>
      </c>
      <c r="F8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8" s="16">
        <f>iferror(E88*F88,"")</f>
        <v>0</v>
      </c>
      <c r="H88" s="15">
        <v>3296</v>
      </c>
      <c r="J88" s="16">
        <f>iferror(lookup(if(I88="",E88,I88),{0,1,25,100,1000},{0.0,4.33,4.172,4.0115,3.6612}),"")</f>
        <v>0</v>
      </c>
      <c r="K88" s="16">
        <f>iferror(if(I88="",E88,I88)*J88,"")</f>
        <v>0</v>
      </c>
      <c r="L88" s="17" t="s">
        <v>340</v>
      </c>
      <c r="R88" s="15">
        <v>147</v>
      </c>
      <c r="T88" s="16">
        <f>iferror(lookup(if(S88="",E88,S88),{0,1,10,50,100,1000,10000},{0.0,5.16,4.87,4.59,4.3,3.87,3.87}),"")</f>
        <v>0</v>
      </c>
      <c r="U88" s="16">
        <f>iferror(if(S88="",E88,S88)*T88,"")</f>
        <v>0</v>
      </c>
      <c r="V88" s="17" t="s">
        <v>409</v>
      </c>
    </row>
    <row r="89" spans="1:32">
      <c r="A89" s="15" t="s">
        <v>235</v>
      </c>
      <c r="B89" s="15" t="s">
        <v>236</v>
      </c>
      <c r="C89" s="15" t="s">
        <v>237</v>
      </c>
      <c r="D89" s="15" t="s">
        <v>236</v>
      </c>
      <c r="E89" s="15">
        <f>BoardQty*1</f>
        <v>0</v>
      </c>
      <c r="F8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89" s="16">
        <f>iferror(E89*F89,"")</f>
        <v>0</v>
      </c>
      <c r="H89" s="15">
        <v>68985</v>
      </c>
      <c r="J89" s="16">
        <f>iferror(lookup(if(I89="",E89,I89),{0,1,5,10,25,50,100,500,1000,5000},{0.0,5.39,4.752,4.198,3.4056,3.0096,2.9304,2.4552,2.2968,1.944}),"")</f>
        <v>0</v>
      </c>
      <c r="K89" s="16">
        <f>iferror(if(I89="",E89,I89)*J89,"")</f>
        <v>0</v>
      </c>
      <c r="L89" s="17" t="s">
        <v>341</v>
      </c>
      <c r="R89" s="15">
        <v>29379</v>
      </c>
      <c r="T89" s="16">
        <f>iferror(lookup(if(S89="",E89,S89),{0,1,10,25,50,100,500,1000,5000,10000},{0.0,4.43,4.19,3.4,3.0,2.43,2.25,2.0,1.94,1.84}),"")</f>
        <v>0</v>
      </c>
      <c r="U89" s="16">
        <f>iferror(if(S89="",E89,S89)*T89,"")</f>
        <v>0</v>
      </c>
      <c r="V89" s="17" t="s">
        <v>410</v>
      </c>
    </row>
    <row r="90" spans="1:32">
      <c r="A90" s="15" t="s">
        <v>238</v>
      </c>
      <c r="B90" s="15" t="s">
        <v>239</v>
      </c>
      <c r="C90" s="15" t="s">
        <v>240</v>
      </c>
      <c r="D90" s="15" t="s">
        <v>239</v>
      </c>
      <c r="E90" s="15">
        <f>BoardQty*1</f>
        <v>0</v>
      </c>
      <c r="F9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0" s="16">
        <f>iferror(E90*F90,"")</f>
        <v>0</v>
      </c>
      <c r="H90" s="15">
        <v>8508</v>
      </c>
      <c r="J90" s="16">
        <f>iferror(lookup(if(I90="",E90,I90),{0,1,5,10,25,50,100,500,1000,5000,10000},{0.0,2.05,1.98,1.609,1.386,1.2004,1.089,0.91576,0.81675,0.7425,0.63}),"")</f>
        <v>0</v>
      </c>
      <c r="K90" s="16">
        <f>iferror(if(I90="",E90,I90)*J90,"")</f>
        <v>0</v>
      </c>
      <c r="L90" s="17" t="s">
        <v>342</v>
      </c>
      <c r="R90" s="15">
        <v>6145</v>
      </c>
      <c r="T90" s="16">
        <f>iferror(lookup(if(S90="",E90,S90),{0,1,10,50,100,1000,10000},{0.0,1.66,1.54,1.13,1.02,0.72,0.6}),"")</f>
        <v>0</v>
      </c>
      <c r="U90" s="16">
        <f>iferror(if(S90="",E90,S90)*T90,"")</f>
        <v>0</v>
      </c>
      <c r="V90" s="17" t="s">
        <v>411</v>
      </c>
    </row>
    <row r="91" spans="1:32">
      <c r="A91" s="15" t="s">
        <v>241</v>
      </c>
      <c r="B91" s="15" t="s">
        <v>242</v>
      </c>
      <c r="C91" s="15" t="s">
        <v>244</v>
      </c>
      <c r="D91" s="15" t="s">
        <v>243</v>
      </c>
      <c r="E91" s="15">
        <f>BoardQty*1</f>
        <v>0</v>
      </c>
      <c r="F9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1" s="16">
        <f>iferror(E91*F91,"")</f>
        <v>0</v>
      </c>
    </row>
    <row r="92" spans="1:32">
      <c r="A92" s="15" t="s">
        <v>245</v>
      </c>
      <c r="B92" s="15" t="s">
        <v>246</v>
      </c>
      <c r="C92" s="15" t="s">
        <v>247</v>
      </c>
      <c r="D92" s="15" t="s">
        <v>246</v>
      </c>
      <c r="E92" s="15">
        <f>BoardQty*1</f>
        <v>0</v>
      </c>
      <c r="F9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2" s="16">
        <f>iferror(E92*F92,"")</f>
        <v>0</v>
      </c>
    </row>
    <row r="93" spans="1:32">
      <c r="A93" s="15" t="s">
        <v>248</v>
      </c>
      <c r="B93" s="15" t="s">
        <v>249</v>
      </c>
      <c r="C93" s="15" t="s">
        <v>244</v>
      </c>
      <c r="D93" s="15" t="s">
        <v>249</v>
      </c>
      <c r="E93" s="15">
        <f>BoardQty*1</f>
        <v>0</v>
      </c>
      <c r="F9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3" s="16">
        <f>iferror(E93*F93,"")</f>
        <v>0</v>
      </c>
    </row>
    <row r="94" spans="1:32">
      <c r="A94" s="15" t="s">
        <v>250</v>
      </c>
      <c r="B94" s="15" t="s">
        <v>251</v>
      </c>
      <c r="C94" s="15" t="s">
        <v>252</v>
      </c>
      <c r="D94" s="15" t="s">
        <v>251</v>
      </c>
      <c r="E94" s="15">
        <f>BoardQty*1</f>
        <v>0</v>
      </c>
      <c r="F9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4" s="16">
        <f>iferror(E94*F94,"")</f>
        <v>0</v>
      </c>
      <c r="H94" s="15">
        <v>65294</v>
      </c>
      <c r="J94" s="16">
        <f>iferror(lookup(if(I94="",E94,I94),{0,1,10,100,500,1000,3000,6000,15000},{0.0,0.68,0.598,0.4586,0.36256,0.29005,0.2552,0.2376,0.2288}),"")</f>
        <v>0</v>
      </c>
      <c r="K94" s="16">
        <f>iferror(if(I94="",E94,I94)*J94,"")</f>
        <v>0</v>
      </c>
      <c r="L94" s="17" t="s">
        <v>343</v>
      </c>
      <c r="M94" s="15">
        <v>2570</v>
      </c>
      <c r="O94" s="16">
        <f>iferror(USD_GBP*lookup(if(N94="",E94,N94),{0,1,5,50,100,150,250,500,1000,1500,2500,5000},{0.0,0.511,0.471,0.446,0.287,0.268,0.261,0.215,0.21,0.196,0.203,0.196}),"")</f>
        <v>0</v>
      </c>
      <c r="P94" s="16">
        <f>iferror(if(N94="",E94,N94)*O94,"")</f>
        <v>0</v>
      </c>
      <c r="Q94" s="17" t="s">
        <v>378</v>
      </c>
      <c r="R94" s="15">
        <v>25241</v>
      </c>
      <c r="T94" s="16">
        <f>iferror(lookup(if(S94="",E94,S94),{0,1,10,50,100,1000,2000,3000,9000,10000,24000,48000},{0.0,0.66,0.546,0.546,0.352,0.282,0.256,0.238,0.229,0.229,0.22,0.212}),"")</f>
        <v>0</v>
      </c>
      <c r="U94" s="16">
        <f>iferror(if(S94="",E94,S94)*T94,"")</f>
        <v>0</v>
      </c>
      <c r="V94" s="17" t="s">
        <v>412</v>
      </c>
      <c r="W94" s="15">
        <v>2570</v>
      </c>
      <c r="Y94" s="16">
        <f>iferror(lookup(if(X94="",E94,X94),{0,1,25,50,100,250,500,1000,2500},{0.0,0.594,0.491,0.404,0.317,0.301,0.284,0.268,0.243}),"")</f>
        <v>0</v>
      </c>
      <c r="Z94" s="16">
        <f>iferror(if(X94="",E94,X94)*Y94,"")</f>
        <v>0</v>
      </c>
      <c r="AA94" s="17" t="s">
        <v>448</v>
      </c>
      <c r="AB94" s="15">
        <v>3220</v>
      </c>
      <c r="AD94" s="16">
        <f>iferror(USD_GBP*lookup(if(AC94="",E94,AC94),{0,1,5,50,150,750,1500,3000,9000},{0.0,0.524,0.524,0.464,0.356,0.282,0.226,0.197,0.192}),"")</f>
        <v>0</v>
      </c>
      <c r="AE94" s="16">
        <f>iferror(if(AC94="",E94,AC94)*AD94,"")</f>
        <v>0</v>
      </c>
      <c r="AF94" s="17" t="s">
        <v>477</v>
      </c>
    </row>
    <row r="95" spans="1:32">
      <c r="A95" s="15" t="s">
        <v>253</v>
      </c>
      <c r="B95" s="15" t="s">
        <v>254</v>
      </c>
      <c r="C95" s="15" t="s">
        <v>255</v>
      </c>
      <c r="E95" s="15">
        <f>BoardQty*1</f>
        <v>0</v>
      </c>
      <c r="F9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5" s="16">
        <f>iferror(E95*F95,"")</f>
        <v>0</v>
      </c>
    </row>
    <row r="96" spans="1:32">
      <c r="A96" s="15" t="s">
        <v>256</v>
      </c>
      <c r="B96" s="15" t="s">
        <v>257</v>
      </c>
      <c r="C96" s="15" t="s">
        <v>259</v>
      </c>
      <c r="D96" s="15" t="s">
        <v>258</v>
      </c>
      <c r="E96" s="15">
        <f>BoardQty*1</f>
        <v>0</v>
      </c>
      <c r="F9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6" s="16">
        <f>iferror(E96*F96,"")</f>
        <v>0</v>
      </c>
      <c r="H96" s="15">
        <v>2180</v>
      </c>
      <c r="J96" s="16">
        <f>iferror(lookup(if(I96="",E96,I96),{0,1,10,100,250,500,1250},{0.0,4.42,3.969,3.2518,2.99516,2.68754,2.2666}),"")</f>
        <v>0</v>
      </c>
      <c r="K96" s="16">
        <f>iferror(if(I96="",E96,I96)*J96,"")</f>
        <v>0</v>
      </c>
      <c r="L96" s="17" t="s">
        <v>344</v>
      </c>
      <c r="M96" s="15">
        <v>249</v>
      </c>
      <c r="O96" s="16">
        <f>iferror(USD_GBP*lookup(if(N96="",E96,N96),{0,1,10,25,50,100,250,500,1000},{0.0,3.31,3.15,2.95,2.76,2.57,2.41,2.18,1.84}),"")</f>
        <v>0</v>
      </c>
      <c r="P96" s="16">
        <f>iferror(if(N96="",E96,N96)*O96,"")</f>
        <v>0</v>
      </c>
      <c r="Q96" s="17" t="s">
        <v>379</v>
      </c>
      <c r="R96" s="15">
        <v>675</v>
      </c>
      <c r="T96" s="16">
        <f>iferror(lookup(if(S96="",E96,S96),{0,1,10,50,100,250,500,1000,2500,5000,10000},{0.0,4.29,3.85,3.85,3.15,2.96,2.68,2.26,2.15,2.07,2.15}),"")</f>
        <v>0</v>
      </c>
      <c r="U96" s="16">
        <f>iferror(if(S96="",E96,S96)*T96,"")</f>
        <v>0</v>
      </c>
      <c r="V96" s="17" t="s">
        <v>413</v>
      </c>
      <c r="W96" s="15">
        <v>1249</v>
      </c>
      <c r="Y96" s="16">
        <f>iferror(lookup(if(X96="",E96,X96),{0,1,10,25,50,100},{0.0,3.86,3.47,3.26,3.05,2.84}),"")</f>
        <v>0</v>
      </c>
      <c r="Z96" s="16">
        <f>iferror(if(X96="",E96,X96)*Y96,"")</f>
        <v>0</v>
      </c>
      <c r="AA96" s="17" t="s">
        <v>449</v>
      </c>
      <c r="AB96" s="15">
        <v>74</v>
      </c>
      <c r="AD96" s="16">
        <f>iferror(USD_GBP*lookup(if(AC96="",E96,AC96),{0,1,25,100,250,500},{0.0,3.35,2.74,2.51,2.34,2.17}),"")</f>
        <v>0</v>
      </c>
      <c r="AE96" s="16">
        <f>iferror(if(AC96="",E96,AC96)*AD96,"")</f>
        <v>0</v>
      </c>
      <c r="AF96" s="17" t="s">
        <v>478</v>
      </c>
    </row>
    <row r="97" spans="1:32">
      <c r="A97" s="15" t="s">
        <v>260</v>
      </c>
      <c r="B97" s="15" t="s">
        <v>261</v>
      </c>
      <c r="C97" s="15" t="s">
        <v>262</v>
      </c>
      <c r="D97" s="15" t="s">
        <v>261</v>
      </c>
      <c r="E97" s="15">
        <f>BoardQty*1</f>
        <v>0</v>
      </c>
      <c r="F9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7" s="16">
        <f>iferror(E97*F97,"")</f>
        <v>0</v>
      </c>
    </row>
    <row r="98" spans="1:32">
      <c r="A98" s="15" t="s">
        <v>263</v>
      </c>
      <c r="B98" s="15" t="s">
        <v>264</v>
      </c>
      <c r="C98" s="15" t="s">
        <v>266</v>
      </c>
      <c r="D98" s="15" t="s">
        <v>265</v>
      </c>
      <c r="E98" s="15">
        <f>BoardQty*1</f>
        <v>0</v>
      </c>
      <c r="F9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8" s="16">
        <f>iferror(E98*F98,"")</f>
        <v>0</v>
      </c>
      <c r="H98" s="15">
        <v>3196</v>
      </c>
      <c r="J98" s="16">
        <f>iferror(lookup(if(I98="",E98,I98),{0,1,25,100},{0.0,2.49,2.0808,1.8952}),"")</f>
        <v>0</v>
      </c>
      <c r="K98" s="16">
        <f>iferror(if(I98="",E98,I98)*J98,"")</f>
        <v>0</v>
      </c>
      <c r="L98" s="17" t="s">
        <v>345</v>
      </c>
      <c r="M98" s="15">
        <v>7510</v>
      </c>
      <c r="O98" s="16">
        <f>iferror(USD_GBP*lookup(if(N98="",E98,N98),{0,1,10,25,100},{0.0,2.07,1.76,1.73,1.57}),"")</f>
        <v>0</v>
      </c>
      <c r="P98" s="16">
        <f>iferror(if(N98="",E98,N98)*O98,"")</f>
        <v>0</v>
      </c>
      <c r="Q98" s="17" t="s">
        <v>380</v>
      </c>
      <c r="R98" s="15">
        <v>6423</v>
      </c>
      <c r="T98" s="16">
        <f>iferror(lookup(if(S98="",E98,S98),{0,1,10,50,100,1000,10000},{0.0,2.49,2.45,2.08,1.89,1.89,1.89}),"")</f>
        <v>0</v>
      </c>
      <c r="U98" s="16">
        <f>iferror(if(S98="",E98,S98)*T98,"")</f>
        <v>0</v>
      </c>
      <c r="V98" s="17" t="s">
        <v>414</v>
      </c>
      <c r="W98" s="15">
        <v>6542</v>
      </c>
      <c r="Y98" s="16">
        <f>iferror(lookup(if(X98="",E98,X98),{0,1,10,25,50,100,490},{0.0,2.8,2.6,2.39,2.31,2.22,2.22}),"")</f>
        <v>0</v>
      </c>
      <c r="Z98" s="16">
        <f>iferror(if(X98="",E98,X98)*Y98,"")</f>
        <v>0</v>
      </c>
      <c r="AA98" s="17" t="s">
        <v>450</v>
      </c>
      <c r="AB98" s="15">
        <v>520</v>
      </c>
      <c r="AD98" s="16">
        <f>iferror(USD_GBP*lookup(if(AC98="",E98,AC98),{0,1,2,10,24,100,490},{0.0,1.895,1.895,1.67,1.565,1.495,1.486}),"")</f>
        <v>0</v>
      </c>
      <c r="AE98" s="16">
        <f>iferror(if(AC98="",E98,AC98)*AD98,"")</f>
        <v>0</v>
      </c>
      <c r="AF98" s="17" t="s">
        <v>479</v>
      </c>
    </row>
    <row r="99" spans="1:32">
      <c r="A99" s="15" t="s">
        <v>267</v>
      </c>
      <c r="B99" s="15" t="s">
        <v>268</v>
      </c>
      <c r="C99" s="15" t="s">
        <v>269</v>
      </c>
      <c r="D99" s="15" t="s">
        <v>268</v>
      </c>
      <c r="E99" s="15">
        <f>BoardQty*1</f>
        <v>0</v>
      </c>
      <c r="F99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99" s="16">
        <f>iferror(E99*F99,"")</f>
        <v>0</v>
      </c>
      <c r="H99" s="15">
        <v>2135</v>
      </c>
      <c r="J99" s="16">
        <f>iferror(lookup(if(I99="",E99,I99),{0,1,10,100,500,1000,3000,6000,15000,30000},{0.0,0.87,0.775,0.6041,0.49904,0.39398,0.357,0.33915,0.3264,0.3162}),"")</f>
        <v>0</v>
      </c>
      <c r="K99" s="16">
        <f>iferror(if(I99="",E99,I99)*J99,"")</f>
        <v>0</v>
      </c>
      <c r="L99" s="17" t="s">
        <v>346</v>
      </c>
      <c r="M99" s="15">
        <v>2541</v>
      </c>
      <c r="O99" s="16">
        <f>iferror(USD_GBP*lookup(if(N99="",E99,N99),{0,1,5,10,25,50,100,500},{0.0,0.8,0.8,0.652,0.603,0.595,0.457,0.319}),"")</f>
        <v>0</v>
      </c>
      <c r="P99" s="16">
        <f>iferror(if(N99="",E99,N99)*O99,"")</f>
        <v>0</v>
      </c>
      <c r="Q99" s="17" t="s">
        <v>381</v>
      </c>
      <c r="R99" s="15">
        <v>7224</v>
      </c>
      <c r="T99" s="16">
        <f>iferror(lookup(if(S99="",E99,S99),{0,1,10,50,100,1000,10000},{0.0,0.84,0.714,0.714,0.549,0.383,0.327}),"")</f>
        <v>0</v>
      </c>
      <c r="U99" s="16">
        <f>iferror(if(S99="",E99,S99)*T99,"")</f>
        <v>0</v>
      </c>
      <c r="V99" s="17" t="s">
        <v>415</v>
      </c>
      <c r="W99" s="15">
        <v>2491</v>
      </c>
      <c r="Y99" s="16">
        <f>iferror(lookup(if(X99="",E99,X99),{0,1,10,100,500,1000},{0.0,0.84,0.714,0.549,0.485,0.383}),"")</f>
        <v>0</v>
      </c>
      <c r="Z99" s="16">
        <f>iferror(if(X99="",E99,X99)*Y99,"")</f>
        <v>0</v>
      </c>
      <c r="AA99" s="17" t="s">
        <v>451</v>
      </c>
    </row>
    <row r="100" spans="1:32">
      <c r="A100" s="15" t="s">
        <v>270</v>
      </c>
      <c r="B100" s="15" t="s">
        <v>271</v>
      </c>
      <c r="C100" s="15" t="s">
        <v>244</v>
      </c>
      <c r="D100" s="15" t="s">
        <v>272</v>
      </c>
      <c r="E100" s="15">
        <f>BoardQty*1</f>
        <v>0</v>
      </c>
      <c r="F100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0" s="16">
        <f>iferror(E100*F100,"")</f>
        <v>0</v>
      </c>
    </row>
    <row r="101" spans="1:32">
      <c r="A101" s="15" t="s">
        <v>273</v>
      </c>
      <c r="B101" s="15" t="s">
        <v>274</v>
      </c>
      <c r="C101" s="15" t="s">
        <v>247</v>
      </c>
      <c r="D101" s="15" t="s">
        <v>274</v>
      </c>
      <c r="E101" s="15">
        <f>BoardQty*4</f>
        <v>0</v>
      </c>
      <c r="F101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1" s="16">
        <f>iferror(E101*F101,"")</f>
        <v>0</v>
      </c>
      <c r="H101" s="15">
        <v>2980</v>
      </c>
      <c r="J101" s="16">
        <f>iferror(lookup(if(I101="",E101,I101),{0,1,10,100,500,1000,3000,6000,15000},{0.0,1.59,1.422,1.1087,0.91588,0.72306,0.6552,0.62244,0.59904}),"")</f>
        <v>0</v>
      </c>
      <c r="K101" s="16">
        <f>iferror(if(I101="",E101,I101)*J101,"")</f>
        <v>0</v>
      </c>
      <c r="L101" s="17" t="s">
        <v>347</v>
      </c>
      <c r="M101" s="18" t="s">
        <v>321</v>
      </c>
      <c r="O101" s="16">
        <f>iferror(USD_GBP*lookup(if(N101="",E101,N101),{0,1,10,25,50,100,250,500,1000,2500},{0.0,1.22,1.22,1.07,0.948,0.825,0.776,0.727,0.574,0.54}),"")</f>
        <v>0</v>
      </c>
      <c r="P101" s="16">
        <f>iferror(if(N101="",E101,N101)*O101,"")</f>
        <v>0</v>
      </c>
      <c r="Q101" s="17" t="s">
        <v>382</v>
      </c>
      <c r="R101" s="15">
        <v>4280</v>
      </c>
      <c r="T101" s="16">
        <f>iferror(lookup(if(S101="",E101,S101),{0,1,10,50,100,500,1000,3000,9000,10000,24000},{0.0,1.54,1.32,1.32,1.01,0.89,0.702,0.623,0.6,0.6,0.585}),"")</f>
        <v>0</v>
      </c>
      <c r="U101" s="16">
        <f>iferror(if(S101="",E101,S101)*T101,"")</f>
        <v>0</v>
      </c>
      <c r="V101" s="17" t="s">
        <v>416</v>
      </c>
      <c r="W101" s="18" t="s">
        <v>321</v>
      </c>
      <c r="Y101" s="16">
        <f>iferror(lookup(if(X101="",E101,X101),{0,1,10,25,50,100,250,500,1000},{0.0,1.78,1.57,1.41,1.26,1.1,0.944,0.86,0.814}),"")</f>
        <v>0</v>
      </c>
      <c r="Z101" s="16">
        <f>iferror(if(X101="",E101,X101)*Y101,"")</f>
        <v>0</v>
      </c>
      <c r="AA101" s="17" t="s">
        <v>452</v>
      </c>
    </row>
    <row r="102" spans="1:32">
      <c r="A102" s="15" t="s">
        <v>275</v>
      </c>
      <c r="B102" s="15" t="s">
        <v>276</v>
      </c>
      <c r="C102" s="15" t="s">
        <v>278</v>
      </c>
      <c r="D102" s="15" t="s">
        <v>277</v>
      </c>
      <c r="E102" s="15">
        <f>BoardQty*1</f>
        <v>0</v>
      </c>
      <c r="F102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2" s="16">
        <f>iferror(E102*F102,"")</f>
        <v>0</v>
      </c>
    </row>
    <row r="103" spans="1:32">
      <c r="A103" s="15" t="s">
        <v>279</v>
      </c>
      <c r="B103" s="15" t="s">
        <v>280</v>
      </c>
      <c r="C103" s="15" t="s">
        <v>282</v>
      </c>
      <c r="D103" s="15" t="s">
        <v>281</v>
      </c>
      <c r="E103" s="15">
        <f>BoardQty*1</f>
        <v>0</v>
      </c>
      <c r="F103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3" s="16">
        <f>iferror(E103*F103,"")</f>
        <v>0</v>
      </c>
      <c r="H103" s="15">
        <v>4083</v>
      </c>
      <c r="J103" s="16">
        <f>iferror(lookup(if(I103="",E103,I103),{0,1,25,100},{0.0,5.71,4.7588,4.326}),"")</f>
        <v>0</v>
      </c>
      <c r="K103" s="16">
        <f>iferror(if(I103="",E103,I103)*J103,"")</f>
        <v>0</v>
      </c>
      <c r="L103" s="17" t="s">
        <v>348</v>
      </c>
      <c r="M103" s="15">
        <v>3061</v>
      </c>
      <c r="O103" s="16">
        <f>iferror(USD_GBP*lookup(if(N103="",E103,N103),{0,1,10,25,100},{0.0,4.65,4.17,3.88,3.52}),"")</f>
        <v>0</v>
      </c>
      <c r="P103" s="16">
        <f>iferror(if(N103="",E103,N103)*O103,"")</f>
        <v>0</v>
      </c>
      <c r="Q103" s="17" t="s">
        <v>383</v>
      </c>
      <c r="R103" s="15">
        <v>10310</v>
      </c>
      <c r="T103" s="16">
        <f>iferror(lookup(if(S103="",E103,S103),{0,1,10,25,50,100,1000,5000,10000},{0.0,5.7,5.62,4.75,4.75,4.32,4.32,3.87,4.32}),"")</f>
        <v>0</v>
      </c>
      <c r="U103" s="16">
        <f>iferror(if(S103="",E103,S103)*T103,"")</f>
        <v>0</v>
      </c>
      <c r="V103" s="17" t="s">
        <v>417</v>
      </c>
      <c r="W103" s="15">
        <v>3061</v>
      </c>
      <c r="Y103" s="16">
        <f>iferror(lookup(if(X103="",E103,X103),{0,1,10,25,50,100,260},{0.0,5.71,5.23,4.76,4.54,4.33,4.33}),"")</f>
        <v>0</v>
      </c>
      <c r="Z103" s="16">
        <f>iferror(if(X103="",E103,X103)*Y103,"")</f>
        <v>0</v>
      </c>
      <c r="AA103" s="17" t="s">
        <v>453</v>
      </c>
      <c r="AB103" s="15">
        <v>150</v>
      </c>
      <c r="AD103" s="16">
        <f>iferror(USD_GBP*lookup(if(AC103="",E103,AC103),{0,1,10,25,100,260},{0.0,4.35,3.79,3.64,3.33,3.343}),"")</f>
        <v>0</v>
      </c>
      <c r="AE103" s="16">
        <f>iferror(if(AC103="",E103,AC103)*AD103,"")</f>
        <v>0</v>
      </c>
      <c r="AF103" s="17" t="s">
        <v>480</v>
      </c>
    </row>
    <row r="104" spans="1:32">
      <c r="A104" s="15" t="s">
        <v>283</v>
      </c>
      <c r="B104" s="15" t="s">
        <v>284</v>
      </c>
      <c r="C104" s="15" t="s">
        <v>286</v>
      </c>
      <c r="D104" s="15" t="s">
        <v>285</v>
      </c>
      <c r="E104" s="15">
        <f>BoardQty*1</f>
        <v>0</v>
      </c>
      <c r="F104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4" s="16">
        <f>iferror(E104*F104,"")</f>
        <v>0</v>
      </c>
      <c r="H104" s="15">
        <v>888</v>
      </c>
      <c r="J104" s="16">
        <f>iferror(lookup(if(I104="",E104,I104),{0,1,50,100,250,600},{0.0,3.68,3.335,3.105,2.875,2.07}),"")</f>
        <v>0</v>
      </c>
      <c r="K104" s="16">
        <f>iferror(if(I104="",E104,I104)*J104,"")</f>
        <v>0</v>
      </c>
      <c r="L104" s="17" t="s">
        <v>349</v>
      </c>
      <c r="M104" s="15">
        <v>163</v>
      </c>
      <c r="O104" s="16">
        <f>iferror(USD_GBP*lookup(if(N104="",E104,N104),{0,1,25,50,250,500},{0.0,4.65,2.46,2.2,1.82,1.61}),"")</f>
        <v>0</v>
      </c>
      <c r="P104" s="16">
        <f>iferror(if(N104="",E104,N104)*O104,"")</f>
        <v>0</v>
      </c>
      <c r="Q104" s="17" t="s">
        <v>384</v>
      </c>
      <c r="R104" s="15">
        <v>370</v>
      </c>
      <c r="T104" s="16">
        <f>iferror(lookup(if(S104="",E104,S104),{0,1,10,50,100,1000,10000},{0.0,3.68,3.68,3.33,3.1,2.07,2.07}),"")</f>
        <v>0</v>
      </c>
      <c r="U104" s="16">
        <f>iferror(if(S104="",E104,S104)*T104,"")</f>
        <v>0</v>
      </c>
      <c r="V104" s="17" t="s">
        <v>418</v>
      </c>
      <c r="W104" s="15">
        <v>14</v>
      </c>
      <c r="Y104" s="16">
        <f>iferror(lookup(if(X104="",E104,X104),{0,1,10,25,50,100,500,1000,2500},{0.0,2.9,2.6,2.42,2.25,2.03,1.86,1.69,1.57}),"")</f>
        <v>0</v>
      </c>
      <c r="Z104" s="16">
        <f>iferror(if(X104="",E104,X104)*Y104,"")</f>
        <v>0</v>
      </c>
      <c r="AA104" s="17" t="s">
        <v>454</v>
      </c>
      <c r="AB104" s="15">
        <v>30</v>
      </c>
      <c r="AD104" s="16">
        <f>iferror(USD_GBP*lookup(if(AC104="",E104,AC104),{0,1,5,50,250,600,1200,1800},{0.0,4.512,4.512,2.138,1.764,1.558,1.48,1.407}),"")</f>
        <v>0</v>
      </c>
      <c r="AE104" s="16">
        <f>iferror(if(AC104="",E104,AC104)*AD104,"")</f>
        <v>0</v>
      </c>
      <c r="AF104" s="17" t="s">
        <v>481</v>
      </c>
    </row>
    <row r="105" spans="1:32">
      <c r="A105" s="15" t="s">
        <v>287</v>
      </c>
      <c r="B105" s="15" t="s">
        <v>288</v>
      </c>
      <c r="C105" s="15" t="s">
        <v>289</v>
      </c>
      <c r="D105" s="15" t="s">
        <v>288</v>
      </c>
      <c r="E105" s="15">
        <f>BoardQty*1</f>
        <v>0</v>
      </c>
      <c r="F105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5" s="16">
        <f>iferror(E105*F105,"")</f>
        <v>0</v>
      </c>
      <c r="H105" s="15">
        <v>21194</v>
      </c>
      <c r="J105" s="16">
        <f>iferror(lookup(if(I105="",E105,I105),{0,1,10,50,100,500,1000,3000,6000,15000},{0.0,0.37,0.307,0.2764,0.2457,0.23346,0.19659,0.16755,0.16197,0.15638}),"")</f>
        <v>0</v>
      </c>
      <c r="K105" s="16">
        <f>iferror(if(I105="",E105,I105)*J105,"")</f>
        <v>0</v>
      </c>
      <c r="L105" s="17" t="s">
        <v>350</v>
      </c>
      <c r="M105" s="15">
        <v>527</v>
      </c>
      <c r="O105" s="16">
        <f>iferror(USD_GBP*lookup(if(N105="",E105,N105),{0,1,5,50,150,250,500,1500,3000,15000},{0.0,0.318,0.318,0.219,0.219,0.202,0.194,0.19,0.187,0.186}),"")</f>
        <v>0</v>
      </c>
      <c r="P105" s="16">
        <f>iferror(if(N105="",E105,N105)*O105,"")</f>
        <v>0</v>
      </c>
      <c r="Q105" s="17" t="s">
        <v>385</v>
      </c>
      <c r="R105" s="15">
        <v>8847</v>
      </c>
      <c r="T105" s="16">
        <f>iferror(lookup(if(S105="",E105,S105),{0,1,10,50,100,500,1000,2000,3000,9000,10000},{0.0,0.37,0.307,0.277,0.246,0.234,0.197,0.19,0.162,0.157,0.157}),"")</f>
        <v>0</v>
      </c>
      <c r="U105" s="16">
        <f>iferror(if(S105="",E105,S105)*T105,"")</f>
        <v>0</v>
      </c>
      <c r="V105" s="17" t="s">
        <v>419</v>
      </c>
      <c r="W105" s="15">
        <v>487</v>
      </c>
      <c r="Y105" s="16">
        <f>iferror(lookup(if(X105="",E105,X105),{0,1,5,10,25,50,100,250,500,1000},{0.0,0.37,0.37,0.307,0.292,0.277,0.246,0.24,0.234,0.197}),"")</f>
        <v>0</v>
      </c>
      <c r="Z105" s="16">
        <f>iferror(if(X105="",E105,X105)*Y105,"")</f>
        <v>0</v>
      </c>
      <c r="AA105" s="17" t="s">
        <v>455</v>
      </c>
      <c r="AB105" s="15">
        <v>1420</v>
      </c>
      <c r="AD105" s="16">
        <f>iferror(USD_GBP*lookup(if(AC105="",E105,AC105),{0,1,5,25},{0.0,500.0,493.42,0.226}),"")</f>
        <v>0</v>
      </c>
      <c r="AE105" s="16">
        <f>iferror(if(AC105="",E105,AC105)*AD105,"")</f>
        <v>0</v>
      </c>
      <c r="AF105" s="17" t="s">
        <v>482</v>
      </c>
    </row>
    <row r="106" spans="1:32">
      <c r="A106" s="15" t="s">
        <v>290</v>
      </c>
      <c r="B106" s="15" t="s">
        <v>291</v>
      </c>
      <c r="C106" s="15" t="s">
        <v>289</v>
      </c>
      <c r="D106" s="15" t="s">
        <v>291</v>
      </c>
      <c r="E106" s="15">
        <f>BoardQty*1</f>
        <v>0</v>
      </c>
      <c r="F106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6" s="16">
        <f>iferror(E106*F106,"")</f>
        <v>0</v>
      </c>
      <c r="H106" s="15">
        <v>5589</v>
      </c>
      <c r="J106" s="16">
        <f>iferror(lookup(if(I106="",E106,I106),{0,1,10,50,100,500,1000,3000,6000,15000},{0.0,0.37,0.307,0.2764,0.2457,0.23346,0.19659,0.16755,0.16197,0.15638}),"")</f>
        <v>0</v>
      </c>
      <c r="K106" s="16">
        <f>iferror(if(I106="",E106,I106)*J106,"")</f>
        <v>0</v>
      </c>
      <c r="L106" s="17" t="s">
        <v>351</v>
      </c>
      <c r="M106" s="15">
        <v>239</v>
      </c>
      <c r="O106" s="16">
        <f>iferror(USD_GBP*lookup(if(N106="",E106,N106),{0,1,5,50,150,250,500,1500,3000,15000},{0.0,0.318,0.318,0.219,0.219,0.202,0.2,0.196,0.192,0.191}),"")</f>
        <v>0</v>
      </c>
      <c r="P106" s="16">
        <f>iferror(if(N106="",E106,N106)*O106,"")</f>
        <v>0</v>
      </c>
      <c r="Q106" s="17" t="s">
        <v>386</v>
      </c>
      <c r="R106" s="15">
        <v>5701</v>
      </c>
      <c r="T106" s="16">
        <f>iferror(lookup(if(S106="",E106,S106),{0,1,10,50,100,500,1000,2000,3000,9000,10000},{0.0,0.37,0.307,0.277,0.246,0.234,0.197,0.183,0.162,0.157,0.157}),"")</f>
        <v>0</v>
      </c>
      <c r="U106" s="16">
        <f>iferror(if(S106="",E106,S106)*T106,"")</f>
        <v>0</v>
      </c>
      <c r="V106" s="17" t="s">
        <v>420</v>
      </c>
      <c r="W106" s="15">
        <v>239</v>
      </c>
      <c r="Y106" s="16">
        <f>iferror(lookup(if(X106="",E106,X106),{0,1,5,10,25,50,100,250,500,1000},{0.0,0.37,0.37,0.307,0.292,0.277,0.246,0.24,0.234,0.197}),"")</f>
        <v>0</v>
      </c>
      <c r="Z106" s="16">
        <f>iferror(if(X106="",E106,X106)*Y106,"")</f>
        <v>0</v>
      </c>
      <c r="AA106" s="17" t="s">
        <v>456</v>
      </c>
      <c r="AB106" s="15">
        <v>3640</v>
      </c>
      <c r="AD106" s="16">
        <f>iferror(USD_GBP*lookup(if(AC106="",E106,AC106),{0,1,2,3,5,250,500,1000,2500},{0.0,487.01,477.71,471.7,0.276,0.184,0.174,0.148,0.13}),"")</f>
        <v>0</v>
      </c>
      <c r="AE106" s="16">
        <f>iferror(if(AC106="",E106,AC106)*AD106,"")</f>
        <v>0</v>
      </c>
      <c r="AF106" s="17" t="s">
        <v>483</v>
      </c>
    </row>
    <row r="107" spans="1:32">
      <c r="A107" s="15" t="s">
        <v>292</v>
      </c>
      <c r="B107" s="15" t="s">
        <v>293</v>
      </c>
      <c r="C107" s="15" t="s">
        <v>294</v>
      </c>
      <c r="D107" s="15" t="s">
        <v>293</v>
      </c>
      <c r="E107" s="15">
        <f>BoardQty*1</f>
        <v>0</v>
      </c>
      <c r="F107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7" s="16">
        <f>iferror(E107*F107,"")</f>
        <v>0</v>
      </c>
      <c r="H107" s="15">
        <v>7559</v>
      </c>
      <c r="J107" s="16">
        <f>iferror(lookup(if(I107="",E107,I107),{0,1,10,50,100,500,1000,3000,6000,15000},{0.0,0.61,0.506,0.4554,0.4048,0.38456,0.32384,0.276,0.2668,0.2576}),"")</f>
        <v>0</v>
      </c>
      <c r="K107" s="16">
        <f>iferror(if(I107="",E107,I107)*J107,"")</f>
        <v>0</v>
      </c>
      <c r="L107" s="17" t="s">
        <v>352</v>
      </c>
      <c r="M107" s="15">
        <v>177</v>
      </c>
      <c r="O107" s="16">
        <f>iferror(USD_GBP*lookup(if(N107="",E107,N107),{0,1,5,50,150,250,500,1500,3000,15000},{0.0,0.479,0.479,0.322,0.322,0.307,0.242,0.235,0.225,0.221}),"")</f>
        <v>0</v>
      </c>
      <c r="P107" s="16">
        <f>iferror(if(N107="",E107,N107)*O107,"")</f>
        <v>0</v>
      </c>
      <c r="Q107" s="17" t="s">
        <v>387</v>
      </c>
      <c r="R107" s="15">
        <v>8807</v>
      </c>
      <c r="T107" s="16">
        <f>iferror(lookup(if(S107="",E107,S107),{0,1,10,50,100,500,1000,2000,3000,9000,10000},{0.0,0.59,0.484,0.441,0.387,0.365,0.305,0.296,0.266,0.257,0.257}),"")</f>
        <v>0</v>
      </c>
      <c r="U107" s="16">
        <f>iferror(if(S107="",E107,S107)*T107,"")</f>
        <v>0</v>
      </c>
      <c r="V107" s="17" t="s">
        <v>421</v>
      </c>
      <c r="W107" s="15">
        <v>34</v>
      </c>
      <c r="Y107" s="16">
        <f>iferror(lookup(if(X107="",E107,X107),{0,1,5,10,25,50,100,250,500,1000},{0.0,0.59,0.59,0.484,0.463,0.441,0.387,0.376,0.365,0.305}),"")</f>
        <v>0</v>
      </c>
      <c r="Z107" s="16">
        <f>iferror(if(X107="",E107,X107)*Y107,"")</f>
        <v>0</v>
      </c>
      <c r="AA107" s="17" t="s">
        <v>457</v>
      </c>
    </row>
    <row r="108" spans="1:32">
      <c r="A108" s="15" t="s">
        <v>295</v>
      </c>
      <c r="B108" s="15" t="s">
        <v>296</v>
      </c>
      <c r="C108" s="15" t="s">
        <v>297</v>
      </c>
      <c r="D108" s="15" t="s">
        <v>296</v>
      </c>
      <c r="E108" s="15">
        <f>BoardQty*1</f>
        <v>0</v>
      </c>
      <c r="F108" s="16">
        <f>MINA(INDIRECT(ADDRESS(ROW(),COLUMN(rs_part_data)+2)),INDIRECT(ADDRESS(ROW(),COLUMN(mouser_part_data)+2)),INDIRECT(ADDRESS(ROW(),COLUMN(farnell_part_data)+2)),INDIRECT(ADDRESS(ROW(),COLUMN(newark_part_data)+2)),INDIRECT(ADDRESS(ROW(),COLUMN(digikey_part_data)+2)))</f>
        <v>0</v>
      </c>
      <c r="G108" s="16">
        <f>iferror(E108*F108,"")</f>
        <v>0</v>
      </c>
      <c r="H108" s="15">
        <v>12397</v>
      </c>
      <c r="J108" s="16">
        <f>iferror(lookup(if(I108="",E108,I108),{0,1,10,50,100,500,1000,3000,6000},{0.0,0.8,0.708,0.6622,0.5852,0.5544,0.462,1.05,1.0125}),"")</f>
        <v>0</v>
      </c>
      <c r="K108" s="16">
        <f>iferror(if(I108="",E108,I108)*J108,"")</f>
        <v>0</v>
      </c>
      <c r="L108" s="17" t="s">
        <v>353</v>
      </c>
      <c r="M108" s="15">
        <v>9785</v>
      </c>
      <c r="O108" s="16">
        <f>iferror(USD_GBP*lookup(if(N108="",E108,N108),{0,1,5,10,50,250,500,1500,3000,15000},{0.0,1.06,1.06,1.06,1.05,1.04,1.03,1.02,1.0,0.979}),"")</f>
        <v>0</v>
      </c>
      <c r="P108" s="16">
        <f>iferror(if(N108="",E108,N108)*O108,"")</f>
        <v>0</v>
      </c>
      <c r="Q108" s="17" t="s">
        <v>388</v>
      </c>
      <c r="R108" s="15">
        <v>12129</v>
      </c>
      <c r="T108" s="16">
        <f>iferror(lookup(if(S108="",E108,S108),{0,1,10,50,100,500,1000,9000,10000},{0.0,0.8,0.708,0.662,0.585,0.554,0.537,0.5,0.5}),"")</f>
        <v>0</v>
      </c>
      <c r="U108" s="16">
        <f>iferror(if(S108="",E108,S108)*T108,"")</f>
        <v>0</v>
      </c>
      <c r="V108" s="17" t="s">
        <v>422</v>
      </c>
      <c r="W108" s="15">
        <v>5940</v>
      </c>
      <c r="Y108" s="16">
        <f>iferror(lookup(if(X108="",E108,X108),{0,1,25,50,100,250,500,1000,3000,6000,12000},{0.0,0.79,0.707,0.666,0.597,0.596,0.596,0.58,1.08,1.05,1.01}),"")</f>
        <v>0</v>
      </c>
      <c r="Z108" s="16">
        <f>iferror(if(X108="",E108,X108)*Y108,"")</f>
        <v>0</v>
      </c>
      <c r="AA108" s="17" t="s">
        <v>458</v>
      </c>
      <c r="AB108" s="15">
        <v>1370</v>
      </c>
      <c r="AD108" s="16">
        <f>iferror(USD_GBP*lookup(if(AC108="",E108,AC108),{0,1,4,10,50,100,500,1500},{0.0,1495.46,1392.44,0.549,0.522,0.46,0.436,0.362}),"")</f>
        <v>0</v>
      </c>
      <c r="AE108" s="16">
        <f>iferror(if(AC108="",E108,AC108)*AD108,"")</f>
        <v>0</v>
      </c>
      <c r="AF108" s="17" t="s">
        <v>484</v>
      </c>
    </row>
    <row r="110" spans="1:32">
      <c r="B110" s="19" t="s">
        <v>300</v>
      </c>
      <c r="F110" s="2" t="s">
        <v>298</v>
      </c>
      <c r="G110" s="6">
        <f>SUM(INDIRECT(ADDRESS(ROW(),COLUMN(rs_part_data)+3)),INDIRECT(ADDRESS(ROW(),COLUMN(mouser_part_data)+3)),INDIRECT(ADDRESS(ROW(),COLUMN(farnell_part_data)+3)),INDIRECT(ADDRESS(ROW(),COLUMN(newark_part_data)+3)),INDIRECT(ADDRESS(ROW(),COLUMN(digikey_part_data)+3)))</f>
        <v>0</v>
      </c>
      <c r="I110" s="7">
        <f>IFERROR(IF(OR(I7:I108),COUNTIFS(I7:I108,"&gt;0",K7:K108,"&lt;&gt;")&amp;" of "&amp;(ROWS(K7:K108)-COUNTBLANK(K7:K108))&amp;" parts purchased",""),"")</f>
        <v>0</v>
      </c>
      <c r="K110" s="6">
        <f>SUMIF(I7:I108,"&gt;0",K7:K108)</f>
        <v>0</v>
      </c>
      <c r="N110" s="7">
        <f>IFERROR(IF(OR(N7:N108),COUNTIFS(N7:N108,"&gt;0",P7:P108,"&lt;&gt;")&amp;" of "&amp;(ROWS(P7:P108)-COUNTBLANK(P7:P108))&amp;" parts purchased",""),"")</f>
        <v>0</v>
      </c>
      <c r="P110" s="6">
        <f>SUMIF(N7:N108,"&gt;0",P7:P108)</f>
        <v>0</v>
      </c>
      <c r="S110" s="7">
        <f>IFERROR(IF(OR(S7:S108),COUNTIFS(S7:S108,"&gt;0",U7:U108,"&lt;&gt;")&amp;" of "&amp;(ROWS(U7:U108)-COUNTBLANK(U7:U108))&amp;" parts purchased",""),"")</f>
        <v>0</v>
      </c>
      <c r="U110" s="6">
        <f>SUMIF(S7:S108,"&gt;0",U7:U108)</f>
        <v>0</v>
      </c>
      <c r="X110" s="7">
        <f>IFERROR(IF(OR(X7:X108),COUNTIFS(X7:X108,"&gt;0",Z7:Z108,"&lt;&gt;")&amp;" of "&amp;(ROWS(Z7:Z108)-COUNTBLANK(Z7:Z108))&amp;" parts purchased",""),"")</f>
        <v>0</v>
      </c>
      <c r="Z110" s="6">
        <f>SUMIF(X7:X108,"&gt;0",Z7:Z108)</f>
        <v>0</v>
      </c>
      <c r="AC110" s="7">
        <f>IFERROR(IF(OR(AC7:AC108),COUNTIFS(AC7:AC108,"&gt;0",AE7:AE108,"&lt;&gt;")&amp;" of "&amp;(ROWS(AE7:AE108)-COUNTBLANK(AE7:AE108))&amp;" parts purchased",""),"")</f>
        <v>0</v>
      </c>
      <c r="AE110" s="6">
        <f>SUMIF(AC7:AC108,"&gt;0",AE7:AE108)</f>
        <v>0</v>
      </c>
    </row>
    <row r="111" spans="1:32">
      <c r="B111" s="19" t="s">
        <v>301</v>
      </c>
      <c r="C111">
        <v>1.298909007825441</v>
      </c>
      <c r="F111" s="19" t="s">
        <v>299</v>
      </c>
      <c r="I111">
        <f t="array" ref="I1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1">
        <f t="array" ref="N1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1">
        <f t="array" ref="S11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1">
        <f t="array" ref="X11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1">
        <f t="array" ref="AC11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2" spans="1:32">
      <c r="I112">
        <f t="array" ref="I1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2">
        <f t="array" ref="N1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2">
        <f t="array" ref="S11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2">
        <f t="array" ref="X11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2">
        <f t="array" ref="AC11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3" spans="1:29">
      <c r="A113" s="3" t="s">
        <v>485</v>
      </c>
      <c r="I113">
        <f t="array" ref="I11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3">
        <f t="array" ref="N11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3">
        <f t="array" ref="S11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3">
        <f t="array" ref="X11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3">
        <f t="array" ref="AC11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4" spans="1:29">
      <c r="I114">
        <f t="array" ref="I11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4">
        <f t="array" ref="N11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4">
        <f t="array" ref="S11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4">
        <f t="array" ref="X11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4">
        <f t="array" ref="AC11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5" spans="1:29">
      <c r="I115">
        <f t="array" ref="I11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5">
        <f t="array" ref="N11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5">
        <f t="array" ref="S11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5">
        <f t="array" ref="X11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5">
        <f t="array" ref="AC11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6" spans="1:29">
      <c r="I116">
        <f t="array" ref="I11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6">
        <f t="array" ref="N11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6">
        <f t="array" ref="S11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6">
        <f t="array" ref="X11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6">
        <f t="array" ref="AC11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7" spans="1:29">
      <c r="I117">
        <f t="array" ref="I11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7">
        <f t="array" ref="N11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7">
        <f t="array" ref="S11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7">
        <f t="array" ref="X11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7">
        <f t="array" ref="AC11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8" spans="1:29">
      <c r="I118">
        <f t="array" ref="I11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8">
        <f t="array" ref="N11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8">
        <f t="array" ref="S11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8">
        <f t="array" ref="X11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8">
        <f t="array" ref="AC11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9" spans="1:29">
      <c r="I119">
        <f t="array" ref="I11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9">
        <f t="array" ref="N11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9">
        <f t="array" ref="S11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9">
        <f t="array" ref="X11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9">
        <f t="array" ref="AC11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0" spans="1:29">
      <c r="I120">
        <f t="array" ref="I12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0">
        <f t="array" ref="N12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0">
        <f t="array" ref="S12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0">
        <f t="array" ref="X12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0">
        <f t="array" ref="AC12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1" spans="1:29">
      <c r="I121">
        <f t="array" ref="I12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1">
        <f t="array" ref="N12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1">
        <f t="array" ref="S12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1">
        <f t="array" ref="X12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1">
        <f t="array" ref="AC12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2" spans="1:29">
      <c r="I122">
        <f t="array" ref="I12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2">
        <f t="array" ref="N12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2">
        <f t="array" ref="S12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2">
        <f t="array" ref="X12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2">
        <f t="array" ref="AC12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3" spans="1:29">
      <c r="I123">
        <f t="array" ref="I12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3">
        <f t="array" ref="N12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3">
        <f t="array" ref="S12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3">
        <f t="array" ref="X12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3">
        <f t="array" ref="AC12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4" spans="1:29">
      <c r="I124">
        <f t="array" ref="I12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4">
        <f t="array" ref="N12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4">
        <f t="array" ref="S12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4">
        <f t="array" ref="X12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4">
        <f t="array" ref="AC12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5" spans="1:29">
      <c r="I125">
        <f t="array" ref="I12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5">
        <f t="array" ref="N12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5">
        <f t="array" ref="S12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5">
        <f t="array" ref="X12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5">
        <f t="array" ref="AC12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6" spans="1:29">
      <c r="I126">
        <f t="array" ref="I12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6">
        <f t="array" ref="N12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6">
        <f t="array" ref="S12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6">
        <f t="array" ref="X12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6">
        <f t="array" ref="AC12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7" spans="1:29">
      <c r="I127">
        <f t="array" ref="I12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7">
        <f t="array" ref="N12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7">
        <f t="array" ref="S12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7">
        <f t="array" ref="X12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7">
        <f t="array" ref="AC12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8" spans="1:29">
      <c r="I128">
        <f t="array" ref="I12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8">
        <f t="array" ref="N12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8">
        <f t="array" ref="S12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8">
        <f t="array" ref="X12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8">
        <f t="array" ref="AC12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9" spans="9:29">
      <c r="I129">
        <f t="array" ref="I12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9">
        <f t="array" ref="N12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9">
        <f t="array" ref="S12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9">
        <f t="array" ref="X12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9">
        <f t="array" ref="AC12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0" spans="9:29">
      <c r="I130">
        <f t="array" ref="I13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0">
        <f t="array" ref="N13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0">
        <f t="array" ref="S13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0">
        <f t="array" ref="X13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0">
        <f t="array" ref="AC13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1" spans="9:29">
      <c r="I131">
        <f t="array" ref="I13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1">
        <f t="array" ref="N13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1">
        <f t="array" ref="S13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1">
        <f t="array" ref="X13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1">
        <f t="array" ref="AC13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2" spans="9:29">
      <c r="I132">
        <f t="array" ref="I13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2">
        <f t="array" ref="N13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2">
        <f t="array" ref="S13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2">
        <f t="array" ref="X13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2">
        <f t="array" ref="AC13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3" spans="9:29">
      <c r="I133">
        <f t="array" ref="I13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3">
        <f t="array" ref="N13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3">
        <f t="array" ref="S13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3">
        <f t="array" ref="X13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3">
        <f t="array" ref="AC13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4" spans="9:29">
      <c r="I134">
        <f t="array" ref="I13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4">
        <f t="array" ref="N13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4">
        <f t="array" ref="S13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4">
        <f t="array" ref="X13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4">
        <f t="array" ref="AC13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5" spans="9:29">
      <c r="I135">
        <f t="array" ref="I13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5">
        <f t="array" ref="N13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5">
        <f t="array" ref="S13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5">
        <f t="array" ref="X13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5">
        <f t="array" ref="AC13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6" spans="9:29">
      <c r="I136">
        <f t="array" ref="I13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6">
        <f t="array" ref="N13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6">
        <f t="array" ref="S13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6">
        <f t="array" ref="X13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6">
        <f t="array" ref="AC13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7" spans="9:29">
      <c r="I137">
        <f t="array" ref="I13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7">
        <f t="array" ref="N13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7">
        <f t="array" ref="S13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7">
        <f t="array" ref="X13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7">
        <f t="array" ref="AC13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8" spans="9:29">
      <c r="I138">
        <f t="array" ref="I13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8">
        <f t="array" ref="N13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8">
        <f t="array" ref="S13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8">
        <f t="array" ref="X13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8">
        <f t="array" ref="AC13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9" spans="9:29">
      <c r="I139">
        <f t="array" ref="I13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9">
        <f t="array" ref="N13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9">
        <f t="array" ref="S13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9">
        <f t="array" ref="X13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9">
        <f t="array" ref="AC13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0" spans="9:29">
      <c r="I140">
        <f t="array" ref="I14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0">
        <f t="array" ref="N14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0">
        <f t="array" ref="S14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0">
        <f t="array" ref="X14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0">
        <f t="array" ref="AC14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1" spans="9:29">
      <c r="I141">
        <f t="array" ref="I14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1">
        <f t="array" ref="N14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1">
        <f t="array" ref="S14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1">
        <f t="array" ref="X14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1">
        <f t="array" ref="AC14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2" spans="9:29">
      <c r="I142">
        <f t="array" ref="I14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2">
        <f t="array" ref="N14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2">
        <f t="array" ref="S14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2">
        <f t="array" ref="X14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2">
        <f t="array" ref="AC14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3" spans="9:29">
      <c r="I143">
        <f t="array" ref="I14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3">
        <f t="array" ref="N14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3">
        <f t="array" ref="S14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3">
        <f t="array" ref="X14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3">
        <f t="array" ref="AC14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4" spans="9:29">
      <c r="I144">
        <f t="array" ref="I14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4">
        <f t="array" ref="N14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4">
        <f t="array" ref="S14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4">
        <f t="array" ref="X14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4">
        <f t="array" ref="AC14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5" spans="9:29">
      <c r="I145">
        <f t="array" ref="I14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5">
        <f t="array" ref="N14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5">
        <f t="array" ref="S14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5">
        <f t="array" ref="X14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5">
        <f t="array" ref="AC14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6" spans="9:29">
      <c r="I146">
        <f t="array" ref="I14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6">
        <f t="array" ref="N14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6">
        <f t="array" ref="S14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6">
        <f t="array" ref="X14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6">
        <f t="array" ref="AC14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7" spans="9:29">
      <c r="I147">
        <f t="array" ref="I14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7">
        <f t="array" ref="N14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7">
        <f t="array" ref="S14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7">
        <f t="array" ref="X14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7">
        <f t="array" ref="AC14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8" spans="9:29">
      <c r="I148">
        <f t="array" ref="I14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8">
        <f t="array" ref="N14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8">
        <f t="array" ref="S14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8">
        <f t="array" ref="X14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8">
        <f t="array" ref="AC14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9" spans="9:29">
      <c r="I149">
        <f t="array" ref="I14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9">
        <f t="array" ref="N14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9">
        <f t="array" ref="S14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9">
        <f t="array" ref="X14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9">
        <f t="array" ref="AC14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0" spans="9:29">
      <c r="I150">
        <f t="array" ref="I15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0">
        <f t="array" ref="N15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0">
        <f t="array" ref="S15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0">
        <f t="array" ref="X15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0">
        <f t="array" ref="AC15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1" spans="9:29">
      <c r="I151">
        <f t="array" ref="I15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1">
        <f t="array" ref="N15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1">
        <f t="array" ref="S15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1">
        <f t="array" ref="X15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1">
        <f t="array" ref="AC15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2" spans="9:29">
      <c r="I152">
        <f t="array" ref="I15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2">
        <f t="array" ref="N15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2">
        <f t="array" ref="S15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2">
        <f t="array" ref="X15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2">
        <f t="array" ref="AC15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3" spans="9:29">
      <c r="I153">
        <f t="array" ref="I15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3">
        <f t="array" ref="N15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3">
        <f t="array" ref="S15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3">
        <f t="array" ref="X15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3">
        <f t="array" ref="AC15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4" spans="9:29">
      <c r="I154">
        <f t="array" ref="I15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4">
        <f t="array" ref="N15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4">
        <f t="array" ref="S15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4">
        <f t="array" ref="X15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4">
        <f t="array" ref="AC15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5" spans="9:29">
      <c r="I155">
        <f t="array" ref="I15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5">
        <f t="array" ref="N15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5">
        <f t="array" ref="S15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5">
        <f t="array" ref="X15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5">
        <f t="array" ref="AC15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6" spans="9:29">
      <c r="I156">
        <f t="array" ref="I15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6">
        <f t="array" ref="N15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6">
        <f t="array" ref="S15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6">
        <f t="array" ref="X15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6">
        <f t="array" ref="AC15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7" spans="9:29">
      <c r="I157">
        <f t="array" ref="I15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7">
        <f t="array" ref="N15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7">
        <f t="array" ref="S15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7">
        <f t="array" ref="X15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7">
        <f t="array" ref="AC15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8" spans="9:29">
      <c r="I158">
        <f t="array" ref="I15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8">
        <f t="array" ref="N15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8">
        <f t="array" ref="S15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8">
        <f t="array" ref="X15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8">
        <f t="array" ref="AC15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9" spans="9:29">
      <c r="I159">
        <f t="array" ref="I15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9">
        <f t="array" ref="N15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9">
        <f t="array" ref="S15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9">
        <f t="array" ref="X15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9">
        <f t="array" ref="AC15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0" spans="9:29">
      <c r="I160">
        <f t="array" ref="I16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0">
        <f t="array" ref="N16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0">
        <f t="array" ref="S16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0">
        <f t="array" ref="X16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0">
        <f t="array" ref="AC16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1" spans="9:29">
      <c r="I161">
        <f t="array" ref="I16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1">
        <f t="array" ref="N16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1">
        <f t="array" ref="S16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1">
        <f t="array" ref="X16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1">
        <f t="array" ref="AC16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2" spans="9:29">
      <c r="I162">
        <f t="array" ref="I16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2">
        <f t="array" ref="N16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2">
        <f t="array" ref="S16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2">
        <f t="array" ref="X16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2">
        <f t="array" ref="AC16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3" spans="9:29">
      <c r="I163">
        <f t="array" ref="I16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3">
        <f t="array" ref="N16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3">
        <f t="array" ref="S16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3">
        <f t="array" ref="X16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3">
        <f t="array" ref="AC16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4" spans="9:29">
      <c r="I164">
        <f t="array" ref="I16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4">
        <f t="array" ref="N16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4">
        <f t="array" ref="S16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4">
        <f t="array" ref="X16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4">
        <f t="array" ref="AC16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5" spans="9:29">
      <c r="I165">
        <f t="array" ref="I16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5">
        <f t="array" ref="N16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5">
        <f t="array" ref="S16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5">
        <f t="array" ref="X16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5">
        <f t="array" ref="AC16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6" spans="9:29">
      <c r="I166">
        <f t="array" ref="I16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6">
        <f t="array" ref="N16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6">
        <f t="array" ref="S16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6">
        <f t="array" ref="X16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6">
        <f t="array" ref="AC16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7" spans="9:29">
      <c r="I167">
        <f t="array" ref="I16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7">
        <f t="array" ref="N16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7">
        <f t="array" ref="S16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7">
        <f t="array" ref="X16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7">
        <f t="array" ref="AC16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8" spans="9:29">
      <c r="I168">
        <f t="array" ref="I16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8">
        <f t="array" ref="N16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8">
        <f t="array" ref="S16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8">
        <f t="array" ref="X16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8">
        <f t="array" ref="AC16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9" spans="9:29">
      <c r="I169">
        <f t="array" ref="I16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9">
        <f t="array" ref="N16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9">
        <f t="array" ref="S16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9">
        <f t="array" ref="X16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9">
        <f t="array" ref="AC16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0" spans="9:29">
      <c r="I170">
        <f t="array" ref="I17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0">
        <f t="array" ref="N17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0">
        <f t="array" ref="S17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0">
        <f t="array" ref="X17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0">
        <f t="array" ref="AC17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1" spans="9:29">
      <c r="I171">
        <f t="array" ref="I17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1">
        <f t="array" ref="N17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1">
        <f t="array" ref="S17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1">
        <f t="array" ref="X17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1">
        <f t="array" ref="AC17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2" spans="9:29">
      <c r="I172">
        <f t="array" ref="I17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2">
        <f t="array" ref="N17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2">
        <f t="array" ref="S17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2">
        <f t="array" ref="X17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2">
        <f t="array" ref="AC17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3" spans="9:29">
      <c r="I173">
        <f t="array" ref="I17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3">
        <f t="array" ref="N17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3">
        <f t="array" ref="S17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3">
        <f t="array" ref="X17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3">
        <f t="array" ref="AC17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4" spans="9:29">
      <c r="I174">
        <f t="array" ref="I17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4">
        <f t="array" ref="N17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4">
        <f t="array" ref="S17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4">
        <f t="array" ref="X17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4">
        <f t="array" ref="AC17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5" spans="9:29">
      <c r="I175">
        <f t="array" ref="I17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5">
        <f t="array" ref="N17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5">
        <f t="array" ref="S17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5">
        <f t="array" ref="X17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5">
        <f t="array" ref="AC17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6" spans="9:29">
      <c r="I176">
        <f t="array" ref="I17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6">
        <f t="array" ref="N17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6">
        <f t="array" ref="S17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6">
        <f t="array" ref="X17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6">
        <f t="array" ref="AC17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7" spans="9:29">
      <c r="I177">
        <f t="array" ref="I17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7">
        <f t="array" ref="N17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7">
        <f t="array" ref="S17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7">
        <f t="array" ref="X17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7">
        <f t="array" ref="AC17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8" spans="9:29">
      <c r="I178">
        <f t="array" ref="I17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8">
        <f t="array" ref="N17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8">
        <f t="array" ref="S17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8">
        <f t="array" ref="X17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8">
        <f t="array" ref="AC17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9" spans="9:29">
      <c r="I179">
        <f t="array" ref="I17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9">
        <f t="array" ref="N17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9">
        <f t="array" ref="S17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9">
        <f t="array" ref="X17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9">
        <f t="array" ref="AC17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0" spans="9:29">
      <c r="I180">
        <f t="array" ref="I18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0">
        <f t="array" ref="N18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0">
        <f t="array" ref="S18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0">
        <f t="array" ref="X18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0">
        <f t="array" ref="AC18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1" spans="9:29">
      <c r="I181">
        <f t="array" ref="I18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1">
        <f t="array" ref="N18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1">
        <f t="array" ref="S18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1">
        <f t="array" ref="X18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1">
        <f t="array" ref="AC18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2" spans="9:29">
      <c r="I182">
        <f t="array" ref="I18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2">
        <f t="array" ref="N18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2">
        <f t="array" ref="S18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2">
        <f t="array" ref="X18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2">
        <f t="array" ref="AC18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3" spans="9:29">
      <c r="I183">
        <f t="array" ref="I18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3">
        <f t="array" ref="N18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3">
        <f t="array" ref="S18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3">
        <f t="array" ref="X18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3">
        <f t="array" ref="AC18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4" spans="9:29">
      <c r="I184">
        <f t="array" ref="I18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4">
        <f t="array" ref="N18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4">
        <f t="array" ref="S18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4">
        <f t="array" ref="X18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4">
        <f t="array" ref="AC18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5" spans="9:29">
      <c r="I185">
        <f t="array" ref="I18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5">
        <f t="array" ref="N18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5">
        <f t="array" ref="S18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5">
        <f t="array" ref="X18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5">
        <f t="array" ref="AC18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6" spans="9:29">
      <c r="I186">
        <f t="array" ref="I18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6">
        <f t="array" ref="N18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6">
        <f t="array" ref="S18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6">
        <f t="array" ref="X18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6">
        <f t="array" ref="AC18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7" spans="9:29">
      <c r="I187">
        <f t="array" ref="I18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7">
        <f t="array" ref="N18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7">
        <f t="array" ref="S18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7">
        <f t="array" ref="X18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7">
        <f t="array" ref="AC18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8" spans="9:29">
      <c r="I188">
        <f t="array" ref="I18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8">
        <f t="array" ref="N18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8">
        <f t="array" ref="S18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8">
        <f t="array" ref="X18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8">
        <f t="array" ref="AC18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9" spans="9:29">
      <c r="I189">
        <f t="array" ref="I18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9">
        <f t="array" ref="N18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9">
        <f t="array" ref="S18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9">
        <f t="array" ref="X18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9">
        <f t="array" ref="AC18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0" spans="9:29">
      <c r="I190">
        <f t="array" ref="I19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0">
        <f t="array" ref="N19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0">
        <f t="array" ref="S19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0">
        <f t="array" ref="X19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0">
        <f t="array" ref="AC19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1" spans="9:29">
      <c r="I191">
        <f t="array" ref="I19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1">
        <f t="array" ref="N19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1">
        <f t="array" ref="S19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1">
        <f t="array" ref="X19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1">
        <f t="array" ref="AC19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2" spans="9:29">
      <c r="I192">
        <f t="array" ref="I19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2">
        <f t="array" ref="N19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2">
        <f t="array" ref="S19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2">
        <f t="array" ref="X19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2">
        <f t="array" ref="AC19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3" spans="9:29">
      <c r="I193">
        <f t="array" ref="I19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3">
        <f t="array" ref="N19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3">
        <f t="array" ref="S19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3">
        <f t="array" ref="X19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3">
        <f t="array" ref="AC19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4" spans="9:29">
      <c r="I194">
        <f t="array" ref="I19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4">
        <f t="array" ref="N19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4">
        <f t="array" ref="S19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4">
        <f t="array" ref="X19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4">
        <f t="array" ref="AC19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5" spans="9:29">
      <c r="I195">
        <f t="array" ref="I19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5">
        <f t="array" ref="N19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5">
        <f t="array" ref="S19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5">
        <f t="array" ref="X19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5">
        <f t="array" ref="AC19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6" spans="9:29">
      <c r="I196">
        <f t="array" ref="I19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6">
        <f t="array" ref="N19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6">
        <f t="array" ref="S19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6">
        <f t="array" ref="X19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6">
        <f t="array" ref="AC19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7" spans="9:29">
      <c r="I197">
        <f t="array" ref="I19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7">
        <f t="array" ref="N19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7">
        <f t="array" ref="S19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7">
        <f t="array" ref="X19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7">
        <f t="array" ref="AC19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8" spans="9:29">
      <c r="I198">
        <f t="array" ref="I19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8">
        <f t="array" ref="N19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8">
        <f t="array" ref="S19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8">
        <f t="array" ref="X19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8">
        <f t="array" ref="AC19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9" spans="9:29">
      <c r="I199">
        <f t="array" ref="I19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9">
        <f t="array" ref="N19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9">
        <f t="array" ref="S19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9">
        <f t="array" ref="X19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9">
        <f t="array" ref="AC19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0" spans="9:29">
      <c r="I200">
        <f t="array" ref="I20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0">
        <f t="array" ref="N20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0">
        <f t="array" ref="S20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0">
        <f t="array" ref="X20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0">
        <f t="array" ref="AC20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1" spans="9:29">
      <c r="I201">
        <f t="array" ref="I20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1">
        <f t="array" ref="N20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1">
        <f t="array" ref="S20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1">
        <f t="array" ref="X20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1">
        <f t="array" ref="AC20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2" spans="9:29">
      <c r="I202">
        <f t="array" ref="I20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2">
        <f t="array" ref="N20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2">
        <f t="array" ref="S20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2">
        <f t="array" ref="X20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2">
        <f t="array" ref="AC20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3" spans="9:29">
      <c r="I203">
        <f t="array" ref="I20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3">
        <f t="array" ref="N20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3">
        <f t="array" ref="S20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3">
        <f t="array" ref="X20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3">
        <f t="array" ref="AC20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4" spans="9:29">
      <c r="I204">
        <f t="array" ref="I20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4">
        <f t="array" ref="N20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4">
        <f t="array" ref="S20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4">
        <f t="array" ref="X20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4">
        <f t="array" ref="AC20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5" spans="9:29">
      <c r="I205">
        <f t="array" ref="I20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5">
        <f t="array" ref="N20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5">
        <f t="array" ref="S20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5">
        <f t="array" ref="X20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5">
        <f t="array" ref="AC20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6" spans="9:29">
      <c r="I206">
        <f t="array" ref="I20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6">
        <f t="array" ref="N20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6">
        <f t="array" ref="S20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6">
        <f t="array" ref="X20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6">
        <f t="array" ref="AC20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7" spans="9:29">
      <c r="I207">
        <f t="array" ref="I20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7">
        <f t="array" ref="N20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7">
        <f t="array" ref="S20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7">
        <f t="array" ref="X20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7">
        <f t="array" ref="AC20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8" spans="9:29">
      <c r="I208">
        <f t="array" ref="I20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8">
        <f t="array" ref="N20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8">
        <f t="array" ref="S20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8">
        <f t="array" ref="X20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8">
        <f t="array" ref="AC20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9" spans="9:29">
      <c r="I209">
        <f t="array" ref="I20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9">
        <f t="array" ref="N20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9">
        <f t="array" ref="S20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9">
        <f t="array" ref="X20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9">
        <f t="array" ref="AC20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0" spans="9:29">
      <c r="I210">
        <f t="array" ref="I21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0">
        <f t="array" ref="N21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0">
        <f t="array" ref="S21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0">
        <f t="array" ref="X21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0">
        <f t="array" ref="AC21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1" spans="9:29">
      <c r="I211">
        <f t="array" ref="I2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1">
        <f t="array" ref="N2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1">
        <f t="array" ref="S21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1">
        <f t="array" ref="X21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1">
        <f t="array" ref="AC21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2" spans="9:29">
      <c r="I212">
        <f t="array" ref="I2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2">
        <f t="array" ref="N2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2">
        <f t="array" ref="S21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2">
        <f t="array" ref="X21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2">
        <f t="array" ref="AC21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3">
    <cfRule type="cellIs" dxfId="1" priority="1307" operator="equal">
      <formula>0</formula>
    </cfRule>
    <cfRule type="cellIs" dxfId="2" priority="1308" operator="lessThan">
      <formula>E103</formula>
    </cfRule>
  </conditionalFormatting>
  <conditionalFormatting sqref="AB104">
    <cfRule type="cellIs" dxfId="1" priority="1312" operator="equal">
      <formula>0</formula>
    </cfRule>
    <cfRule type="cellIs" dxfId="2" priority="1313" operator="lessThan">
      <formula>E104</formula>
    </cfRule>
  </conditionalFormatting>
  <conditionalFormatting sqref="AB105">
    <cfRule type="cellIs" dxfId="1" priority="1318" operator="equal">
      <formula>0</formula>
    </cfRule>
    <cfRule type="cellIs" dxfId="2" priority="1319" operator="lessThan">
      <formula>E105</formula>
    </cfRule>
  </conditionalFormatting>
  <conditionalFormatting sqref="AB106">
    <cfRule type="cellIs" dxfId="1" priority="1323" operator="equal">
      <formula>0</formula>
    </cfRule>
    <cfRule type="cellIs" dxfId="2" priority="1324" operator="lessThan">
      <formula>E106</formula>
    </cfRule>
  </conditionalFormatting>
  <conditionalFormatting sqref="AB108">
    <cfRule type="cellIs" dxfId="1" priority="1328" operator="equal">
      <formula>0</formula>
    </cfRule>
    <cfRule type="cellIs" dxfId="2" priority="1329" operator="lessThan">
      <formula>E108</formula>
    </cfRule>
  </conditionalFormatting>
  <conditionalFormatting sqref="AB13">
    <cfRule type="cellIs" dxfId="1" priority="1180" operator="equal">
      <formula>0</formula>
    </cfRule>
    <cfRule type="cellIs" dxfId="2" priority="1181" operator="lessThan">
      <formula>E13</formula>
    </cfRule>
  </conditionalFormatting>
  <conditionalFormatting sqref="AB14">
    <cfRule type="cellIs" dxfId="1" priority="1185" operator="equal">
      <formula>0</formula>
    </cfRule>
    <cfRule type="cellIs" dxfId="2" priority="1186" operator="lessThan">
      <formula>E14</formula>
    </cfRule>
  </conditionalFormatting>
  <conditionalFormatting sqref="AB37">
    <cfRule type="cellIs" dxfId="1" priority="1190" operator="equal">
      <formula>0</formula>
    </cfRule>
    <cfRule type="cellIs" dxfId="2" priority="1191" operator="lessThan">
      <formula>E37</formula>
    </cfRule>
  </conditionalFormatting>
  <conditionalFormatting sqref="AB38">
    <cfRule type="cellIs" dxfId="1" priority="1196" operator="equal">
      <formula>0</formula>
    </cfRule>
    <cfRule type="cellIs" dxfId="2" priority="1197" operator="lessThan">
      <formula>E38</formula>
    </cfRule>
  </conditionalFormatting>
  <conditionalFormatting sqref="AB39">
    <cfRule type="cellIs" dxfId="1" priority="1202" operator="equal">
      <formula>0</formula>
    </cfRule>
    <cfRule type="cellIs" dxfId="2" priority="1203" operator="lessThan">
      <formula>E39</formula>
    </cfRule>
  </conditionalFormatting>
  <conditionalFormatting sqref="AB41">
    <cfRule type="cellIs" dxfId="1" priority="1208" operator="equal">
      <formula>0</formula>
    </cfRule>
    <cfRule type="cellIs" dxfId="2" priority="1209" operator="lessThan">
      <formula>E41</formula>
    </cfRule>
  </conditionalFormatting>
  <conditionalFormatting sqref="AB42">
    <cfRule type="cellIs" dxfId="1" priority="1213" operator="equal">
      <formula>0</formula>
    </cfRule>
    <cfRule type="cellIs" dxfId="2" priority="1214" operator="lessThan">
      <formula>E42</formula>
    </cfRule>
  </conditionalFormatting>
  <conditionalFormatting sqref="AB43">
    <cfRule type="cellIs" dxfId="1" priority="1218" operator="equal">
      <formula>0</formula>
    </cfRule>
    <cfRule type="cellIs" dxfId="2" priority="1219" operator="lessThan">
      <formula>E43</formula>
    </cfRule>
  </conditionalFormatting>
  <conditionalFormatting sqref="AB44">
    <cfRule type="cellIs" dxfId="1" priority="1224" operator="equal">
      <formula>0</formula>
    </cfRule>
    <cfRule type="cellIs" dxfId="2" priority="1225" operator="lessThan">
      <formula>E44</formula>
    </cfRule>
  </conditionalFormatting>
  <conditionalFormatting sqref="AB45">
    <cfRule type="cellIs" dxfId="1" priority="1230" operator="equal">
      <formula>0</formula>
    </cfRule>
    <cfRule type="cellIs" dxfId="2" priority="1231" operator="lessThan">
      <formula>E45</formula>
    </cfRule>
  </conditionalFormatting>
  <conditionalFormatting sqref="AB48">
    <cfRule type="cellIs" dxfId="1" priority="1236" operator="equal">
      <formula>0</formula>
    </cfRule>
    <cfRule type="cellIs" dxfId="2" priority="1237" operator="lessThan">
      <formula>E48</formula>
    </cfRule>
  </conditionalFormatting>
  <conditionalFormatting sqref="AB49">
    <cfRule type="cellIs" dxfId="1" priority="1241" operator="equal">
      <formula>0</formula>
    </cfRule>
    <cfRule type="cellIs" dxfId="2" priority="1242" operator="lessThan">
      <formula>E49</formula>
    </cfRule>
  </conditionalFormatting>
  <conditionalFormatting sqref="AB50">
    <cfRule type="cellIs" dxfId="1" priority="1247" operator="equal">
      <formula>0</formula>
    </cfRule>
    <cfRule type="cellIs" dxfId="2" priority="1248" operator="lessThan">
      <formula>E50</formula>
    </cfRule>
  </conditionalFormatting>
  <conditionalFormatting sqref="AB52">
    <cfRule type="cellIs" dxfId="1" priority="1253" operator="equal">
      <formula>0</formula>
    </cfRule>
    <cfRule type="cellIs" dxfId="2" priority="1254" operator="lessThan">
      <formula>E52</formula>
    </cfRule>
  </conditionalFormatting>
  <conditionalFormatting sqref="AB53">
    <cfRule type="cellIs" dxfId="1" priority="1258" operator="equal">
      <formula>0</formula>
    </cfRule>
    <cfRule type="cellIs" dxfId="2" priority="1259" operator="lessThan">
      <formula>E53</formula>
    </cfRule>
  </conditionalFormatting>
  <conditionalFormatting sqref="AB55">
    <cfRule type="cellIs" dxfId="1" priority="1263" operator="equal">
      <formula>0</formula>
    </cfRule>
    <cfRule type="cellIs" dxfId="2" priority="1264" operator="lessThan">
      <formula>E55</formula>
    </cfRule>
  </conditionalFormatting>
  <conditionalFormatting sqref="AB56">
    <cfRule type="cellIs" dxfId="1" priority="1268" operator="equal">
      <formula>0</formula>
    </cfRule>
    <cfRule type="cellIs" dxfId="2" priority="1269" operator="lessThan">
      <formula>E56</formula>
    </cfRule>
  </conditionalFormatting>
  <conditionalFormatting sqref="AB57">
    <cfRule type="cellIs" dxfId="1" priority="1274" operator="equal">
      <formula>0</formula>
    </cfRule>
    <cfRule type="cellIs" dxfId="2" priority="1275" operator="lessThan">
      <formula>E57</formula>
    </cfRule>
  </conditionalFormatting>
  <conditionalFormatting sqref="AB60">
    <cfRule type="cellIs" dxfId="1" priority="1280" operator="equal">
      <formula>0</formula>
    </cfRule>
    <cfRule type="cellIs" dxfId="2" priority="1281" operator="lessThan">
      <formula>E60</formula>
    </cfRule>
  </conditionalFormatting>
  <conditionalFormatting sqref="AB84">
    <cfRule type="cellIs" dxfId="1" priority="1285" operator="equal">
      <formula>0</formula>
    </cfRule>
    <cfRule type="cellIs" dxfId="2" priority="1286" operator="lessThan">
      <formula>E84</formula>
    </cfRule>
  </conditionalFormatting>
  <conditionalFormatting sqref="AB94">
    <cfRule type="cellIs" dxfId="1" priority="1290" operator="equal">
      <formula>0</formula>
    </cfRule>
    <cfRule type="cellIs" dxfId="2" priority="1291" operator="lessThan">
      <formula>E94</formula>
    </cfRule>
  </conditionalFormatting>
  <conditionalFormatting sqref="AB96">
    <cfRule type="cellIs" dxfId="1" priority="1296" operator="equal">
      <formula>0</formula>
    </cfRule>
    <cfRule type="cellIs" dxfId="2" priority="1297" operator="lessThan">
      <formula>E96</formula>
    </cfRule>
  </conditionalFormatting>
  <conditionalFormatting sqref="AB98">
    <cfRule type="cellIs" dxfId="1" priority="1301" operator="equal">
      <formula>0</formula>
    </cfRule>
    <cfRule type="cellIs" dxfId="2" priority="1302" operator="lessThan">
      <formula>E98</formula>
    </cfRule>
  </conditionalFormatting>
  <conditionalFormatting sqref="AC103">
    <cfRule type="cellIs" dxfId="1" priority="1309" operator="greaterThan">
      <formula>AB103</formula>
    </cfRule>
  </conditionalFormatting>
  <conditionalFormatting sqref="AC104">
    <cfRule type="expression" dxfId="3" priority="1314">
      <formula>AND(AC104&gt;0,AC104&lt;5)</formula>
    </cfRule>
    <cfRule type="cellIs" dxfId="1" priority="1315" operator="greaterThan">
      <formula>AB104</formula>
    </cfRule>
  </conditionalFormatting>
  <conditionalFormatting sqref="AC105">
    <cfRule type="cellIs" dxfId="1" priority="1320" operator="greaterThan">
      <formula>AB105</formula>
    </cfRule>
  </conditionalFormatting>
  <conditionalFormatting sqref="AC106">
    <cfRule type="cellIs" dxfId="1" priority="1325" operator="greaterThan">
      <formula>AB106</formula>
    </cfRule>
  </conditionalFormatting>
  <conditionalFormatting sqref="AC108">
    <cfRule type="cellIs" dxfId="1" priority="1330" operator="greaterThan">
      <formula>AB108</formula>
    </cfRule>
  </conditionalFormatting>
  <conditionalFormatting sqref="AC13">
    <cfRule type="cellIs" dxfId="1" priority="1182" operator="greaterThan">
      <formula>AB13</formula>
    </cfRule>
  </conditionalFormatting>
  <conditionalFormatting sqref="AC14">
    <cfRule type="cellIs" dxfId="1" priority="1187" operator="greaterThan">
      <formula>AB14</formula>
    </cfRule>
  </conditionalFormatting>
  <conditionalFormatting sqref="AC37">
    <cfRule type="expression" dxfId="3" priority="1192">
      <formula>AND(AC37&gt;0,AC37&lt;40)</formula>
    </cfRule>
    <cfRule type="cellIs" dxfId="1" priority="1193" operator="greaterThan">
      <formula>AB37</formula>
    </cfRule>
  </conditionalFormatting>
  <conditionalFormatting sqref="AC38">
    <cfRule type="expression" dxfId="3" priority="1198">
      <formula>AND(AC38&gt;0,AC38&lt;100)</formula>
    </cfRule>
    <cfRule type="cellIs" dxfId="1" priority="1199" operator="greaterThan">
      <formula>AB38</formula>
    </cfRule>
  </conditionalFormatting>
  <conditionalFormatting sqref="AC39">
    <cfRule type="expression" dxfId="3" priority="1204">
      <formula>AND(AC39&gt;0,AC39&lt;10)</formula>
    </cfRule>
    <cfRule type="cellIs" dxfId="1" priority="1205" operator="greaterThan">
      <formula>AB39</formula>
    </cfRule>
  </conditionalFormatting>
  <conditionalFormatting sqref="AC41">
    <cfRule type="cellIs" dxfId="1" priority="1210" operator="greaterThan">
      <formula>AB41</formula>
    </cfRule>
  </conditionalFormatting>
  <conditionalFormatting sqref="AC42">
    <cfRule type="cellIs" dxfId="1" priority="1215" operator="greaterThan">
      <formula>AB42</formula>
    </cfRule>
  </conditionalFormatting>
  <conditionalFormatting sqref="AC43">
    <cfRule type="expression" dxfId="3" priority="1220">
      <formula>AND(AC43&gt;0,AC43&lt;5)</formula>
    </cfRule>
    <cfRule type="cellIs" dxfId="1" priority="1221" operator="greaterThan">
      <formula>AB43</formula>
    </cfRule>
  </conditionalFormatting>
  <conditionalFormatting sqref="AC44">
    <cfRule type="expression" dxfId="3" priority="1226">
      <formula>AND(AC44&gt;0,AC44&lt;5)</formula>
    </cfRule>
    <cfRule type="cellIs" dxfId="1" priority="1227" operator="greaterThan">
      <formula>AB44</formula>
    </cfRule>
  </conditionalFormatting>
  <conditionalFormatting sqref="AC45">
    <cfRule type="expression" dxfId="3" priority="1232">
      <formula>AND(AC45&gt;0,AC45&lt;5)</formula>
    </cfRule>
    <cfRule type="cellIs" dxfId="1" priority="1233" operator="greaterThan">
      <formula>AB45</formula>
    </cfRule>
  </conditionalFormatting>
  <conditionalFormatting sqref="AC48">
    <cfRule type="cellIs" dxfId="1" priority="1238" operator="greaterThan">
      <formula>AB48</formula>
    </cfRule>
  </conditionalFormatting>
  <conditionalFormatting sqref="AC49">
    <cfRule type="expression" dxfId="3" priority="1243">
      <formula>AND(AC49&gt;0,AC49&lt;200)</formula>
    </cfRule>
    <cfRule type="cellIs" dxfId="1" priority="1244" operator="greaterThan">
      <formula>AB49</formula>
    </cfRule>
  </conditionalFormatting>
  <conditionalFormatting sqref="AC50">
    <cfRule type="expression" dxfId="3" priority="1249">
      <formula>AND(AC50&gt;0,AC50&lt;25)</formula>
    </cfRule>
    <cfRule type="cellIs" dxfId="1" priority="1250" operator="greaterThan">
      <formula>AB50</formula>
    </cfRule>
  </conditionalFormatting>
  <conditionalFormatting sqref="AC52">
    <cfRule type="cellIs" dxfId="1" priority="1255" operator="greaterThan">
      <formula>AB52</formula>
    </cfRule>
  </conditionalFormatting>
  <conditionalFormatting sqref="AC53">
    <cfRule type="cellIs" dxfId="1" priority="1260" operator="greaterThan">
      <formula>AB53</formula>
    </cfRule>
  </conditionalFormatting>
  <conditionalFormatting sqref="AC55">
    <cfRule type="cellIs" dxfId="1" priority="1265" operator="greaterThan">
      <formula>AB55</formula>
    </cfRule>
  </conditionalFormatting>
  <conditionalFormatting sqref="AC56">
    <cfRule type="expression" dxfId="3" priority="1270">
      <formula>AND(AC56&gt;0,AC56&lt;5)</formula>
    </cfRule>
    <cfRule type="cellIs" dxfId="1" priority="1271" operator="greaterThan">
      <formula>AB56</formula>
    </cfRule>
  </conditionalFormatting>
  <conditionalFormatting sqref="AC57">
    <cfRule type="expression" dxfId="3" priority="1276">
      <formula>AND(AC57&gt;0,AC57&lt;5)</formula>
    </cfRule>
    <cfRule type="cellIs" dxfId="1" priority="1277" operator="greaterThan">
      <formula>AB57</formula>
    </cfRule>
  </conditionalFormatting>
  <conditionalFormatting sqref="AC60">
    <cfRule type="cellIs" dxfId="1" priority="1282" operator="greaterThan">
      <formula>AB60</formula>
    </cfRule>
  </conditionalFormatting>
  <conditionalFormatting sqref="AC84">
    <cfRule type="cellIs" dxfId="1" priority="1287" operator="greaterThan">
      <formula>AB84</formula>
    </cfRule>
  </conditionalFormatting>
  <conditionalFormatting sqref="AC94">
    <cfRule type="expression" dxfId="3" priority="1292">
      <formula>AND(AC94&gt;0,AC94&lt;5)</formula>
    </cfRule>
    <cfRule type="cellIs" dxfId="1" priority="1293" operator="greaterThan">
      <formula>AB94</formula>
    </cfRule>
  </conditionalFormatting>
  <conditionalFormatting sqref="AC96">
    <cfRule type="cellIs" dxfId="1" priority="1298" operator="greaterThan">
      <formula>AB96</formula>
    </cfRule>
  </conditionalFormatting>
  <conditionalFormatting sqref="AC98">
    <cfRule type="expression" dxfId="3" priority="1303">
      <formula>AND(AC98&gt;0,AC98&lt;2)</formula>
    </cfRule>
    <cfRule type="cellIs" dxfId="1" priority="1304" operator="greaterThan">
      <formula>AB98</formula>
    </cfRule>
  </conditionalFormatting>
  <conditionalFormatting sqref="AD103">
    <cfRule type="cellIs" dxfId="4" priority="1311" operator="lessThanOrEqual">
      <formula>F103</formula>
    </cfRule>
  </conditionalFormatting>
  <conditionalFormatting sqref="AD104">
    <cfRule type="cellIs" dxfId="4" priority="1317" operator="lessThanOrEqual">
      <formula>F104</formula>
    </cfRule>
  </conditionalFormatting>
  <conditionalFormatting sqref="AD105">
    <cfRule type="cellIs" dxfId="4" priority="1322" operator="lessThanOrEqual">
      <formula>F105</formula>
    </cfRule>
  </conditionalFormatting>
  <conditionalFormatting sqref="AD106">
    <cfRule type="cellIs" dxfId="4" priority="1327" operator="lessThanOrEqual">
      <formula>F106</formula>
    </cfRule>
  </conditionalFormatting>
  <conditionalFormatting sqref="AD108">
    <cfRule type="cellIs" dxfId="4" priority="1332" operator="lessThanOrEqual">
      <formula>F108</formula>
    </cfRule>
  </conditionalFormatting>
  <conditionalFormatting sqref="AD13">
    <cfRule type="cellIs" dxfId="4" priority="1184" operator="lessThanOrEqual">
      <formula>F13</formula>
    </cfRule>
  </conditionalFormatting>
  <conditionalFormatting sqref="AD14">
    <cfRule type="cellIs" dxfId="4" priority="1189" operator="lessThanOrEqual">
      <formula>F14</formula>
    </cfRule>
  </conditionalFormatting>
  <conditionalFormatting sqref="AD37">
    <cfRule type="cellIs" dxfId="4" priority="1195" operator="lessThanOrEqual">
      <formula>F37</formula>
    </cfRule>
  </conditionalFormatting>
  <conditionalFormatting sqref="AD38">
    <cfRule type="cellIs" dxfId="4" priority="1201" operator="lessThanOrEqual">
      <formula>F38</formula>
    </cfRule>
  </conditionalFormatting>
  <conditionalFormatting sqref="AD39">
    <cfRule type="cellIs" dxfId="4" priority="1207" operator="lessThanOrEqual">
      <formula>F39</formula>
    </cfRule>
  </conditionalFormatting>
  <conditionalFormatting sqref="AD41">
    <cfRule type="cellIs" dxfId="4" priority="1212" operator="lessThanOrEqual">
      <formula>F41</formula>
    </cfRule>
  </conditionalFormatting>
  <conditionalFormatting sqref="AD42">
    <cfRule type="cellIs" dxfId="4" priority="1217" operator="lessThanOrEqual">
      <formula>F42</formula>
    </cfRule>
  </conditionalFormatting>
  <conditionalFormatting sqref="AD43">
    <cfRule type="cellIs" dxfId="4" priority="1223" operator="lessThanOrEqual">
      <formula>F43</formula>
    </cfRule>
  </conditionalFormatting>
  <conditionalFormatting sqref="AD44">
    <cfRule type="cellIs" dxfId="4" priority="1229" operator="lessThanOrEqual">
      <formula>F44</formula>
    </cfRule>
  </conditionalFormatting>
  <conditionalFormatting sqref="AD45">
    <cfRule type="cellIs" dxfId="4" priority="1235" operator="lessThanOrEqual">
      <formula>F45</formula>
    </cfRule>
  </conditionalFormatting>
  <conditionalFormatting sqref="AD48">
    <cfRule type="cellIs" dxfId="4" priority="1240" operator="lessThanOrEqual">
      <formula>F48</formula>
    </cfRule>
  </conditionalFormatting>
  <conditionalFormatting sqref="AD49">
    <cfRule type="cellIs" dxfId="4" priority="1246" operator="lessThanOrEqual">
      <formula>F49</formula>
    </cfRule>
  </conditionalFormatting>
  <conditionalFormatting sqref="AD50">
    <cfRule type="cellIs" dxfId="4" priority="1252" operator="lessThanOrEqual">
      <formula>F50</formula>
    </cfRule>
  </conditionalFormatting>
  <conditionalFormatting sqref="AD52">
    <cfRule type="cellIs" dxfId="4" priority="1257" operator="lessThanOrEqual">
      <formula>F52</formula>
    </cfRule>
  </conditionalFormatting>
  <conditionalFormatting sqref="AD53">
    <cfRule type="cellIs" dxfId="4" priority="1262" operator="lessThanOrEqual">
      <formula>F53</formula>
    </cfRule>
  </conditionalFormatting>
  <conditionalFormatting sqref="AD55">
    <cfRule type="cellIs" dxfId="4" priority="1267" operator="lessThanOrEqual">
      <formula>F55</formula>
    </cfRule>
  </conditionalFormatting>
  <conditionalFormatting sqref="AD56">
    <cfRule type="cellIs" dxfId="4" priority="1273" operator="lessThanOrEqual">
      <formula>F56</formula>
    </cfRule>
  </conditionalFormatting>
  <conditionalFormatting sqref="AD57">
    <cfRule type="cellIs" dxfId="4" priority="1279" operator="lessThanOrEqual">
      <formula>F57</formula>
    </cfRule>
  </conditionalFormatting>
  <conditionalFormatting sqref="AD60">
    <cfRule type="cellIs" dxfId="4" priority="1284" operator="lessThanOrEqual">
      <formula>F60</formula>
    </cfRule>
  </conditionalFormatting>
  <conditionalFormatting sqref="AD84">
    <cfRule type="cellIs" dxfId="4" priority="1289" operator="lessThanOrEqual">
      <formula>F84</formula>
    </cfRule>
  </conditionalFormatting>
  <conditionalFormatting sqref="AD94">
    <cfRule type="cellIs" dxfId="4" priority="1295" operator="lessThanOrEqual">
      <formula>F94</formula>
    </cfRule>
  </conditionalFormatting>
  <conditionalFormatting sqref="AD96">
    <cfRule type="cellIs" dxfId="4" priority="1300" operator="lessThanOrEqual">
      <formula>F96</formula>
    </cfRule>
  </conditionalFormatting>
  <conditionalFormatting sqref="AD98">
    <cfRule type="cellIs" dxfId="4" priority="1306" operator="lessThanOrEqual">
      <formula>F98</formula>
    </cfRule>
  </conditionalFormatting>
  <conditionalFormatting sqref="AE103">
    <cfRule type="cellIs" dxfId="4" priority="1310" operator="lessThanOrEqual">
      <formula>G103</formula>
    </cfRule>
  </conditionalFormatting>
  <conditionalFormatting sqref="AE104">
    <cfRule type="cellIs" dxfId="4" priority="1316" operator="lessThanOrEqual">
      <formula>G104</formula>
    </cfRule>
  </conditionalFormatting>
  <conditionalFormatting sqref="AE105">
    <cfRule type="cellIs" dxfId="4" priority="1321" operator="lessThanOrEqual">
      <formula>G105</formula>
    </cfRule>
  </conditionalFormatting>
  <conditionalFormatting sqref="AE106">
    <cfRule type="cellIs" dxfId="4" priority="1326" operator="lessThanOrEqual">
      <formula>G106</formula>
    </cfRule>
  </conditionalFormatting>
  <conditionalFormatting sqref="AE108">
    <cfRule type="cellIs" dxfId="4" priority="1331" operator="lessThanOrEqual">
      <formula>G108</formula>
    </cfRule>
  </conditionalFormatting>
  <conditionalFormatting sqref="AE13">
    <cfRule type="cellIs" dxfId="4" priority="1183" operator="lessThanOrEqual">
      <formula>G13</formula>
    </cfRule>
  </conditionalFormatting>
  <conditionalFormatting sqref="AE14">
    <cfRule type="cellIs" dxfId="4" priority="1188" operator="lessThanOrEqual">
      <formula>G14</formula>
    </cfRule>
  </conditionalFormatting>
  <conditionalFormatting sqref="AE37">
    <cfRule type="cellIs" dxfId="4" priority="1194" operator="lessThanOrEqual">
      <formula>G37</formula>
    </cfRule>
  </conditionalFormatting>
  <conditionalFormatting sqref="AE38">
    <cfRule type="cellIs" dxfId="4" priority="1200" operator="lessThanOrEqual">
      <formula>G38</formula>
    </cfRule>
  </conditionalFormatting>
  <conditionalFormatting sqref="AE39">
    <cfRule type="cellIs" dxfId="4" priority="1206" operator="lessThanOrEqual">
      <formula>G39</formula>
    </cfRule>
  </conditionalFormatting>
  <conditionalFormatting sqref="AE41">
    <cfRule type="cellIs" dxfId="4" priority="1211" operator="lessThanOrEqual">
      <formula>G41</formula>
    </cfRule>
  </conditionalFormatting>
  <conditionalFormatting sqref="AE42">
    <cfRule type="cellIs" dxfId="4" priority="1216" operator="lessThanOrEqual">
      <formula>G42</formula>
    </cfRule>
  </conditionalFormatting>
  <conditionalFormatting sqref="AE43">
    <cfRule type="cellIs" dxfId="4" priority="1222" operator="lessThanOrEqual">
      <formula>G43</formula>
    </cfRule>
  </conditionalFormatting>
  <conditionalFormatting sqref="AE44">
    <cfRule type="cellIs" dxfId="4" priority="1228" operator="lessThanOrEqual">
      <formula>G44</formula>
    </cfRule>
  </conditionalFormatting>
  <conditionalFormatting sqref="AE45">
    <cfRule type="cellIs" dxfId="4" priority="1234" operator="lessThanOrEqual">
      <formula>G45</formula>
    </cfRule>
  </conditionalFormatting>
  <conditionalFormatting sqref="AE48">
    <cfRule type="cellIs" dxfId="4" priority="1239" operator="lessThanOrEqual">
      <formula>G48</formula>
    </cfRule>
  </conditionalFormatting>
  <conditionalFormatting sqref="AE49">
    <cfRule type="cellIs" dxfId="4" priority="1245" operator="lessThanOrEqual">
      <formula>G49</formula>
    </cfRule>
  </conditionalFormatting>
  <conditionalFormatting sqref="AE50">
    <cfRule type="cellIs" dxfId="4" priority="1251" operator="lessThanOrEqual">
      <formula>G50</formula>
    </cfRule>
  </conditionalFormatting>
  <conditionalFormatting sqref="AE52">
    <cfRule type="cellIs" dxfId="4" priority="1256" operator="lessThanOrEqual">
      <formula>G52</formula>
    </cfRule>
  </conditionalFormatting>
  <conditionalFormatting sqref="AE53">
    <cfRule type="cellIs" dxfId="4" priority="1261" operator="lessThanOrEqual">
      <formula>G53</formula>
    </cfRule>
  </conditionalFormatting>
  <conditionalFormatting sqref="AE55">
    <cfRule type="cellIs" dxfId="4" priority="1266" operator="lessThanOrEqual">
      <formula>G55</formula>
    </cfRule>
  </conditionalFormatting>
  <conditionalFormatting sqref="AE56">
    <cfRule type="cellIs" dxfId="4" priority="1272" operator="lessThanOrEqual">
      <formula>G56</formula>
    </cfRule>
  </conditionalFormatting>
  <conditionalFormatting sqref="AE57">
    <cfRule type="cellIs" dxfId="4" priority="1278" operator="lessThanOrEqual">
      <formula>G57</formula>
    </cfRule>
  </conditionalFormatting>
  <conditionalFormatting sqref="AE60">
    <cfRule type="cellIs" dxfId="4" priority="1283" operator="lessThanOrEqual">
      <formula>G60</formula>
    </cfRule>
  </conditionalFormatting>
  <conditionalFormatting sqref="AE84">
    <cfRule type="cellIs" dxfId="4" priority="1288" operator="lessThanOrEqual">
      <formula>G84</formula>
    </cfRule>
  </conditionalFormatting>
  <conditionalFormatting sqref="AE94">
    <cfRule type="cellIs" dxfId="4" priority="1294" operator="lessThanOrEqual">
      <formula>G94</formula>
    </cfRule>
  </conditionalFormatting>
  <conditionalFormatting sqref="AE96">
    <cfRule type="cellIs" dxfId="4" priority="1299" operator="lessThanOrEqual">
      <formula>G96</formula>
    </cfRule>
  </conditionalFormatting>
  <conditionalFormatting sqref="AE98">
    <cfRule type="cellIs" dxfId="4" priority="1305" operator="lessThanOrEqual">
      <formula>G98</formula>
    </cfRule>
  </conditionalFormatting>
  <conditionalFormatting sqref="E10">
    <cfRule type="expression" dxfId="0" priority="13">
      <formula>AND(ISBLANK(D10)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0">
    <cfRule type="expression" dxfId="0" priority="373">
      <formula>AND(ISBLANK(D100)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7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7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7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1">
    <cfRule type="expression" dxfId="0" priority="377">
      <formula>AND(ISBLANK(D101)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7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7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8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2">
    <cfRule type="expression" dxfId="0" priority="381">
      <formula>AND(ISBLANK(D102)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8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8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8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3">
    <cfRule type="expression" dxfId="0" priority="385">
      <formula>AND(ISBLANK(D103)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8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8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8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4">
    <cfRule type="expression" dxfId="0" priority="389">
      <formula>AND(ISBLANK(D104)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9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9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9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5">
    <cfRule type="expression" dxfId="0" priority="393">
      <formula>AND(ISBLANK(D105)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9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9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9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6">
    <cfRule type="expression" dxfId="0" priority="397">
      <formula>AND(ISBLANK(D106)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9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9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0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7">
    <cfRule type="expression" dxfId="0" priority="401">
      <formula>AND(ISBLANK(D107)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40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40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0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08">
    <cfRule type="expression" dxfId="0" priority="405">
      <formula>AND(ISBLANK(D108)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40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40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0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4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4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4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4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5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5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5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5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5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5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6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6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6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6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7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7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7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7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7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7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8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8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8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8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9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9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9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9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9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9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0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0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0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0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1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1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1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1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1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1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2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2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2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2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3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3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3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3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3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3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4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4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4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4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5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5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5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5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5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5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6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6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6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6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6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6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7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7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7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7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7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7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7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7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8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8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8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8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8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8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8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9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9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9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9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9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9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9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9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0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0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0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0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0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0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0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1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1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1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0">
    <cfRule type="expression" dxfId="0" priority="213">
      <formula>AND(ISBLANK(D60)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1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1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1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1">
    <cfRule type="expression" dxfId="0" priority="217">
      <formula>AND(ISBLANK(D61)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1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1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2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2">
    <cfRule type="expression" dxfId="0" priority="221">
      <formula>AND(ISBLANK(D62)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2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2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2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3">
    <cfRule type="expression" dxfId="0" priority="225">
      <formula>AND(ISBLANK(D63)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2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2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2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4">
    <cfRule type="expression" dxfId="0" priority="229">
      <formula>AND(ISBLANK(D64)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3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3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3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5">
    <cfRule type="expression" dxfId="0" priority="233">
      <formula>AND(ISBLANK(D65)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3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3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3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6">
    <cfRule type="expression" dxfId="0" priority="237">
      <formula>AND(ISBLANK(D66)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3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3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4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7">
    <cfRule type="expression" dxfId="0" priority="241">
      <formula>AND(ISBLANK(D67)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4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4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4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8">
    <cfRule type="expression" dxfId="0" priority="245">
      <formula>AND(ISBLANK(D68)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4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4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4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69">
    <cfRule type="expression" dxfId="0" priority="249">
      <formula>AND(ISBLANK(D69)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5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5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5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0">
    <cfRule type="expression" dxfId="0" priority="253">
      <formula>AND(ISBLANK(D70)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5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5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5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1">
    <cfRule type="expression" dxfId="0" priority="257">
      <formula>AND(ISBLANK(D71)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5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5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6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2">
    <cfRule type="expression" dxfId="0" priority="261">
      <formula>AND(ISBLANK(D72)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6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6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6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3">
    <cfRule type="expression" dxfId="0" priority="265">
      <formula>AND(ISBLANK(D73)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6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6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6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4">
    <cfRule type="expression" dxfId="0" priority="269">
      <formula>AND(ISBLANK(D74)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7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7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7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5">
    <cfRule type="expression" dxfId="0" priority="273">
      <formula>AND(ISBLANK(D75)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7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7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7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6">
    <cfRule type="expression" dxfId="0" priority="277">
      <formula>AND(ISBLANK(D76)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7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7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8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7">
    <cfRule type="expression" dxfId="0" priority="281">
      <formula>AND(ISBLANK(D77)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8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8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8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8">
    <cfRule type="expression" dxfId="0" priority="285">
      <formula>AND(ISBLANK(D78)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8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8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8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79">
    <cfRule type="expression" dxfId="0" priority="289">
      <formula>AND(ISBLANK(D79)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9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9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9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0">
    <cfRule type="expression" dxfId="0" priority="293">
      <formula>AND(ISBLANK(D80)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9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9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29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1">
    <cfRule type="expression" dxfId="0" priority="297">
      <formula>AND(ISBLANK(D81)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29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29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0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2">
    <cfRule type="expression" dxfId="0" priority="301">
      <formula>AND(ISBLANK(D82)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0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0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0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3">
    <cfRule type="expression" dxfId="0" priority="305">
      <formula>AND(ISBLANK(D83)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0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0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0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4">
    <cfRule type="expression" dxfId="0" priority="309">
      <formula>AND(ISBLANK(D84)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1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1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1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5">
    <cfRule type="expression" dxfId="0" priority="313">
      <formula>AND(ISBLANK(D85)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1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1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1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6">
    <cfRule type="expression" dxfId="0" priority="317">
      <formula>AND(ISBLANK(D86)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1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1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2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7">
    <cfRule type="expression" dxfId="0" priority="321">
      <formula>AND(ISBLANK(D87)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2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2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2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8">
    <cfRule type="expression" dxfId="0" priority="325">
      <formula>AND(ISBLANK(D88)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2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2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2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89">
    <cfRule type="expression" dxfId="0" priority="329">
      <formula>AND(ISBLANK(D89)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3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3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3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1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1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0">
    <cfRule type="expression" dxfId="0" priority="333">
      <formula>AND(ISBLANK(D90)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3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3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3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1">
    <cfRule type="expression" dxfId="0" priority="337">
      <formula>AND(ISBLANK(D91)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3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3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4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2">
    <cfRule type="expression" dxfId="0" priority="341">
      <formula>AND(ISBLANK(D92)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4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4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4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3">
    <cfRule type="expression" dxfId="0" priority="345">
      <formula>AND(ISBLANK(D93)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4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4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4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4">
    <cfRule type="expression" dxfId="0" priority="349">
      <formula>AND(ISBLANK(D94)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5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5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5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5">
    <cfRule type="expression" dxfId="0" priority="353">
      <formula>AND(ISBLANK(D95)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54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55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56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6">
    <cfRule type="expression" dxfId="0" priority="357">
      <formula>AND(ISBLANK(D96)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58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59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60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7">
    <cfRule type="expression" dxfId="0" priority="361">
      <formula>AND(ISBLANK(D97)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62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63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64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8">
    <cfRule type="expression" dxfId="0" priority="365">
      <formula>AND(ISBLANK(D98)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66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67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68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E99">
    <cfRule type="expression" dxfId="0" priority="369">
      <formula>AND(ISBLANK(D99),ISBLANK(INDIRECT(ADDRESS(ROW(),COLUMN(rs_part_data)+4))),ISBLANK(INDIRECT(ADDRESS(ROW(),COLUMN(mouser_part_data)+4))),ISBLANK(INDIRECT(ADDRESS(ROW(),COLUMN(farnell_part_data)+4))),ISBLANK(INDIRECT(ADDRESS(ROW(),COLUMN(newark_part_data)+4))),ISBLANK(INDIRECT(ADDRESS(ROW(),COLUMN(digikey_part_data)+4))))</formula>
    </cfRule>
    <cfRule type="expression" dxfId="1" priority="370">
      <formula>IF(SUM(INDIRECT(ADDRESS(ROW(),COLUMN(rs_part_data)+0)),INDIRECT(ADDRESS(ROW(),COLUMN(mouser_part_data)+0)),INDIRECT(ADDRESS(ROW(),COLUMN(farnell_part_data)+0)),INDIRECT(ADDRESS(ROW(),COLUMN(newark_part_data)+0)),INDIRECT(ADDRESS(ROW(),COLUMN(digikey_part_data)+0)))=0,1,0)</formula>
    </cfRule>
    <cfRule type="cellIs" dxfId="2" priority="371" operator="greaterThan">
      <formula>SUM(INDIRECT(ADDRESS(ROW(),COLUMN(rs_part_data)+0)),INDIRECT(ADDRESS(ROW(),COLUMN(mouser_part_data)+0)),INDIRECT(ADDRESS(ROW(),COLUMN(farnell_part_data)+0)),INDIRECT(ADDRESS(ROW(),COLUMN(newark_part_data)+0)),INDIRECT(ADDRESS(ROW(),COLUMN(digikey_part_data)+0)))</formula>
    </cfRule>
    <cfRule type="cellIs" dxfId="3" priority="372" operator="greaterThan">
      <formula>SUM(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)</formula>
    </cfRule>
  </conditionalFormatting>
  <conditionalFormatting sqref="H101">
    <cfRule type="cellIs" dxfId="1" priority="575" operator="equal">
      <formula>0</formula>
    </cfRule>
    <cfRule type="cellIs" dxfId="2" priority="576" operator="lessThan">
      <formula>E101</formula>
    </cfRule>
  </conditionalFormatting>
  <conditionalFormatting sqref="H103">
    <cfRule type="cellIs" dxfId="1" priority="580" operator="equal">
      <formula>0</formula>
    </cfRule>
    <cfRule type="cellIs" dxfId="2" priority="581" operator="lessThan">
      <formula>E103</formula>
    </cfRule>
  </conditionalFormatting>
  <conditionalFormatting sqref="H104">
    <cfRule type="cellIs" dxfId="1" priority="585" operator="equal">
      <formula>0</formula>
    </cfRule>
    <cfRule type="cellIs" dxfId="2" priority="586" operator="lessThan">
      <formula>E104</formula>
    </cfRule>
  </conditionalFormatting>
  <conditionalFormatting sqref="H105">
    <cfRule type="cellIs" dxfId="1" priority="590" operator="equal">
      <formula>0</formula>
    </cfRule>
    <cfRule type="cellIs" dxfId="2" priority="591" operator="lessThan">
      <formula>E105</formula>
    </cfRule>
  </conditionalFormatting>
  <conditionalFormatting sqref="H106">
    <cfRule type="cellIs" dxfId="1" priority="595" operator="equal">
      <formula>0</formula>
    </cfRule>
    <cfRule type="cellIs" dxfId="2" priority="596" operator="lessThan">
      <formula>E106</formula>
    </cfRule>
  </conditionalFormatting>
  <conditionalFormatting sqref="H107">
    <cfRule type="cellIs" dxfId="1" priority="600" operator="equal">
      <formula>0</formula>
    </cfRule>
    <cfRule type="cellIs" dxfId="2" priority="601" operator="lessThan">
      <formula>E107</formula>
    </cfRule>
  </conditionalFormatting>
  <conditionalFormatting sqref="H108">
    <cfRule type="cellIs" dxfId="1" priority="605" operator="equal">
      <formula>0</formula>
    </cfRule>
    <cfRule type="cellIs" dxfId="2" priority="606" operator="lessThan">
      <formula>E108</formula>
    </cfRule>
  </conditionalFormatting>
  <conditionalFormatting sqref="H12">
    <cfRule type="cellIs" dxfId="1" priority="409" operator="equal">
      <formula>0</formula>
    </cfRule>
    <cfRule type="cellIs" dxfId="2" priority="410" operator="lessThan">
      <formula>E12</formula>
    </cfRule>
  </conditionalFormatting>
  <conditionalFormatting sqref="H13">
    <cfRule type="cellIs" dxfId="1" priority="414" operator="equal">
      <formula>0</formula>
    </cfRule>
    <cfRule type="cellIs" dxfId="2" priority="415" operator="lessThan">
      <formula>E13</formula>
    </cfRule>
  </conditionalFormatting>
  <conditionalFormatting sqref="H14">
    <cfRule type="cellIs" dxfId="1" priority="419" operator="equal">
      <formula>0</formula>
    </cfRule>
    <cfRule type="cellIs" dxfId="2" priority="420" operator="lessThan">
      <formula>E14</formula>
    </cfRule>
  </conditionalFormatting>
  <conditionalFormatting sqref="H24">
    <cfRule type="cellIs" dxfId="1" priority="424" operator="equal">
      <formula>0</formula>
    </cfRule>
    <cfRule type="cellIs" dxfId="2" priority="425" operator="lessThan">
      <formula>E24</formula>
    </cfRule>
  </conditionalFormatting>
  <conditionalFormatting sqref="H34">
    <cfRule type="cellIs" dxfId="1" priority="429" operator="equal">
      <formula>0</formula>
    </cfRule>
    <cfRule type="cellIs" dxfId="2" priority="430" operator="lessThan">
      <formula>E34</formula>
    </cfRule>
  </conditionalFormatting>
  <conditionalFormatting sqref="H38">
    <cfRule type="cellIs" dxfId="1" priority="434" operator="equal">
      <formula>0</formula>
    </cfRule>
    <cfRule type="cellIs" dxfId="2" priority="435" operator="lessThan">
      <formula>E38</formula>
    </cfRule>
  </conditionalFormatting>
  <conditionalFormatting sqref="H41">
    <cfRule type="cellIs" dxfId="1" priority="439" operator="equal">
      <formula>0</formula>
    </cfRule>
    <cfRule type="cellIs" dxfId="2" priority="440" operator="lessThan">
      <formula>E41</formula>
    </cfRule>
  </conditionalFormatting>
  <conditionalFormatting sqref="H42">
    <cfRule type="cellIs" dxfId="1" priority="444" operator="equal">
      <formula>0</formula>
    </cfRule>
    <cfRule type="cellIs" dxfId="2" priority="445" operator="lessThan">
      <formula>E42</formula>
    </cfRule>
  </conditionalFormatting>
  <conditionalFormatting sqref="H43">
    <cfRule type="cellIs" dxfId="1" priority="449" operator="equal">
      <formula>0</formula>
    </cfRule>
    <cfRule type="cellIs" dxfId="2" priority="450" operator="lessThan">
      <formula>E43</formula>
    </cfRule>
  </conditionalFormatting>
  <conditionalFormatting sqref="H44">
    <cfRule type="cellIs" dxfId="1" priority="454" operator="equal">
      <formula>0</formula>
    </cfRule>
    <cfRule type="cellIs" dxfId="2" priority="455" operator="lessThan">
      <formula>E44</formula>
    </cfRule>
  </conditionalFormatting>
  <conditionalFormatting sqref="H45">
    <cfRule type="cellIs" dxfId="1" priority="459" operator="equal">
      <formula>0</formula>
    </cfRule>
    <cfRule type="cellIs" dxfId="2" priority="460" operator="lessThan">
      <formula>E45</formula>
    </cfRule>
  </conditionalFormatting>
  <conditionalFormatting sqref="H46">
    <cfRule type="cellIs" dxfId="1" priority="464" operator="equal">
      <formula>0</formula>
    </cfRule>
    <cfRule type="cellIs" dxfId="2" priority="465" operator="lessThan">
      <formula>E46</formula>
    </cfRule>
  </conditionalFormatting>
  <conditionalFormatting sqref="H47">
    <cfRule type="cellIs" dxfId="1" priority="469" operator="equal">
      <formula>0</formula>
    </cfRule>
    <cfRule type="cellIs" dxfId="2" priority="470" operator="lessThan">
      <formula>E47</formula>
    </cfRule>
  </conditionalFormatting>
  <conditionalFormatting sqref="H48">
    <cfRule type="cellIs" dxfId="1" priority="474" operator="equal">
      <formula>0</formula>
    </cfRule>
    <cfRule type="cellIs" dxfId="2" priority="475" operator="lessThan">
      <formula>E48</formula>
    </cfRule>
  </conditionalFormatting>
  <conditionalFormatting sqref="H49">
    <cfRule type="cellIs" dxfId="1" priority="479" operator="equal">
      <formula>0</formula>
    </cfRule>
    <cfRule type="cellIs" dxfId="2" priority="480" operator="lessThan">
      <formula>E49</formula>
    </cfRule>
  </conditionalFormatting>
  <conditionalFormatting sqref="H50">
    <cfRule type="cellIs" dxfId="1" priority="484" operator="equal">
      <formula>0</formula>
    </cfRule>
    <cfRule type="cellIs" dxfId="2" priority="485" operator="lessThan">
      <formula>E50</formula>
    </cfRule>
  </conditionalFormatting>
  <conditionalFormatting sqref="H52">
    <cfRule type="cellIs" dxfId="1" priority="489" operator="equal">
      <formula>0</formula>
    </cfRule>
    <cfRule type="cellIs" dxfId="2" priority="490" operator="lessThan">
      <formula>E52</formula>
    </cfRule>
  </conditionalFormatting>
  <conditionalFormatting sqref="H53">
    <cfRule type="cellIs" dxfId="1" priority="495" operator="equal">
      <formula>0</formula>
    </cfRule>
    <cfRule type="cellIs" dxfId="2" priority="496" operator="lessThan">
      <formula>E53</formula>
    </cfRule>
  </conditionalFormatting>
  <conditionalFormatting sqref="H54">
    <cfRule type="cellIs" dxfId="1" priority="500" operator="equal">
      <formula>0</formula>
    </cfRule>
    <cfRule type="cellIs" dxfId="2" priority="501" operator="lessThan">
      <formula>E54</formula>
    </cfRule>
  </conditionalFormatting>
  <conditionalFormatting sqref="H55">
    <cfRule type="cellIs" dxfId="1" priority="505" operator="equal">
      <formula>0</formula>
    </cfRule>
    <cfRule type="cellIs" dxfId="2" priority="506" operator="lessThan">
      <formula>E55</formula>
    </cfRule>
  </conditionalFormatting>
  <conditionalFormatting sqref="H56">
    <cfRule type="cellIs" dxfId="1" priority="510" operator="equal">
      <formula>0</formula>
    </cfRule>
    <cfRule type="cellIs" dxfId="2" priority="511" operator="lessThan">
      <formula>E56</formula>
    </cfRule>
  </conditionalFormatting>
  <conditionalFormatting sqref="H57">
    <cfRule type="cellIs" dxfId="1" priority="515" operator="equal">
      <formula>0</formula>
    </cfRule>
    <cfRule type="cellIs" dxfId="2" priority="516" operator="lessThan">
      <formula>E57</formula>
    </cfRule>
  </conditionalFormatting>
  <conditionalFormatting sqref="H58">
    <cfRule type="cellIs" dxfId="1" priority="520" operator="equal">
      <formula>0</formula>
    </cfRule>
    <cfRule type="cellIs" dxfId="2" priority="521" operator="lessThan">
      <formula>E58</formula>
    </cfRule>
  </conditionalFormatting>
  <conditionalFormatting sqref="H59">
    <cfRule type="cellIs" dxfId="1" priority="525" operator="equal">
      <formula>0</formula>
    </cfRule>
    <cfRule type="cellIs" dxfId="2" priority="526" operator="lessThan">
      <formula>E59</formula>
    </cfRule>
  </conditionalFormatting>
  <conditionalFormatting sqref="H60">
    <cfRule type="cellIs" dxfId="1" priority="530" operator="equal">
      <formula>0</formula>
    </cfRule>
    <cfRule type="cellIs" dxfId="2" priority="531" operator="lessThan">
      <formula>E60</formula>
    </cfRule>
  </conditionalFormatting>
  <conditionalFormatting sqref="H84">
    <cfRule type="cellIs" dxfId="1" priority="535" operator="equal">
      <formula>0</formula>
    </cfRule>
    <cfRule type="cellIs" dxfId="2" priority="536" operator="lessThan">
      <formula>E84</formula>
    </cfRule>
  </conditionalFormatting>
  <conditionalFormatting sqref="H88">
    <cfRule type="cellIs" dxfId="1" priority="540" operator="equal">
      <formula>0</formula>
    </cfRule>
    <cfRule type="cellIs" dxfId="2" priority="541" operator="lessThan">
      <formula>E88</formula>
    </cfRule>
  </conditionalFormatting>
  <conditionalFormatting sqref="H89">
    <cfRule type="cellIs" dxfId="1" priority="545" operator="equal">
      <formula>0</formula>
    </cfRule>
    <cfRule type="cellIs" dxfId="2" priority="546" operator="lessThan">
      <formula>E89</formula>
    </cfRule>
  </conditionalFormatting>
  <conditionalFormatting sqref="H90">
    <cfRule type="cellIs" dxfId="1" priority="550" operator="equal">
      <formula>0</formula>
    </cfRule>
    <cfRule type="cellIs" dxfId="2" priority="551" operator="lessThan">
      <formula>E90</formula>
    </cfRule>
  </conditionalFormatting>
  <conditionalFormatting sqref="H94">
    <cfRule type="cellIs" dxfId="1" priority="555" operator="equal">
      <formula>0</formula>
    </cfRule>
    <cfRule type="cellIs" dxfId="2" priority="556" operator="lessThan">
      <formula>E94</formula>
    </cfRule>
  </conditionalFormatting>
  <conditionalFormatting sqref="H96">
    <cfRule type="cellIs" dxfId="1" priority="560" operator="equal">
      <formula>0</formula>
    </cfRule>
    <cfRule type="cellIs" dxfId="2" priority="561" operator="lessThan">
      <formula>E96</formula>
    </cfRule>
  </conditionalFormatting>
  <conditionalFormatting sqref="H98">
    <cfRule type="cellIs" dxfId="1" priority="565" operator="equal">
      <formula>0</formula>
    </cfRule>
    <cfRule type="cellIs" dxfId="2" priority="566" operator="lessThan">
      <formula>E98</formula>
    </cfRule>
  </conditionalFormatting>
  <conditionalFormatting sqref="H99">
    <cfRule type="cellIs" dxfId="1" priority="570" operator="equal">
      <formula>0</formula>
    </cfRule>
    <cfRule type="cellIs" dxfId="2" priority="571" operator="lessThan">
      <formula>E99</formula>
    </cfRule>
  </conditionalFormatting>
  <conditionalFormatting sqref="I101">
    <cfRule type="cellIs" dxfId="1" priority="577" operator="greaterThan">
      <formula>H101</formula>
    </cfRule>
  </conditionalFormatting>
  <conditionalFormatting sqref="I103">
    <cfRule type="cellIs" dxfId="1" priority="582" operator="greaterThan">
      <formula>H103</formula>
    </cfRule>
  </conditionalFormatting>
  <conditionalFormatting sqref="I104">
    <cfRule type="cellIs" dxfId="1" priority="587" operator="greaterThan">
      <formula>H104</formula>
    </cfRule>
  </conditionalFormatting>
  <conditionalFormatting sqref="I105">
    <cfRule type="cellIs" dxfId="1" priority="592" operator="greaterThan">
      <formula>H105</formula>
    </cfRule>
  </conditionalFormatting>
  <conditionalFormatting sqref="I106">
    <cfRule type="cellIs" dxfId="1" priority="597" operator="greaterThan">
      <formula>H106</formula>
    </cfRule>
  </conditionalFormatting>
  <conditionalFormatting sqref="I107">
    <cfRule type="cellIs" dxfId="1" priority="602" operator="greaterThan">
      <formula>H107</formula>
    </cfRule>
  </conditionalFormatting>
  <conditionalFormatting sqref="I108">
    <cfRule type="cellIs" dxfId="1" priority="607" operator="greaterThan">
      <formula>H108</formula>
    </cfRule>
  </conditionalFormatting>
  <conditionalFormatting sqref="I12">
    <cfRule type="cellIs" dxfId="1" priority="411" operator="greaterThan">
      <formula>H12</formula>
    </cfRule>
  </conditionalFormatting>
  <conditionalFormatting sqref="I13">
    <cfRule type="cellIs" dxfId="1" priority="416" operator="greaterThan">
      <formula>H13</formula>
    </cfRule>
  </conditionalFormatting>
  <conditionalFormatting sqref="I14">
    <cfRule type="cellIs" dxfId="1" priority="421" operator="greaterThan">
      <formula>H14</formula>
    </cfRule>
  </conditionalFormatting>
  <conditionalFormatting sqref="I24">
    <cfRule type="cellIs" dxfId="1" priority="426" operator="greaterThan">
      <formula>H24</formula>
    </cfRule>
  </conditionalFormatting>
  <conditionalFormatting sqref="I34">
    <cfRule type="cellIs" dxfId="1" priority="431" operator="greaterThan">
      <formula>H34</formula>
    </cfRule>
  </conditionalFormatting>
  <conditionalFormatting sqref="I38">
    <cfRule type="cellIs" dxfId="1" priority="436" operator="greaterThan">
      <formula>H38</formula>
    </cfRule>
  </conditionalFormatting>
  <conditionalFormatting sqref="I41">
    <cfRule type="cellIs" dxfId="1" priority="441" operator="greaterThan">
      <formula>H41</formula>
    </cfRule>
  </conditionalFormatting>
  <conditionalFormatting sqref="I42">
    <cfRule type="cellIs" dxfId="1" priority="446" operator="greaterThan">
      <formula>H42</formula>
    </cfRule>
  </conditionalFormatting>
  <conditionalFormatting sqref="I43">
    <cfRule type="cellIs" dxfId="1" priority="451" operator="greaterThan">
      <formula>H43</formula>
    </cfRule>
  </conditionalFormatting>
  <conditionalFormatting sqref="I44">
    <cfRule type="cellIs" dxfId="1" priority="456" operator="greaterThan">
      <formula>H44</formula>
    </cfRule>
  </conditionalFormatting>
  <conditionalFormatting sqref="I45">
    <cfRule type="cellIs" dxfId="1" priority="461" operator="greaterThan">
      <formula>H45</formula>
    </cfRule>
  </conditionalFormatting>
  <conditionalFormatting sqref="I46">
    <cfRule type="cellIs" dxfId="1" priority="466" operator="greaterThan">
      <formula>H46</formula>
    </cfRule>
  </conditionalFormatting>
  <conditionalFormatting sqref="I47">
    <cfRule type="cellIs" dxfId="1" priority="471" operator="greaterThan">
      <formula>H47</formula>
    </cfRule>
  </conditionalFormatting>
  <conditionalFormatting sqref="I48">
    <cfRule type="cellIs" dxfId="1" priority="476" operator="greaterThan">
      <formula>H48</formula>
    </cfRule>
  </conditionalFormatting>
  <conditionalFormatting sqref="I49">
    <cfRule type="cellIs" dxfId="1" priority="481" operator="greaterThan">
      <formula>H49</formula>
    </cfRule>
  </conditionalFormatting>
  <conditionalFormatting sqref="I50">
    <cfRule type="cellIs" dxfId="1" priority="486" operator="greaterThan">
      <formula>H50</formula>
    </cfRule>
  </conditionalFormatting>
  <conditionalFormatting sqref="I52">
    <cfRule type="expression" dxfId="3" priority="491">
      <formula>AND(I52&gt;0,I52&lt;3000)</formula>
    </cfRule>
    <cfRule type="cellIs" dxfId="1" priority="492" operator="greaterThan">
      <formula>H52</formula>
    </cfRule>
  </conditionalFormatting>
  <conditionalFormatting sqref="I53">
    <cfRule type="cellIs" dxfId="1" priority="497" operator="greaterThan">
      <formula>H53</formula>
    </cfRule>
  </conditionalFormatting>
  <conditionalFormatting sqref="I54">
    <cfRule type="cellIs" dxfId="1" priority="502" operator="greaterThan">
      <formula>H54</formula>
    </cfRule>
  </conditionalFormatting>
  <conditionalFormatting sqref="I55">
    <cfRule type="cellIs" dxfId="1" priority="507" operator="greaterThan">
      <formula>H55</formula>
    </cfRule>
  </conditionalFormatting>
  <conditionalFormatting sqref="I56">
    <cfRule type="cellIs" dxfId="1" priority="512" operator="greaterThan">
      <formula>H56</formula>
    </cfRule>
  </conditionalFormatting>
  <conditionalFormatting sqref="I57">
    <cfRule type="cellIs" dxfId="1" priority="517" operator="greaterThan">
      <formula>H57</formula>
    </cfRule>
  </conditionalFormatting>
  <conditionalFormatting sqref="I58">
    <cfRule type="cellIs" dxfId="1" priority="522" operator="greaterThan">
      <formula>H58</formula>
    </cfRule>
  </conditionalFormatting>
  <conditionalFormatting sqref="I59">
    <cfRule type="cellIs" dxfId="1" priority="527" operator="greaterThan">
      <formula>H59</formula>
    </cfRule>
  </conditionalFormatting>
  <conditionalFormatting sqref="I60">
    <cfRule type="cellIs" dxfId="1" priority="532" operator="greaterThan">
      <formula>H60</formula>
    </cfRule>
  </conditionalFormatting>
  <conditionalFormatting sqref="I84">
    <cfRule type="cellIs" dxfId="1" priority="537" operator="greaterThan">
      <formula>H84</formula>
    </cfRule>
  </conditionalFormatting>
  <conditionalFormatting sqref="I88">
    <cfRule type="cellIs" dxfId="1" priority="542" operator="greaterThan">
      <formula>H88</formula>
    </cfRule>
  </conditionalFormatting>
  <conditionalFormatting sqref="I89">
    <cfRule type="cellIs" dxfId="1" priority="547" operator="greaterThan">
      <formula>H89</formula>
    </cfRule>
  </conditionalFormatting>
  <conditionalFormatting sqref="I90">
    <cfRule type="cellIs" dxfId="1" priority="552" operator="greaterThan">
      <formula>H90</formula>
    </cfRule>
  </conditionalFormatting>
  <conditionalFormatting sqref="I94">
    <cfRule type="cellIs" dxfId="1" priority="557" operator="greaterThan">
      <formula>H94</formula>
    </cfRule>
  </conditionalFormatting>
  <conditionalFormatting sqref="I96">
    <cfRule type="cellIs" dxfId="1" priority="562" operator="greaterThan">
      <formula>H96</formula>
    </cfRule>
  </conditionalFormatting>
  <conditionalFormatting sqref="I98">
    <cfRule type="cellIs" dxfId="1" priority="567" operator="greaterThan">
      <formula>H98</formula>
    </cfRule>
  </conditionalFormatting>
  <conditionalFormatting sqref="I99">
    <cfRule type="cellIs" dxfId="1" priority="572" operator="greaterThan">
      <formula>H99</formula>
    </cfRule>
  </conditionalFormatting>
  <conditionalFormatting sqref="J101">
    <cfRule type="cellIs" dxfId="4" priority="579" operator="lessThanOrEqual">
      <formula>F101</formula>
    </cfRule>
  </conditionalFormatting>
  <conditionalFormatting sqref="J103">
    <cfRule type="cellIs" dxfId="4" priority="584" operator="lessThanOrEqual">
      <formula>F103</formula>
    </cfRule>
  </conditionalFormatting>
  <conditionalFormatting sqref="J104">
    <cfRule type="cellIs" dxfId="4" priority="589" operator="lessThanOrEqual">
      <formula>F104</formula>
    </cfRule>
  </conditionalFormatting>
  <conditionalFormatting sqref="J105">
    <cfRule type="cellIs" dxfId="4" priority="594" operator="lessThanOrEqual">
      <formula>F105</formula>
    </cfRule>
  </conditionalFormatting>
  <conditionalFormatting sqref="J106">
    <cfRule type="cellIs" dxfId="4" priority="599" operator="lessThanOrEqual">
      <formula>F106</formula>
    </cfRule>
  </conditionalFormatting>
  <conditionalFormatting sqref="J107">
    <cfRule type="cellIs" dxfId="4" priority="604" operator="lessThanOrEqual">
      <formula>F107</formula>
    </cfRule>
  </conditionalFormatting>
  <conditionalFormatting sqref="J108">
    <cfRule type="cellIs" dxfId="4" priority="609" operator="lessThanOrEqual">
      <formula>F108</formula>
    </cfRule>
  </conditionalFormatting>
  <conditionalFormatting sqref="J12">
    <cfRule type="cellIs" dxfId="4" priority="413" operator="lessThanOrEqual">
      <formula>F12</formula>
    </cfRule>
  </conditionalFormatting>
  <conditionalFormatting sqref="J13">
    <cfRule type="cellIs" dxfId="4" priority="418" operator="lessThanOrEqual">
      <formula>F13</formula>
    </cfRule>
  </conditionalFormatting>
  <conditionalFormatting sqref="J14">
    <cfRule type="cellIs" dxfId="4" priority="423" operator="lessThanOrEqual">
      <formula>F14</formula>
    </cfRule>
  </conditionalFormatting>
  <conditionalFormatting sqref="J24">
    <cfRule type="cellIs" dxfId="4" priority="428" operator="lessThanOrEqual">
      <formula>F24</formula>
    </cfRule>
  </conditionalFormatting>
  <conditionalFormatting sqref="J34">
    <cfRule type="cellIs" dxfId="4" priority="433" operator="lessThanOrEqual">
      <formula>F34</formula>
    </cfRule>
  </conditionalFormatting>
  <conditionalFormatting sqref="J38">
    <cfRule type="cellIs" dxfId="4" priority="438" operator="lessThanOrEqual">
      <formula>F38</formula>
    </cfRule>
  </conditionalFormatting>
  <conditionalFormatting sqref="J41">
    <cfRule type="cellIs" dxfId="4" priority="443" operator="lessThanOrEqual">
      <formula>F41</formula>
    </cfRule>
  </conditionalFormatting>
  <conditionalFormatting sqref="J42">
    <cfRule type="cellIs" dxfId="4" priority="448" operator="lessThanOrEqual">
      <formula>F42</formula>
    </cfRule>
  </conditionalFormatting>
  <conditionalFormatting sqref="J43">
    <cfRule type="cellIs" dxfId="4" priority="453" operator="lessThanOrEqual">
      <formula>F43</formula>
    </cfRule>
  </conditionalFormatting>
  <conditionalFormatting sqref="J44">
    <cfRule type="cellIs" dxfId="4" priority="458" operator="lessThanOrEqual">
      <formula>F44</formula>
    </cfRule>
  </conditionalFormatting>
  <conditionalFormatting sqref="J45">
    <cfRule type="cellIs" dxfId="4" priority="463" operator="lessThanOrEqual">
      <formula>F45</formula>
    </cfRule>
  </conditionalFormatting>
  <conditionalFormatting sqref="J46">
    <cfRule type="cellIs" dxfId="4" priority="468" operator="lessThanOrEqual">
      <formula>F46</formula>
    </cfRule>
  </conditionalFormatting>
  <conditionalFormatting sqref="J47">
    <cfRule type="cellIs" dxfId="4" priority="473" operator="lessThanOrEqual">
      <formula>F47</formula>
    </cfRule>
  </conditionalFormatting>
  <conditionalFormatting sqref="J48">
    <cfRule type="cellIs" dxfId="4" priority="478" operator="lessThanOrEqual">
      <formula>F48</formula>
    </cfRule>
  </conditionalFormatting>
  <conditionalFormatting sqref="J49">
    <cfRule type="cellIs" dxfId="4" priority="483" operator="lessThanOrEqual">
      <formula>F49</formula>
    </cfRule>
  </conditionalFormatting>
  <conditionalFormatting sqref="J50">
    <cfRule type="cellIs" dxfId="4" priority="488" operator="lessThanOrEqual">
      <formula>F50</formula>
    </cfRule>
  </conditionalFormatting>
  <conditionalFormatting sqref="J52">
    <cfRule type="cellIs" dxfId="4" priority="494" operator="lessThanOrEqual">
      <formula>F52</formula>
    </cfRule>
  </conditionalFormatting>
  <conditionalFormatting sqref="J53">
    <cfRule type="cellIs" dxfId="4" priority="499" operator="lessThanOrEqual">
      <formula>F53</formula>
    </cfRule>
  </conditionalFormatting>
  <conditionalFormatting sqref="J54">
    <cfRule type="cellIs" dxfId="4" priority="504" operator="lessThanOrEqual">
      <formula>F54</formula>
    </cfRule>
  </conditionalFormatting>
  <conditionalFormatting sqref="J55">
    <cfRule type="cellIs" dxfId="4" priority="509" operator="lessThanOrEqual">
      <formula>F55</formula>
    </cfRule>
  </conditionalFormatting>
  <conditionalFormatting sqref="J56">
    <cfRule type="cellIs" dxfId="4" priority="514" operator="lessThanOrEqual">
      <formula>F56</formula>
    </cfRule>
  </conditionalFormatting>
  <conditionalFormatting sqref="J57">
    <cfRule type="cellIs" dxfId="4" priority="519" operator="lessThanOrEqual">
      <formula>F57</formula>
    </cfRule>
  </conditionalFormatting>
  <conditionalFormatting sqref="J58">
    <cfRule type="cellIs" dxfId="4" priority="524" operator="lessThanOrEqual">
      <formula>F58</formula>
    </cfRule>
  </conditionalFormatting>
  <conditionalFormatting sqref="J59">
    <cfRule type="cellIs" dxfId="4" priority="529" operator="lessThanOrEqual">
      <formula>F59</formula>
    </cfRule>
  </conditionalFormatting>
  <conditionalFormatting sqref="J60">
    <cfRule type="cellIs" dxfId="4" priority="534" operator="lessThanOrEqual">
      <formula>F60</formula>
    </cfRule>
  </conditionalFormatting>
  <conditionalFormatting sqref="J84">
    <cfRule type="cellIs" dxfId="4" priority="539" operator="lessThanOrEqual">
      <formula>F84</formula>
    </cfRule>
  </conditionalFormatting>
  <conditionalFormatting sqref="J88">
    <cfRule type="cellIs" dxfId="4" priority="544" operator="lessThanOrEqual">
      <formula>F88</formula>
    </cfRule>
  </conditionalFormatting>
  <conditionalFormatting sqref="J89">
    <cfRule type="cellIs" dxfId="4" priority="549" operator="lessThanOrEqual">
      <formula>F89</formula>
    </cfRule>
  </conditionalFormatting>
  <conditionalFormatting sqref="J90">
    <cfRule type="cellIs" dxfId="4" priority="554" operator="lessThanOrEqual">
      <formula>F90</formula>
    </cfRule>
  </conditionalFormatting>
  <conditionalFormatting sqref="J94">
    <cfRule type="cellIs" dxfId="4" priority="559" operator="lessThanOrEqual">
      <formula>F94</formula>
    </cfRule>
  </conditionalFormatting>
  <conditionalFormatting sqref="J96">
    <cfRule type="cellIs" dxfId="4" priority="564" operator="lessThanOrEqual">
      <formula>F96</formula>
    </cfRule>
  </conditionalFormatting>
  <conditionalFormatting sqref="J98">
    <cfRule type="cellIs" dxfId="4" priority="569" operator="lessThanOrEqual">
      <formula>F98</formula>
    </cfRule>
  </conditionalFormatting>
  <conditionalFormatting sqref="J99">
    <cfRule type="cellIs" dxfId="4" priority="574" operator="lessThanOrEqual">
      <formula>F99</formula>
    </cfRule>
  </conditionalFormatting>
  <conditionalFormatting sqref="K101">
    <cfRule type="cellIs" dxfId="4" priority="578" operator="lessThanOrEqual">
      <formula>G101</formula>
    </cfRule>
  </conditionalFormatting>
  <conditionalFormatting sqref="K103">
    <cfRule type="cellIs" dxfId="4" priority="583" operator="lessThanOrEqual">
      <formula>G103</formula>
    </cfRule>
  </conditionalFormatting>
  <conditionalFormatting sqref="K104">
    <cfRule type="cellIs" dxfId="4" priority="588" operator="lessThanOrEqual">
      <formula>G104</formula>
    </cfRule>
  </conditionalFormatting>
  <conditionalFormatting sqref="K105">
    <cfRule type="cellIs" dxfId="4" priority="593" operator="lessThanOrEqual">
      <formula>G105</formula>
    </cfRule>
  </conditionalFormatting>
  <conditionalFormatting sqref="K106">
    <cfRule type="cellIs" dxfId="4" priority="598" operator="lessThanOrEqual">
      <formula>G106</formula>
    </cfRule>
  </conditionalFormatting>
  <conditionalFormatting sqref="K107">
    <cfRule type="cellIs" dxfId="4" priority="603" operator="lessThanOrEqual">
      <formula>G107</formula>
    </cfRule>
  </conditionalFormatting>
  <conditionalFormatting sqref="K108">
    <cfRule type="cellIs" dxfId="4" priority="608" operator="lessThanOrEqual">
      <formula>G108</formula>
    </cfRule>
  </conditionalFormatting>
  <conditionalFormatting sqref="K12">
    <cfRule type="cellIs" dxfId="4" priority="412" operator="lessThanOrEqual">
      <formula>G12</formula>
    </cfRule>
  </conditionalFormatting>
  <conditionalFormatting sqref="K13">
    <cfRule type="cellIs" dxfId="4" priority="417" operator="lessThanOrEqual">
      <formula>G13</formula>
    </cfRule>
  </conditionalFormatting>
  <conditionalFormatting sqref="K14">
    <cfRule type="cellIs" dxfId="4" priority="422" operator="lessThanOrEqual">
      <formula>G14</formula>
    </cfRule>
  </conditionalFormatting>
  <conditionalFormatting sqref="K24">
    <cfRule type="cellIs" dxfId="4" priority="427" operator="lessThanOrEqual">
      <formula>G24</formula>
    </cfRule>
  </conditionalFormatting>
  <conditionalFormatting sqref="K34">
    <cfRule type="cellIs" dxfId="4" priority="432" operator="lessThanOrEqual">
      <formula>G34</formula>
    </cfRule>
  </conditionalFormatting>
  <conditionalFormatting sqref="K38">
    <cfRule type="cellIs" dxfId="4" priority="437" operator="lessThanOrEqual">
      <formula>G38</formula>
    </cfRule>
  </conditionalFormatting>
  <conditionalFormatting sqref="K41">
    <cfRule type="cellIs" dxfId="4" priority="442" operator="lessThanOrEqual">
      <formula>G41</formula>
    </cfRule>
  </conditionalFormatting>
  <conditionalFormatting sqref="K42">
    <cfRule type="cellIs" dxfId="4" priority="447" operator="lessThanOrEqual">
      <formula>G42</formula>
    </cfRule>
  </conditionalFormatting>
  <conditionalFormatting sqref="K43">
    <cfRule type="cellIs" dxfId="4" priority="452" operator="lessThanOrEqual">
      <formula>G43</formula>
    </cfRule>
  </conditionalFormatting>
  <conditionalFormatting sqref="K44">
    <cfRule type="cellIs" dxfId="4" priority="457" operator="lessThanOrEqual">
      <formula>G44</formula>
    </cfRule>
  </conditionalFormatting>
  <conditionalFormatting sqref="K45">
    <cfRule type="cellIs" dxfId="4" priority="462" operator="lessThanOrEqual">
      <formula>G45</formula>
    </cfRule>
  </conditionalFormatting>
  <conditionalFormatting sqref="K46">
    <cfRule type="cellIs" dxfId="4" priority="467" operator="lessThanOrEqual">
      <formula>G46</formula>
    </cfRule>
  </conditionalFormatting>
  <conditionalFormatting sqref="K47">
    <cfRule type="cellIs" dxfId="4" priority="472" operator="lessThanOrEqual">
      <formula>G47</formula>
    </cfRule>
  </conditionalFormatting>
  <conditionalFormatting sqref="K48">
    <cfRule type="cellIs" dxfId="4" priority="477" operator="lessThanOrEqual">
      <formula>G48</formula>
    </cfRule>
  </conditionalFormatting>
  <conditionalFormatting sqref="K49">
    <cfRule type="cellIs" dxfId="4" priority="482" operator="lessThanOrEqual">
      <formula>G49</formula>
    </cfRule>
  </conditionalFormatting>
  <conditionalFormatting sqref="K50">
    <cfRule type="cellIs" dxfId="4" priority="487" operator="lessThanOrEqual">
      <formula>G50</formula>
    </cfRule>
  </conditionalFormatting>
  <conditionalFormatting sqref="K52">
    <cfRule type="cellIs" dxfId="4" priority="493" operator="lessThanOrEqual">
      <formula>G52</formula>
    </cfRule>
  </conditionalFormatting>
  <conditionalFormatting sqref="K53">
    <cfRule type="cellIs" dxfId="4" priority="498" operator="lessThanOrEqual">
      <formula>G53</formula>
    </cfRule>
  </conditionalFormatting>
  <conditionalFormatting sqref="K54">
    <cfRule type="cellIs" dxfId="4" priority="503" operator="lessThanOrEqual">
      <formula>G54</formula>
    </cfRule>
  </conditionalFormatting>
  <conditionalFormatting sqref="K55">
    <cfRule type="cellIs" dxfId="4" priority="508" operator="lessThanOrEqual">
      <formula>G55</formula>
    </cfRule>
  </conditionalFormatting>
  <conditionalFormatting sqref="K56">
    <cfRule type="cellIs" dxfId="4" priority="513" operator="lessThanOrEqual">
      <formula>G56</formula>
    </cfRule>
  </conditionalFormatting>
  <conditionalFormatting sqref="K57">
    <cfRule type="cellIs" dxfId="4" priority="518" operator="lessThanOrEqual">
      <formula>G57</formula>
    </cfRule>
  </conditionalFormatting>
  <conditionalFormatting sqref="K58">
    <cfRule type="cellIs" dxfId="4" priority="523" operator="lessThanOrEqual">
      <formula>G58</formula>
    </cfRule>
  </conditionalFormatting>
  <conditionalFormatting sqref="K59">
    <cfRule type="cellIs" dxfId="4" priority="528" operator="lessThanOrEqual">
      <formula>G59</formula>
    </cfRule>
  </conditionalFormatting>
  <conditionalFormatting sqref="K60">
    <cfRule type="cellIs" dxfId="4" priority="533" operator="lessThanOrEqual">
      <formula>G60</formula>
    </cfRule>
  </conditionalFormatting>
  <conditionalFormatting sqref="K84">
    <cfRule type="cellIs" dxfId="4" priority="538" operator="lessThanOrEqual">
      <formula>G84</formula>
    </cfRule>
  </conditionalFormatting>
  <conditionalFormatting sqref="K88">
    <cfRule type="cellIs" dxfId="4" priority="543" operator="lessThanOrEqual">
      <formula>G88</formula>
    </cfRule>
  </conditionalFormatting>
  <conditionalFormatting sqref="K89">
    <cfRule type="cellIs" dxfId="4" priority="548" operator="lessThanOrEqual">
      <formula>G89</formula>
    </cfRule>
  </conditionalFormatting>
  <conditionalFormatting sqref="K90">
    <cfRule type="cellIs" dxfId="4" priority="553" operator="lessThanOrEqual">
      <formula>G90</formula>
    </cfRule>
  </conditionalFormatting>
  <conditionalFormatting sqref="K94">
    <cfRule type="cellIs" dxfId="4" priority="558" operator="lessThanOrEqual">
      <formula>G94</formula>
    </cfRule>
  </conditionalFormatting>
  <conditionalFormatting sqref="K96">
    <cfRule type="cellIs" dxfId="4" priority="563" operator="lessThanOrEqual">
      <formula>G96</formula>
    </cfRule>
  </conditionalFormatting>
  <conditionalFormatting sqref="K98">
    <cfRule type="cellIs" dxfId="4" priority="568" operator="lessThanOrEqual">
      <formula>G98</formula>
    </cfRule>
  </conditionalFormatting>
  <conditionalFormatting sqref="K99">
    <cfRule type="cellIs" dxfId="4" priority="573" operator="lessThanOrEqual">
      <formula>G99</formula>
    </cfRule>
  </conditionalFormatting>
  <conditionalFormatting sqref="M101">
    <cfRule type="cellIs" dxfId="1" priority="764" operator="equal">
      <formula>0</formula>
    </cfRule>
    <cfRule type="cellIs" dxfId="2" priority="765" operator="lessThan">
      <formula>E101</formula>
    </cfRule>
  </conditionalFormatting>
  <conditionalFormatting sqref="M103">
    <cfRule type="cellIs" dxfId="1" priority="769" operator="equal">
      <formula>0</formula>
    </cfRule>
    <cfRule type="cellIs" dxfId="2" priority="770" operator="lessThan">
      <formula>E103</formula>
    </cfRule>
  </conditionalFormatting>
  <conditionalFormatting sqref="M104">
    <cfRule type="cellIs" dxfId="1" priority="774" operator="equal">
      <formula>0</formula>
    </cfRule>
    <cfRule type="cellIs" dxfId="2" priority="775" operator="lessThan">
      <formula>E104</formula>
    </cfRule>
  </conditionalFormatting>
  <conditionalFormatting sqref="M105">
    <cfRule type="cellIs" dxfId="1" priority="779" operator="equal">
      <formula>0</formula>
    </cfRule>
    <cfRule type="cellIs" dxfId="2" priority="780" operator="lessThan">
      <formula>E105</formula>
    </cfRule>
  </conditionalFormatting>
  <conditionalFormatting sqref="M106">
    <cfRule type="cellIs" dxfId="1" priority="785" operator="equal">
      <formula>0</formula>
    </cfRule>
    <cfRule type="cellIs" dxfId="2" priority="786" operator="lessThan">
      <formula>E106</formula>
    </cfRule>
  </conditionalFormatting>
  <conditionalFormatting sqref="M107">
    <cfRule type="cellIs" dxfId="1" priority="791" operator="equal">
      <formula>0</formula>
    </cfRule>
    <cfRule type="cellIs" dxfId="2" priority="792" operator="lessThan">
      <formula>E107</formula>
    </cfRule>
  </conditionalFormatting>
  <conditionalFormatting sqref="M108">
    <cfRule type="cellIs" dxfId="1" priority="797" operator="equal">
      <formula>0</formula>
    </cfRule>
    <cfRule type="cellIs" dxfId="2" priority="798" operator="lessThan">
      <formula>E108</formula>
    </cfRule>
  </conditionalFormatting>
  <conditionalFormatting sqref="M12">
    <cfRule type="cellIs" dxfId="1" priority="610" operator="equal">
      <formula>0</formula>
    </cfRule>
    <cfRule type="cellIs" dxfId="2" priority="611" operator="lessThan">
      <formula>E12</formula>
    </cfRule>
  </conditionalFormatting>
  <conditionalFormatting sqref="M13">
    <cfRule type="cellIs" dxfId="1" priority="615" operator="equal">
      <formula>0</formula>
    </cfRule>
    <cfRule type="cellIs" dxfId="2" priority="616" operator="lessThan">
      <formula>E13</formula>
    </cfRule>
  </conditionalFormatting>
  <conditionalFormatting sqref="M14">
    <cfRule type="cellIs" dxfId="1" priority="620" operator="equal">
      <formula>0</formula>
    </cfRule>
    <cfRule type="cellIs" dxfId="2" priority="621" operator="lessThan">
      <formula>E14</formula>
    </cfRule>
  </conditionalFormatting>
  <conditionalFormatting sqref="M22">
    <cfRule type="cellIs" dxfId="1" priority="626" operator="equal">
      <formula>0</formula>
    </cfRule>
    <cfRule type="cellIs" dxfId="2" priority="627" operator="lessThan">
      <formula>E22</formula>
    </cfRule>
  </conditionalFormatting>
  <conditionalFormatting sqref="M33">
    <cfRule type="cellIs" dxfId="1" priority="631" operator="equal">
      <formula>0</formula>
    </cfRule>
    <cfRule type="cellIs" dxfId="2" priority="632" operator="lessThan">
      <formula>E33</formula>
    </cfRule>
  </conditionalFormatting>
  <conditionalFormatting sqref="M34">
    <cfRule type="cellIs" dxfId="1" priority="637" operator="equal">
      <formula>0</formula>
    </cfRule>
    <cfRule type="cellIs" dxfId="2" priority="638" operator="lessThan">
      <formula>E34</formula>
    </cfRule>
  </conditionalFormatting>
  <conditionalFormatting sqref="M37">
    <cfRule type="cellIs" dxfId="1" priority="642" operator="equal">
      <formula>0</formula>
    </cfRule>
    <cfRule type="cellIs" dxfId="2" priority="643" operator="lessThan">
      <formula>E37</formula>
    </cfRule>
  </conditionalFormatting>
  <conditionalFormatting sqref="M38">
    <cfRule type="cellIs" dxfId="1" priority="648" operator="equal">
      <formula>0</formula>
    </cfRule>
    <cfRule type="cellIs" dxfId="2" priority="649" operator="lessThan">
      <formula>E38</formula>
    </cfRule>
  </conditionalFormatting>
  <conditionalFormatting sqref="M39">
    <cfRule type="cellIs" dxfId="1" priority="654" operator="equal">
      <formula>0</formula>
    </cfRule>
    <cfRule type="cellIs" dxfId="2" priority="655" operator="lessThan">
      <formula>E39</formula>
    </cfRule>
  </conditionalFormatting>
  <conditionalFormatting sqref="M41">
    <cfRule type="cellIs" dxfId="1" priority="659" operator="equal">
      <formula>0</formula>
    </cfRule>
    <cfRule type="cellIs" dxfId="2" priority="660" operator="lessThan">
      <formula>E41</formula>
    </cfRule>
  </conditionalFormatting>
  <conditionalFormatting sqref="M42">
    <cfRule type="cellIs" dxfId="1" priority="664" operator="equal">
      <formula>0</formula>
    </cfRule>
    <cfRule type="cellIs" dxfId="2" priority="665" operator="lessThan">
      <formula>E42</formula>
    </cfRule>
  </conditionalFormatting>
  <conditionalFormatting sqref="M43">
    <cfRule type="cellIs" dxfId="1" priority="669" operator="equal">
      <formula>0</formula>
    </cfRule>
    <cfRule type="cellIs" dxfId="2" priority="670" operator="lessThan">
      <formula>E43</formula>
    </cfRule>
  </conditionalFormatting>
  <conditionalFormatting sqref="M44">
    <cfRule type="cellIs" dxfId="1" priority="674" operator="equal">
      <formula>0</formula>
    </cfRule>
    <cfRule type="cellIs" dxfId="2" priority="675" operator="lessThan">
      <formula>E44</formula>
    </cfRule>
  </conditionalFormatting>
  <conditionalFormatting sqref="M45">
    <cfRule type="cellIs" dxfId="1" priority="679" operator="equal">
      <formula>0</formula>
    </cfRule>
    <cfRule type="cellIs" dxfId="2" priority="680" operator="lessThan">
      <formula>E45</formula>
    </cfRule>
  </conditionalFormatting>
  <conditionalFormatting sqref="M48">
    <cfRule type="cellIs" dxfId="1" priority="684" operator="equal">
      <formula>0</formula>
    </cfRule>
    <cfRule type="cellIs" dxfId="2" priority="685" operator="lessThan">
      <formula>E48</formula>
    </cfRule>
  </conditionalFormatting>
  <conditionalFormatting sqref="M49">
    <cfRule type="cellIs" dxfId="1" priority="689" operator="equal">
      <formula>0</formula>
    </cfRule>
    <cfRule type="cellIs" dxfId="2" priority="690" operator="lessThan">
      <formula>E49</formula>
    </cfRule>
  </conditionalFormatting>
  <conditionalFormatting sqref="M50">
    <cfRule type="cellIs" dxfId="1" priority="695" operator="equal">
      <formula>0</formula>
    </cfRule>
    <cfRule type="cellIs" dxfId="2" priority="696" operator="lessThan">
      <formula>E50</formula>
    </cfRule>
  </conditionalFormatting>
  <conditionalFormatting sqref="M52">
    <cfRule type="cellIs" dxfId="1" priority="701" operator="equal">
      <formula>0</formula>
    </cfRule>
    <cfRule type="cellIs" dxfId="2" priority="702" operator="lessThan">
      <formula>E52</formula>
    </cfRule>
  </conditionalFormatting>
  <conditionalFormatting sqref="M53">
    <cfRule type="cellIs" dxfId="1" priority="706" operator="equal">
      <formula>0</formula>
    </cfRule>
    <cfRule type="cellIs" dxfId="2" priority="707" operator="lessThan">
      <formula>E53</formula>
    </cfRule>
  </conditionalFormatting>
  <conditionalFormatting sqref="M55">
    <cfRule type="cellIs" dxfId="1" priority="712" operator="equal">
      <formula>0</formula>
    </cfRule>
    <cfRule type="cellIs" dxfId="2" priority="713" operator="lessThan">
      <formula>E55</formula>
    </cfRule>
  </conditionalFormatting>
  <conditionalFormatting sqref="M56">
    <cfRule type="cellIs" dxfId="1" priority="717" operator="equal">
      <formula>0</formula>
    </cfRule>
    <cfRule type="cellIs" dxfId="2" priority="718" operator="lessThan">
      <formula>E56</formula>
    </cfRule>
  </conditionalFormatting>
  <conditionalFormatting sqref="M57">
    <cfRule type="cellIs" dxfId="1" priority="722" operator="equal">
      <formula>0</formula>
    </cfRule>
    <cfRule type="cellIs" dxfId="2" priority="723" operator="lessThan">
      <formula>E57</formula>
    </cfRule>
  </conditionalFormatting>
  <conditionalFormatting sqref="M59">
    <cfRule type="cellIs" dxfId="1" priority="727" operator="equal">
      <formula>0</formula>
    </cfRule>
    <cfRule type="cellIs" dxfId="2" priority="728" operator="lessThan">
      <formula>E59</formula>
    </cfRule>
  </conditionalFormatting>
  <conditionalFormatting sqref="M60">
    <cfRule type="cellIs" dxfId="1" priority="732" operator="equal">
      <formula>0</formula>
    </cfRule>
    <cfRule type="cellIs" dxfId="2" priority="733" operator="lessThan">
      <formula>E60</formula>
    </cfRule>
  </conditionalFormatting>
  <conditionalFormatting sqref="M84">
    <cfRule type="cellIs" dxfId="1" priority="737" operator="equal">
      <formula>0</formula>
    </cfRule>
    <cfRule type="cellIs" dxfId="2" priority="738" operator="lessThan">
      <formula>E84</formula>
    </cfRule>
  </conditionalFormatting>
  <conditionalFormatting sqref="M94">
    <cfRule type="cellIs" dxfId="1" priority="743" operator="equal">
      <formula>0</formula>
    </cfRule>
    <cfRule type="cellIs" dxfId="2" priority="744" operator="lessThan">
      <formula>E94</formula>
    </cfRule>
  </conditionalFormatting>
  <conditionalFormatting sqref="M96">
    <cfRule type="cellIs" dxfId="1" priority="748" operator="equal">
      <formula>0</formula>
    </cfRule>
    <cfRule type="cellIs" dxfId="2" priority="749" operator="lessThan">
      <formula>E96</formula>
    </cfRule>
  </conditionalFormatting>
  <conditionalFormatting sqref="M98">
    <cfRule type="cellIs" dxfId="1" priority="753" operator="equal">
      <formula>0</formula>
    </cfRule>
    <cfRule type="cellIs" dxfId="2" priority="754" operator="lessThan">
      <formula>E98</formula>
    </cfRule>
  </conditionalFormatting>
  <conditionalFormatting sqref="M99">
    <cfRule type="cellIs" dxfId="1" priority="758" operator="equal">
      <formula>0</formula>
    </cfRule>
    <cfRule type="cellIs" dxfId="2" priority="759" operator="lessThan">
      <formula>E99</formula>
    </cfRule>
  </conditionalFormatting>
  <conditionalFormatting sqref="N101">
    <cfRule type="cellIs" dxfId="1" priority="766" operator="greaterThan">
      <formula>M101</formula>
    </cfRule>
  </conditionalFormatting>
  <conditionalFormatting sqref="N103">
    <cfRule type="cellIs" dxfId="1" priority="771" operator="greaterThan">
      <formula>M103</formula>
    </cfRule>
  </conditionalFormatting>
  <conditionalFormatting sqref="N104">
    <cfRule type="cellIs" dxfId="1" priority="776" operator="greaterThan">
      <formula>M104</formula>
    </cfRule>
  </conditionalFormatting>
  <conditionalFormatting sqref="N105">
    <cfRule type="expression" dxfId="3" priority="781">
      <formula>AND(N105&gt;0,N105&lt;5)</formula>
    </cfRule>
    <cfRule type="cellIs" dxfId="1" priority="782" operator="greaterThan">
      <formula>M105</formula>
    </cfRule>
  </conditionalFormatting>
  <conditionalFormatting sqref="N106">
    <cfRule type="expression" dxfId="3" priority="787">
      <formula>AND(N106&gt;0,N106&lt;5)</formula>
    </cfRule>
    <cfRule type="cellIs" dxfId="1" priority="788" operator="greaterThan">
      <formula>M106</formula>
    </cfRule>
  </conditionalFormatting>
  <conditionalFormatting sqref="N107">
    <cfRule type="expression" dxfId="3" priority="793">
      <formula>AND(N107&gt;0,N107&lt;5)</formula>
    </cfRule>
    <cfRule type="cellIs" dxfId="1" priority="794" operator="greaterThan">
      <formula>M107</formula>
    </cfRule>
  </conditionalFormatting>
  <conditionalFormatting sqref="N108">
    <cfRule type="expression" dxfId="3" priority="799">
      <formula>AND(N108&gt;0,N108&lt;5)</formula>
    </cfRule>
    <cfRule type="cellIs" dxfId="1" priority="800" operator="greaterThan">
      <formula>M108</formula>
    </cfRule>
  </conditionalFormatting>
  <conditionalFormatting sqref="N12">
    <cfRule type="cellIs" dxfId="1" priority="612" operator="greaterThan">
      <formula>M12</formula>
    </cfRule>
  </conditionalFormatting>
  <conditionalFormatting sqref="N13">
    <cfRule type="cellIs" dxfId="1" priority="617" operator="greaterThan">
      <formula>M13</formula>
    </cfRule>
  </conditionalFormatting>
  <conditionalFormatting sqref="N14">
    <cfRule type="expression" dxfId="3" priority="622">
      <formula>AND(N14&gt;0,N14&lt;5)</formula>
    </cfRule>
    <cfRule type="cellIs" dxfId="1" priority="623" operator="greaterThan">
      <formula>M14</formula>
    </cfRule>
  </conditionalFormatting>
  <conditionalFormatting sqref="N22">
    <cfRule type="cellIs" dxfId="1" priority="628" operator="greaterThan">
      <formula>M22</formula>
    </cfRule>
  </conditionalFormatting>
  <conditionalFormatting sqref="N33">
    <cfRule type="expression" dxfId="3" priority="633">
      <formula>AND(N33&gt;0,N33&lt;5)</formula>
    </cfRule>
    <cfRule type="cellIs" dxfId="1" priority="634" operator="greaterThan">
      <formula>M33</formula>
    </cfRule>
  </conditionalFormatting>
  <conditionalFormatting sqref="N34">
    <cfRule type="cellIs" dxfId="1" priority="639" operator="greaterThan">
      <formula>M34</formula>
    </cfRule>
  </conditionalFormatting>
  <conditionalFormatting sqref="N37">
    <cfRule type="expression" dxfId="3" priority="644">
      <formula>AND(N37&gt;0,N37&lt;5)</formula>
    </cfRule>
    <cfRule type="cellIs" dxfId="1" priority="645" operator="greaterThan">
      <formula>M37</formula>
    </cfRule>
  </conditionalFormatting>
  <conditionalFormatting sqref="N38">
    <cfRule type="expression" dxfId="3" priority="650">
      <formula>AND(N38&gt;0,N38&lt;5)</formula>
    </cfRule>
    <cfRule type="cellIs" dxfId="1" priority="651" operator="greaterThan">
      <formula>M38</formula>
    </cfRule>
  </conditionalFormatting>
  <conditionalFormatting sqref="N39">
    <cfRule type="cellIs" dxfId="1" priority="656" operator="greaterThan">
      <formula>M39</formula>
    </cfRule>
  </conditionalFormatting>
  <conditionalFormatting sqref="N41">
    <cfRule type="cellIs" dxfId="1" priority="661" operator="greaterThan">
      <formula>M41</formula>
    </cfRule>
  </conditionalFormatting>
  <conditionalFormatting sqref="N42">
    <cfRule type="cellIs" dxfId="1" priority="666" operator="greaterThan">
      <formula>M42</formula>
    </cfRule>
  </conditionalFormatting>
  <conditionalFormatting sqref="N43">
    <cfRule type="cellIs" dxfId="1" priority="671" operator="greaterThan">
      <formula>M43</formula>
    </cfRule>
  </conditionalFormatting>
  <conditionalFormatting sqref="N44">
    <cfRule type="cellIs" dxfId="1" priority="676" operator="greaterThan">
      <formula>M44</formula>
    </cfRule>
  </conditionalFormatting>
  <conditionalFormatting sqref="N45">
    <cfRule type="cellIs" dxfId="1" priority="681" operator="greaterThan">
      <formula>M45</formula>
    </cfRule>
  </conditionalFormatting>
  <conditionalFormatting sqref="N48">
    <cfRule type="cellIs" dxfId="1" priority="686" operator="greaterThan">
      <formula>M48</formula>
    </cfRule>
  </conditionalFormatting>
  <conditionalFormatting sqref="N49">
    <cfRule type="expression" dxfId="3" priority="691">
      <formula>AND(N49&gt;0,N49&lt;10)</formula>
    </cfRule>
    <cfRule type="cellIs" dxfId="1" priority="692" operator="greaterThan">
      <formula>M49</formula>
    </cfRule>
  </conditionalFormatting>
  <conditionalFormatting sqref="N50">
    <cfRule type="expression" dxfId="3" priority="697">
      <formula>AND(N50&gt;0,N50&lt;10)</formula>
    </cfRule>
    <cfRule type="cellIs" dxfId="1" priority="698" operator="greaterThan">
      <formula>M50</formula>
    </cfRule>
  </conditionalFormatting>
  <conditionalFormatting sqref="N52">
    <cfRule type="cellIs" dxfId="1" priority="703" operator="greaterThan">
      <formula>M52</formula>
    </cfRule>
  </conditionalFormatting>
  <conditionalFormatting sqref="N53">
    <cfRule type="expression" dxfId="3" priority="708">
      <formula>AND(N53&gt;0,N53&lt;10)</formula>
    </cfRule>
    <cfRule type="cellIs" dxfId="1" priority="709" operator="greaterThan">
      <formula>M53</formula>
    </cfRule>
  </conditionalFormatting>
  <conditionalFormatting sqref="N55">
    <cfRule type="cellIs" dxfId="1" priority="714" operator="greaterThan">
      <formula>M55</formula>
    </cfRule>
  </conditionalFormatting>
  <conditionalFormatting sqref="N56">
    <cfRule type="cellIs" dxfId="1" priority="719" operator="greaterThan">
      <formula>M56</formula>
    </cfRule>
  </conditionalFormatting>
  <conditionalFormatting sqref="N57">
    <cfRule type="cellIs" dxfId="1" priority="724" operator="greaterThan">
      <formula>M57</formula>
    </cfRule>
  </conditionalFormatting>
  <conditionalFormatting sqref="N59">
    <cfRule type="cellIs" dxfId="1" priority="729" operator="greaterThan">
      <formula>M59</formula>
    </cfRule>
  </conditionalFormatting>
  <conditionalFormatting sqref="N60">
    <cfRule type="cellIs" dxfId="1" priority="734" operator="greaterThan">
      <formula>M60</formula>
    </cfRule>
  </conditionalFormatting>
  <conditionalFormatting sqref="N84">
    <cfRule type="expression" dxfId="3" priority="739">
      <formula>AND(N84&gt;0,N84&lt;10)</formula>
    </cfRule>
    <cfRule type="cellIs" dxfId="1" priority="740" operator="greaterThan">
      <formula>M84</formula>
    </cfRule>
  </conditionalFormatting>
  <conditionalFormatting sqref="N94">
    <cfRule type="cellIs" dxfId="1" priority="745" operator="greaterThan">
      <formula>M94</formula>
    </cfRule>
  </conditionalFormatting>
  <conditionalFormatting sqref="N96">
    <cfRule type="cellIs" dxfId="1" priority="750" operator="greaterThan">
      <formula>M96</formula>
    </cfRule>
  </conditionalFormatting>
  <conditionalFormatting sqref="N98">
    <cfRule type="cellIs" dxfId="1" priority="755" operator="greaterThan">
      <formula>M98</formula>
    </cfRule>
  </conditionalFormatting>
  <conditionalFormatting sqref="N99">
    <cfRule type="expression" dxfId="3" priority="760">
      <formula>AND(N99&gt;0,N99&lt;5)</formula>
    </cfRule>
    <cfRule type="cellIs" dxfId="1" priority="761" operator="greaterThan">
      <formula>M99</formula>
    </cfRule>
  </conditionalFormatting>
  <conditionalFormatting sqref="O101">
    <cfRule type="cellIs" dxfId="4" priority="768" operator="lessThanOrEqual">
      <formula>F101</formula>
    </cfRule>
  </conditionalFormatting>
  <conditionalFormatting sqref="O103">
    <cfRule type="cellIs" dxfId="4" priority="773" operator="lessThanOrEqual">
      <formula>F103</formula>
    </cfRule>
  </conditionalFormatting>
  <conditionalFormatting sqref="O104">
    <cfRule type="cellIs" dxfId="4" priority="778" operator="lessThanOrEqual">
      <formula>F104</formula>
    </cfRule>
  </conditionalFormatting>
  <conditionalFormatting sqref="O105">
    <cfRule type="cellIs" dxfId="4" priority="784" operator="lessThanOrEqual">
      <formula>F105</formula>
    </cfRule>
  </conditionalFormatting>
  <conditionalFormatting sqref="O106">
    <cfRule type="cellIs" dxfId="4" priority="790" operator="lessThanOrEqual">
      <formula>F106</formula>
    </cfRule>
  </conditionalFormatting>
  <conditionalFormatting sqref="O107">
    <cfRule type="cellIs" dxfId="4" priority="796" operator="lessThanOrEqual">
      <formula>F107</formula>
    </cfRule>
  </conditionalFormatting>
  <conditionalFormatting sqref="O108">
    <cfRule type="cellIs" dxfId="4" priority="802" operator="lessThanOrEqual">
      <formula>F108</formula>
    </cfRule>
  </conditionalFormatting>
  <conditionalFormatting sqref="O12">
    <cfRule type="cellIs" dxfId="4" priority="614" operator="lessThanOrEqual">
      <formula>F12</formula>
    </cfRule>
  </conditionalFormatting>
  <conditionalFormatting sqref="O13">
    <cfRule type="cellIs" dxfId="4" priority="619" operator="lessThanOrEqual">
      <formula>F13</formula>
    </cfRule>
  </conditionalFormatting>
  <conditionalFormatting sqref="O14">
    <cfRule type="cellIs" dxfId="4" priority="625" operator="lessThanOrEqual">
      <formula>F14</formula>
    </cfRule>
  </conditionalFormatting>
  <conditionalFormatting sqref="O22">
    <cfRule type="cellIs" dxfId="4" priority="630" operator="lessThanOrEqual">
      <formula>F22</formula>
    </cfRule>
  </conditionalFormatting>
  <conditionalFormatting sqref="O33">
    <cfRule type="cellIs" dxfId="4" priority="636" operator="lessThanOrEqual">
      <formula>F33</formula>
    </cfRule>
  </conditionalFormatting>
  <conditionalFormatting sqref="O34">
    <cfRule type="cellIs" dxfId="4" priority="641" operator="lessThanOrEqual">
      <formula>F34</formula>
    </cfRule>
  </conditionalFormatting>
  <conditionalFormatting sqref="O37">
    <cfRule type="cellIs" dxfId="4" priority="647" operator="lessThanOrEqual">
      <formula>F37</formula>
    </cfRule>
  </conditionalFormatting>
  <conditionalFormatting sqref="O38">
    <cfRule type="cellIs" dxfId="4" priority="653" operator="lessThanOrEqual">
      <formula>F38</formula>
    </cfRule>
  </conditionalFormatting>
  <conditionalFormatting sqref="O39">
    <cfRule type="cellIs" dxfId="4" priority="658" operator="lessThanOrEqual">
      <formula>F39</formula>
    </cfRule>
  </conditionalFormatting>
  <conditionalFormatting sqref="O41">
    <cfRule type="cellIs" dxfId="4" priority="663" operator="lessThanOrEqual">
      <formula>F41</formula>
    </cfRule>
  </conditionalFormatting>
  <conditionalFormatting sqref="O42">
    <cfRule type="cellIs" dxfId="4" priority="668" operator="lessThanOrEqual">
      <formula>F42</formula>
    </cfRule>
  </conditionalFormatting>
  <conditionalFormatting sqref="O43">
    <cfRule type="cellIs" dxfId="4" priority="673" operator="lessThanOrEqual">
      <formula>F43</formula>
    </cfRule>
  </conditionalFormatting>
  <conditionalFormatting sqref="O44">
    <cfRule type="cellIs" dxfId="4" priority="678" operator="lessThanOrEqual">
      <formula>F44</formula>
    </cfRule>
  </conditionalFormatting>
  <conditionalFormatting sqref="O45">
    <cfRule type="cellIs" dxfId="4" priority="683" operator="lessThanOrEqual">
      <formula>F45</formula>
    </cfRule>
  </conditionalFormatting>
  <conditionalFormatting sqref="O48">
    <cfRule type="cellIs" dxfId="4" priority="688" operator="lessThanOrEqual">
      <formula>F48</formula>
    </cfRule>
  </conditionalFormatting>
  <conditionalFormatting sqref="O49">
    <cfRule type="cellIs" dxfId="4" priority="694" operator="lessThanOrEqual">
      <formula>F49</formula>
    </cfRule>
  </conditionalFormatting>
  <conditionalFormatting sqref="O50">
    <cfRule type="cellIs" dxfId="4" priority="700" operator="lessThanOrEqual">
      <formula>F50</formula>
    </cfRule>
  </conditionalFormatting>
  <conditionalFormatting sqref="O52">
    <cfRule type="cellIs" dxfId="4" priority="705" operator="lessThanOrEqual">
      <formula>F52</formula>
    </cfRule>
  </conditionalFormatting>
  <conditionalFormatting sqref="O53">
    <cfRule type="cellIs" dxfId="4" priority="711" operator="lessThanOrEqual">
      <formula>F53</formula>
    </cfRule>
  </conditionalFormatting>
  <conditionalFormatting sqref="O55">
    <cfRule type="cellIs" dxfId="4" priority="716" operator="lessThanOrEqual">
      <formula>F55</formula>
    </cfRule>
  </conditionalFormatting>
  <conditionalFormatting sqref="O56">
    <cfRule type="cellIs" dxfId="4" priority="721" operator="lessThanOrEqual">
      <formula>F56</formula>
    </cfRule>
  </conditionalFormatting>
  <conditionalFormatting sqref="O57">
    <cfRule type="cellIs" dxfId="4" priority="726" operator="lessThanOrEqual">
      <formula>F57</formula>
    </cfRule>
  </conditionalFormatting>
  <conditionalFormatting sqref="O59">
    <cfRule type="cellIs" dxfId="4" priority="731" operator="lessThanOrEqual">
      <formula>F59</formula>
    </cfRule>
  </conditionalFormatting>
  <conditionalFormatting sqref="O60">
    <cfRule type="cellIs" dxfId="4" priority="736" operator="lessThanOrEqual">
      <formula>F60</formula>
    </cfRule>
  </conditionalFormatting>
  <conditionalFormatting sqref="O84">
    <cfRule type="cellIs" dxfId="4" priority="742" operator="lessThanOrEqual">
      <formula>F84</formula>
    </cfRule>
  </conditionalFormatting>
  <conditionalFormatting sqref="O94">
    <cfRule type="cellIs" dxfId="4" priority="747" operator="lessThanOrEqual">
      <formula>F94</formula>
    </cfRule>
  </conditionalFormatting>
  <conditionalFormatting sqref="O96">
    <cfRule type="cellIs" dxfId="4" priority="752" operator="lessThanOrEqual">
      <formula>F96</formula>
    </cfRule>
  </conditionalFormatting>
  <conditionalFormatting sqref="O98">
    <cfRule type="cellIs" dxfId="4" priority="757" operator="lessThanOrEqual">
      <formula>F98</formula>
    </cfRule>
  </conditionalFormatting>
  <conditionalFormatting sqref="O99">
    <cfRule type="cellIs" dxfId="4" priority="763" operator="lessThanOrEqual">
      <formula>F99</formula>
    </cfRule>
  </conditionalFormatting>
  <conditionalFormatting sqref="P101">
    <cfRule type="cellIs" dxfId="4" priority="767" operator="lessThanOrEqual">
      <formula>G101</formula>
    </cfRule>
  </conditionalFormatting>
  <conditionalFormatting sqref="P103">
    <cfRule type="cellIs" dxfId="4" priority="772" operator="lessThanOrEqual">
      <formula>G103</formula>
    </cfRule>
  </conditionalFormatting>
  <conditionalFormatting sqref="P104">
    <cfRule type="cellIs" dxfId="4" priority="777" operator="lessThanOrEqual">
      <formula>G104</formula>
    </cfRule>
  </conditionalFormatting>
  <conditionalFormatting sqref="P105">
    <cfRule type="cellIs" dxfId="4" priority="783" operator="lessThanOrEqual">
      <formula>G105</formula>
    </cfRule>
  </conditionalFormatting>
  <conditionalFormatting sqref="P106">
    <cfRule type="cellIs" dxfId="4" priority="789" operator="lessThanOrEqual">
      <formula>G106</formula>
    </cfRule>
  </conditionalFormatting>
  <conditionalFormatting sqref="P107">
    <cfRule type="cellIs" dxfId="4" priority="795" operator="lessThanOrEqual">
      <formula>G107</formula>
    </cfRule>
  </conditionalFormatting>
  <conditionalFormatting sqref="P108">
    <cfRule type="cellIs" dxfId="4" priority="801" operator="lessThanOrEqual">
      <formula>G108</formula>
    </cfRule>
  </conditionalFormatting>
  <conditionalFormatting sqref="P12">
    <cfRule type="cellIs" dxfId="4" priority="613" operator="lessThanOrEqual">
      <formula>G12</formula>
    </cfRule>
  </conditionalFormatting>
  <conditionalFormatting sqref="P13">
    <cfRule type="cellIs" dxfId="4" priority="618" operator="lessThanOrEqual">
      <formula>G13</formula>
    </cfRule>
  </conditionalFormatting>
  <conditionalFormatting sqref="P14">
    <cfRule type="cellIs" dxfId="4" priority="624" operator="lessThanOrEqual">
      <formula>G14</formula>
    </cfRule>
  </conditionalFormatting>
  <conditionalFormatting sqref="P22">
    <cfRule type="cellIs" dxfId="4" priority="629" operator="lessThanOrEqual">
      <formula>G22</formula>
    </cfRule>
  </conditionalFormatting>
  <conditionalFormatting sqref="P33">
    <cfRule type="cellIs" dxfId="4" priority="635" operator="lessThanOrEqual">
      <formula>G33</formula>
    </cfRule>
  </conditionalFormatting>
  <conditionalFormatting sqref="P34">
    <cfRule type="cellIs" dxfId="4" priority="640" operator="lessThanOrEqual">
      <formula>G34</formula>
    </cfRule>
  </conditionalFormatting>
  <conditionalFormatting sqref="P37">
    <cfRule type="cellIs" dxfId="4" priority="646" operator="lessThanOrEqual">
      <formula>G37</formula>
    </cfRule>
  </conditionalFormatting>
  <conditionalFormatting sqref="P38">
    <cfRule type="cellIs" dxfId="4" priority="652" operator="lessThanOrEqual">
      <formula>G38</formula>
    </cfRule>
  </conditionalFormatting>
  <conditionalFormatting sqref="P39">
    <cfRule type="cellIs" dxfId="4" priority="657" operator="lessThanOrEqual">
      <formula>G39</formula>
    </cfRule>
  </conditionalFormatting>
  <conditionalFormatting sqref="P41">
    <cfRule type="cellIs" dxfId="4" priority="662" operator="lessThanOrEqual">
      <formula>G41</formula>
    </cfRule>
  </conditionalFormatting>
  <conditionalFormatting sqref="P42">
    <cfRule type="cellIs" dxfId="4" priority="667" operator="lessThanOrEqual">
      <formula>G42</formula>
    </cfRule>
  </conditionalFormatting>
  <conditionalFormatting sqref="P43">
    <cfRule type="cellIs" dxfId="4" priority="672" operator="lessThanOrEqual">
      <formula>G43</formula>
    </cfRule>
  </conditionalFormatting>
  <conditionalFormatting sqref="P44">
    <cfRule type="cellIs" dxfId="4" priority="677" operator="lessThanOrEqual">
      <formula>G44</formula>
    </cfRule>
  </conditionalFormatting>
  <conditionalFormatting sqref="P45">
    <cfRule type="cellIs" dxfId="4" priority="682" operator="lessThanOrEqual">
      <formula>G45</formula>
    </cfRule>
  </conditionalFormatting>
  <conditionalFormatting sqref="P48">
    <cfRule type="cellIs" dxfId="4" priority="687" operator="lessThanOrEqual">
      <formula>G48</formula>
    </cfRule>
  </conditionalFormatting>
  <conditionalFormatting sqref="P49">
    <cfRule type="cellIs" dxfId="4" priority="693" operator="lessThanOrEqual">
      <formula>G49</formula>
    </cfRule>
  </conditionalFormatting>
  <conditionalFormatting sqref="P50">
    <cfRule type="cellIs" dxfId="4" priority="699" operator="lessThanOrEqual">
      <formula>G50</formula>
    </cfRule>
  </conditionalFormatting>
  <conditionalFormatting sqref="P52">
    <cfRule type="cellIs" dxfId="4" priority="704" operator="lessThanOrEqual">
      <formula>G52</formula>
    </cfRule>
  </conditionalFormatting>
  <conditionalFormatting sqref="P53">
    <cfRule type="cellIs" dxfId="4" priority="710" operator="lessThanOrEqual">
      <formula>G53</formula>
    </cfRule>
  </conditionalFormatting>
  <conditionalFormatting sqref="P55">
    <cfRule type="cellIs" dxfId="4" priority="715" operator="lessThanOrEqual">
      <formula>G55</formula>
    </cfRule>
  </conditionalFormatting>
  <conditionalFormatting sqref="P56">
    <cfRule type="cellIs" dxfId="4" priority="720" operator="lessThanOrEqual">
      <formula>G56</formula>
    </cfRule>
  </conditionalFormatting>
  <conditionalFormatting sqref="P57">
    <cfRule type="cellIs" dxfId="4" priority="725" operator="lessThanOrEqual">
      <formula>G57</formula>
    </cfRule>
  </conditionalFormatting>
  <conditionalFormatting sqref="P59">
    <cfRule type="cellIs" dxfId="4" priority="730" operator="lessThanOrEqual">
      <formula>G59</formula>
    </cfRule>
  </conditionalFormatting>
  <conditionalFormatting sqref="P60">
    <cfRule type="cellIs" dxfId="4" priority="735" operator="lessThanOrEqual">
      <formula>G60</formula>
    </cfRule>
  </conditionalFormatting>
  <conditionalFormatting sqref="P84">
    <cfRule type="cellIs" dxfId="4" priority="741" operator="lessThanOrEqual">
      <formula>G84</formula>
    </cfRule>
  </conditionalFormatting>
  <conditionalFormatting sqref="P94">
    <cfRule type="cellIs" dxfId="4" priority="746" operator="lessThanOrEqual">
      <formula>G94</formula>
    </cfRule>
  </conditionalFormatting>
  <conditionalFormatting sqref="P96">
    <cfRule type="cellIs" dxfId="4" priority="751" operator="lessThanOrEqual">
      <formula>G96</formula>
    </cfRule>
  </conditionalFormatting>
  <conditionalFormatting sqref="P98">
    <cfRule type="cellIs" dxfId="4" priority="756" operator="lessThanOrEqual">
      <formula>G98</formula>
    </cfRule>
  </conditionalFormatting>
  <conditionalFormatting sqref="P99">
    <cfRule type="cellIs" dxfId="4" priority="762" operator="lessThanOrEqual">
      <formula>G99</formula>
    </cfRule>
  </conditionalFormatting>
  <conditionalFormatting sqref="R101">
    <cfRule type="cellIs" dxfId="1" priority="948" operator="equal">
      <formula>0</formula>
    </cfRule>
    <cfRule type="cellIs" dxfId="2" priority="949" operator="lessThan">
      <formula>E101</formula>
    </cfRule>
  </conditionalFormatting>
  <conditionalFormatting sqref="R103">
    <cfRule type="cellIs" dxfId="1" priority="953" operator="equal">
      <formula>0</formula>
    </cfRule>
    <cfRule type="cellIs" dxfId="2" priority="954" operator="lessThan">
      <formula>E103</formula>
    </cfRule>
  </conditionalFormatting>
  <conditionalFormatting sqref="R104">
    <cfRule type="cellIs" dxfId="1" priority="958" operator="equal">
      <formula>0</formula>
    </cfRule>
    <cfRule type="cellIs" dxfId="2" priority="959" operator="lessThan">
      <formula>E104</formula>
    </cfRule>
  </conditionalFormatting>
  <conditionalFormatting sqref="R105">
    <cfRule type="cellIs" dxfId="1" priority="963" operator="equal">
      <formula>0</formula>
    </cfRule>
    <cfRule type="cellIs" dxfId="2" priority="964" operator="lessThan">
      <formula>E105</formula>
    </cfRule>
  </conditionalFormatting>
  <conditionalFormatting sqref="R106">
    <cfRule type="cellIs" dxfId="1" priority="968" operator="equal">
      <formula>0</formula>
    </cfRule>
    <cfRule type="cellIs" dxfId="2" priority="969" operator="lessThan">
      <formula>E106</formula>
    </cfRule>
  </conditionalFormatting>
  <conditionalFormatting sqref="R107">
    <cfRule type="cellIs" dxfId="1" priority="973" operator="equal">
      <formula>0</formula>
    </cfRule>
    <cfRule type="cellIs" dxfId="2" priority="974" operator="lessThan">
      <formula>E107</formula>
    </cfRule>
  </conditionalFormatting>
  <conditionalFormatting sqref="R108">
    <cfRule type="cellIs" dxfId="1" priority="978" operator="equal">
      <formula>0</formula>
    </cfRule>
    <cfRule type="cellIs" dxfId="2" priority="979" operator="lessThan">
      <formula>E108</formula>
    </cfRule>
  </conditionalFormatting>
  <conditionalFormatting sqref="R12">
    <cfRule type="cellIs" dxfId="1" priority="803" operator="equal">
      <formula>0</formula>
    </cfRule>
    <cfRule type="cellIs" dxfId="2" priority="804" operator="lessThan">
      <formula>E12</formula>
    </cfRule>
  </conditionalFormatting>
  <conditionalFormatting sqref="R13">
    <cfRule type="cellIs" dxfId="1" priority="808" operator="equal">
      <formula>0</formula>
    </cfRule>
    <cfRule type="cellIs" dxfId="2" priority="809" operator="lessThan">
      <formula>E13</formula>
    </cfRule>
  </conditionalFormatting>
  <conditionalFormatting sqref="R14">
    <cfRule type="cellIs" dxfId="1" priority="813" operator="equal">
      <formula>0</formula>
    </cfRule>
    <cfRule type="cellIs" dxfId="2" priority="814" operator="lessThan">
      <formula>E14</formula>
    </cfRule>
  </conditionalFormatting>
  <conditionalFormatting sqref="R24">
    <cfRule type="cellIs" dxfId="1" priority="818" operator="equal">
      <formula>0</formula>
    </cfRule>
    <cfRule type="cellIs" dxfId="2" priority="819" operator="lessThan">
      <formula>E24</formula>
    </cfRule>
  </conditionalFormatting>
  <conditionalFormatting sqref="R34">
    <cfRule type="cellIs" dxfId="1" priority="823" operator="equal">
      <formula>0</formula>
    </cfRule>
    <cfRule type="cellIs" dxfId="2" priority="824" operator="lessThan">
      <formula>E34</formula>
    </cfRule>
  </conditionalFormatting>
  <conditionalFormatting sqref="R41">
    <cfRule type="cellIs" dxfId="1" priority="828" operator="equal">
      <formula>0</formula>
    </cfRule>
    <cfRule type="cellIs" dxfId="2" priority="829" operator="lessThan">
      <formula>E41</formula>
    </cfRule>
  </conditionalFormatting>
  <conditionalFormatting sqref="R42">
    <cfRule type="cellIs" dxfId="1" priority="833" operator="equal">
      <formula>0</formula>
    </cfRule>
    <cfRule type="cellIs" dxfId="2" priority="834" operator="lessThan">
      <formula>E42</formula>
    </cfRule>
  </conditionalFormatting>
  <conditionalFormatting sqref="R43">
    <cfRule type="cellIs" dxfId="1" priority="838" operator="equal">
      <formula>0</formula>
    </cfRule>
    <cfRule type="cellIs" dxfId="2" priority="839" operator="lessThan">
      <formula>E43</formula>
    </cfRule>
  </conditionalFormatting>
  <conditionalFormatting sqref="R44">
    <cfRule type="cellIs" dxfId="1" priority="843" operator="equal">
      <formula>0</formula>
    </cfRule>
    <cfRule type="cellIs" dxfId="2" priority="844" operator="lessThan">
      <formula>E44</formula>
    </cfRule>
  </conditionalFormatting>
  <conditionalFormatting sqref="R45">
    <cfRule type="cellIs" dxfId="1" priority="848" operator="equal">
      <formula>0</formula>
    </cfRule>
    <cfRule type="cellIs" dxfId="2" priority="849" operator="lessThan">
      <formula>E45</formula>
    </cfRule>
  </conditionalFormatting>
  <conditionalFormatting sqref="R48">
    <cfRule type="cellIs" dxfId="1" priority="853" operator="equal">
      <formula>0</formula>
    </cfRule>
    <cfRule type="cellIs" dxfId="2" priority="854" operator="lessThan">
      <formula>E48</formula>
    </cfRule>
  </conditionalFormatting>
  <conditionalFormatting sqref="R49">
    <cfRule type="cellIs" dxfId="1" priority="858" operator="equal">
      <formula>0</formula>
    </cfRule>
    <cfRule type="cellIs" dxfId="2" priority="859" operator="lessThan">
      <formula>E49</formula>
    </cfRule>
  </conditionalFormatting>
  <conditionalFormatting sqref="R50">
    <cfRule type="cellIs" dxfId="1" priority="863" operator="equal">
      <formula>0</formula>
    </cfRule>
    <cfRule type="cellIs" dxfId="2" priority="864" operator="lessThan">
      <formula>E50</formula>
    </cfRule>
  </conditionalFormatting>
  <conditionalFormatting sqref="R53">
    <cfRule type="cellIs" dxfId="1" priority="868" operator="equal">
      <formula>0</formula>
    </cfRule>
    <cfRule type="cellIs" dxfId="2" priority="869" operator="lessThan">
      <formula>E53</formula>
    </cfRule>
  </conditionalFormatting>
  <conditionalFormatting sqref="R55">
    <cfRule type="cellIs" dxfId="1" priority="873" operator="equal">
      <formula>0</formula>
    </cfRule>
    <cfRule type="cellIs" dxfId="2" priority="874" operator="lessThan">
      <formula>E55</formula>
    </cfRule>
  </conditionalFormatting>
  <conditionalFormatting sqref="R56">
    <cfRule type="cellIs" dxfId="1" priority="878" operator="equal">
      <formula>0</formula>
    </cfRule>
    <cfRule type="cellIs" dxfId="2" priority="879" operator="lessThan">
      <formula>E56</formula>
    </cfRule>
  </conditionalFormatting>
  <conditionalFormatting sqref="R57">
    <cfRule type="cellIs" dxfId="1" priority="883" operator="equal">
      <formula>0</formula>
    </cfRule>
    <cfRule type="cellIs" dxfId="2" priority="884" operator="lessThan">
      <formula>E57</formula>
    </cfRule>
  </conditionalFormatting>
  <conditionalFormatting sqref="R58">
    <cfRule type="cellIs" dxfId="1" priority="888" operator="equal">
      <formula>0</formula>
    </cfRule>
    <cfRule type="cellIs" dxfId="2" priority="889" operator="lessThan">
      <formula>E58</formula>
    </cfRule>
  </conditionalFormatting>
  <conditionalFormatting sqref="R59">
    <cfRule type="cellIs" dxfId="1" priority="893" operator="equal">
      <formula>0</formula>
    </cfRule>
    <cfRule type="cellIs" dxfId="2" priority="894" operator="lessThan">
      <formula>E59</formula>
    </cfRule>
  </conditionalFormatting>
  <conditionalFormatting sqref="R60">
    <cfRule type="cellIs" dxfId="1" priority="898" operator="equal">
      <formula>0</formula>
    </cfRule>
    <cfRule type="cellIs" dxfId="2" priority="899" operator="lessThan">
      <formula>E60</formula>
    </cfRule>
  </conditionalFormatting>
  <conditionalFormatting sqref="R84">
    <cfRule type="cellIs" dxfId="1" priority="903" operator="equal">
      <formula>0</formula>
    </cfRule>
    <cfRule type="cellIs" dxfId="2" priority="904" operator="lessThan">
      <formula>E84</formula>
    </cfRule>
  </conditionalFormatting>
  <conditionalFormatting sqref="R85">
    <cfRule type="cellIs" dxfId="1" priority="908" operator="equal">
      <formula>0</formula>
    </cfRule>
    <cfRule type="cellIs" dxfId="2" priority="909" operator="lessThan">
      <formula>E85</formula>
    </cfRule>
  </conditionalFormatting>
  <conditionalFormatting sqref="R88">
    <cfRule type="cellIs" dxfId="1" priority="913" operator="equal">
      <formula>0</formula>
    </cfRule>
    <cfRule type="cellIs" dxfId="2" priority="914" operator="lessThan">
      <formula>E88</formula>
    </cfRule>
  </conditionalFormatting>
  <conditionalFormatting sqref="R89">
    <cfRule type="cellIs" dxfId="1" priority="918" operator="equal">
      <formula>0</formula>
    </cfRule>
    <cfRule type="cellIs" dxfId="2" priority="919" operator="lessThan">
      <formula>E89</formula>
    </cfRule>
  </conditionalFormatting>
  <conditionalFormatting sqref="R90">
    <cfRule type="cellIs" dxfId="1" priority="923" operator="equal">
      <formula>0</formula>
    </cfRule>
    <cfRule type="cellIs" dxfId="2" priority="924" operator="lessThan">
      <formula>E90</formula>
    </cfRule>
  </conditionalFormatting>
  <conditionalFormatting sqref="R94">
    <cfRule type="cellIs" dxfId="1" priority="928" operator="equal">
      <formula>0</formula>
    </cfRule>
    <cfRule type="cellIs" dxfId="2" priority="929" operator="lessThan">
      <formula>E94</formula>
    </cfRule>
  </conditionalFormatting>
  <conditionalFormatting sqref="R96">
    <cfRule type="cellIs" dxfId="1" priority="933" operator="equal">
      <formula>0</formula>
    </cfRule>
    <cfRule type="cellIs" dxfId="2" priority="934" operator="lessThan">
      <formula>E96</formula>
    </cfRule>
  </conditionalFormatting>
  <conditionalFormatting sqref="R98">
    <cfRule type="cellIs" dxfId="1" priority="938" operator="equal">
      <formula>0</formula>
    </cfRule>
    <cfRule type="cellIs" dxfId="2" priority="939" operator="lessThan">
      <formula>E98</formula>
    </cfRule>
  </conditionalFormatting>
  <conditionalFormatting sqref="R99">
    <cfRule type="cellIs" dxfId="1" priority="943" operator="equal">
      <formula>0</formula>
    </cfRule>
    <cfRule type="cellIs" dxfId="2" priority="944" operator="lessThan">
      <formula>E99</formula>
    </cfRule>
  </conditionalFormatting>
  <conditionalFormatting sqref="S101">
    <cfRule type="cellIs" dxfId="1" priority="950" operator="greaterThan">
      <formula>R101</formula>
    </cfRule>
  </conditionalFormatting>
  <conditionalFormatting sqref="S103">
    <cfRule type="cellIs" dxfId="1" priority="955" operator="greaterThan">
      <formula>R103</formula>
    </cfRule>
  </conditionalFormatting>
  <conditionalFormatting sqref="S104">
    <cfRule type="cellIs" dxfId="1" priority="960" operator="greaterThan">
      <formula>R104</formula>
    </cfRule>
  </conditionalFormatting>
  <conditionalFormatting sqref="S105">
    <cfRule type="cellIs" dxfId="1" priority="965" operator="greaterThan">
      <formula>R105</formula>
    </cfRule>
  </conditionalFormatting>
  <conditionalFormatting sqref="S106">
    <cfRule type="cellIs" dxfId="1" priority="970" operator="greaterThan">
      <formula>R106</formula>
    </cfRule>
  </conditionalFormatting>
  <conditionalFormatting sqref="S107">
    <cfRule type="cellIs" dxfId="1" priority="975" operator="greaterThan">
      <formula>R107</formula>
    </cfRule>
  </conditionalFormatting>
  <conditionalFormatting sqref="S108">
    <cfRule type="cellIs" dxfId="1" priority="980" operator="greaterThan">
      <formula>R108</formula>
    </cfRule>
  </conditionalFormatting>
  <conditionalFormatting sqref="S12">
    <cfRule type="cellIs" dxfId="1" priority="805" operator="greaterThan">
      <formula>R12</formula>
    </cfRule>
  </conditionalFormatting>
  <conditionalFormatting sqref="S13">
    <cfRule type="cellIs" dxfId="1" priority="810" operator="greaterThan">
      <formula>R13</formula>
    </cfRule>
  </conditionalFormatting>
  <conditionalFormatting sqref="S14">
    <cfRule type="cellIs" dxfId="1" priority="815" operator="greaterThan">
      <formula>R14</formula>
    </cfRule>
  </conditionalFormatting>
  <conditionalFormatting sqref="S24">
    <cfRule type="cellIs" dxfId="1" priority="820" operator="greaterThan">
      <formula>R24</formula>
    </cfRule>
  </conditionalFormatting>
  <conditionalFormatting sqref="S34">
    <cfRule type="cellIs" dxfId="1" priority="825" operator="greaterThan">
      <formula>R34</formula>
    </cfRule>
  </conditionalFormatting>
  <conditionalFormatting sqref="S41">
    <cfRule type="cellIs" dxfId="1" priority="830" operator="greaterThan">
      <formula>R41</formula>
    </cfRule>
  </conditionalFormatting>
  <conditionalFormatting sqref="S42">
    <cfRule type="cellIs" dxfId="1" priority="835" operator="greaterThan">
      <formula>R42</formula>
    </cfRule>
  </conditionalFormatting>
  <conditionalFormatting sqref="S43">
    <cfRule type="cellIs" dxfId="1" priority="840" operator="greaterThan">
      <formula>R43</formula>
    </cfRule>
  </conditionalFormatting>
  <conditionalFormatting sqref="S44">
    <cfRule type="cellIs" dxfId="1" priority="845" operator="greaterThan">
      <formula>R44</formula>
    </cfRule>
  </conditionalFormatting>
  <conditionalFormatting sqref="S45">
    <cfRule type="cellIs" dxfId="1" priority="850" operator="greaterThan">
      <formula>R45</formula>
    </cfRule>
  </conditionalFormatting>
  <conditionalFormatting sqref="S48">
    <cfRule type="cellIs" dxfId="1" priority="855" operator="greaterThan">
      <formula>R48</formula>
    </cfRule>
  </conditionalFormatting>
  <conditionalFormatting sqref="S49">
    <cfRule type="cellIs" dxfId="1" priority="860" operator="greaterThan">
      <formula>R49</formula>
    </cfRule>
  </conditionalFormatting>
  <conditionalFormatting sqref="S50">
    <cfRule type="cellIs" dxfId="1" priority="865" operator="greaterThan">
      <formula>R50</formula>
    </cfRule>
  </conditionalFormatting>
  <conditionalFormatting sqref="S53">
    <cfRule type="cellIs" dxfId="1" priority="870" operator="greaterThan">
      <formula>R53</formula>
    </cfRule>
  </conditionalFormatting>
  <conditionalFormatting sqref="S55">
    <cfRule type="cellIs" dxfId="1" priority="875" operator="greaterThan">
      <formula>R55</formula>
    </cfRule>
  </conditionalFormatting>
  <conditionalFormatting sqref="S56">
    <cfRule type="cellIs" dxfId="1" priority="880" operator="greaterThan">
      <formula>R56</formula>
    </cfRule>
  </conditionalFormatting>
  <conditionalFormatting sqref="S57">
    <cfRule type="cellIs" dxfId="1" priority="885" operator="greaterThan">
      <formula>R57</formula>
    </cfRule>
  </conditionalFormatting>
  <conditionalFormatting sqref="S58">
    <cfRule type="cellIs" dxfId="1" priority="890" operator="greaterThan">
      <formula>R58</formula>
    </cfRule>
  </conditionalFormatting>
  <conditionalFormatting sqref="S59">
    <cfRule type="cellIs" dxfId="1" priority="895" operator="greaterThan">
      <formula>R59</formula>
    </cfRule>
  </conditionalFormatting>
  <conditionalFormatting sqref="S60">
    <cfRule type="cellIs" dxfId="1" priority="900" operator="greaterThan">
      <formula>R60</formula>
    </cfRule>
  </conditionalFormatting>
  <conditionalFormatting sqref="S84">
    <cfRule type="cellIs" dxfId="1" priority="905" operator="greaterThan">
      <formula>R84</formula>
    </cfRule>
  </conditionalFormatting>
  <conditionalFormatting sqref="S85">
    <cfRule type="cellIs" dxfId="1" priority="910" operator="greaterThan">
      <formula>R85</formula>
    </cfRule>
  </conditionalFormatting>
  <conditionalFormatting sqref="S88">
    <cfRule type="cellIs" dxfId="1" priority="915" operator="greaterThan">
      <formula>R88</formula>
    </cfRule>
  </conditionalFormatting>
  <conditionalFormatting sqref="S89">
    <cfRule type="cellIs" dxfId="1" priority="920" operator="greaterThan">
      <formula>R89</formula>
    </cfRule>
  </conditionalFormatting>
  <conditionalFormatting sqref="S90">
    <cfRule type="cellIs" dxfId="1" priority="925" operator="greaterThan">
      <formula>R90</formula>
    </cfRule>
  </conditionalFormatting>
  <conditionalFormatting sqref="S94">
    <cfRule type="cellIs" dxfId="1" priority="930" operator="greaterThan">
      <formula>R94</formula>
    </cfRule>
  </conditionalFormatting>
  <conditionalFormatting sqref="S96">
    <cfRule type="cellIs" dxfId="1" priority="935" operator="greaterThan">
      <formula>R96</formula>
    </cfRule>
  </conditionalFormatting>
  <conditionalFormatting sqref="S98">
    <cfRule type="cellIs" dxfId="1" priority="940" operator="greaterThan">
      <formula>R98</formula>
    </cfRule>
  </conditionalFormatting>
  <conditionalFormatting sqref="S99">
    <cfRule type="cellIs" dxfId="1" priority="945" operator="greaterThan">
      <formula>R99</formula>
    </cfRule>
  </conditionalFormatting>
  <conditionalFormatting sqref="T101">
    <cfRule type="cellIs" dxfId="4" priority="952" operator="lessThanOrEqual">
      <formula>F101</formula>
    </cfRule>
  </conditionalFormatting>
  <conditionalFormatting sqref="T103">
    <cfRule type="cellIs" dxfId="4" priority="957" operator="lessThanOrEqual">
      <formula>F103</formula>
    </cfRule>
  </conditionalFormatting>
  <conditionalFormatting sqref="T104">
    <cfRule type="cellIs" dxfId="4" priority="962" operator="lessThanOrEqual">
      <formula>F104</formula>
    </cfRule>
  </conditionalFormatting>
  <conditionalFormatting sqref="T105">
    <cfRule type="cellIs" dxfId="4" priority="967" operator="lessThanOrEqual">
      <formula>F105</formula>
    </cfRule>
  </conditionalFormatting>
  <conditionalFormatting sqref="T106">
    <cfRule type="cellIs" dxfId="4" priority="972" operator="lessThanOrEqual">
      <formula>F106</formula>
    </cfRule>
  </conditionalFormatting>
  <conditionalFormatting sqref="T107">
    <cfRule type="cellIs" dxfId="4" priority="977" operator="lessThanOrEqual">
      <formula>F107</formula>
    </cfRule>
  </conditionalFormatting>
  <conditionalFormatting sqref="T108">
    <cfRule type="cellIs" dxfId="4" priority="982" operator="lessThanOrEqual">
      <formula>F108</formula>
    </cfRule>
  </conditionalFormatting>
  <conditionalFormatting sqref="T12">
    <cfRule type="cellIs" dxfId="4" priority="807" operator="lessThanOrEqual">
      <formula>F12</formula>
    </cfRule>
  </conditionalFormatting>
  <conditionalFormatting sqref="T13">
    <cfRule type="cellIs" dxfId="4" priority="812" operator="lessThanOrEqual">
      <formula>F13</formula>
    </cfRule>
  </conditionalFormatting>
  <conditionalFormatting sqref="T14">
    <cfRule type="cellIs" dxfId="4" priority="817" operator="lessThanOrEqual">
      <formula>F14</formula>
    </cfRule>
  </conditionalFormatting>
  <conditionalFormatting sqref="T24">
    <cfRule type="cellIs" dxfId="4" priority="822" operator="lessThanOrEqual">
      <formula>F24</formula>
    </cfRule>
  </conditionalFormatting>
  <conditionalFormatting sqref="T34">
    <cfRule type="cellIs" dxfId="4" priority="827" operator="lessThanOrEqual">
      <formula>F34</formula>
    </cfRule>
  </conditionalFormatting>
  <conditionalFormatting sqref="T41">
    <cfRule type="cellIs" dxfId="4" priority="832" operator="lessThanOrEqual">
      <formula>F41</formula>
    </cfRule>
  </conditionalFormatting>
  <conditionalFormatting sqref="T42">
    <cfRule type="cellIs" dxfId="4" priority="837" operator="lessThanOrEqual">
      <formula>F42</formula>
    </cfRule>
  </conditionalFormatting>
  <conditionalFormatting sqref="T43">
    <cfRule type="cellIs" dxfId="4" priority="842" operator="lessThanOrEqual">
      <formula>F43</formula>
    </cfRule>
  </conditionalFormatting>
  <conditionalFormatting sqref="T44">
    <cfRule type="cellIs" dxfId="4" priority="847" operator="lessThanOrEqual">
      <formula>F44</formula>
    </cfRule>
  </conditionalFormatting>
  <conditionalFormatting sqref="T45">
    <cfRule type="cellIs" dxfId="4" priority="852" operator="lessThanOrEqual">
      <formula>F45</formula>
    </cfRule>
  </conditionalFormatting>
  <conditionalFormatting sqref="T48">
    <cfRule type="cellIs" dxfId="4" priority="857" operator="lessThanOrEqual">
      <formula>F48</formula>
    </cfRule>
  </conditionalFormatting>
  <conditionalFormatting sqref="T49">
    <cfRule type="cellIs" dxfId="4" priority="862" operator="lessThanOrEqual">
      <formula>F49</formula>
    </cfRule>
  </conditionalFormatting>
  <conditionalFormatting sqref="T50">
    <cfRule type="cellIs" dxfId="4" priority="867" operator="lessThanOrEqual">
      <formula>F50</formula>
    </cfRule>
  </conditionalFormatting>
  <conditionalFormatting sqref="T53">
    <cfRule type="cellIs" dxfId="4" priority="872" operator="lessThanOrEqual">
      <formula>F53</formula>
    </cfRule>
  </conditionalFormatting>
  <conditionalFormatting sqref="T55">
    <cfRule type="cellIs" dxfId="4" priority="877" operator="lessThanOrEqual">
      <formula>F55</formula>
    </cfRule>
  </conditionalFormatting>
  <conditionalFormatting sqref="T56">
    <cfRule type="cellIs" dxfId="4" priority="882" operator="lessThanOrEqual">
      <formula>F56</formula>
    </cfRule>
  </conditionalFormatting>
  <conditionalFormatting sqref="T57">
    <cfRule type="cellIs" dxfId="4" priority="887" operator="lessThanOrEqual">
      <formula>F57</formula>
    </cfRule>
  </conditionalFormatting>
  <conditionalFormatting sqref="T58">
    <cfRule type="cellIs" dxfId="4" priority="892" operator="lessThanOrEqual">
      <formula>F58</formula>
    </cfRule>
  </conditionalFormatting>
  <conditionalFormatting sqref="T59">
    <cfRule type="cellIs" dxfId="4" priority="897" operator="lessThanOrEqual">
      <formula>F59</formula>
    </cfRule>
  </conditionalFormatting>
  <conditionalFormatting sqref="T60">
    <cfRule type="cellIs" dxfId="4" priority="902" operator="lessThanOrEqual">
      <formula>F60</formula>
    </cfRule>
  </conditionalFormatting>
  <conditionalFormatting sqref="T84">
    <cfRule type="cellIs" dxfId="4" priority="907" operator="lessThanOrEqual">
      <formula>F84</formula>
    </cfRule>
  </conditionalFormatting>
  <conditionalFormatting sqref="T85">
    <cfRule type="cellIs" dxfId="4" priority="912" operator="lessThanOrEqual">
      <formula>F85</formula>
    </cfRule>
  </conditionalFormatting>
  <conditionalFormatting sqref="T88">
    <cfRule type="cellIs" dxfId="4" priority="917" operator="lessThanOrEqual">
      <formula>F88</formula>
    </cfRule>
  </conditionalFormatting>
  <conditionalFormatting sqref="T89">
    <cfRule type="cellIs" dxfId="4" priority="922" operator="lessThanOrEqual">
      <formula>F89</formula>
    </cfRule>
  </conditionalFormatting>
  <conditionalFormatting sqref="T90">
    <cfRule type="cellIs" dxfId="4" priority="927" operator="lessThanOrEqual">
      <formula>F90</formula>
    </cfRule>
  </conditionalFormatting>
  <conditionalFormatting sqref="T94">
    <cfRule type="cellIs" dxfId="4" priority="932" operator="lessThanOrEqual">
      <formula>F94</formula>
    </cfRule>
  </conditionalFormatting>
  <conditionalFormatting sqref="T96">
    <cfRule type="cellIs" dxfId="4" priority="937" operator="lessThanOrEqual">
      <formula>F96</formula>
    </cfRule>
  </conditionalFormatting>
  <conditionalFormatting sqref="T98">
    <cfRule type="cellIs" dxfId="4" priority="942" operator="lessThanOrEqual">
      <formula>F98</formula>
    </cfRule>
  </conditionalFormatting>
  <conditionalFormatting sqref="T99">
    <cfRule type="cellIs" dxfId="4" priority="947" operator="lessThanOrEqual">
      <formula>F99</formula>
    </cfRule>
  </conditionalFormatting>
  <conditionalFormatting sqref="U101">
    <cfRule type="cellIs" dxfId="4" priority="951" operator="lessThanOrEqual">
      <formula>G101</formula>
    </cfRule>
  </conditionalFormatting>
  <conditionalFormatting sqref="U103">
    <cfRule type="cellIs" dxfId="4" priority="956" operator="lessThanOrEqual">
      <formula>G103</formula>
    </cfRule>
  </conditionalFormatting>
  <conditionalFormatting sqref="U104">
    <cfRule type="cellIs" dxfId="4" priority="961" operator="lessThanOrEqual">
      <formula>G104</formula>
    </cfRule>
  </conditionalFormatting>
  <conditionalFormatting sqref="U105">
    <cfRule type="cellIs" dxfId="4" priority="966" operator="lessThanOrEqual">
      <formula>G105</formula>
    </cfRule>
  </conditionalFormatting>
  <conditionalFormatting sqref="U106">
    <cfRule type="cellIs" dxfId="4" priority="971" operator="lessThanOrEqual">
      <formula>G106</formula>
    </cfRule>
  </conditionalFormatting>
  <conditionalFormatting sqref="U107">
    <cfRule type="cellIs" dxfId="4" priority="976" operator="lessThanOrEqual">
      <formula>G107</formula>
    </cfRule>
  </conditionalFormatting>
  <conditionalFormatting sqref="U108">
    <cfRule type="cellIs" dxfId="4" priority="981" operator="lessThanOrEqual">
      <formula>G108</formula>
    </cfRule>
  </conditionalFormatting>
  <conditionalFormatting sqref="U12">
    <cfRule type="cellIs" dxfId="4" priority="806" operator="lessThanOrEqual">
      <formula>G12</formula>
    </cfRule>
  </conditionalFormatting>
  <conditionalFormatting sqref="U13">
    <cfRule type="cellIs" dxfId="4" priority="811" operator="lessThanOrEqual">
      <formula>G13</formula>
    </cfRule>
  </conditionalFormatting>
  <conditionalFormatting sqref="U14">
    <cfRule type="cellIs" dxfId="4" priority="816" operator="lessThanOrEqual">
      <formula>G14</formula>
    </cfRule>
  </conditionalFormatting>
  <conditionalFormatting sqref="U24">
    <cfRule type="cellIs" dxfId="4" priority="821" operator="lessThanOrEqual">
      <formula>G24</formula>
    </cfRule>
  </conditionalFormatting>
  <conditionalFormatting sqref="U34">
    <cfRule type="cellIs" dxfId="4" priority="826" operator="lessThanOrEqual">
      <formula>G34</formula>
    </cfRule>
  </conditionalFormatting>
  <conditionalFormatting sqref="U41">
    <cfRule type="cellIs" dxfId="4" priority="831" operator="lessThanOrEqual">
      <formula>G41</formula>
    </cfRule>
  </conditionalFormatting>
  <conditionalFormatting sqref="U42">
    <cfRule type="cellIs" dxfId="4" priority="836" operator="lessThanOrEqual">
      <formula>G42</formula>
    </cfRule>
  </conditionalFormatting>
  <conditionalFormatting sqref="U43">
    <cfRule type="cellIs" dxfId="4" priority="841" operator="lessThanOrEqual">
      <formula>G43</formula>
    </cfRule>
  </conditionalFormatting>
  <conditionalFormatting sqref="U44">
    <cfRule type="cellIs" dxfId="4" priority="846" operator="lessThanOrEqual">
      <formula>G44</formula>
    </cfRule>
  </conditionalFormatting>
  <conditionalFormatting sqref="U45">
    <cfRule type="cellIs" dxfId="4" priority="851" operator="lessThanOrEqual">
      <formula>G45</formula>
    </cfRule>
  </conditionalFormatting>
  <conditionalFormatting sqref="U48">
    <cfRule type="cellIs" dxfId="4" priority="856" operator="lessThanOrEqual">
      <formula>G48</formula>
    </cfRule>
  </conditionalFormatting>
  <conditionalFormatting sqref="U49">
    <cfRule type="cellIs" dxfId="4" priority="861" operator="lessThanOrEqual">
      <formula>G49</formula>
    </cfRule>
  </conditionalFormatting>
  <conditionalFormatting sqref="U50">
    <cfRule type="cellIs" dxfId="4" priority="866" operator="lessThanOrEqual">
      <formula>G50</formula>
    </cfRule>
  </conditionalFormatting>
  <conditionalFormatting sqref="U53">
    <cfRule type="cellIs" dxfId="4" priority="871" operator="lessThanOrEqual">
      <formula>G53</formula>
    </cfRule>
  </conditionalFormatting>
  <conditionalFormatting sqref="U55">
    <cfRule type="cellIs" dxfId="4" priority="876" operator="lessThanOrEqual">
      <formula>G55</formula>
    </cfRule>
  </conditionalFormatting>
  <conditionalFormatting sqref="U56">
    <cfRule type="cellIs" dxfId="4" priority="881" operator="lessThanOrEqual">
      <formula>G56</formula>
    </cfRule>
  </conditionalFormatting>
  <conditionalFormatting sqref="U57">
    <cfRule type="cellIs" dxfId="4" priority="886" operator="lessThanOrEqual">
      <formula>G57</formula>
    </cfRule>
  </conditionalFormatting>
  <conditionalFormatting sqref="U58">
    <cfRule type="cellIs" dxfId="4" priority="891" operator="lessThanOrEqual">
      <formula>G58</formula>
    </cfRule>
  </conditionalFormatting>
  <conditionalFormatting sqref="U59">
    <cfRule type="cellIs" dxfId="4" priority="896" operator="lessThanOrEqual">
      <formula>G59</formula>
    </cfRule>
  </conditionalFormatting>
  <conditionalFormatting sqref="U60">
    <cfRule type="cellIs" dxfId="4" priority="901" operator="lessThanOrEqual">
      <formula>G60</formula>
    </cfRule>
  </conditionalFormatting>
  <conditionalFormatting sqref="U84">
    <cfRule type="cellIs" dxfId="4" priority="906" operator="lessThanOrEqual">
      <formula>G84</formula>
    </cfRule>
  </conditionalFormatting>
  <conditionalFormatting sqref="U85">
    <cfRule type="cellIs" dxfId="4" priority="911" operator="lessThanOrEqual">
      <formula>G85</formula>
    </cfRule>
  </conditionalFormatting>
  <conditionalFormatting sqref="U88">
    <cfRule type="cellIs" dxfId="4" priority="916" operator="lessThanOrEqual">
      <formula>G88</formula>
    </cfRule>
  </conditionalFormatting>
  <conditionalFormatting sqref="U89">
    <cfRule type="cellIs" dxfId="4" priority="921" operator="lessThanOrEqual">
      <formula>G89</formula>
    </cfRule>
  </conditionalFormatting>
  <conditionalFormatting sqref="U90">
    <cfRule type="cellIs" dxfId="4" priority="926" operator="lessThanOrEqual">
      <formula>G90</formula>
    </cfRule>
  </conditionalFormatting>
  <conditionalFormatting sqref="U94">
    <cfRule type="cellIs" dxfId="4" priority="931" operator="lessThanOrEqual">
      <formula>G94</formula>
    </cfRule>
  </conditionalFormatting>
  <conditionalFormatting sqref="U96">
    <cfRule type="cellIs" dxfId="4" priority="936" operator="lessThanOrEqual">
      <formula>G96</formula>
    </cfRule>
  </conditionalFormatting>
  <conditionalFormatting sqref="U98">
    <cfRule type="cellIs" dxfId="4" priority="941" operator="lessThanOrEqual">
      <formula>G98</formula>
    </cfRule>
  </conditionalFormatting>
  <conditionalFormatting sqref="U99">
    <cfRule type="cellIs" dxfId="4" priority="946" operator="lessThanOrEqual">
      <formula>G99</formula>
    </cfRule>
  </conditionalFormatting>
  <conditionalFormatting sqref="W101">
    <cfRule type="cellIs" dxfId="1" priority="1144" operator="equal">
      <formula>0</formula>
    </cfRule>
    <cfRule type="cellIs" dxfId="2" priority="1145" operator="lessThan">
      <formula>E101</formula>
    </cfRule>
  </conditionalFormatting>
  <conditionalFormatting sqref="W103">
    <cfRule type="cellIs" dxfId="1" priority="1149" operator="equal">
      <formula>0</formula>
    </cfRule>
    <cfRule type="cellIs" dxfId="2" priority="1150" operator="lessThan">
      <formula>E103</formula>
    </cfRule>
  </conditionalFormatting>
  <conditionalFormatting sqref="W104">
    <cfRule type="cellIs" dxfId="1" priority="1154" operator="equal">
      <formula>0</formula>
    </cfRule>
    <cfRule type="cellIs" dxfId="2" priority="1155" operator="lessThan">
      <formula>E104</formula>
    </cfRule>
  </conditionalFormatting>
  <conditionalFormatting sqref="W105">
    <cfRule type="cellIs" dxfId="1" priority="1159" operator="equal">
      <formula>0</formula>
    </cfRule>
    <cfRule type="cellIs" dxfId="2" priority="1160" operator="lessThan">
      <formula>E105</formula>
    </cfRule>
  </conditionalFormatting>
  <conditionalFormatting sqref="W106">
    <cfRule type="cellIs" dxfId="1" priority="1164" operator="equal">
      <formula>0</formula>
    </cfRule>
    <cfRule type="cellIs" dxfId="2" priority="1165" operator="lessThan">
      <formula>E106</formula>
    </cfRule>
  </conditionalFormatting>
  <conditionalFormatting sqref="W107">
    <cfRule type="cellIs" dxfId="1" priority="1169" operator="equal">
      <formula>0</formula>
    </cfRule>
    <cfRule type="cellIs" dxfId="2" priority="1170" operator="lessThan">
      <formula>E107</formula>
    </cfRule>
  </conditionalFormatting>
  <conditionalFormatting sqref="W108">
    <cfRule type="cellIs" dxfId="1" priority="1175" operator="equal">
      <formula>0</formula>
    </cfRule>
    <cfRule type="cellIs" dxfId="2" priority="1176" operator="lessThan">
      <formula>E108</formula>
    </cfRule>
  </conditionalFormatting>
  <conditionalFormatting sqref="W13">
    <cfRule type="cellIs" dxfId="1" priority="983" operator="equal">
      <formula>0</formula>
    </cfRule>
    <cfRule type="cellIs" dxfId="2" priority="984" operator="lessThan">
      <formula>E13</formula>
    </cfRule>
  </conditionalFormatting>
  <conditionalFormatting sqref="W14">
    <cfRule type="cellIs" dxfId="1" priority="988" operator="equal">
      <formula>0</formula>
    </cfRule>
    <cfRule type="cellIs" dxfId="2" priority="989" operator="lessThan">
      <formula>E14</formula>
    </cfRule>
  </conditionalFormatting>
  <conditionalFormatting sqref="W22">
    <cfRule type="cellIs" dxfId="1" priority="993" operator="equal">
      <formula>0</formula>
    </cfRule>
    <cfRule type="cellIs" dxfId="2" priority="994" operator="lessThan">
      <formula>E22</formula>
    </cfRule>
  </conditionalFormatting>
  <conditionalFormatting sqref="W24">
    <cfRule type="cellIs" dxfId="1" priority="998" operator="equal">
      <formula>0</formula>
    </cfRule>
    <cfRule type="cellIs" dxfId="2" priority="999" operator="lessThan">
      <formula>E24</formula>
    </cfRule>
  </conditionalFormatting>
  <conditionalFormatting sqref="W33">
    <cfRule type="cellIs" dxfId="1" priority="1003" operator="equal">
      <formula>0</formula>
    </cfRule>
    <cfRule type="cellIs" dxfId="2" priority="1004" operator="lessThan">
      <formula>E33</formula>
    </cfRule>
  </conditionalFormatting>
  <conditionalFormatting sqref="W34">
    <cfRule type="cellIs" dxfId="1" priority="1008" operator="equal">
      <formula>0</formula>
    </cfRule>
    <cfRule type="cellIs" dxfId="2" priority="1009" operator="lessThan">
      <formula>E34</formula>
    </cfRule>
  </conditionalFormatting>
  <conditionalFormatting sqref="W36">
    <cfRule type="cellIs" dxfId="1" priority="1013" operator="equal">
      <formula>0</formula>
    </cfRule>
    <cfRule type="cellIs" dxfId="2" priority="1014" operator="lessThan">
      <formula>E36</formula>
    </cfRule>
  </conditionalFormatting>
  <conditionalFormatting sqref="W37">
    <cfRule type="cellIs" dxfId="1" priority="1018" operator="equal">
      <formula>0</formula>
    </cfRule>
    <cfRule type="cellIs" dxfId="2" priority="1019" operator="lessThan">
      <formula>E37</formula>
    </cfRule>
  </conditionalFormatting>
  <conditionalFormatting sqref="W38">
    <cfRule type="cellIs" dxfId="1" priority="1023" operator="equal">
      <formula>0</formula>
    </cfRule>
    <cfRule type="cellIs" dxfId="2" priority="1024" operator="lessThan">
      <formula>E38</formula>
    </cfRule>
  </conditionalFormatting>
  <conditionalFormatting sqref="W39">
    <cfRule type="cellIs" dxfId="1" priority="1028" operator="equal">
      <formula>0</formula>
    </cfRule>
    <cfRule type="cellIs" dxfId="2" priority="1029" operator="lessThan">
      <formula>E39</formula>
    </cfRule>
  </conditionalFormatting>
  <conditionalFormatting sqref="W41">
    <cfRule type="cellIs" dxfId="1" priority="1034" operator="equal">
      <formula>0</formula>
    </cfRule>
    <cfRule type="cellIs" dxfId="2" priority="1035" operator="lessThan">
      <formula>E41</formula>
    </cfRule>
  </conditionalFormatting>
  <conditionalFormatting sqref="W42">
    <cfRule type="cellIs" dxfId="1" priority="1039" operator="equal">
      <formula>0</formula>
    </cfRule>
    <cfRule type="cellIs" dxfId="2" priority="1040" operator="lessThan">
      <formula>E42</formula>
    </cfRule>
  </conditionalFormatting>
  <conditionalFormatting sqref="W43">
    <cfRule type="cellIs" dxfId="1" priority="1044" operator="equal">
      <formula>0</formula>
    </cfRule>
    <cfRule type="cellIs" dxfId="2" priority="1045" operator="lessThan">
      <formula>E43</formula>
    </cfRule>
  </conditionalFormatting>
  <conditionalFormatting sqref="W44">
    <cfRule type="cellIs" dxfId="1" priority="1049" operator="equal">
      <formula>0</formula>
    </cfRule>
    <cfRule type="cellIs" dxfId="2" priority="1050" operator="lessThan">
      <formula>E44</formula>
    </cfRule>
  </conditionalFormatting>
  <conditionalFormatting sqref="W45">
    <cfRule type="cellIs" dxfId="1" priority="1054" operator="equal">
      <formula>0</formula>
    </cfRule>
    <cfRule type="cellIs" dxfId="2" priority="1055" operator="lessThan">
      <formula>E45</formula>
    </cfRule>
  </conditionalFormatting>
  <conditionalFormatting sqref="W46">
    <cfRule type="cellIs" dxfId="1" priority="1059" operator="equal">
      <formula>0</formula>
    </cfRule>
    <cfRule type="cellIs" dxfId="2" priority="1060" operator="lessThan">
      <formula>E46</formula>
    </cfRule>
  </conditionalFormatting>
  <conditionalFormatting sqref="W47">
    <cfRule type="cellIs" dxfId="1" priority="1064" operator="equal">
      <formula>0</formula>
    </cfRule>
    <cfRule type="cellIs" dxfId="2" priority="1065" operator="lessThan">
      <formula>E47</formula>
    </cfRule>
  </conditionalFormatting>
  <conditionalFormatting sqref="W48">
    <cfRule type="cellIs" dxfId="1" priority="1069" operator="equal">
      <formula>0</formula>
    </cfRule>
    <cfRule type="cellIs" dxfId="2" priority="1070" operator="lessThan">
      <formula>E48</formula>
    </cfRule>
  </conditionalFormatting>
  <conditionalFormatting sqref="W49">
    <cfRule type="cellIs" dxfId="1" priority="1074" operator="equal">
      <formula>0</formula>
    </cfRule>
    <cfRule type="cellIs" dxfId="2" priority="1075" operator="lessThan">
      <formula>E49</formula>
    </cfRule>
  </conditionalFormatting>
  <conditionalFormatting sqref="W50">
    <cfRule type="cellIs" dxfId="1" priority="1079" operator="equal">
      <formula>0</formula>
    </cfRule>
    <cfRule type="cellIs" dxfId="2" priority="1080" operator="lessThan">
      <formula>E50</formula>
    </cfRule>
  </conditionalFormatting>
  <conditionalFormatting sqref="W52">
    <cfRule type="cellIs" dxfId="1" priority="1084" operator="equal">
      <formula>0</formula>
    </cfRule>
    <cfRule type="cellIs" dxfId="2" priority="1085" operator="lessThan">
      <formula>E52</formula>
    </cfRule>
  </conditionalFormatting>
  <conditionalFormatting sqref="W53">
    <cfRule type="cellIs" dxfId="1" priority="1089" operator="equal">
      <formula>0</formula>
    </cfRule>
    <cfRule type="cellIs" dxfId="2" priority="1090" operator="lessThan">
      <formula>E53</formula>
    </cfRule>
  </conditionalFormatting>
  <conditionalFormatting sqref="W55">
    <cfRule type="cellIs" dxfId="1" priority="1094" operator="equal">
      <formula>0</formula>
    </cfRule>
    <cfRule type="cellIs" dxfId="2" priority="1095" operator="lessThan">
      <formula>E55</formula>
    </cfRule>
  </conditionalFormatting>
  <conditionalFormatting sqref="W56">
    <cfRule type="cellIs" dxfId="1" priority="1099" operator="equal">
      <formula>0</formula>
    </cfRule>
    <cfRule type="cellIs" dxfId="2" priority="1100" operator="lessThan">
      <formula>E56</formula>
    </cfRule>
  </conditionalFormatting>
  <conditionalFormatting sqref="W57">
    <cfRule type="cellIs" dxfId="1" priority="1104" operator="equal">
      <formula>0</formula>
    </cfRule>
    <cfRule type="cellIs" dxfId="2" priority="1105" operator="lessThan">
      <formula>E57</formula>
    </cfRule>
  </conditionalFormatting>
  <conditionalFormatting sqref="W59">
    <cfRule type="cellIs" dxfId="1" priority="1109" operator="equal">
      <formula>0</formula>
    </cfRule>
    <cfRule type="cellIs" dxfId="2" priority="1110" operator="lessThan">
      <formula>E59</formula>
    </cfRule>
  </conditionalFormatting>
  <conditionalFormatting sqref="W60">
    <cfRule type="cellIs" dxfId="1" priority="1114" operator="equal">
      <formula>0</formula>
    </cfRule>
    <cfRule type="cellIs" dxfId="2" priority="1115" operator="lessThan">
      <formula>E60</formula>
    </cfRule>
  </conditionalFormatting>
  <conditionalFormatting sqref="W84">
    <cfRule type="cellIs" dxfId="1" priority="1119" operator="equal">
      <formula>0</formula>
    </cfRule>
    <cfRule type="cellIs" dxfId="2" priority="1120" operator="lessThan">
      <formula>E84</formula>
    </cfRule>
  </conditionalFormatting>
  <conditionalFormatting sqref="W94">
    <cfRule type="cellIs" dxfId="1" priority="1124" operator="equal">
      <formula>0</formula>
    </cfRule>
    <cfRule type="cellIs" dxfId="2" priority="1125" operator="lessThan">
      <formula>E94</formula>
    </cfRule>
  </conditionalFormatting>
  <conditionalFormatting sqref="W96">
    <cfRule type="cellIs" dxfId="1" priority="1129" operator="equal">
      <formula>0</formula>
    </cfRule>
    <cfRule type="cellIs" dxfId="2" priority="1130" operator="lessThan">
      <formula>E96</formula>
    </cfRule>
  </conditionalFormatting>
  <conditionalFormatting sqref="W98">
    <cfRule type="cellIs" dxfId="1" priority="1134" operator="equal">
      <formula>0</formula>
    </cfRule>
    <cfRule type="cellIs" dxfId="2" priority="1135" operator="lessThan">
      <formula>E98</formula>
    </cfRule>
  </conditionalFormatting>
  <conditionalFormatting sqref="W99">
    <cfRule type="cellIs" dxfId="1" priority="1139" operator="equal">
      <formula>0</formula>
    </cfRule>
    <cfRule type="cellIs" dxfId="2" priority="1140" operator="lessThan">
      <formula>E99</formula>
    </cfRule>
  </conditionalFormatting>
  <conditionalFormatting sqref="X101">
    <cfRule type="cellIs" dxfId="1" priority="1146" operator="greaterThan">
      <formula>W101</formula>
    </cfRule>
  </conditionalFormatting>
  <conditionalFormatting sqref="X103">
    <cfRule type="cellIs" dxfId="1" priority="1151" operator="greaterThan">
      <formula>W103</formula>
    </cfRule>
  </conditionalFormatting>
  <conditionalFormatting sqref="X104">
    <cfRule type="cellIs" dxfId="1" priority="1156" operator="greaterThan">
      <formula>W104</formula>
    </cfRule>
  </conditionalFormatting>
  <conditionalFormatting sqref="X105">
    <cfRule type="cellIs" dxfId="1" priority="1161" operator="greaterThan">
      <formula>W105</formula>
    </cfRule>
  </conditionalFormatting>
  <conditionalFormatting sqref="X106">
    <cfRule type="cellIs" dxfId="1" priority="1166" operator="greaterThan">
      <formula>W106</formula>
    </cfRule>
  </conditionalFormatting>
  <conditionalFormatting sqref="X107">
    <cfRule type="expression" dxfId="3" priority="1171">
      <formula>AND(X107&gt;0,X107&lt;5)</formula>
    </cfRule>
    <cfRule type="cellIs" dxfId="1" priority="1172" operator="greaterThan">
      <formula>W107</formula>
    </cfRule>
  </conditionalFormatting>
  <conditionalFormatting sqref="X108">
    <cfRule type="cellIs" dxfId="1" priority="1177" operator="greaterThan">
      <formula>W108</formula>
    </cfRule>
  </conditionalFormatting>
  <conditionalFormatting sqref="X13">
    <cfRule type="cellIs" dxfId="1" priority="985" operator="greaterThan">
      <formula>W13</formula>
    </cfRule>
  </conditionalFormatting>
  <conditionalFormatting sqref="X14">
    <cfRule type="cellIs" dxfId="1" priority="990" operator="greaterThan">
      <formula>W14</formula>
    </cfRule>
  </conditionalFormatting>
  <conditionalFormatting sqref="X22">
    <cfRule type="cellIs" dxfId="1" priority="995" operator="greaterThan">
      <formula>W22</formula>
    </cfRule>
  </conditionalFormatting>
  <conditionalFormatting sqref="X24">
    <cfRule type="cellIs" dxfId="1" priority="1000" operator="greaterThan">
      <formula>W24</formula>
    </cfRule>
  </conditionalFormatting>
  <conditionalFormatting sqref="X33">
    <cfRule type="cellIs" dxfId="1" priority="1005" operator="greaterThan">
      <formula>W33</formula>
    </cfRule>
  </conditionalFormatting>
  <conditionalFormatting sqref="X34">
    <cfRule type="cellIs" dxfId="1" priority="1010" operator="greaterThan">
      <formula>W34</formula>
    </cfRule>
  </conditionalFormatting>
  <conditionalFormatting sqref="X36">
    <cfRule type="cellIs" dxfId="1" priority="1015" operator="greaterThan">
      <formula>W36</formula>
    </cfRule>
  </conditionalFormatting>
  <conditionalFormatting sqref="X37">
    <cfRule type="cellIs" dxfId="1" priority="1020" operator="greaterThan">
      <formula>W37</formula>
    </cfRule>
  </conditionalFormatting>
  <conditionalFormatting sqref="X38">
    <cfRule type="cellIs" dxfId="1" priority="1025" operator="greaterThan">
      <formula>W38</formula>
    </cfRule>
  </conditionalFormatting>
  <conditionalFormatting sqref="X39">
    <cfRule type="expression" dxfId="3" priority="1030">
      <formula>AND(X39&gt;0,X39&lt;5)</formula>
    </cfRule>
    <cfRule type="cellIs" dxfId="1" priority="1031" operator="greaterThan">
      <formula>W39</formula>
    </cfRule>
  </conditionalFormatting>
  <conditionalFormatting sqref="X41">
    <cfRule type="cellIs" dxfId="1" priority="1036" operator="greaterThan">
      <formula>W41</formula>
    </cfRule>
  </conditionalFormatting>
  <conditionalFormatting sqref="X42">
    <cfRule type="cellIs" dxfId="1" priority="1041" operator="greaterThan">
      <formula>W42</formula>
    </cfRule>
  </conditionalFormatting>
  <conditionalFormatting sqref="X43">
    <cfRule type="cellIs" dxfId="1" priority="1046" operator="greaterThan">
      <formula>W43</formula>
    </cfRule>
  </conditionalFormatting>
  <conditionalFormatting sqref="X44">
    <cfRule type="cellIs" dxfId="1" priority="1051" operator="greaterThan">
      <formula>W44</formula>
    </cfRule>
  </conditionalFormatting>
  <conditionalFormatting sqref="X45">
    <cfRule type="cellIs" dxfId="1" priority="1056" operator="greaterThan">
      <formula>W45</formula>
    </cfRule>
  </conditionalFormatting>
  <conditionalFormatting sqref="X46">
    <cfRule type="cellIs" dxfId="1" priority="1061" operator="greaterThan">
      <formula>W46</formula>
    </cfRule>
  </conditionalFormatting>
  <conditionalFormatting sqref="X47">
    <cfRule type="cellIs" dxfId="1" priority="1066" operator="greaterThan">
      <formula>W47</formula>
    </cfRule>
  </conditionalFormatting>
  <conditionalFormatting sqref="X48">
    <cfRule type="cellIs" dxfId="1" priority="1071" operator="greaterThan">
      <formula>W48</formula>
    </cfRule>
  </conditionalFormatting>
  <conditionalFormatting sqref="X49">
    <cfRule type="cellIs" dxfId="1" priority="1076" operator="greaterThan">
      <formula>W49</formula>
    </cfRule>
  </conditionalFormatting>
  <conditionalFormatting sqref="X50">
    <cfRule type="cellIs" dxfId="1" priority="1081" operator="greaterThan">
      <formula>W50</formula>
    </cfRule>
  </conditionalFormatting>
  <conditionalFormatting sqref="X52">
    <cfRule type="cellIs" dxfId="1" priority="1086" operator="greaterThan">
      <formula>W52</formula>
    </cfRule>
  </conditionalFormatting>
  <conditionalFormatting sqref="X53">
    <cfRule type="cellIs" dxfId="1" priority="1091" operator="greaterThan">
      <formula>W53</formula>
    </cfRule>
  </conditionalFormatting>
  <conditionalFormatting sqref="X55">
    <cfRule type="cellIs" dxfId="1" priority="1096" operator="greaterThan">
      <formula>W55</formula>
    </cfRule>
  </conditionalFormatting>
  <conditionalFormatting sqref="X56">
    <cfRule type="cellIs" dxfId="1" priority="1101" operator="greaterThan">
      <formula>W56</formula>
    </cfRule>
  </conditionalFormatting>
  <conditionalFormatting sqref="X57">
    <cfRule type="cellIs" dxfId="1" priority="1106" operator="greaterThan">
      <formula>W57</formula>
    </cfRule>
  </conditionalFormatting>
  <conditionalFormatting sqref="X59">
    <cfRule type="cellIs" dxfId="1" priority="1111" operator="greaterThan">
      <formula>W59</formula>
    </cfRule>
  </conditionalFormatting>
  <conditionalFormatting sqref="X60">
    <cfRule type="cellIs" dxfId="1" priority="1116" operator="greaterThan">
      <formula>W60</formula>
    </cfRule>
  </conditionalFormatting>
  <conditionalFormatting sqref="X84">
    <cfRule type="cellIs" dxfId="1" priority="1121" operator="greaterThan">
      <formula>W84</formula>
    </cfRule>
  </conditionalFormatting>
  <conditionalFormatting sqref="X94">
    <cfRule type="cellIs" dxfId="1" priority="1126" operator="greaterThan">
      <formula>W94</formula>
    </cfRule>
  </conditionalFormatting>
  <conditionalFormatting sqref="X96">
    <cfRule type="cellIs" dxfId="1" priority="1131" operator="greaterThan">
      <formula>W96</formula>
    </cfRule>
  </conditionalFormatting>
  <conditionalFormatting sqref="X98">
    <cfRule type="cellIs" dxfId="1" priority="1136" operator="greaterThan">
      <formula>W98</formula>
    </cfRule>
  </conditionalFormatting>
  <conditionalFormatting sqref="X99">
    <cfRule type="cellIs" dxfId="1" priority="1141" operator="greaterThan">
      <formula>W99</formula>
    </cfRule>
  </conditionalFormatting>
  <conditionalFormatting sqref="Y101">
    <cfRule type="cellIs" dxfId="4" priority="1148" operator="lessThanOrEqual">
      <formula>F101</formula>
    </cfRule>
  </conditionalFormatting>
  <conditionalFormatting sqref="Y103">
    <cfRule type="cellIs" dxfId="4" priority="1153" operator="lessThanOrEqual">
      <formula>F103</formula>
    </cfRule>
  </conditionalFormatting>
  <conditionalFormatting sqref="Y104">
    <cfRule type="cellIs" dxfId="4" priority="1158" operator="lessThanOrEqual">
      <formula>F104</formula>
    </cfRule>
  </conditionalFormatting>
  <conditionalFormatting sqref="Y105">
    <cfRule type="cellIs" dxfId="4" priority="1163" operator="lessThanOrEqual">
      <formula>F105</formula>
    </cfRule>
  </conditionalFormatting>
  <conditionalFormatting sqref="Y106">
    <cfRule type="cellIs" dxfId="4" priority="1168" operator="lessThanOrEqual">
      <formula>F106</formula>
    </cfRule>
  </conditionalFormatting>
  <conditionalFormatting sqref="Y107">
    <cfRule type="cellIs" dxfId="4" priority="1174" operator="lessThanOrEqual">
      <formula>F107</formula>
    </cfRule>
  </conditionalFormatting>
  <conditionalFormatting sqref="Y108">
    <cfRule type="cellIs" dxfId="4" priority="1179" operator="lessThanOrEqual">
      <formula>F108</formula>
    </cfRule>
  </conditionalFormatting>
  <conditionalFormatting sqref="Y13">
    <cfRule type="cellIs" dxfId="4" priority="987" operator="lessThanOrEqual">
      <formula>F13</formula>
    </cfRule>
  </conditionalFormatting>
  <conditionalFormatting sqref="Y14">
    <cfRule type="cellIs" dxfId="4" priority="992" operator="lessThanOrEqual">
      <formula>F14</formula>
    </cfRule>
  </conditionalFormatting>
  <conditionalFormatting sqref="Y22">
    <cfRule type="cellIs" dxfId="4" priority="997" operator="lessThanOrEqual">
      <formula>F22</formula>
    </cfRule>
  </conditionalFormatting>
  <conditionalFormatting sqref="Y24">
    <cfRule type="cellIs" dxfId="4" priority="1002" operator="lessThanOrEqual">
      <formula>F24</formula>
    </cfRule>
  </conditionalFormatting>
  <conditionalFormatting sqref="Y33">
    <cfRule type="cellIs" dxfId="4" priority="1007" operator="lessThanOrEqual">
      <formula>F33</formula>
    </cfRule>
  </conditionalFormatting>
  <conditionalFormatting sqref="Y34">
    <cfRule type="cellIs" dxfId="4" priority="1012" operator="lessThanOrEqual">
      <formula>F34</formula>
    </cfRule>
  </conditionalFormatting>
  <conditionalFormatting sqref="Y36">
    <cfRule type="cellIs" dxfId="4" priority="1017" operator="lessThanOrEqual">
      <formula>F36</formula>
    </cfRule>
  </conditionalFormatting>
  <conditionalFormatting sqref="Y37">
    <cfRule type="cellIs" dxfId="4" priority="1022" operator="lessThanOrEqual">
      <formula>F37</formula>
    </cfRule>
  </conditionalFormatting>
  <conditionalFormatting sqref="Y38">
    <cfRule type="cellIs" dxfId="4" priority="1027" operator="lessThanOrEqual">
      <formula>F38</formula>
    </cfRule>
  </conditionalFormatting>
  <conditionalFormatting sqref="Y39">
    <cfRule type="cellIs" dxfId="4" priority="1033" operator="lessThanOrEqual">
      <formula>F39</formula>
    </cfRule>
  </conditionalFormatting>
  <conditionalFormatting sqref="Y41">
    <cfRule type="cellIs" dxfId="4" priority="1038" operator="lessThanOrEqual">
      <formula>F41</formula>
    </cfRule>
  </conditionalFormatting>
  <conditionalFormatting sqref="Y42">
    <cfRule type="cellIs" dxfId="4" priority="1043" operator="lessThanOrEqual">
      <formula>F42</formula>
    </cfRule>
  </conditionalFormatting>
  <conditionalFormatting sqref="Y43">
    <cfRule type="cellIs" dxfId="4" priority="1048" operator="lessThanOrEqual">
      <formula>F43</formula>
    </cfRule>
  </conditionalFormatting>
  <conditionalFormatting sqref="Y44">
    <cfRule type="cellIs" dxfId="4" priority="1053" operator="lessThanOrEqual">
      <formula>F44</formula>
    </cfRule>
  </conditionalFormatting>
  <conditionalFormatting sqref="Y45">
    <cfRule type="cellIs" dxfId="4" priority="1058" operator="lessThanOrEqual">
      <formula>F45</formula>
    </cfRule>
  </conditionalFormatting>
  <conditionalFormatting sqref="Y46">
    <cfRule type="cellIs" dxfId="4" priority="1063" operator="lessThanOrEqual">
      <formula>F46</formula>
    </cfRule>
  </conditionalFormatting>
  <conditionalFormatting sqref="Y47">
    <cfRule type="cellIs" dxfId="4" priority="1068" operator="lessThanOrEqual">
      <formula>F47</formula>
    </cfRule>
  </conditionalFormatting>
  <conditionalFormatting sqref="Y48">
    <cfRule type="cellIs" dxfId="4" priority="1073" operator="lessThanOrEqual">
      <formula>F48</formula>
    </cfRule>
  </conditionalFormatting>
  <conditionalFormatting sqref="Y49">
    <cfRule type="cellIs" dxfId="4" priority="1078" operator="lessThanOrEqual">
      <formula>F49</formula>
    </cfRule>
  </conditionalFormatting>
  <conditionalFormatting sqref="Y50">
    <cfRule type="cellIs" dxfId="4" priority="1083" operator="lessThanOrEqual">
      <formula>F50</formula>
    </cfRule>
  </conditionalFormatting>
  <conditionalFormatting sqref="Y52">
    <cfRule type="cellIs" dxfId="4" priority="1088" operator="lessThanOrEqual">
      <formula>F52</formula>
    </cfRule>
  </conditionalFormatting>
  <conditionalFormatting sqref="Y53">
    <cfRule type="cellIs" dxfId="4" priority="1093" operator="lessThanOrEqual">
      <formula>F53</formula>
    </cfRule>
  </conditionalFormatting>
  <conditionalFormatting sqref="Y55">
    <cfRule type="cellIs" dxfId="4" priority="1098" operator="lessThanOrEqual">
      <formula>F55</formula>
    </cfRule>
  </conditionalFormatting>
  <conditionalFormatting sqref="Y56">
    <cfRule type="cellIs" dxfId="4" priority="1103" operator="lessThanOrEqual">
      <formula>F56</formula>
    </cfRule>
  </conditionalFormatting>
  <conditionalFormatting sqref="Y57">
    <cfRule type="cellIs" dxfId="4" priority="1108" operator="lessThanOrEqual">
      <formula>F57</formula>
    </cfRule>
  </conditionalFormatting>
  <conditionalFormatting sqref="Y59">
    <cfRule type="cellIs" dxfId="4" priority="1113" operator="lessThanOrEqual">
      <formula>F59</formula>
    </cfRule>
  </conditionalFormatting>
  <conditionalFormatting sqref="Y60">
    <cfRule type="cellIs" dxfId="4" priority="1118" operator="lessThanOrEqual">
      <formula>F60</formula>
    </cfRule>
  </conditionalFormatting>
  <conditionalFormatting sqref="Y84">
    <cfRule type="cellIs" dxfId="4" priority="1123" operator="lessThanOrEqual">
      <formula>F84</formula>
    </cfRule>
  </conditionalFormatting>
  <conditionalFormatting sqref="Y94">
    <cfRule type="cellIs" dxfId="4" priority="1128" operator="lessThanOrEqual">
      <formula>F94</formula>
    </cfRule>
  </conditionalFormatting>
  <conditionalFormatting sqref="Y96">
    <cfRule type="cellIs" dxfId="4" priority="1133" operator="lessThanOrEqual">
      <formula>F96</formula>
    </cfRule>
  </conditionalFormatting>
  <conditionalFormatting sqref="Y98">
    <cfRule type="cellIs" dxfId="4" priority="1138" operator="lessThanOrEqual">
      <formula>F98</formula>
    </cfRule>
  </conditionalFormatting>
  <conditionalFormatting sqref="Y99">
    <cfRule type="cellIs" dxfId="4" priority="1143" operator="lessThanOrEqual">
      <formula>F99</formula>
    </cfRule>
  </conditionalFormatting>
  <conditionalFormatting sqref="Z101">
    <cfRule type="cellIs" dxfId="4" priority="1147" operator="lessThanOrEqual">
      <formula>G101</formula>
    </cfRule>
  </conditionalFormatting>
  <conditionalFormatting sqref="Z103">
    <cfRule type="cellIs" dxfId="4" priority="1152" operator="lessThanOrEqual">
      <formula>G103</formula>
    </cfRule>
  </conditionalFormatting>
  <conditionalFormatting sqref="Z104">
    <cfRule type="cellIs" dxfId="4" priority="1157" operator="lessThanOrEqual">
      <formula>G104</formula>
    </cfRule>
  </conditionalFormatting>
  <conditionalFormatting sqref="Z105">
    <cfRule type="cellIs" dxfId="4" priority="1162" operator="lessThanOrEqual">
      <formula>G105</formula>
    </cfRule>
  </conditionalFormatting>
  <conditionalFormatting sqref="Z106">
    <cfRule type="cellIs" dxfId="4" priority="1167" operator="lessThanOrEqual">
      <formula>G106</formula>
    </cfRule>
  </conditionalFormatting>
  <conditionalFormatting sqref="Z107">
    <cfRule type="cellIs" dxfId="4" priority="1173" operator="lessThanOrEqual">
      <formula>G107</formula>
    </cfRule>
  </conditionalFormatting>
  <conditionalFormatting sqref="Z108">
    <cfRule type="cellIs" dxfId="4" priority="1178" operator="lessThanOrEqual">
      <formula>G108</formula>
    </cfRule>
  </conditionalFormatting>
  <conditionalFormatting sqref="Z13">
    <cfRule type="cellIs" dxfId="4" priority="986" operator="lessThanOrEqual">
      <formula>G13</formula>
    </cfRule>
  </conditionalFormatting>
  <conditionalFormatting sqref="Z14">
    <cfRule type="cellIs" dxfId="4" priority="991" operator="lessThanOrEqual">
      <formula>G14</formula>
    </cfRule>
  </conditionalFormatting>
  <conditionalFormatting sqref="Z22">
    <cfRule type="cellIs" dxfId="4" priority="996" operator="lessThanOrEqual">
      <formula>G22</formula>
    </cfRule>
  </conditionalFormatting>
  <conditionalFormatting sqref="Z24">
    <cfRule type="cellIs" dxfId="4" priority="1001" operator="lessThanOrEqual">
      <formula>G24</formula>
    </cfRule>
  </conditionalFormatting>
  <conditionalFormatting sqref="Z33">
    <cfRule type="cellIs" dxfId="4" priority="1006" operator="lessThanOrEqual">
      <formula>G33</formula>
    </cfRule>
  </conditionalFormatting>
  <conditionalFormatting sqref="Z34">
    <cfRule type="cellIs" dxfId="4" priority="1011" operator="lessThanOrEqual">
      <formula>G34</formula>
    </cfRule>
  </conditionalFormatting>
  <conditionalFormatting sqref="Z36">
    <cfRule type="cellIs" dxfId="4" priority="1016" operator="lessThanOrEqual">
      <formula>G36</formula>
    </cfRule>
  </conditionalFormatting>
  <conditionalFormatting sqref="Z37">
    <cfRule type="cellIs" dxfId="4" priority="1021" operator="lessThanOrEqual">
      <formula>G37</formula>
    </cfRule>
  </conditionalFormatting>
  <conditionalFormatting sqref="Z38">
    <cfRule type="cellIs" dxfId="4" priority="1026" operator="lessThanOrEqual">
      <formula>G38</formula>
    </cfRule>
  </conditionalFormatting>
  <conditionalFormatting sqref="Z39">
    <cfRule type="cellIs" dxfId="4" priority="1032" operator="lessThanOrEqual">
      <formula>G39</formula>
    </cfRule>
  </conditionalFormatting>
  <conditionalFormatting sqref="Z41">
    <cfRule type="cellIs" dxfId="4" priority="1037" operator="lessThanOrEqual">
      <formula>G41</formula>
    </cfRule>
  </conditionalFormatting>
  <conditionalFormatting sqref="Z42">
    <cfRule type="cellIs" dxfId="4" priority="1042" operator="lessThanOrEqual">
      <formula>G42</formula>
    </cfRule>
  </conditionalFormatting>
  <conditionalFormatting sqref="Z43">
    <cfRule type="cellIs" dxfId="4" priority="1047" operator="lessThanOrEqual">
      <formula>G43</formula>
    </cfRule>
  </conditionalFormatting>
  <conditionalFormatting sqref="Z44">
    <cfRule type="cellIs" dxfId="4" priority="1052" operator="lessThanOrEqual">
      <formula>G44</formula>
    </cfRule>
  </conditionalFormatting>
  <conditionalFormatting sqref="Z45">
    <cfRule type="cellIs" dxfId="4" priority="1057" operator="lessThanOrEqual">
      <formula>G45</formula>
    </cfRule>
  </conditionalFormatting>
  <conditionalFormatting sqref="Z46">
    <cfRule type="cellIs" dxfId="4" priority="1062" operator="lessThanOrEqual">
      <formula>G46</formula>
    </cfRule>
  </conditionalFormatting>
  <conditionalFormatting sqref="Z47">
    <cfRule type="cellIs" dxfId="4" priority="1067" operator="lessThanOrEqual">
      <formula>G47</formula>
    </cfRule>
  </conditionalFormatting>
  <conditionalFormatting sqref="Z48">
    <cfRule type="cellIs" dxfId="4" priority="1072" operator="lessThanOrEqual">
      <formula>G48</formula>
    </cfRule>
  </conditionalFormatting>
  <conditionalFormatting sqref="Z49">
    <cfRule type="cellIs" dxfId="4" priority="1077" operator="lessThanOrEqual">
      <formula>G49</formula>
    </cfRule>
  </conditionalFormatting>
  <conditionalFormatting sqref="Z50">
    <cfRule type="cellIs" dxfId="4" priority="1082" operator="lessThanOrEqual">
      <formula>G50</formula>
    </cfRule>
  </conditionalFormatting>
  <conditionalFormatting sqref="Z52">
    <cfRule type="cellIs" dxfId="4" priority="1087" operator="lessThanOrEqual">
      <formula>G52</formula>
    </cfRule>
  </conditionalFormatting>
  <conditionalFormatting sqref="Z53">
    <cfRule type="cellIs" dxfId="4" priority="1092" operator="lessThanOrEqual">
      <formula>G53</formula>
    </cfRule>
  </conditionalFormatting>
  <conditionalFormatting sqref="Z55">
    <cfRule type="cellIs" dxfId="4" priority="1097" operator="lessThanOrEqual">
      <formula>G55</formula>
    </cfRule>
  </conditionalFormatting>
  <conditionalFormatting sqref="Z56">
    <cfRule type="cellIs" dxfId="4" priority="1102" operator="lessThanOrEqual">
      <formula>G56</formula>
    </cfRule>
  </conditionalFormatting>
  <conditionalFormatting sqref="Z57">
    <cfRule type="cellIs" dxfId="4" priority="1107" operator="lessThanOrEqual">
      <formula>G57</formula>
    </cfRule>
  </conditionalFormatting>
  <conditionalFormatting sqref="Z59">
    <cfRule type="cellIs" dxfId="4" priority="1112" operator="lessThanOrEqual">
      <formula>G59</formula>
    </cfRule>
  </conditionalFormatting>
  <conditionalFormatting sqref="Z60">
    <cfRule type="cellIs" dxfId="4" priority="1117" operator="lessThanOrEqual">
      <formula>G60</formula>
    </cfRule>
  </conditionalFormatting>
  <conditionalFormatting sqref="Z84">
    <cfRule type="cellIs" dxfId="4" priority="1122" operator="lessThanOrEqual">
      <formula>G84</formula>
    </cfRule>
  </conditionalFormatting>
  <conditionalFormatting sqref="Z94">
    <cfRule type="cellIs" dxfId="4" priority="1127" operator="lessThanOrEqual">
      <formula>G94</formula>
    </cfRule>
  </conditionalFormatting>
  <conditionalFormatting sqref="Z96">
    <cfRule type="cellIs" dxfId="4" priority="1132" operator="lessThanOrEqual">
      <formula>G96</formula>
    </cfRule>
  </conditionalFormatting>
  <conditionalFormatting sqref="Z98">
    <cfRule type="cellIs" dxfId="4" priority="1137" operator="lessThanOrEqual">
      <formula>G98</formula>
    </cfRule>
  </conditionalFormatting>
  <conditionalFormatting sqref="Z99">
    <cfRule type="cellIs" dxfId="4" priority="1142" operator="lessThanOrEqual">
      <formula>G99</formula>
    </cfRule>
  </conditionalFormatting>
  <hyperlinks>
    <hyperlink ref="D12" r:id="rId1"/>
    <hyperlink ref="L12" r:id="rId2"/>
    <hyperlink ref="Q12" r:id="rId3"/>
    <hyperlink ref="V12" r:id="rId4"/>
    <hyperlink ref="D13" r:id="rId5"/>
    <hyperlink ref="L13" r:id="rId6"/>
    <hyperlink ref="Q13" r:id="rId7"/>
    <hyperlink ref="V13" r:id="rId8"/>
    <hyperlink ref="AA13" r:id="rId9"/>
    <hyperlink ref="AF13" r:id="rId10"/>
    <hyperlink ref="D14" r:id="rId11"/>
    <hyperlink ref="L14" r:id="rId12"/>
    <hyperlink ref="Q14" r:id="rId13"/>
    <hyperlink ref="V14" r:id="rId14"/>
    <hyperlink ref="AA14" r:id="rId15"/>
    <hyperlink ref="AF14" r:id="rId16"/>
    <hyperlink ref="D22" r:id="rId17"/>
    <hyperlink ref="Q22" r:id="rId18"/>
    <hyperlink ref="AA22" r:id="rId19"/>
    <hyperlink ref="D24" r:id="rId20"/>
    <hyperlink ref="L24" r:id="rId21"/>
    <hyperlink ref="V24" r:id="rId22"/>
    <hyperlink ref="AA24" r:id="rId23"/>
    <hyperlink ref="D33" r:id="rId24"/>
    <hyperlink ref="Q33" r:id="rId25"/>
    <hyperlink ref="AA33" r:id="rId26"/>
    <hyperlink ref="D34" r:id="rId27"/>
    <hyperlink ref="L34" r:id="rId28"/>
    <hyperlink ref="Q34" r:id="rId29"/>
    <hyperlink ref="V34" r:id="rId30"/>
    <hyperlink ref="AA34" r:id="rId31"/>
    <hyperlink ref="D36" r:id="rId32"/>
    <hyperlink ref="AA36" r:id="rId33"/>
    <hyperlink ref="D37" r:id="rId34"/>
    <hyperlink ref="Q37" r:id="rId35"/>
    <hyperlink ref="AA37" r:id="rId36"/>
    <hyperlink ref="AF37" r:id="rId37"/>
    <hyperlink ref="D38" r:id="rId38"/>
    <hyperlink ref="L38" r:id="rId39"/>
    <hyperlink ref="Q38" r:id="rId40"/>
    <hyperlink ref="AA38" r:id="rId41"/>
    <hyperlink ref="AF38" r:id="rId42"/>
    <hyperlink ref="D39" r:id="rId43"/>
    <hyperlink ref="Q39" r:id="rId44"/>
    <hyperlink ref="AA39" r:id="rId45"/>
    <hyperlink ref="AF39" r:id="rId46"/>
    <hyperlink ref="D41" r:id="rId47"/>
    <hyperlink ref="L41" r:id="rId48"/>
    <hyperlink ref="Q41" r:id="rId49"/>
    <hyperlink ref="V41" r:id="rId50"/>
    <hyperlink ref="AA41" r:id="rId51"/>
    <hyperlink ref="AF41" r:id="rId52"/>
    <hyperlink ref="D42" r:id="rId53"/>
    <hyperlink ref="L42" r:id="rId54"/>
    <hyperlink ref="Q42" r:id="rId55"/>
    <hyperlink ref="V42" r:id="rId56"/>
    <hyperlink ref="AA42" r:id="rId57"/>
    <hyperlink ref="AF42" r:id="rId58"/>
    <hyperlink ref="D43" r:id="rId59"/>
    <hyperlink ref="L43" r:id="rId60"/>
    <hyperlink ref="Q43" r:id="rId61"/>
    <hyperlink ref="V43" r:id="rId62"/>
    <hyperlink ref="AA43" r:id="rId63"/>
    <hyperlink ref="AF43" r:id="rId64"/>
    <hyperlink ref="D44" r:id="rId65"/>
    <hyperlink ref="L44" r:id="rId66"/>
    <hyperlink ref="Q44" r:id="rId67"/>
    <hyperlink ref="V44" r:id="rId68"/>
    <hyperlink ref="AA44" r:id="rId69"/>
    <hyperlink ref="AF44" r:id="rId70"/>
    <hyperlink ref="D45" r:id="rId71"/>
    <hyperlink ref="L45" r:id="rId72"/>
    <hyperlink ref="Q45" r:id="rId73"/>
    <hyperlink ref="V45" r:id="rId74"/>
    <hyperlink ref="AA45" r:id="rId75"/>
    <hyperlink ref="AF45" r:id="rId76"/>
    <hyperlink ref="D46" r:id="rId77"/>
    <hyperlink ref="L46" r:id="rId78"/>
    <hyperlink ref="AA46" r:id="rId79"/>
    <hyperlink ref="D47" r:id="rId80"/>
    <hyperlink ref="L47" r:id="rId81"/>
    <hyperlink ref="AA47" r:id="rId82"/>
    <hyperlink ref="D48" r:id="rId83"/>
    <hyperlink ref="L48" r:id="rId84"/>
    <hyperlink ref="Q48" r:id="rId85"/>
    <hyperlink ref="V48" r:id="rId86"/>
    <hyperlink ref="AA48" r:id="rId87"/>
    <hyperlink ref="AF48" r:id="rId88"/>
    <hyperlink ref="D49" r:id="rId89"/>
    <hyperlink ref="L49" r:id="rId90"/>
    <hyperlink ref="Q49" r:id="rId91"/>
    <hyperlink ref="V49" r:id="rId92"/>
    <hyperlink ref="AA49" r:id="rId93"/>
    <hyperlink ref="AF49" r:id="rId94"/>
    <hyperlink ref="D50" r:id="rId95"/>
    <hyperlink ref="L50" r:id="rId96"/>
    <hyperlink ref="Q50" r:id="rId97"/>
    <hyperlink ref="V50" r:id="rId98"/>
    <hyperlink ref="AA50" r:id="rId99"/>
    <hyperlink ref="AF50" r:id="rId100"/>
    <hyperlink ref="D52" r:id="rId101"/>
    <hyperlink ref="L52" r:id="rId102"/>
    <hyperlink ref="Q52" r:id="rId103"/>
    <hyperlink ref="AA52" r:id="rId104"/>
    <hyperlink ref="AF52" r:id="rId105"/>
    <hyperlink ref="D53" r:id="rId106"/>
    <hyperlink ref="L53" r:id="rId107"/>
    <hyperlink ref="Q53" r:id="rId108"/>
    <hyperlink ref="V53" r:id="rId109"/>
    <hyperlink ref="AA53" r:id="rId110"/>
    <hyperlink ref="AF53" r:id="rId111"/>
    <hyperlink ref="L54" r:id="rId112"/>
    <hyperlink ref="D55" r:id="rId113"/>
    <hyperlink ref="L55" r:id="rId114"/>
    <hyperlink ref="Q55" r:id="rId115"/>
    <hyperlink ref="V55" r:id="rId116"/>
    <hyperlink ref="AA55" r:id="rId117"/>
    <hyperlink ref="AF55" r:id="rId118"/>
    <hyperlink ref="D56" r:id="rId119"/>
    <hyperlink ref="L56" r:id="rId120"/>
    <hyperlink ref="Q56" r:id="rId121"/>
    <hyperlink ref="V56" r:id="rId122"/>
    <hyperlink ref="AA56" r:id="rId123"/>
    <hyperlink ref="AF56" r:id="rId124"/>
    <hyperlink ref="D57" r:id="rId125"/>
    <hyperlink ref="L57" r:id="rId126"/>
    <hyperlink ref="Q57" r:id="rId127"/>
    <hyperlink ref="V57" r:id="rId128"/>
    <hyperlink ref="AA57" r:id="rId129"/>
    <hyperlink ref="AF57" r:id="rId130"/>
    <hyperlink ref="D58" r:id="rId131"/>
    <hyperlink ref="L58" r:id="rId132"/>
    <hyperlink ref="V58" r:id="rId133"/>
    <hyperlink ref="D59" r:id="rId134"/>
    <hyperlink ref="L59" r:id="rId135"/>
    <hyperlink ref="Q59" r:id="rId136"/>
    <hyperlink ref="V59" r:id="rId137"/>
    <hyperlink ref="AA59" r:id="rId138"/>
    <hyperlink ref="D60" r:id="rId139"/>
    <hyperlink ref="L60" r:id="rId140"/>
    <hyperlink ref="Q60" r:id="rId141"/>
    <hyperlink ref="V60" r:id="rId142"/>
    <hyperlink ref="AA60" r:id="rId143"/>
    <hyperlink ref="AF60" r:id="rId144"/>
    <hyperlink ref="D81" r:id="rId145"/>
    <hyperlink ref="D84" r:id="rId146"/>
    <hyperlink ref="L84" r:id="rId147"/>
    <hyperlink ref="Q84" r:id="rId148"/>
    <hyperlink ref="V84" r:id="rId149"/>
    <hyperlink ref="AA84" r:id="rId150"/>
    <hyperlink ref="AF84" r:id="rId151"/>
    <hyperlink ref="D85" r:id="rId152"/>
    <hyperlink ref="Q85" r:id="rId153"/>
    <hyperlink ref="V85" r:id="rId154"/>
    <hyperlink ref="D88" r:id="rId155"/>
    <hyperlink ref="L88" r:id="rId156"/>
    <hyperlink ref="V88" r:id="rId157"/>
    <hyperlink ref="L89" r:id="rId158"/>
    <hyperlink ref="V89" r:id="rId159"/>
    <hyperlink ref="L90" r:id="rId160"/>
    <hyperlink ref="V90" r:id="rId161"/>
    <hyperlink ref="D91" r:id="rId162"/>
    <hyperlink ref="D92" r:id="rId163"/>
    <hyperlink ref="L94" r:id="rId164"/>
    <hyperlink ref="Q94" r:id="rId165"/>
    <hyperlink ref="V94" r:id="rId166"/>
    <hyperlink ref="AA94" r:id="rId167"/>
    <hyperlink ref="AF94" r:id="rId168"/>
    <hyperlink ref="D96" r:id="rId169"/>
    <hyperlink ref="L96" r:id="rId170"/>
    <hyperlink ref="Q96" r:id="rId171"/>
    <hyperlink ref="V96" r:id="rId172"/>
    <hyperlink ref="AA96" r:id="rId173"/>
    <hyperlink ref="AF96" r:id="rId174"/>
    <hyperlink ref="D97" r:id="rId175"/>
    <hyperlink ref="D98" r:id="rId176"/>
    <hyperlink ref="L98" r:id="rId177"/>
    <hyperlink ref="Q98" r:id="rId178"/>
    <hyperlink ref="V98" r:id="rId179"/>
    <hyperlink ref="AA98" r:id="rId180"/>
    <hyperlink ref="AF98" r:id="rId181"/>
    <hyperlink ref="L99" r:id="rId182"/>
    <hyperlink ref="Q99" r:id="rId183"/>
    <hyperlink ref="V99" r:id="rId184"/>
    <hyperlink ref="AA99" r:id="rId185"/>
    <hyperlink ref="D100" r:id="rId186"/>
    <hyperlink ref="L101" r:id="rId187"/>
    <hyperlink ref="Q101" r:id="rId188"/>
    <hyperlink ref="V101" r:id="rId189"/>
    <hyperlink ref="AA101" r:id="rId190"/>
    <hyperlink ref="D102" r:id="rId191"/>
    <hyperlink ref="D103" r:id="rId192"/>
    <hyperlink ref="L103" r:id="rId193"/>
    <hyperlink ref="Q103" r:id="rId194"/>
    <hyperlink ref="V103" r:id="rId195"/>
    <hyperlink ref="AA103" r:id="rId196"/>
    <hyperlink ref="AF103" r:id="rId197"/>
    <hyperlink ref="L104" r:id="rId198"/>
    <hyperlink ref="Q104" r:id="rId199"/>
    <hyperlink ref="V104" r:id="rId200"/>
    <hyperlink ref="AA104" r:id="rId201"/>
    <hyperlink ref="AF104" r:id="rId202"/>
    <hyperlink ref="D105" r:id="rId203"/>
    <hyperlink ref="L105" r:id="rId204"/>
    <hyperlink ref="Q105" r:id="rId205"/>
    <hyperlink ref="V105" r:id="rId206"/>
    <hyperlink ref="AA105" r:id="rId207"/>
    <hyperlink ref="AF105" r:id="rId208"/>
    <hyperlink ref="D106" r:id="rId209"/>
    <hyperlink ref="L106" r:id="rId210"/>
    <hyperlink ref="Q106" r:id="rId211"/>
    <hyperlink ref="V106" r:id="rId212"/>
    <hyperlink ref="AA106" r:id="rId213"/>
    <hyperlink ref="AF106" r:id="rId214"/>
    <hyperlink ref="D107" r:id="rId215"/>
    <hyperlink ref="L107" r:id="rId216"/>
    <hyperlink ref="Q107" r:id="rId217"/>
    <hyperlink ref="V107" r:id="rId218"/>
    <hyperlink ref="AA107" r:id="rId219"/>
    <hyperlink ref="D108" r:id="rId220"/>
    <hyperlink ref="L108" r:id="rId221"/>
    <hyperlink ref="Q108" r:id="rId222"/>
    <hyperlink ref="V108" r:id="rId223"/>
    <hyperlink ref="AA108" r:id="rId224"/>
    <hyperlink ref="AF108" r:id="rId225"/>
  </hyperlinks>
  <pageMargins left="0.7" right="0.7" top="0.75" bottom="0.75" header="0.3" footer="0.3"/>
  <legacyDrawing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Aeronav_R.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2019-09-26T22:11:43Z</dcterms:created>
  <dcterms:modified xsi:type="dcterms:W3CDTF">2019-09-26T22:11:43Z</dcterms:modified>
</cp:coreProperties>
</file>