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. " sheetId="1" r:id="rId1"/>
  </sheets>
  <definedNames>
    <definedName name="BoardQty">'test. '!$H$1</definedName>
    <definedName name="digikey_part_data">'test. '!$I$5:$M$23</definedName>
    <definedName name="farnell_part_data">'test. '!$N$5:$R$23</definedName>
    <definedName name="global_part_data">'test. '!$A$5:$H$23</definedName>
    <definedName name="local_part_data">'test. '!$AH$5:$AL$23</definedName>
    <definedName name="mine_part_data">'test. '!$AM$5:$AQ$23</definedName>
    <definedName name="mouser_part_data">'test. '!$S$5:$W$23</definedName>
    <definedName name="newark_part_data">'test. '!$X$5:$AB$23</definedName>
    <definedName name="PURCHASE_DESCRIPTION">'test. '!$H$26</definedName>
    <definedName name="rs_part_data">'test. '!$AC$5:$AG$23</definedName>
    <definedName name="TotalCost">'test. '!$H$3</definedName>
    <definedName name="USD_GBP">'test. '!$C$26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30   $0.18      $5.25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50   $0.45     $22.35
   100   $0.43     $42.80
  1000   $0.31    $307.00
 10000   $0.28  $2,790.00</t>
        </r>
      </text>
    </comment>
    <comment ref="AM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100   $0.05      $5.00
  1000   $0.03     $30.00
 10000   $0.01    $100.00</t>
        </r>
      </text>
    </comment>
    <comment ref="AH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$0.50      $5.00
   100   $0.25     $25.00
  1000   $0.12    $120.00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X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$0.01     $30.00
 10000   $0.00     $40.00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50   $0.76     $38.00
   100   $0.69     $69.30
  1000   $0.50    $503.00
 10000   $0.46  $4,560.00</t>
        </r>
      </text>
    </comment>
    <comment ref="AH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£1.68
    50   £0.30     £14.95
   100   £0.18     £18.10
   150   £0.18     £27.15
   250   £0.16     £40.25
   500   £0.14     £70.00
  1000   £0.12    £119.00
  4000   £0.14    £540.00
  5000   £0.11    £555.00
  8000   £0.13  £1,040.00
 10000   £0.11  £1,090.00
 16000   £0.12  £2,000.00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 5   $0.45      $2.25
    25   $0.19      $4.75
    50   $0.19      $9.50
   100   $0.18     $17.50
   250   $0.16     $40.25
   500   $0.16     $80.50
  1000   $0.16    $161.00
  4000   $0.12    $492.00
  8000   $0.12    $984.00
 16000   $0.12  $1,968.00
 24000   $0.12  $2,952.00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U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E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<sst xmlns="http://schemas.openxmlformats.org/spreadsheetml/2006/main" count="205" uniqueCount="130">
  <si>
    <t>Global Part Info</t>
  </si>
  <si>
    <t>Qty</t>
  </si>
  <si>
    <t>Manf#</t>
  </si>
  <si>
    <t>Refs</t>
  </si>
  <si>
    <t>Ext$</t>
  </si>
  <si>
    <t>Unit$</t>
  </si>
  <si>
    <t>Footprint</t>
  </si>
  <si>
    <t>Value</t>
  </si>
  <si>
    <t>Manf</t>
  </si>
  <si>
    <t>C1,C3</t>
  </si>
  <si>
    <t>UWX1C220MCL1GB</t>
  </si>
  <si>
    <t>Capacitors_SMD:c_elec_5x5.3</t>
  </si>
  <si>
    <t>22uF</t>
  </si>
  <si>
    <t>C2,C4</t>
  </si>
  <si>
    <t>LMK212BJ475KD-T</t>
  </si>
  <si>
    <t>Resistors_SMD:R_0805_HandSoldering</t>
  </si>
  <si>
    <t>4.7uF</t>
  </si>
  <si>
    <t>C5</t>
  </si>
  <si>
    <t>08055C104KAT2A</t>
  </si>
  <si>
    <t>0.1uF</t>
  </si>
  <si>
    <t>CON1</t>
  </si>
  <si>
    <t>PJ-002A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</si>
  <si>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</si>
  <si>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</si>
  <si>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</si>
  <si>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</si>
  <si>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</si>
  <si>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</si>
  <si>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</si>
  <si>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</si>
  <si>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</si>
  <si>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</si>
  <si>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</si>
  <si>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</si>
  <si>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</si>
  <si>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</si>
  <si>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</si>
  <si>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</si>
  <si>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</si>
  <si>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PM2,PM3</t>
  </si>
  <si>
    <t>XESS:PMOD_SCKT-12</t>
  </si>
  <si>
    <t>PMOD_SCKT-12</t>
  </si>
  <si>
    <t>Q7</t>
  </si>
  <si>
    <t>5010</t>
  </si>
  <si>
    <t>Crystal</t>
  </si>
  <si>
    <t>Keystone Electronics</t>
  </si>
  <si>
    <t>R1</t>
  </si>
  <si>
    <t>RC0603FR-0743K2L</t>
  </si>
  <si>
    <t>1K</t>
  </si>
  <si>
    <t>RN1</t>
  </si>
  <si>
    <t>742C083392JP</t>
  </si>
  <si>
    <t>XESS:CTS_742C043</t>
  </si>
  <si>
    <t>3.9K</t>
  </si>
  <si>
    <t>SW1</t>
  </si>
  <si>
    <t>RS-282G05A3-SM RT</t>
  </si>
  <si>
    <t>XESS:RS-282G05A3-SM_RT</t>
  </si>
  <si>
    <t>SW_PUSH</t>
  </si>
  <si>
    <t>TP1,JP4-JP10</t>
  </si>
  <si>
    <t>XESS:HDR_1x2</t>
  </si>
  <si>
    <t>JUMPER</t>
  </si>
  <si>
    <t>U1</t>
  </si>
  <si>
    <t>NCP1117ST33T3G</t>
  </si>
  <si>
    <t>XESS:SOT-223</t>
  </si>
  <si>
    <t>NCV1117</t>
  </si>
  <si>
    <t>U2</t>
  </si>
  <si>
    <t>CAT24C32WI-GT3</t>
  </si>
  <si>
    <t>SMD_Packages:SOIC-8-N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</si>
  <si>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</si>
  <si>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</si>
  <si>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</si>
  <si>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</si>
  <si>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</si>
  <si>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</si>
  <si>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</si>
  <si>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</si>
  <si>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</si>
  <si>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</si>
  <si>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</si>
  <si>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</si>
  <si>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</si>
  <si>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</si>
  <si>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</si>
  <si>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2019-08-13 20:45:11</t>
  </si>
  <si>
    <t>Digi-Key</t>
  </si>
  <si>
    <t>Purch</t>
  </si>
  <si>
    <t>Cat#</t>
  </si>
  <si>
    <t>Avail</t>
  </si>
  <si>
    <t>493-2101-1-ND</t>
  </si>
  <si>
    <t>587-1297-1-ND</t>
  </si>
  <si>
    <t>478-1395-1-ND</t>
  </si>
  <si>
    <t>CP-002A-ND</t>
  </si>
  <si>
    <t>311-43.2KHRCT-ND</t>
  </si>
  <si>
    <t>742C083392JPCT-ND</t>
  </si>
  <si>
    <t>CKN10384CT-ND</t>
  </si>
  <si>
    <t>NCP1117ST33T3GOSDKR-ND</t>
  </si>
  <si>
    <t>CAT24C32WI-GT3DKR-ND</t>
  </si>
  <si>
    <t>Farnell</t>
  </si>
  <si>
    <t>8823030</t>
  </si>
  <si>
    <t>8106496</t>
  </si>
  <si>
    <t>4765801</t>
  </si>
  <si>
    <t>1652366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</si>
  <si>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</si>
  <si>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</si>
  <si>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</si>
  <si>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</si>
  <si>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</si>
  <si>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</si>
  <si>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</si>
  <si>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603RC0603FR0743K2L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</si>
  <si>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</si>
  <si>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</si>
  <si>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</si>
  <si>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</si>
  <si>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</si>
  <si>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</si>
  <si>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</si>
  <si>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</si>
  <si>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66R2398</t>
  </si>
  <si>
    <t>67H7013</t>
  </si>
  <si>
    <t>08R5414</t>
  </si>
  <si>
    <t>Rs Components</t>
  </si>
  <si>
    <t>7395550</t>
  </si>
  <si>
    <t>4646688</t>
  </si>
  <si>
    <t>7857207</t>
  </si>
  <si>
    <t>7814828</t>
  </si>
  <si>
    <t>Local</t>
  </si>
  <si>
    <t>#58BA75F532343F23</t>
  </si>
  <si>
    <t>Mine</t>
  </si>
  <si>
    <t>MMM001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</si>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</sst>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65b451&amp;sid=819&amp;ppid=198561&amp;vpid=139695843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://datasheet.octopart.com/08055C104KAT2A-AVX-datasheet-12587061.pdf" TargetMode="External"/><Relationship Id="rId13" Type="http://schemas.openxmlformats.org/officeDocument/2006/relationships/hyperlink" Target="https://octopart.com/click/track?ai=8078&amp;sig=01b1845&amp;sid=459&amp;ppid=55386349&amp;vpid=187969502&amp;ct=offers" TargetMode="External"/><Relationship Id="rId14" Type="http://schemas.openxmlformats.org/officeDocument/2006/relationships/hyperlink" Target="https://octopart.com/click/track?c=1&amp;ai=8078&amp;sig=04fe7cc&amp;sid=11744&amp;ppid=55386349&amp;vpid=237113689&amp;ct=offers" TargetMode="External"/><Relationship Id="rId15" Type="http://schemas.openxmlformats.org/officeDocument/2006/relationships/hyperlink" Target="https://octopart.com/click/track?ai=8078&amp;sig=09c60b9&amp;sid=2401&amp;ppid=55386349&amp;vpid=187733814&amp;ct=offers" TargetMode="External"/><Relationship Id="rId16" Type="http://schemas.openxmlformats.org/officeDocument/2006/relationships/hyperlink" Target="https://octopart.com/click/track?ai=8078&amp;sig=04f49ed&amp;sid=2402&amp;ppid=55386349&amp;vpid=190823978&amp;ct=offers" TargetMode="External"/><Relationship Id="rId17" Type="http://schemas.openxmlformats.org/officeDocument/2006/relationships/hyperlink" Target="https://octopart.com/click/track?ai=8078&amp;sig=082b5da&amp;sid=10022&amp;ppid=55386349&amp;vpid=198971583&amp;ct=offers" TargetMode="External"/><Relationship Id="rId18" Type="http://schemas.openxmlformats.org/officeDocument/2006/relationships/hyperlink" Target="http://datasheet.octopart.com/PJ-002A-CUI-datasheet-13323042.pdf" TargetMode="External"/><Relationship Id="rId19" Type="http://schemas.openxmlformats.org/officeDocument/2006/relationships/hyperlink" Target="https://octopart.com/click/track?ai=8078&amp;sig=01425bb&amp;sid=459&amp;ppid=286881&amp;vpid=2001422&amp;ct=offers" TargetMode="External"/><Relationship Id="rId20" Type="http://schemas.openxmlformats.org/officeDocument/2006/relationships/hyperlink" Target="https://octopart.com/click/track?ai=8078&amp;sig=0a0eec8&amp;sid=2401&amp;ppid=286881&amp;vpid=192826265&amp;ct=offers" TargetMode="External"/><Relationship Id="rId21" Type="http://schemas.openxmlformats.org/officeDocument/2006/relationships/hyperlink" Target="http://www.xess.com&#xA;%20%20%20%20%20%20" TargetMode="External"/><Relationship Id="rId22" Type="http://schemas.openxmlformats.org/officeDocument/2006/relationships/hyperlink" Target="http://datasheet.octopart.com/RC0603FR-0743K2L-Yageo-datasheet-118562.pdf" TargetMode="External"/><Relationship Id="rId23" Type="http://schemas.openxmlformats.org/officeDocument/2006/relationships/hyperlink" Target="https://octopart.com/click/track?ai=8078&amp;sig=005d9c7&amp;sid=459&amp;ppid=1199079&amp;vpid=1168302&amp;ct=offers" TargetMode="External"/><Relationship Id="rId24" Type="http://schemas.openxmlformats.org/officeDocument/2006/relationships/hyperlink" Target="https://octopart.com/click/track?ai=8078&amp;sig=0d127a2&amp;sid=2401&amp;ppid=1199079&amp;vpid=57541766&amp;ct=offers" TargetMode="External"/><Relationship Id="rId25" Type="http://schemas.openxmlformats.org/officeDocument/2006/relationships/hyperlink" Target="https://octopart.com/click/track?c=1&amp;ai=8078&amp;sig=0ae86f1&amp;sid=2402&amp;ppid=1199079&amp;vpid=96902024&amp;ct=offers" TargetMode="External"/><Relationship Id="rId26" Type="http://schemas.openxmlformats.org/officeDocument/2006/relationships/hyperlink" Target="http://datasheet.octopart.com/742C083392JP-CTS-Components-datasheet-12510906.pdf" TargetMode="External"/><Relationship Id="rId27" Type="http://schemas.openxmlformats.org/officeDocument/2006/relationships/hyperlink" Target="https://octopart.com/click/track?ai=8078&amp;sig=03d2320&amp;sid=459&amp;ppid=5838138&amp;vpid=44311903&amp;ct=offers" TargetMode="External"/><Relationship Id="rId28" Type="http://schemas.openxmlformats.org/officeDocument/2006/relationships/hyperlink" Target="https://octopart.com/click/track?ai=8078&amp;sig=07bfd05&amp;sid=2401&amp;ppid=5838138&amp;vpid=37932844&amp;ct=offers" TargetMode="External"/><Relationship Id="rId29" Type="http://schemas.openxmlformats.org/officeDocument/2006/relationships/hyperlink" Target="http://datasheet.octopart.com/RS282G05A3SMRT-C%26K-Components-datasheet-38423147.pdf" TargetMode="External"/><Relationship Id="rId30" Type="http://schemas.openxmlformats.org/officeDocument/2006/relationships/hyperlink" Target="https://octopart.com/click/track?c=1&amp;ai=8078&amp;sig=0245b26&amp;sid=459&amp;ppid=20490407&amp;vpid=40472964&amp;ct=offers" TargetMode="External"/><Relationship Id="rId31" Type="http://schemas.openxmlformats.org/officeDocument/2006/relationships/hyperlink" Target="https://octopart.com/click/track?ai=8078&amp;sig=0e639e9&amp;sid=2401&amp;ppid=25740720&amp;vpid=480548498&amp;ct=offers" TargetMode="External"/><Relationship Id="rId32" Type="http://schemas.openxmlformats.org/officeDocument/2006/relationships/hyperlink" Target="http://www.xess.com&#xA;%20%20%20%20%20%20" TargetMode="External"/><Relationship Id="rId33" Type="http://schemas.openxmlformats.org/officeDocument/2006/relationships/hyperlink" Target="http://datasheet.octopart.com/NCP1117ST33T3G-ON-Semiconductor-datasheet-11536806.pdf" TargetMode="External"/><Relationship Id="rId34" Type="http://schemas.openxmlformats.org/officeDocument/2006/relationships/hyperlink" Target="https://octopart.com/click/track?ai=8078&amp;sig=0176978&amp;sid=459&amp;ppid=538117&amp;vpid=34061464&amp;ct=offers" TargetMode="External"/><Relationship Id="rId35" Type="http://schemas.openxmlformats.org/officeDocument/2006/relationships/hyperlink" Target="https://octopart.com/click/track?ai=8078&amp;sig=01c8cbb&amp;sid=819&amp;ppid=538117&amp;vpid=139249001&amp;ct=offers" TargetMode="External"/><Relationship Id="rId36" Type="http://schemas.openxmlformats.org/officeDocument/2006/relationships/hyperlink" Target="https://octopart.com/click/track?ai=8078&amp;sig=038eb27&amp;sid=2401&amp;ppid=538117&amp;vpid=37782002&amp;ct=offers" TargetMode="External"/><Relationship Id="rId37" Type="http://schemas.openxmlformats.org/officeDocument/2006/relationships/hyperlink" Target="https://octopart.com/click/track?ai=8078&amp;sig=0a2692b&amp;sid=2402&amp;ppid=538117&amp;vpid=3138933&amp;ct=offers" TargetMode="External"/><Relationship Id="rId38" Type="http://schemas.openxmlformats.org/officeDocument/2006/relationships/hyperlink" Target="https://octopart.com/click/track?ai=8078&amp;sig=001fde0&amp;sid=10022&amp;ppid=538117&amp;vpid=199087096&amp;ct=offers" TargetMode="External"/><Relationship Id="rId39" Type="http://schemas.openxmlformats.org/officeDocument/2006/relationships/hyperlink" Target="http://datasheet.octopart.com/CAT24C32WI-GT3-ON-Semiconductor-datasheet-8486826.pdf" TargetMode="External"/><Relationship Id="rId40" Type="http://schemas.openxmlformats.org/officeDocument/2006/relationships/hyperlink" Target="https://octopart.com/click/track?ai=8078&amp;sig=0d13b52&amp;sid=459&amp;ppid=46637079&amp;vpid=118264219&amp;ct=offers" TargetMode="External"/><Relationship Id="rId41" Type="http://schemas.openxmlformats.org/officeDocument/2006/relationships/hyperlink" Target="https://octopart.com/click/track?c=1&amp;ai=8078&amp;sig=00fe1ed&amp;sid=11744&amp;ppid=46637079&amp;vpid=183084971&amp;ct=offers" TargetMode="External"/><Relationship Id="rId42" Type="http://schemas.openxmlformats.org/officeDocument/2006/relationships/hyperlink" Target="https://octopart.com/click/track?ai=8078&amp;sig=0b7b182&amp;sid=2401&amp;ppid=46637079&amp;vpid=458431801&amp;ct=offers" TargetMode="External"/><Relationship Id="rId43" Type="http://schemas.openxmlformats.org/officeDocument/2006/relationships/hyperlink" Target="https://octopart.com/click/track?ai=8078&amp;sig=0943c84&amp;sid=2402&amp;ppid=46637079&amp;vpid=119031734&amp;ct=offers" TargetMode="External"/><Relationship Id="rId44" Type="http://schemas.openxmlformats.org/officeDocument/2006/relationships/hyperlink" Target="https://octopart.com/click/track?ai=8078&amp;sig=03f07fc&amp;sid=10022&amp;ppid=46637079&amp;vpid=199083826&amp;ct=offers" TargetMode="External"/><Relationship Id="rId45" Type="http://schemas.openxmlformats.org/officeDocument/2006/relationships/vmlDrawing" Target="../drawings/vmlDrawing1.vml"/><Relationship Id="rId4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72</v>
      </c>
      <c r="B1" s="3" t="s">
        <v>73</v>
      </c>
      <c r="G1" s="4" t="s">
        <v>78</v>
      </c>
      <c r="H1" s="4">
        <v>100</v>
      </c>
    </row>
    <row r="2" spans="1:43">
      <c r="A2" s="2" t="s">
        <v>74</v>
      </c>
      <c r="B2" s="3" t="s">
        <v>75</v>
      </c>
      <c r="G2" s="2" t="s">
        <v>80</v>
      </c>
      <c r="H2" s="5">
        <f>TotalCost/BoardQty</f>
        <v>0</v>
      </c>
    </row>
    <row r="3" spans="1:43">
      <c r="A3" s="2" t="s">
        <v>76</v>
      </c>
      <c r="B3" s="3" t="s">
        <v>77</v>
      </c>
      <c r="G3" s="2" t="s">
        <v>79</v>
      </c>
      <c r="H3" s="6">
        <f>SUM(H7:H23)</f>
        <v>0</v>
      </c>
      <c r="L3" s="6">
        <f>SUM(L7:L23)</f>
        <v>0</v>
      </c>
      <c r="M3" s="7">
        <f>(COUNTA(L7:L23)&amp;" of "&amp;ROWS(L7:L23)&amp;" parts found"</f>
        <v>0</v>
      </c>
      <c r="Q3" s="6">
        <f>SUM(Q7:Q23)</f>
        <v>0</v>
      </c>
      <c r="R3" s="7">
        <f>(COUNTA(Q7:Q23)&amp;" of "&amp;ROWS(Q7:Q23)&amp;" parts found"</f>
        <v>0</v>
      </c>
      <c r="V3" s="6">
        <f>SUM(V7:V23)</f>
        <v>0</v>
      </c>
      <c r="W3" s="7">
        <f>(COUNTA(V7:V23)&amp;" of "&amp;ROWS(V7:V23)&amp;" parts found"</f>
        <v>0</v>
      </c>
      <c r="AA3" s="6">
        <f>SUM(AA7:AA23)</f>
        <v>0</v>
      </c>
      <c r="AB3" s="7">
        <f>(COUNTA(AA7:AA23)&amp;" of "&amp;ROWS(AA7:AA23)&amp;" parts found"</f>
        <v>0</v>
      </c>
      <c r="AF3" s="6">
        <f>SUM(AF7:AF23)</f>
        <v>0</v>
      </c>
      <c r="AG3" s="7">
        <f>(COUNTA(AF7:AF23)&amp;" of "&amp;ROWS(AF7:AF23)&amp;" parts found"</f>
        <v>0</v>
      </c>
      <c r="AK3" s="6">
        <f>SUM(AK7:AK23)</f>
        <v>0</v>
      </c>
      <c r="AL3" s="7">
        <f>(COUNTA(AK7:AK23)&amp;" of "&amp;ROWS(AK7:AK23)&amp;" parts found"</f>
        <v>0</v>
      </c>
      <c r="AP3" s="6">
        <f>SUM(AP7:AP23)</f>
        <v>0</v>
      </c>
      <c r="AQ3" s="7">
        <f>(COUNTA(AP7:AP23)&amp;" of "&amp;ROWS(AP7:AP23)&amp;" parts found"</f>
        <v>0</v>
      </c>
    </row>
    <row r="4" spans="1:43">
      <c r="A4" s="2" t="s">
        <v>81</v>
      </c>
      <c r="B4" s="3" t="s">
        <v>82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83</v>
      </c>
      <c r="J5" s="9"/>
      <c r="K5" s="9"/>
      <c r="L5" s="9"/>
      <c r="M5" s="9"/>
      <c r="N5" s="10" t="s">
        <v>96</v>
      </c>
      <c r="O5" s="10"/>
      <c r="P5" s="10"/>
      <c r="Q5" s="10"/>
      <c r="R5" s="10"/>
      <c r="S5" s="11" t="s">
        <v>103</v>
      </c>
      <c r="T5" s="11"/>
      <c r="U5" s="11"/>
      <c r="V5" s="11"/>
      <c r="W5" s="11"/>
      <c r="X5" s="12" t="s">
        <v>113</v>
      </c>
      <c r="Y5" s="12"/>
      <c r="Z5" s="12"/>
      <c r="AA5" s="12"/>
      <c r="AB5" s="12"/>
      <c r="AC5" s="13" t="s">
        <v>120</v>
      </c>
      <c r="AD5" s="13"/>
      <c r="AE5" s="13"/>
      <c r="AF5" s="13"/>
      <c r="AG5" s="13"/>
      <c r="AH5" s="14" t="s">
        <v>125</v>
      </c>
      <c r="AI5" s="14"/>
      <c r="AJ5" s="14"/>
      <c r="AK5" s="14"/>
      <c r="AL5" s="14"/>
      <c r="AM5" s="14" t="s">
        <v>127</v>
      </c>
      <c r="AN5" s="14"/>
      <c r="AO5" s="14"/>
      <c r="AP5" s="14"/>
      <c r="AQ5" s="14"/>
    </row>
    <row r="6" spans="1:43">
      <c r="A6" s="15" t="s">
        <v>3</v>
      </c>
      <c r="B6" s="15" t="s">
        <v>7</v>
      </c>
      <c r="C6" s="15" t="s">
        <v>6</v>
      </c>
      <c r="D6" s="15" t="s">
        <v>8</v>
      </c>
      <c r="E6" s="15" t="s">
        <v>2</v>
      </c>
      <c r="F6" s="15" t="s">
        <v>1</v>
      </c>
      <c r="G6" s="15" t="s">
        <v>5</v>
      </c>
      <c r="H6" s="15" t="s">
        <v>4</v>
      </c>
      <c r="I6" s="15" t="s">
        <v>86</v>
      </c>
      <c r="J6" s="15" t="s">
        <v>84</v>
      </c>
      <c r="K6" s="15" t="s">
        <v>5</v>
      </c>
      <c r="L6" s="15" t="s">
        <v>4</v>
      </c>
      <c r="M6" s="15" t="s">
        <v>85</v>
      </c>
      <c r="N6" s="15" t="s">
        <v>86</v>
      </c>
      <c r="O6" s="15" t="s">
        <v>84</v>
      </c>
      <c r="P6" s="15" t="s">
        <v>5</v>
      </c>
      <c r="Q6" s="15" t="s">
        <v>4</v>
      </c>
      <c r="R6" s="15" t="s">
        <v>85</v>
      </c>
      <c r="S6" s="15" t="s">
        <v>86</v>
      </c>
      <c r="T6" s="15" t="s">
        <v>84</v>
      </c>
      <c r="U6" s="15" t="s">
        <v>5</v>
      </c>
      <c r="V6" s="15" t="s">
        <v>4</v>
      </c>
      <c r="W6" s="15" t="s">
        <v>85</v>
      </c>
      <c r="X6" s="15" t="s">
        <v>86</v>
      </c>
      <c r="Y6" s="15" t="s">
        <v>84</v>
      </c>
      <c r="Z6" s="15" t="s">
        <v>5</v>
      </c>
      <c r="AA6" s="15" t="s">
        <v>4</v>
      </c>
      <c r="AB6" s="15" t="s">
        <v>85</v>
      </c>
      <c r="AC6" s="15" t="s">
        <v>86</v>
      </c>
      <c r="AD6" s="15" t="s">
        <v>84</v>
      </c>
      <c r="AE6" s="15" t="s">
        <v>5</v>
      </c>
      <c r="AF6" s="15" t="s">
        <v>4</v>
      </c>
      <c r="AG6" s="15" t="s">
        <v>85</v>
      </c>
      <c r="AH6" s="15" t="s">
        <v>86</v>
      </c>
      <c r="AI6" s="15" t="s">
        <v>84</v>
      </c>
      <c r="AJ6" s="15" t="s">
        <v>5</v>
      </c>
      <c r="AK6" s="15" t="s">
        <v>4</v>
      </c>
      <c r="AL6" s="15" t="s">
        <v>85</v>
      </c>
      <c r="AM6" s="15" t="s">
        <v>86</v>
      </c>
      <c r="AN6" s="15" t="s">
        <v>84</v>
      </c>
      <c r="AO6" s="15" t="s">
        <v>5</v>
      </c>
      <c r="AP6" s="15" t="s">
        <v>4</v>
      </c>
      <c r="AQ6" s="15" t="s">
        <v>85</v>
      </c>
    </row>
    <row r="7" spans="1:43">
      <c r="A7" s="16" t="s">
        <v>9</v>
      </c>
      <c r="B7" s="16" t="s">
        <v>12</v>
      </c>
      <c r="C7" s="16" t="s">
        <v>11</v>
      </c>
      <c r="E7" s="16" t="s">
        <v>10</v>
      </c>
      <c r="F7" s="16">
        <f>BoardQty*2</f>
        <v>0</v>
      </c>
      <c r="G7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7" s="17">
        <f>iferror(F7*G7,"")</f>
        <v>0</v>
      </c>
      <c r="I7" s="16">
        <v>67286</v>
      </c>
      <c r="K7" s="17">
        <f>iferror(lookup(if(J7="",F7,J7),{0,1,10,100,500,1000,2000,5000,10000,25000,50000,100000},{0.0,0.32,0.221,0.1251,0.08832,0.06636,0.0632,0.05846,0.0553,0.05056,0.0474,0.04298}),"")</f>
        <v>0</v>
      </c>
      <c r="L7" s="17">
        <f>iferror(if(J7="",F7,J7)*K7,"")</f>
        <v>0</v>
      </c>
      <c r="M7" s="18" t="s">
        <v>87</v>
      </c>
      <c r="N7" s="16">
        <v>4907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97</v>
      </c>
      <c r="S7" s="16">
        <v>5479</v>
      </c>
      <c r="U7" s="17">
        <f>iferror(lookup(if(T7="",F7,T7),{0,1,10,25,50,100,250,500,1000,2000,5000,10000},{0.0,0.23,0.16,0.132,0.132,0.096,0.087,0.072,0.061,0.058,0.042,0.042}),"")</f>
        <v>0</v>
      </c>
      <c r="V7" s="17">
        <f>iferror(if(T7="",F7,T7)*U7,"")</f>
        <v>0</v>
      </c>
      <c r="W7" s="18" t="s">
        <v>104</v>
      </c>
      <c r="X7" s="16">
        <v>2688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114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121</v>
      </c>
    </row>
    <row r="8" spans="1:43">
      <c r="A8" s="16" t="s">
        <v>13</v>
      </c>
      <c r="B8" s="16" t="s">
        <v>16</v>
      </c>
      <c r="C8" s="16" t="s">
        <v>15</v>
      </c>
      <c r="E8" s="16" t="s">
        <v>14</v>
      </c>
      <c r="F8" s="16">
        <f>BoardQty*2</f>
        <v>0</v>
      </c>
      <c r="G8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8" s="17">
        <f>iferror(F8*G8,"")</f>
        <v>0</v>
      </c>
      <c r="I8" s="16">
        <v>165103</v>
      </c>
      <c r="K8" s="17">
        <f>iferror(lookup(if(J8="",F8,J8),{0,1,10,100,500,1000,4000,8000,12000},{0.0,0.28,0.19,0.1079,0.07618,0.06665,0.0552,0.05244,0.04968}),"")</f>
        <v>0</v>
      </c>
      <c r="L8" s="17">
        <f>iferror(if(J8="",F8,J8)*K8,"")</f>
        <v>0</v>
      </c>
      <c r="M8" s="18" t="s">
        <v>88</v>
      </c>
      <c r="N8" s="16">
        <v>28000</v>
      </c>
      <c r="P8" s="17">
        <f>iferror(USD_GBP*lookup(if(O8="",F8,O8),{0,1,4000,8000,16000},{0.0,0.0465,0.0465,0.0394,0.037}),"")</f>
        <v>0</v>
      </c>
      <c r="Q8" s="17">
        <f>iferror(if(O8="",F8,O8)*P8,"")</f>
        <v>0</v>
      </c>
      <c r="R8" s="18" t="s">
        <v>98</v>
      </c>
      <c r="S8" s="16">
        <v>8703</v>
      </c>
      <c r="U8" s="17">
        <f>iferror(lookup(if(T8="",F8,T8),{0,1,10,50,100,1000,10000},{0.0,0.22,0.153,0.153,0.072,0.041,0.028}),"")</f>
        <v>0</v>
      </c>
      <c r="V8" s="17">
        <f>iferror(if(T8="",F8,T8)*U8,"")</f>
        <v>0</v>
      </c>
      <c r="W8" s="18" t="s">
        <v>105</v>
      </c>
      <c r="X8" s="16">
        <v>12000</v>
      </c>
      <c r="Z8" s="17">
        <f>iferror(lookup(if(Y8="",F8,Y8),{0,1,25,50,100,250,500,1000,4000,8000},{0.0,0.042,0.042,0.042,0.042,0.042,0.039,0.036,0.027,0.027}),"")</f>
        <v>0</v>
      </c>
      <c r="AA8" s="17">
        <f>iferror(if(Y8="",F8,Y8)*Z8,"")</f>
        <v>0</v>
      </c>
      <c r="AB8" s="18" t="s">
        <v>115</v>
      </c>
    </row>
    <row r="9" spans="1:43">
      <c r="A9" s="16" t="s">
        <v>17</v>
      </c>
      <c r="B9" s="16" t="s">
        <v>19</v>
      </c>
      <c r="C9" s="16" t="s">
        <v>15</v>
      </c>
      <c r="E9" s="16" t="s">
        <v>18</v>
      </c>
      <c r="F9" s="16">
        <f>BoardQty*1</f>
        <v>0</v>
      </c>
      <c r="G9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9" s="17">
        <f>iferror(F9*G9,"")</f>
        <v>0</v>
      </c>
      <c r="I9" s="16">
        <v>45066077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89</v>
      </c>
      <c r="N9" s="16">
        <v>12478000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99</v>
      </c>
      <c r="S9" s="16">
        <v>2328728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106</v>
      </c>
      <c r="X9" s="16">
        <v>21631000</v>
      </c>
      <c r="Z9" s="17">
        <f>iferror(lookup(if(Y9="",F9,Y9),{0,1,10,25,30,50,100,250,500,1000,2500,4000},{0.0,0.238,0.238,0.175,0.175,0.129,0.083,0.07,0.058,0.048,0.04,0.038}),"")</f>
        <v>0</v>
      </c>
      <c r="AA9" s="17">
        <f>iferror(if(Y9="",F9,Y9)*Z9,"")</f>
        <v>0</v>
      </c>
      <c r="AB9" s="18" t="s">
        <v>116</v>
      </c>
      <c r="AC9" s="16">
        <v>61350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122</v>
      </c>
    </row>
    <row r="10" spans="1:43">
      <c r="A10" s="16" t="s">
        <v>20</v>
      </c>
      <c r="B10" s="16" t="s">
        <v>23</v>
      </c>
      <c r="C10" s="16" t="s">
        <v>22</v>
      </c>
      <c r="E10" s="16" t="s">
        <v>21</v>
      </c>
      <c r="F10" s="16">
        <f>BoardQty*1</f>
        <v>0</v>
      </c>
      <c r="G10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0" s="17">
        <f>iferror(F10*G10,"")</f>
        <v>0</v>
      </c>
      <c r="I10" s="16">
        <v>108645</v>
      </c>
      <c r="K10" s="17">
        <f>iferror(lookup(if(J10="",F10,J10),{0,1,10,25,50,100,250,500,1000,2500},{0.0,0.6,0.558,0.5024,0.4464,0.4278,0.3906,0.372,0.3069,0.279}),"")</f>
        <v>0</v>
      </c>
      <c r="L10" s="17">
        <f>iferror(if(J10="",F10,J10)*K10,"")</f>
        <v>0</v>
      </c>
      <c r="M10" s="18" t="s">
        <v>90</v>
      </c>
      <c r="S10" s="16">
        <v>40677</v>
      </c>
      <c r="U10" s="17">
        <f>iferror(lookup(if(T10="",F10,T10),{0,1,10,50,100,1000,10000},{0.0,0.6,0.559,0.447,0.428,0.307,0.279}),"")</f>
        <v>0</v>
      </c>
      <c r="V10" s="17">
        <f>iferror(if(T10="",F10,T10)*U10,"")</f>
        <v>0</v>
      </c>
      <c r="W10" s="18" t="s">
        <v>107</v>
      </c>
    </row>
    <row r="11" spans="1:43">
      <c r="A11" s="16" t="s">
        <v>24</v>
      </c>
      <c r="B11" s="16" t="s">
        <v>26</v>
      </c>
      <c r="C11" s="16" t="s">
        <v>25</v>
      </c>
      <c r="F11" s="16">
        <f>BoardQty*1</f>
        <v>0</v>
      </c>
      <c r="G11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1" s="17">
        <f>iferror(F11*G11,"")</f>
        <v>0</v>
      </c>
      <c r="AM11" s="19" t="s">
        <v>102</v>
      </c>
      <c r="AO11" s="17">
        <f>iferror(lookup(if(AN11="",F11,AN11),{0,1,10,100,1000,10000},{0.0,0.1,0.08,0.05,0.03,0.01}),"")</f>
        <v>0</v>
      </c>
      <c r="AP11" s="17">
        <f>iferror(if(AN11="",F11,AN11)*AO11,"")</f>
        <v>0</v>
      </c>
      <c r="AQ11" s="16" t="s">
        <v>128</v>
      </c>
    </row>
    <row r="12" spans="1:43">
      <c r="A12" s="16" t="s">
        <v>27</v>
      </c>
      <c r="B12" s="16" t="s">
        <v>29</v>
      </c>
      <c r="C12" s="16" t="s">
        <v>28</v>
      </c>
      <c r="F12" s="16">
        <f>BoardQty*3</f>
        <v>0</v>
      </c>
      <c r="G12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2" s="17">
        <f>iferror(F12*G12,"")</f>
        <v>0</v>
      </c>
    </row>
    <row r="13" spans="1:43">
      <c r="A13" s="16" t="s">
        <v>30</v>
      </c>
      <c r="B13" s="16" t="s">
        <v>32</v>
      </c>
      <c r="C13" s="16" t="s">
        <v>31</v>
      </c>
      <c r="F13" s="16">
        <f>BoardQty*1</f>
        <v>0</v>
      </c>
      <c r="G13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3" s="17">
        <f>iferror(F13*G13,"")</f>
        <v>0</v>
      </c>
    </row>
    <row r="14" spans="1:43">
      <c r="A14" s="16" t="s">
        <v>33</v>
      </c>
      <c r="B14" s="16" t="s">
        <v>35</v>
      </c>
      <c r="C14" s="16" t="s">
        <v>34</v>
      </c>
      <c r="F14" s="16">
        <f>BoardQty*3</f>
        <v>0</v>
      </c>
      <c r="G14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4" s="17">
        <f>iferror(F14*G14,"")</f>
        <v>0</v>
      </c>
    </row>
    <row r="15" spans="1:43">
      <c r="A15" s="16" t="s">
        <v>36</v>
      </c>
      <c r="B15" s="16" t="s">
        <v>38</v>
      </c>
      <c r="C15" s="16" t="s">
        <v>37</v>
      </c>
      <c r="F15" s="16">
        <f>BoardQty*3</f>
        <v>0</v>
      </c>
      <c r="G15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5" s="17">
        <f>iferror(F15*G15,"")</f>
        <v>0</v>
      </c>
      <c r="AH15" s="19" t="s">
        <v>102</v>
      </c>
      <c r="AJ15" s="17">
        <f>iferror(lookup(if(AI15="",F15,AI15),{0,1,10,100,1000},{0.0,1.0,0.5,0.25,0.12}),"")</f>
        <v>0</v>
      </c>
      <c r="AK15" s="17">
        <f>iferror(if(AI15="",F15,AI15)*AJ15,"")</f>
        <v>0</v>
      </c>
      <c r="AL15" s="18" t="s">
        <v>126</v>
      </c>
    </row>
    <row r="16" spans="1:43">
      <c r="A16" s="16" t="s">
        <v>39</v>
      </c>
      <c r="B16" s="16" t="s">
        <v>41</v>
      </c>
      <c r="C16" s="16" t="s">
        <v>40</v>
      </c>
      <c r="F16" s="16">
        <f>BoardQty*2</f>
        <v>0</v>
      </c>
      <c r="G16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6" s="17">
        <f>iferror(F16*G16,"")</f>
        <v>0</v>
      </c>
    </row>
    <row r="17" spans="1:42">
      <c r="A17" s="16" t="s">
        <v>42</v>
      </c>
      <c r="B17" s="16" t="s">
        <v>44</v>
      </c>
      <c r="C17" s="16" t="s">
        <v>40</v>
      </c>
      <c r="D17" s="16" t="s">
        <v>45</v>
      </c>
      <c r="E17" s="16" t="s">
        <v>43</v>
      </c>
      <c r="F17" s="16">
        <f>BoardQty*1</f>
        <v>0</v>
      </c>
      <c r="G17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7" s="17">
        <f>iferror(F17*G17,"")</f>
        <v>0</v>
      </c>
    </row>
    <row r="18" spans="1:42">
      <c r="A18" s="16" t="s">
        <v>46</v>
      </c>
      <c r="B18" s="16" t="s">
        <v>48</v>
      </c>
      <c r="C18" s="16" t="s">
        <v>15</v>
      </c>
      <c r="E18" s="16" t="s">
        <v>47</v>
      </c>
      <c r="F18" s="16">
        <f>BoardQty*1</f>
        <v>0</v>
      </c>
      <c r="G18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8" s="17">
        <f>iferror(F18*G18,"")</f>
        <v>0</v>
      </c>
      <c r="I18" s="16">
        <v>690628</v>
      </c>
      <c r="K18" s="17">
        <f>iferror(lookup(if(J18="",F18,J18),{0,1,10,100,1000,2500,5000,10000,25000,50000,125000},{0.0,0.1,0.024,0.0097,0.00437,0.00379,0.00285,0.00248,0.00218,0.002,0.00196}),"")</f>
        <v>0</v>
      </c>
      <c r="L18" s="17">
        <f>iferror(if(J18="",F18,J18)*K18,"")</f>
        <v>0</v>
      </c>
      <c r="M18" s="18" t="s">
        <v>91</v>
      </c>
      <c r="S18" s="16">
        <v>172210</v>
      </c>
      <c r="U18" s="17">
        <f>iferror(lookup(if(T18="",F18,T18),{0,1,10,50,100,1000,5000,10000,50000},{0.0,0.1,0.018,0.018,0.006,0.005,0.003,0.003,0.002}),"")</f>
        <v>0</v>
      </c>
      <c r="V18" s="17">
        <f>iferror(if(T18="",F18,T18)*U18,"")</f>
        <v>0</v>
      </c>
      <c r="W18" s="18" t="s">
        <v>108</v>
      </c>
      <c r="X18" s="19" t="s">
        <v>102</v>
      </c>
      <c r="Z18" s="17">
        <f>iferror(lookup(if(Y18="",F18,Y18),{0,1,5000,10000},{0.0,0.006,0.006,0.004}),"")</f>
        <v>0</v>
      </c>
      <c r="AA18" s="17">
        <f>iferror(if(Y18="",F18,Y18)*Z18,"")</f>
        <v>0</v>
      </c>
      <c r="AB18" s="18" t="s">
        <v>117</v>
      </c>
    </row>
    <row r="19" spans="1:42">
      <c r="A19" s="16" t="s">
        <v>49</v>
      </c>
      <c r="B19" s="16" t="s">
        <v>52</v>
      </c>
      <c r="C19" s="16" t="s">
        <v>51</v>
      </c>
      <c r="E19" s="16" t="s">
        <v>50</v>
      </c>
      <c r="F19" s="16">
        <f>BoardQty*1</f>
        <v>0</v>
      </c>
      <c r="G19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19" s="17">
        <f>iferror(F19*G19,"")</f>
        <v>0</v>
      </c>
      <c r="I19" s="16">
        <v>17648</v>
      </c>
      <c r="K19" s="17">
        <f>iferror(lookup(if(J19="",F19,J19),{0,1,10,25,50,100,250,500,1000,5000,10000,25000,50000,125000},{0.0,0.27,0.231,0.168,0.1216,0.0902,0.06924,0.05454,0.03776,0.02863,0.02673,0.02539,0.02487,0.02434}),"")</f>
        <v>0</v>
      </c>
      <c r="L19" s="17">
        <f>iferror(if(J19="",F19,J19)*K19,"")</f>
        <v>0</v>
      </c>
      <c r="M19" s="18" t="s">
        <v>92</v>
      </c>
      <c r="S19" s="16">
        <v>27878</v>
      </c>
      <c r="U19" s="17">
        <f>iferror(lookup(if(T19="",F19,T19),{0,1,10,50,100,1000,5000,10000,25000,100000},{0.0,0.28,0.236,0.236,0.056,0.039,0.03,0.028,0.026,0.025}),"")</f>
        <v>0</v>
      </c>
      <c r="V19" s="17">
        <f>iferror(if(T19="",F19,T19)*U19,"")</f>
        <v>0</v>
      </c>
      <c r="W19" s="18" t="s">
        <v>109</v>
      </c>
    </row>
    <row r="20" spans="1:42">
      <c r="A20" s="16" t="s">
        <v>53</v>
      </c>
      <c r="B20" s="16" t="s">
        <v>56</v>
      </c>
      <c r="C20" s="16" t="s">
        <v>55</v>
      </c>
      <c r="E20" s="16" t="s">
        <v>54</v>
      </c>
      <c r="F20" s="16">
        <f>BoardQty*1</f>
        <v>0</v>
      </c>
      <c r="G20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20" s="17">
        <f>iferror(F20*G20,"")</f>
        <v>0</v>
      </c>
      <c r="I20" s="16">
        <v>25127</v>
      </c>
      <c r="K20" s="17">
        <f>iferror(lookup(if(J20="",F20,J20),{0,1,10,25,50,100,250,500,1000,3000,6000},{0.0,0.81,0.78,0.7356,0.6474,0.5885,0.55908,0.54436,0.42666,0.38788,0.36113}),"")</f>
        <v>0</v>
      </c>
      <c r="L20" s="17">
        <f>iferror(if(J20="",F20,J20)*K20,"")</f>
        <v>0</v>
      </c>
      <c r="M20" s="18" t="s">
        <v>93</v>
      </c>
      <c r="S20" s="16">
        <v>17443</v>
      </c>
      <c r="U20" s="17">
        <f>iferror(lookup(if(T20="",F20,T20),{0,1,10,50,100,1000,10000},{0.0,0.96,0.918,0.76,0.693,0.503,0.456}),"")</f>
        <v>0</v>
      </c>
      <c r="V20" s="17">
        <f>iferror(if(T20="",F20,T20)*U20,"")</f>
        <v>0</v>
      </c>
      <c r="W20" s="18" t="s">
        <v>110</v>
      </c>
      <c r="AH20" s="19" t="s">
        <v>102</v>
      </c>
      <c r="AJ20" s="17">
        <f>iferror(lookup(if(AI20="",F20,AI20),{0,1,10},{0.0,0.1,0.03}),"")</f>
        <v>0</v>
      </c>
      <c r="AK20" s="17">
        <f>iferror(if(AI20="",F20,AI20)*AJ20,"")</f>
        <v>0</v>
      </c>
      <c r="AL20" s="18" t="s">
        <v>54</v>
      </c>
    </row>
    <row r="21" spans="1:42">
      <c r="A21" s="16" t="s">
        <v>57</v>
      </c>
      <c r="B21" s="16" t="s">
        <v>59</v>
      </c>
      <c r="C21" s="16" t="s">
        <v>58</v>
      </c>
      <c r="F21" s="16">
        <f>BoardQty*8</f>
        <v>0</v>
      </c>
      <c r="G21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21" s="17">
        <f>iferror(F21*G21,"")</f>
        <v>0</v>
      </c>
    </row>
    <row r="22" spans="1:42">
      <c r="A22" s="16" t="s">
        <v>60</v>
      </c>
      <c r="B22" s="16" t="s">
        <v>63</v>
      </c>
      <c r="C22" s="16" t="s">
        <v>62</v>
      </c>
      <c r="E22" s="16" t="s">
        <v>61</v>
      </c>
      <c r="F22" s="16">
        <f>BoardQty*1</f>
        <v>0</v>
      </c>
      <c r="G22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22" s="17">
        <f>iferror(F22*G22,"")</f>
        <v>0</v>
      </c>
      <c r="I22" s="16">
        <v>86519</v>
      </c>
      <c r="K22" s="17">
        <f>iferror(lookup(if(J22="",F22,J22),{0,1,10,100,500,1000,4000,8000,12000,28000},{0.0,0.52,0.444,0.3315,0.26048,0.20129,0.17817,0.16668,0.15518,0.14714}),"")</f>
        <v>0</v>
      </c>
      <c r="L22" s="17">
        <f>iferror(if(J22="",F22,J22)*K22,"")</f>
        <v>0</v>
      </c>
      <c r="M22" s="18" t="s">
        <v>94</v>
      </c>
      <c r="N22" s="16">
        <v>132606</v>
      </c>
      <c r="P22" s="17">
        <f>iferror(USD_GBP*lookup(if(O22="",F22,O22),{0,1,5,50,100,150,250,500,1000,4000,5000,8000,10000,16000},{0.0,0.337,0.337,0.299,0.181,0.181,0.161,0.14,0.119,0.135,0.111,0.13,0.109,0.125}),"")</f>
        <v>0</v>
      </c>
      <c r="Q22" s="17">
        <f>iferror(if(O22="",F22,O22)*P22,"")</f>
        <v>0</v>
      </c>
      <c r="R22" s="18" t="s">
        <v>100</v>
      </c>
      <c r="S22" s="16">
        <v>49634</v>
      </c>
      <c r="U22" s="17">
        <f>iferror(lookup(if(T22="",F22,T22),{0,1,10,50,100,1000,4000,8000,10000,24000,48000,100000},{0.0,0.45,0.378,0.378,0.23,0.178,0.152,0.142,0.142,0.134,0.131,0.126}),"")</f>
        <v>0</v>
      </c>
      <c r="V22" s="17">
        <f>iferror(if(T22="",F22,T22)*U22,"")</f>
        <v>0</v>
      </c>
      <c r="W22" s="18" t="s">
        <v>111</v>
      </c>
      <c r="X22" s="16">
        <v>58469</v>
      </c>
      <c r="Z22" s="17">
        <f>iferror(lookup(if(Y22="",F22,Y22),{0,1,5,25,50,100,250,500,1000,4000,8000,16000,24000},{0.0,0.19,0.45,0.19,0.19,0.175,0.161,0.161,0.161,0.123,0.123,0.123,0.123}),"")</f>
        <v>0</v>
      </c>
      <c r="AA22" s="17">
        <f>iferror(if(Y22="",F22,Y22)*Z22,"")</f>
        <v>0</v>
      </c>
      <c r="AB22" s="18" t="s">
        <v>118</v>
      </c>
      <c r="AC22" s="16">
        <v>18340</v>
      </c>
      <c r="AE22" s="17">
        <f>iferror(USD_GBP*lookup(if(AD22="",F22,AD22),{0,1,20,40,200,1000,2000,4000,12000},{0.0,0.3,0.3,0.261,0.223,0.184,0.146,0.114,0.105}),"")</f>
        <v>0</v>
      </c>
      <c r="AF22" s="17">
        <f>iferror(if(AD22="",F22,AD22)*AE22,"")</f>
        <v>0</v>
      </c>
      <c r="AG22" s="18" t="s">
        <v>123</v>
      </c>
    </row>
    <row r="23" spans="1:42">
      <c r="A23" s="16" t="s">
        <v>64</v>
      </c>
      <c r="B23" s="16" t="s">
        <v>67</v>
      </c>
      <c r="C23" s="16" t="s">
        <v>66</v>
      </c>
      <c r="E23" s="16" t="s">
        <v>65</v>
      </c>
      <c r="F23" s="16">
        <f>BoardQty*1</f>
        <v>0</v>
      </c>
      <c r="G23" s="17">
        <f>MINA(INDIRECT(ADDRESS(ROW(),COLUMN(mouser_part_data)+2)),INDIRECT(ADDRESS(ROW(),COLUMN(newark_part_data)+2)),INDIRECT(ADDRESS(ROW(),COLUMN(local_part_data)+2)),INDIRECT(ADDRESS(ROW(),COLUMN(farnell_part_data)+2)),INDIRECT(ADDRESS(ROW(),COLUMN(mine_part_data)+2)),INDIRECT(ADDRESS(ROW(),COLUMN(digikey_part_data)+2)),INDIRECT(ADDRESS(ROW(),COLUMN(rs_part_data)+2)))</f>
        <v>0</v>
      </c>
      <c r="H23" s="17">
        <f>iferror(F23*G23,"")</f>
        <v>0</v>
      </c>
      <c r="I23" s="16">
        <v>33173</v>
      </c>
      <c r="K23" s="17">
        <f>iferror(lookup(if(J23="",F23,J23),{0,1,10,100,500,1000,3000,6000,15000,30000},{0.0,0.2,0.197,0.1619,0.15736,0.15315,0.13206,0.12514,0.12297,0.12005}),"")</f>
        <v>0</v>
      </c>
      <c r="L23" s="17">
        <f>iferror(if(J23="",F23,J23)*K23,"")</f>
        <v>0</v>
      </c>
      <c r="M23" s="18" t="s">
        <v>95</v>
      </c>
      <c r="N23" s="19" t="s">
        <v>102</v>
      </c>
      <c r="P23" s="17">
        <f>iferror(USD_GBP*lookup(if(O23="",F23,O23),{0,1,3000,9000},{0.0,0.0968,0.0968,0.0834}),"")</f>
        <v>0</v>
      </c>
      <c r="Q23" s="17">
        <f>iferror(if(O23="",F23,O23)*P23,"")</f>
        <v>0</v>
      </c>
      <c r="R23" s="18" t="s">
        <v>101</v>
      </c>
      <c r="S23" s="16">
        <v>26628</v>
      </c>
      <c r="U23" s="17">
        <f>iferror(lookup(if(T23="",F23,T23),{0,1,10,50,100,1000,3000,9000,10000,24000,45000,99000},{0.0,0.47,0.352,0.352,0.191,0.143,0.124,0.116,0.116,0.106,0.102,0.098}),"")</f>
        <v>0</v>
      </c>
      <c r="V23" s="17">
        <f>iferror(if(T23="",F23,T23)*U23,"")</f>
        <v>0</v>
      </c>
      <c r="W23" s="18" t="s">
        <v>112</v>
      </c>
      <c r="X23" s="16">
        <v>9000</v>
      </c>
      <c r="Z23" s="17">
        <f>iferror(lookup(if(Y23="",F23,Y23),{0,1,25,50,100,250,500,1000,3000,6000,12000,18000,30000},{0.0,0.095,0.095,0.095,0.095,0.095,0.095,0.095,0.09,0.089,0.088,0.087,0.085}),"")</f>
        <v>0</v>
      </c>
      <c r="AA23" s="17">
        <f>iferror(if(Y23="",F23,Y23)*Z23,"")</f>
        <v>0</v>
      </c>
      <c r="AB23" s="18" t="s">
        <v>119</v>
      </c>
      <c r="AC23" s="16">
        <v>16940</v>
      </c>
      <c r="AE23" s="17">
        <f>iferror(USD_GBP*lookup(if(AD23="",F23,AD23),{0,1,20,40,100,200,500,3000,9000,15000,30000,75000},{0.0,0.27,0.27,0.195,0.138,0.132,0.127,0.09,0.083,0.076,0.07,0.067}),"")</f>
        <v>0</v>
      </c>
      <c r="AF23" s="17">
        <f>iferror(if(AD23="",F23,AD23)*AE23,"")</f>
        <v>0</v>
      </c>
      <c r="AG23" s="18" t="s">
        <v>124</v>
      </c>
    </row>
    <row r="25" spans="1:42">
      <c r="B25" s="20" t="s">
        <v>70</v>
      </c>
      <c r="G25" s="2" t="s">
        <v>68</v>
      </c>
      <c r="H25" s="6">
        <f>SUM(INDIRECT(ADDRESS(ROW(),COLUMN(mouser_part_data)+3)),INDIRECT(ADDRESS(ROW(),COLUMN(newark_part_data)+3)),INDIRECT(ADDRESS(ROW(),COLUMN(local_part_data)+3)),INDIRECT(ADDRESS(ROW(),COLUMN(farnell_part_data)+3)),INDIRECT(ADDRESS(ROW(),COLUMN(mine_part_data)+3)),INDIRECT(ADDRESS(ROW(),COLUMN(digikey_part_data)+3)),INDIRECT(ADDRESS(ROW(),COLUMN(rs_part_data)+3)))</f>
        <v>0</v>
      </c>
      <c r="J25" s="7">
        <f>IFERROR(IF(OR(J7:J23),COUNTIFS(J7:J23,"&gt;0",L7:L23,"&lt;&gt;")&amp;" of "&amp;(ROWS(L7:L23)-COUNTBLANK(L7:L23))&amp;" parts purchased",""),"")</f>
        <v>0</v>
      </c>
      <c r="L25" s="6">
        <f>SUMIF(J7:J23,"&gt;0",L7:L23)</f>
        <v>0</v>
      </c>
      <c r="O25" s="7">
        <f>IFERROR(IF(OR(O7:O23),COUNTIFS(O7:O23,"&gt;0",Q7:Q23,"&lt;&gt;")&amp;" of "&amp;(ROWS(Q7:Q23)-COUNTBLANK(Q7:Q23))&amp;" parts purchased",""),"")</f>
        <v>0</v>
      </c>
      <c r="Q25" s="6">
        <f>SUMIF(O7:O23,"&gt;0",Q7:Q23)</f>
        <v>0</v>
      </c>
      <c r="T25" s="7">
        <f>IFERROR(IF(OR(T7:T23),COUNTIFS(T7:T23,"&gt;0",V7:V23,"&lt;&gt;")&amp;" of "&amp;(ROWS(V7:V23)-COUNTBLANK(V7:V23))&amp;" parts purchased",""),"")</f>
        <v>0</v>
      </c>
      <c r="V25" s="6">
        <f>SUMIF(T7:T23,"&gt;0",V7:V23)</f>
        <v>0</v>
      </c>
      <c r="Y25" s="7">
        <f>IFERROR(IF(OR(Y7:Y23),COUNTIFS(Y7:Y23,"&gt;0",AA7:AA23,"&lt;&gt;")&amp;" of "&amp;(ROWS(AA7:AA23)-COUNTBLANK(AA7:AA23))&amp;" parts purchased",""),"")</f>
        <v>0</v>
      </c>
      <c r="AA25" s="6">
        <f>SUMIF(Y7:Y23,"&gt;0",AA7:AA23)</f>
        <v>0</v>
      </c>
      <c r="AD25" s="7">
        <f>IFERROR(IF(OR(AD7:AD23),COUNTIFS(AD7:AD23,"&gt;0",AF7:AF23,"&lt;&gt;")&amp;" of "&amp;(ROWS(AF7:AF23)-COUNTBLANK(AF7:AF23))&amp;" parts purchased",""),"")</f>
        <v>0</v>
      </c>
      <c r="AF25" s="6">
        <f>SUMIF(AD7:AD23,"&gt;0",AF7:AF23)</f>
        <v>0</v>
      </c>
      <c r="AI25" s="7">
        <f>IFERROR(IF(OR(AI7:AI23),COUNTIFS(AI7:AI23,"&gt;0",AK7:AK23,"&lt;&gt;")&amp;" of "&amp;(ROWS(AK7:AK23)-COUNTBLANK(AK7:AK23))&amp;" parts purchased",""),"")</f>
        <v>0</v>
      </c>
      <c r="AK25" s="6">
        <f>SUMIF(AI7:AI23,"&gt;0",AK7:AK23)</f>
        <v>0</v>
      </c>
      <c r="AN25" s="7">
        <f>IFERROR(IF(OR(AN7:AN23),COUNTIFS(AN7:AN23,"&gt;0",AP7:AP23,"&lt;&gt;")&amp;" of "&amp;(ROWS(AP7:AP23)-COUNTBLANK(AP7:AP23))&amp;" parts purchased",""),"")</f>
        <v>0</v>
      </c>
      <c r="AP25" s="6">
        <f>SUMIF(AN7:AN23,"&gt;0",AP7:AP23)</f>
        <v>0</v>
      </c>
    </row>
    <row r="26" spans="1:42">
      <c r="B26" s="20" t="s">
        <v>71</v>
      </c>
      <c r="C26">
        <v>1.298909007825441</v>
      </c>
      <c r="G26" s="20" t="s">
        <v>69</v>
      </c>
      <c r="J26">
        <f t="array" ref="J2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6">
        <f t="array" ref="O2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6">
        <f t="array" ref="T26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6">
        <f t="array" ref="Y26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6">
        <f t="array" ref="AD26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6">
        <f t="array" ref="AI2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6">
        <f t="array" ref="AN2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7" spans="1:42">
      <c r="J27">
        <f t="array" ref="J2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7">
        <f t="array" ref="O2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7">
        <f t="array" ref="T27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7">
        <f t="array" ref="Y27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7">
        <f t="array" ref="AD27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7">
        <f t="array" ref="AI2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7">
        <f t="array" ref="AN2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8" spans="1:42">
      <c r="A28" s="3" t="s">
        <v>129</v>
      </c>
      <c r="J28">
        <f t="array" ref="J2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8">
        <f t="array" ref="O2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8">
        <f t="array" ref="T28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8">
        <f t="array" ref="Y28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8">
        <f t="array" ref="AD28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8">
        <f t="array" ref="AI2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8">
        <f t="array" ref="AN2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9" spans="1:42">
      <c r="J29">
        <f t="array" ref="J2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9">
        <f t="array" ref="O2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9">
        <f t="array" ref="T29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9">
        <f t="array" ref="Y29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9">
        <f t="array" ref="AD29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9">
        <f t="array" ref="AI2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9">
        <f t="array" ref="AN2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0" spans="1:42">
      <c r="J30">
        <f t="array" ref="J3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0">
        <f t="array" ref="O3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0">
        <f t="array" ref="T30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0">
        <f t="array" ref="Y30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0">
        <f t="array" ref="AD30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0">
        <f t="array" ref="AI3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0">
        <f t="array" ref="AN3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1" spans="1:42">
      <c r="J31">
        <f t="array" ref="J3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1">
        <f t="array" ref="O3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1">
        <f t="array" ref="T31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1">
        <f t="array" ref="Y31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1">
        <f t="array" ref="AD31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1">
        <f t="array" ref="AI3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1">
        <f t="array" ref="AN3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2" spans="1:42">
      <c r="J32">
        <f t="array" ref="J3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2">
        <f t="array" ref="O3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2">
        <f t="array" ref="T32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2">
        <f t="array" ref="Y32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2">
        <f t="array" ref="AD32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2">
        <f t="array" ref="AI3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2">
        <f t="array" ref="AN3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3" spans="10:40">
      <c r="J33">
        <f t="array" ref="J33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3">
        <f t="array" ref="O33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3">
        <f t="array" ref="T33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3">
        <f t="array" ref="Y33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3">
        <f t="array" ref="AD33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3">
        <f t="array" ref="AI33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3">
        <f t="array" ref="AN33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4" spans="10:40">
      <c r="J34">
        <f t="array" ref="J34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4">
        <f t="array" ref="O34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4">
        <f t="array" ref="T34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4">
        <f t="array" ref="Y34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4">
        <f t="array" ref="AD34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4">
        <f t="array" ref="AI34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4">
        <f t="array" ref="AN34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5" spans="10:40">
      <c r="J35">
        <f t="array" ref="J35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5">
        <f t="array" ref="O35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5">
        <f t="array" ref="T35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5">
        <f t="array" ref="Y35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5">
        <f t="array" ref="AD35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5">
        <f t="array" ref="AI35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5">
        <f t="array" ref="AN35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6" spans="10:40">
      <c r="J36">
        <f t="array" ref="J3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6">
        <f t="array" ref="O3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6">
        <f t="array" ref="T36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6">
        <f t="array" ref="Y36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6">
        <f t="array" ref="AD36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6">
        <f t="array" ref="AI3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6">
        <f t="array" ref="AN3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7" spans="10:40">
      <c r="J37">
        <f t="array" ref="J3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7">
        <f t="array" ref="O3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7">
        <f t="array" ref="T37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7">
        <f t="array" ref="Y37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7">
        <f t="array" ref="AD37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7">
        <f t="array" ref="AI3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7">
        <f t="array" ref="AN3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8" spans="10:40">
      <c r="J38">
        <f t="array" ref="J3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8">
        <f t="array" ref="O3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8">
        <f t="array" ref="T38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8">
        <f t="array" ref="Y38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8">
        <f t="array" ref="AD38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8">
        <f t="array" ref="AI3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8">
        <f t="array" ref="AN3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9" spans="10:40">
      <c r="J39">
        <f t="array" ref="J3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9">
        <f t="array" ref="O3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9">
        <f t="array" ref="T39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9">
        <f t="array" ref="Y39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9">
        <f t="array" ref="AD39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9">
        <f t="array" ref="AI3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9">
        <f t="array" ref="AN3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0" spans="10:40">
      <c r="J40">
        <f t="array" ref="J4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0">
        <f t="array" ref="O4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0">
        <f t="array" ref="T40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0">
        <f t="array" ref="Y40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0">
        <f t="array" ref="AD40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0">
        <f t="array" ref="AI4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0">
        <f t="array" ref="AN4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1" spans="10:40">
      <c r="J41">
        <f t="array" ref="J4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1">
        <f t="array" ref="O4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1">
        <f t="array" ref="T41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1">
        <f t="array" ref="Y41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1">
        <f t="array" ref="AD41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1">
        <f t="array" ref="AI4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1">
        <f t="array" ref="AN4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2" spans="10:40">
      <c r="J42">
        <f t="array" ref="J4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2">
        <f t="array" ref="O4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2">
        <f t="array" ref="T42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2">
        <f t="array" ref="Y42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2">
        <f t="array" ref="AD42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2">
        <f t="array" ref="AI4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2">
        <f t="array" ref="AN4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8">
    <cfRule type="cellIs" dxfId="4" priority="207" operator="lessThanOrEqual">
      <formula>H18</formula>
    </cfRule>
  </conditionalFormatting>
  <conditionalFormatting sqref="AA22">
    <cfRule type="cellIs" dxfId="4" priority="212" operator="lessThanOrEqual">
      <formula>H22</formula>
    </cfRule>
  </conditionalFormatting>
  <conditionalFormatting sqref="AA23">
    <cfRule type="cellIs" dxfId="4" priority="217" operator="lessThanOrEqual">
      <formula>H23</formula>
    </cfRule>
  </conditionalFormatting>
  <conditionalFormatting sqref="AA7">
    <cfRule type="cellIs" dxfId="4" priority="191" operator="lessThanOrEqual">
      <formula>H7</formula>
    </cfRule>
  </conditionalFormatting>
  <conditionalFormatting sqref="AA8">
    <cfRule type="cellIs" dxfId="4" priority="196" operator="lessThanOrEqual">
      <formula>H8</formula>
    </cfRule>
  </conditionalFormatting>
  <conditionalFormatting sqref="AA9">
    <cfRule type="cellIs" dxfId="4" priority="201" operator="lessThanOrEqual">
      <formula>H9</formula>
    </cfRule>
  </conditionalFormatting>
  <conditionalFormatting sqref="AC22">
    <cfRule type="cellIs" dxfId="1" priority="231" operator="equal">
      <formula>0</formula>
    </cfRule>
    <cfRule type="cellIs" dxfId="2" priority="232" operator="lessThan">
      <formula>F22</formula>
    </cfRule>
  </conditionalFormatting>
  <conditionalFormatting sqref="AC23">
    <cfRule type="cellIs" dxfId="1" priority="237" operator="equal">
      <formula>0</formula>
    </cfRule>
    <cfRule type="cellIs" dxfId="2" priority="238" operator="lessThan">
      <formula>F23</formula>
    </cfRule>
  </conditionalFormatting>
  <conditionalFormatting sqref="AC7">
    <cfRule type="cellIs" dxfId="1" priority="219" operator="equal">
      <formula>0</formula>
    </cfRule>
    <cfRule type="cellIs" dxfId="2" priority="220" operator="lessThan">
      <formula>F7</formula>
    </cfRule>
  </conditionalFormatting>
  <conditionalFormatting sqref="AC9">
    <cfRule type="cellIs" dxfId="1" priority="225" operator="equal">
      <formula>0</formula>
    </cfRule>
    <cfRule type="cellIs" dxfId="2" priority="226" operator="lessThan">
      <formula>F9</formula>
    </cfRule>
  </conditionalFormatting>
  <conditionalFormatting sqref="AD22">
    <cfRule type="expression" dxfId="3" priority="233">
      <formula>AND(AD22&gt;0,AD22&lt;20)</formula>
    </cfRule>
    <cfRule type="cellIs" dxfId="1" priority="234" operator="greaterThan">
      <formula>AC22</formula>
    </cfRule>
  </conditionalFormatting>
  <conditionalFormatting sqref="AD23">
    <cfRule type="expression" dxfId="3" priority="239">
      <formula>AND(AD23&gt;0,AD23&lt;20)</formula>
    </cfRule>
    <cfRule type="cellIs" dxfId="1" priority="240" operator="greaterThan">
      <formula>AC23</formula>
    </cfRule>
  </conditionalFormatting>
  <conditionalFormatting sqref="AD7">
    <cfRule type="expression" dxfId="3" priority="221">
      <formula>AND(AD7&gt;0,AD7&lt;10)</formula>
    </cfRule>
    <cfRule type="cellIs" dxfId="1" priority="222" operator="greaterThan">
      <formula>AC7</formula>
    </cfRule>
  </conditionalFormatting>
  <conditionalFormatting sqref="AD9">
    <cfRule type="expression" dxfId="3" priority="227">
      <formula>AND(AD9&gt;0,AD9&lt;50)</formula>
    </cfRule>
    <cfRule type="cellIs" dxfId="1" priority="228" operator="greaterThan">
      <formula>AC9</formula>
    </cfRule>
  </conditionalFormatting>
  <conditionalFormatting sqref="AE22">
    <cfRule type="cellIs" dxfId="4" priority="236" operator="lessThanOrEqual">
      <formula>G22</formula>
    </cfRule>
  </conditionalFormatting>
  <conditionalFormatting sqref="AE23">
    <cfRule type="cellIs" dxfId="4" priority="242" operator="lessThanOrEqual">
      <formula>G23</formula>
    </cfRule>
  </conditionalFormatting>
  <conditionalFormatting sqref="AE7">
    <cfRule type="cellIs" dxfId="4" priority="224" operator="lessThanOrEqual">
      <formula>G7</formula>
    </cfRule>
  </conditionalFormatting>
  <conditionalFormatting sqref="AE9">
    <cfRule type="cellIs" dxfId="4" priority="230" operator="lessThanOrEqual">
      <formula>G9</formula>
    </cfRule>
  </conditionalFormatting>
  <conditionalFormatting sqref="AF22">
    <cfRule type="cellIs" dxfId="4" priority="235" operator="lessThanOrEqual">
      <formula>H22</formula>
    </cfRule>
  </conditionalFormatting>
  <conditionalFormatting sqref="AF23">
    <cfRule type="cellIs" dxfId="4" priority="241" operator="lessThanOrEqual">
      <formula>H23</formula>
    </cfRule>
  </conditionalFormatting>
  <conditionalFormatting sqref="AF7">
    <cfRule type="cellIs" dxfId="4" priority="223" operator="lessThanOrEqual">
      <formula>H7</formula>
    </cfRule>
  </conditionalFormatting>
  <conditionalFormatting sqref="AF9">
    <cfRule type="cellIs" dxfId="4" priority="229" operator="lessThanOrEqual">
      <formula>H9</formula>
    </cfRule>
  </conditionalFormatting>
  <conditionalFormatting sqref="AH15">
    <cfRule type="cellIs" dxfId="1" priority="243" operator="equal">
      <formula>0</formula>
    </cfRule>
    <cfRule type="cellIs" dxfId="2" priority="244" operator="lessThan">
      <formula>F15</formula>
    </cfRule>
  </conditionalFormatting>
  <conditionalFormatting sqref="AH20">
    <cfRule type="cellIs" dxfId="1" priority="248" operator="equal">
      <formula>0</formula>
    </cfRule>
    <cfRule type="cellIs" dxfId="2" priority="249" operator="lessThan">
      <formula>F20</formula>
    </cfRule>
  </conditionalFormatting>
  <conditionalFormatting sqref="AI15">
    <cfRule type="cellIs" dxfId="1" priority="245" operator="greaterThan">
      <formula>AH15</formula>
    </cfRule>
  </conditionalFormatting>
  <conditionalFormatting sqref="AI20">
    <cfRule type="cellIs" dxfId="1" priority="250" operator="greaterThan">
      <formula>AH20</formula>
    </cfRule>
  </conditionalFormatting>
  <conditionalFormatting sqref="AJ15">
    <cfRule type="cellIs" dxfId="4" priority="247" operator="lessThanOrEqual">
      <formula>G15</formula>
    </cfRule>
  </conditionalFormatting>
  <conditionalFormatting sqref="AJ20">
    <cfRule type="cellIs" dxfId="4" priority="252" operator="lessThanOrEqual">
      <formula>G20</formula>
    </cfRule>
  </conditionalFormatting>
  <conditionalFormatting sqref="AK15">
    <cfRule type="cellIs" dxfId="4" priority="246" operator="lessThanOrEqual">
      <formula>H15</formula>
    </cfRule>
  </conditionalFormatting>
  <conditionalFormatting sqref="AK20">
    <cfRule type="cellIs" dxfId="4" priority="251" operator="lessThanOrEqual">
      <formula>H20</formula>
    </cfRule>
  </conditionalFormatting>
  <conditionalFormatting sqref="AM11">
    <cfRule type="cellIs" dxfId="1" priority="253" operator="equal">
      <formula>0</formula>
    </cfRule>
    <cfRule type="cellIs" dxfId="2" priority="254" operator="lessThan">
      <formula>F11</formula>
    </cfRule>
  </conditionalFormatting>
  <conditionalFormatting sqref="AN11">
    <cfRule type="cellIs" dxfId="1" priority="255" operator="greaterThan">
      <formula>AM11</formula>
    </cfRule>
  </conditionalFormatting>
  <conditionalFormatting sqref="AO11">
    <cfRule type="cellIs" dxfId="4" priority="257" operator="lessThanOrEqual">
      <formula>G11</formula>
    </cfRule>
  </conditionalFormatting>
  <conditionalFormatting sqref="AP11">
    <cfRule type="cellIs" dxfId="4" priority="256" operator="lessThanOrEqual">
      <formula>H11</formula>
    </cfRule>
  </conditionalFormatting>
  <conditionalFormatting sqref="F10">
    <cfRule type="expression" dxfId="0" priority="13">
      <formula>AND(ISBLANK(E10)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14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15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18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19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22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23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26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27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30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31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34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35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38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39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42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43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46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47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50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51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54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55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58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59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62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63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3">
    <cfRule type="expression" dxfId="0" priority="65">
      <formula>AND(ISBLANK(E23)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66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67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2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3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6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7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newark_part_data)+4))),ISBLANK(INDIRECT(ADDRESS(ROW(),COLUMN(local_part_data)+4))),ISBLANK(INDIRECT(ADDRESS(ROW(),COLUMN(farnell_part_data)+4))),ISBLANK(INDIRECT(ADDRESS(ROW(),COLUMN(mine_part_data)+4))),ISBLANK(INDIRECT(ADDRESS(ROW(),COLUMN(digikey_part_data)+4))),ISBLANK(INDIRECT(ADDRESS(ROW(),COLUMN(rs_part_data)+4))))</formula>
    </cfRule>
    <cfRule type="expression" dxfId="1" priority="10">
      <formula>IF(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=0,1,0)</formula>
    </cfRule>
    <cfRule type="cellIs" dxfId="2" priority="11" operator="greaterThan">
      <formula>SUM(INDIRECT(ADDRESS(ROW(),COLUMN(mouser_part_data)+0)),INDIRECT(ADDRESS(ROW(),COLUMN(newark_part_data)+0)),INDIRECT(ADDRESS(ROW(),COLUMN(local_part_data)+0)),INDIRECT(ADDRESS(ROW(),COLUMN(farnell_part_data)+0)),INDIRECT(ADDRESS(ROW(),COLUMN(mine_part_data)+0)),INDIRECT(ADDRESS(ROW(),COLUMN(digikey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mine_part_data)+2))),INDIRECT(ADDRESS(ROW(),COLUMN(mine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I10">
    <cfRule type="cellIs" dxfId="1" priority="84" operator="equal">
      <formula>0</formula>
    </cfRule>
    <cfRule type="cellIs" dxfId="2" priority="85" operator="lessThan">
      <formula>F10</formula>
    </cfRule>
  </conditionalFormatting>
  <conditionalFormatting sqref="I18">
    <cfRule type="cellIs" dxfId="1" priority="89" operator="equal">
      <formula>0</formula>
    </cfRule>
    <cfRule type="cellIs" dxfId="2" priority="90" operator="lessThan">
      <formula>F18</formula>
    </cfRule>
  </conditionalFormatting>
  <conditionalFormatting sqref="I19">
    <cfRule type="cellIs" dxfId="1" priority="94" operator="equal">
      <formula>0</formula>
    </cfRule>
    <cfRule type="cellIs" dxfId="2" priority="95" operator="lessThan">
      <formula>F19</formula>
    </cfRule>
  </conditionalFormatting>
  <conditionalFormatting sqref="I20">
    <cfRule type="cellIs" dxfId="1" priority="99" operator="equal">
      <formula>0</formula>
    </cfRule>
    <cfRule type="cellIs" dxfId="2" priority="100" operator="lessThan">
      <formula>F20</formula>
    </cfRule>
  </conditionalFormatting>
  <conditionalFormatting sqref="I22">
    <cfRule type="cellIs" dxfId="1" priority="104" operator="equal">
      <formula>0</formula>
    </cfRule>
    <cfRule type="cellIs" dxfId="2" priority="105" operator="lessThan">
      <formula>F22</formula>
    </cfRule>
  </conditionalFormatting>
  <conditionalFormatting sqref="I23">
    <cfRule type="cellIs" dxfId="1" priority="109" operator="equal">
      <formula>0</formula>
    </cfRule>
    <cfRule type="cellIs" dxfId="2" priority="110" operator="lessThan">
      <formula>F23</formula>
    </cfRule>
  </conditionalFormatting>
  <conditionalFormatting sqref="I7">
    <cfRule type="cellIs" dxfId="1" priority="69" operator="equal">
      <formula>0</formula>
    </cfRule>
    <cfRule type="cellIs" dxfId="2" priority="70" operator="lessThan">
      <formula>F7</formula>
    </cfRule>
  </conditionalFormatting>
  <conditionalFormatting sqref="I8">
    <cfRule type="cellIs" dxfId="1" priority="74" operator="equal">
      <formula>0</formula>
    </cfRule>
    <cfRule type="cellIs" dxfId="2" priority="75" operator="lessThan">
      <formula>F8</formula>
    </cfRule>
  </conditionalFormatting>
  <conditionalFormatting sqref="I9">
    <cfRule type="cellIs" dxfId="1" priority="79" operator="equal">
      <formula>0</formula>
    </cfRule>
    <cfRule type="cellIs" dxfId="2" priority="80" operator="lessThan">
      <formula>F9</formula>
    </cfRule>
  </conditionalFormatting>
  <conditionalFormatting sqref="J10">
    <cfRule type="cellIs" dxfId="1" priority="86" operator="greaterThan">
      <formula>I10</formula>
    </cfRule>
  </conditionalFormatting>
  <conditionalFormatting sqref="J18">
    <cfRule type="cellIs" dxfId="1" priority="91" operator="greaterThan">
      <formula>I18</formula>
    </cfRule>
  </conditionalFormatting>
  <conditionalFormatting sqref="J19">
    <cfRule type="cellIs" dxfId="1" priority="96" operator="greaterThan">
      <formula>I19</formula>
    </cfRule>
  </conditionalFormatting>
  <conditionalFormatting sqref="J20">
    <cfRule type="cellIs" dxfId="1" priority="101" operator="greaterThan">
      <formula>I20</formula>
    </cfRule>
  </conditionalFormatting>
  <conditionalFormatting sqref="J22">
    <cfRule type="cellIs" dxfId="1" priority="106" operator="greaterThan">
      <formula>I22</formula>
    </cfRule>
  </conditionalFormatting>
  <conditionalFormatting sqref="J23">
    <cfRule type="cellIs" dxfId="1" priority="111" operator="greaterThan">
      <formula>I23</formula>
    </cfRule>
  </conditionalFormatting>
  <conditionalFormatting sqref="J7">
    <cfRule type="cellIs" dxfId="1" priority="71" operator="greaterThan">
      <formula>I7</formula>
    </cfRule>
  </conditionalFormatting>
  <conditionalFormatting sqref="J8">
    <cfRule type="cellIs" dxfId="1" priority="76" operator="greaterThan">
      <formula>I8</formula>
    </cfRule>
  </conditionalFormatting>
  <conditionalFormatting sqref="J9">
    <cfRule type="cellIs" dxfId="1" priority="81" operator="greaterThan">
      <formula>I9</formula>
    </cfRule>
  </conditionalFormatting>
  <conditionalFormatting sqref="K10">
    <cfRule type="cellIs" dxfId="4" priority="88" operator="lessThanOrEqual">
      <formula>G10</formula>
    </cfRule>
  </conditionalFormatting>
  <conditionalFormatting sqref="K18">
    <cfRule type="cellIs" dxfId="4" priority="93" operator="lessThanOrEqual">
      <formula>G18</formula>
    </cfRule>
  </conditionalFormatting>
  <conditionalFormatting sqref="K19">
    <cfRule type="cellIs" dxfId="4" priority="98" operator="lessThanOrEqual">
      <formula>G19</formula>
    </cfRule>
  </conditionalFormatting>
  <conditionalFormatting sqref="K20">
    <cfRule type="cellIs" dxfId="4" priority="103" operator="lessThanOrEqual">
      <formula>G20</formula>
    </cfRule>
  </conditionalFormatting>
  <conditionalFormatting sqref="K22">
    <cfRule type="cellIs" dxfId="4" priority="108" operator="lessThanOrEqual">
      <formula>G22</formula>
    </cfRule>
  </conditionalFormatting>
  <conditionalFormatting sqref="K23">
    <cfRule type="cellIs" dxfId="4" priority="113" operator="lessThanOrEqual">
      <formula>G23</formula>
    </cfRule>
  </conditionalFormatting>
  <conditionalFormatting sqref="K7">
    <cfRule type="cellIs" dxfId="4" priority="73" operator="lessThanOrEqual">
      <formula>G7</formula>
    </cfRule>
  </conditionalFormatting>
  <conditionalFormatting sqref="K8">
    <cfRule type="cellIs" dxfId="4" priority="78" operator="lessThanOrEqual">
      <formula>G8</formula>
    </cfRule>
  </conditionalFormatting>
  <conditionalFormatting sqref="K9">
    <cfRule type="cellIs" dxfId="4" priority="83" operator="lessThanOrEqual">
      <formula>G9</formula>
    </cfRule>
  </conditionalFormatting>
  <conditionalFormatting sqref="L10">
    <cfRule type="cellIs" dxfId="4" priority="87" operator="lessThanOrEqual">
      <formula>H10</formula>
    </cfRule>
  </conditionalFormatting>
  <conditionalFormatting sqref="L18">
    <cfRule type="cellIs" dxfId="4" priority="92" operator="lessThanOrEqual">
      <formula>H18</formula>
    </cfRule>
  </conditionalFormatting>
  <conditionalFormatting sqref="L19">
    <cfRule type="cellIs" dxfId="4" priority="97" operator="lessThanOrEqual">
      <formula>H19</formula>
    </cfRule>
  </conditionalFormatting>
  <conditionalFormatting sqref="L20">
    <cfRule type="cellIs" dxfId="4" priority="102" operator="lessThanOrEqual">
      <formula>H20</formula>
    </cfRule>
  </conditionalFormatting>
  <conditionalFormatting sqref="L22">
    <cfRule type="cellIs" dxfId="4" priority="107" operator="lessThanOrEqual">
      <formula>H22</formula>
    </cfRule>
  </conditionalFormatting>
  <conditionalFormatting sqref="L23">
    <cfRule type="cellIs" dxfId="4" priority="112" operator="lessThanOrEqual">
      <formula>H23</formula>
    </cfRule>
  </conditionalFormatting>
  <conditionalFormatting sqref="L7">
    <cfRule type="cellIs" dxfId="4" priority="72" operator="lessThanOrEqual">
      <formula>H7</formula>
    </cfRule>
  </conditionalFormatting>
  <conditionalFormatting sqref="L8">
    <cfRule type="cellIs" dxfId="4" priority="77" operator="lessThanOrEqual">
      <formula>H8</formula>
    </cfRule>
  </conditionalFormatting>
  <conditionalFormatting sqref="L9">
    <cfRule type="cellIs" dxfId="4" priority="82" operator="lessThanOrEqual">
      <formula>H9</formula>
    </cfRule>
  </conditionalFormatting>
  <conditionalFormatting sqref="N22">
    <cfRule type="cellIs" dxfId="1" priority="131" operator="equal">
      <formula>0</formula>
    </cfRule>
    <cfRule type="cellIs" dxfId="2" priority="132" operator="lessThan">
      <formula>F22</formula>
    </cfRule>
  </conditionalFormatting>
  <conditionalFormatting sqref="N23">
    <cfRule type="cellIs" dxfId="1" priority="137" operator="equal">
      <formula>0</formula>
    </cfRule>
    <cfRule type="cellIs" dxfId="2" priority="138" operator="lessThan">
      <formula>F23</formula>
    </cfRule>
  </conditionalFormatting>
  <conditionalFormatting sqref="N7">
    <cfRule type="cellIs" dxfId="1" priority="114" operator="equal">
      <formula>0</formula>
    </cfRule>
    <cfRule type="cellIs" dxfId="2" priority="115" operator="lessThan">
      <formula>F7</formula>
    </cfRule>
  </conditionalFormatting>
  <conditionalFormatting sqref="N8">
    <cfRule type="cellIs" dxfId="1" priority="119" operator="equal">
      <formula>0</formula>
    </cfRule>
    <cfRule type="cellIs" dxfId="2" priority="120" operator="lessThan">
      <formula>F8</formula>
    </cfRule>
  </conditionalFormatting>
  <conditionalFormatting sqref="N9">
    <cfRule type="cellIs" dxfId="1" priority="125" operator="equal">
      <formula>0</formula>
    </cfRule>
    <cfRule type="cellIs" dxfId="2" priority="126" operator="lessThan">
      <formula>F9</formula>
    </cfRule>
  </conditionalFormatting>
  <conditionalFormatting sqref="O22">
    <cfRule type="expression" dxfId="3" priority="133">
      <formula>AND(O22&gt;0,O22&lt;5)</formula>
    </cfRule>
    <cfRule type="cellIs" dxfId="1" priority="134" operator="greaterThan">
      <formula>N22</formula>
    </cfRule>
  </conditionalFormatting>
  <conditionalFormatting sqref="O23">
    <cfRule type="expression" dxfId="3" priority="139">
      <formula>AND(O23&gt;0,O23&lt;3000)</formula>
    </cfRule>
    <cfRule type="cellIs" dxfId="1" priority="140" operator="greaterThan">
      <formula>N23</formula>
    </cfRule>
  </conditionalFormatting>
  <conditionalFormatting sqref="O7">
    <cfRule type="cellIs" dxfId="1" priority="116" operator="greaterThan">
      <formula>N7</formula>
    </cfRule>
  </conditionalFormatting>
  <conditionalFormatting sqref="O8">
    <cfRule type="expression" dxfId="3" priority="121">
      <formula>AND(O8&gt;0,O8&lt;4000)</formula>
    </cfRule>
    <cfRule type="cellIs" dxfId="1" priority="122" operator="greaterThan">
      <formula>N8</formula>
    </cfRule>
  </conditionalFormatting>
  <conditionalFormatting sqref="O9">
    <cfRule type="expression" dxfId="3" priority="127">
      <formula>AND(O9&gt;0,O9&lt;10)</formula>
    </cfRule>
    <cfRule type="cellIs" dxfId="1" priority="128" operator="greaterThan">
      <formula>N9</formula>
    </cfRule>
  </conditionalFormatting>
  <conditionalFormatting sqref="P22">
    <cfRule type="cellIs" dxfId="4" priority="136" operator="lessThanOrEqual">
      <formula>G22</formula>
    </cfRule>
  </conditionalFormatting>
  <conditionalFormatting sqref="P23">
    <cfRule type="cellIs" dxfId="4" priority="142" operator="lessThanOrEqual">
      <formula>G23</formula>
    </cfRule>
  </conditionalFormatting>
  <conditionalFormatting sqref="P7">
    <cfRule type="cellIs" dxfId="4" priority="118" operator="lessThanOrEqual">
      <formula>G7</formula>
    </cfRule>
  </conditionalFormatting>
  <conditionalFormatting sqref="P8">
    <cfRule type="cellIs" dxfId="4" priority="124" operator="lessThanOrEqual">
      <formula>G8</formula>
    </cfRule>
  </conditionalFormatting>
  <conditionalFormatting sqref="P9">
    <cfRule type="cellIs" dxfId="4" priority="130" operator="lessThanOrEqual">
      <formula>G9</formula>
    </cfRule>
  </conditionalFormatting>
  <conditionalFormatting sqref="Q22">
    <cfRule type="cellIs" dxfId="4" priority="135" operator="lessThanOrEqual">
      <formula>H22</formula>
    </cfRule>
  </conditionalFormatting>
  <conditionalFormatting sqref="Q23">
    <cfRule type="cellIs" dxfId="4" priority="141" operator="lessThanOrEqual">
      <formula>H23</formula>
    </cfRule>
  </conditionalFormatting>
  <conditionalFormatting sqref="Q7">
    <cfRule type="cellIs" dxfId="4" priority="117" operator="lessThanOrEqual">
      <formula>H7</formula>
    </cfRule>
  </conditionalFormatting>
  <conditionalFormatting sqref="Q8">
    <cfRule type="cellIs" dxfId="4" priority="123" operator="lessThanOrEqual">
      <formula>H8</formula>
    </cfRule>
  </conditionalFormatting>
  <conditionalFormatting sqref="Q9">
    <cfRule type="cellIs" dxfId="4" priority="129" operator="lessThanOrEqual">
      <formula>H9</formula>
    </cfRule>
  </conditionalFormatting>
  <conditionalFormatting sqref="S10">
    <cfRule type="cellIs" dxfId="1" priority="158" operator="equal">
      <formula>0</formula>
    </cfRule>
    <cfRule type="cellIs" dxfId="2" priority="159" operator="lessThan">
      <formula>F10</formula>
    </cfRule>
  </conditionalFormatting>
  <conditionalFormatting sqref="S18">
    <cfRule type="cellIs" dxfId="1" priority="163" operator="equal">
      <formula>0</formula>
    </cfRule>
    <cfRule type="cellIs" dxfId="2" priority="164" operator="lessThan">
      <formula>F18</formula>
    </cfRule>
  </conditionalFormatting>
  <conditionalFormatting sqref="S19">
    <cfRule type="cellIs" dxfId="1" priority="168" operator="equal">
      <formula>0</formula>
    </cfRule>
    <cfRule type="cellIs" dxfId="2" priority="169" operator="lessThan">
      <formula>F19</formula>
    </cfRule>
  </conditionalFormatting>
  <conditionalFormatting sqref="S20">
    <cfRule type="cellIs" dxfId="1" priority="173" operator="equal">
      <formula>0</formula>
    </cfRule>
    <cfRule type="cellIs" dxfId="2" priority="174" operator="lessThan">
      <formula>F20</formula>
    </cfRule>
  </conditionalFormatting>
  <conditionalFormatting sqref="S22">
    <cfRule type="cellIs" dxfId="1" priority="178" operator="equal">
      <formula>0</formula>
    </cfRule>
    <cfRule type="cellIs" dxfId="2" priority="179" operator="lessThan">
      <formula>F22</formula>
    </cfRule>
  </conditionalFormatting>
  <conditionalFormatting sqref="S23">
    <cfRule type="cellIs" dxfId="1" priority="183" operator="equal">
      <formula>0</formula>
    </cfRule>
    <cfRule type="cellIs" dxfId="2" priority="184" operator="lessThan">
      <formula>F23</formula>
    </cfRule>
  </conditionalFormatting>
  <conditionalFormatting sqref="S7">
    <cfRule type="cellIs" dxfId="1" priority="143" operator="equal">
      <formula>0</formula>
    </cfRule>
    <cfRule type="cellIs" dxfId="2" priority="144" operator="lessThan">
      <formula>F7</formula>
    </cfRule>
  </conditionalFormatting>
  <conditionalFormatting sqref="S8">
    <cfRule type="cellIs" dxfId="1" priority="148" operator="equal">
      <formula>0</formula>
    </cfRule>
    <cfRule type="cellIs" dxfId="2" priority="149" operator="lessThan">
      <formula>F8</formula>
    </cfRule>
  </conditionalFormatting>
  <conditionalFormatting sqref="S9">
    <cfRule type="cellIs" dxfId="1" priority="153" operator="equal">
      <formula>0</formula>
    </cfRule>
    <cfRule type="cellIs" dxfId="2" priority="154" operator="lessThan">
      <formula>F9</formula>
    </cfRule>
  </conditionalFormatting>
  <conditionalFormatting sqref="T10">
    <cfRule type="cellIs" dxfId="1" priority="160" operator="greaterThan">
      <formula>S10</formula>
    </cfRule>
  </conditionalFormatting>
  <conditionalFormatting sqref="T18">
    <cfRule type="cellIs" dxfId="1" priority="165" operator="greaterThan">
      <formula>S18</formula>
    </cfRule>
  </conditionalFormatting>
  <conditionalFormatting sqref="T19">
    <cfRule type="cellIs" dxfId="1" priority="170" operator="greaterThan">
      <formula>S19</formula>
    </cfRule>
  </conditionalFormatting>
  <conditionalFormatting sqref="T20">
    <cfRule type="cellIs" dxfId="1" priority="175" operator="greaterThan">
      <formula>S20</formula>
    </cfRule>
  </conditionalFormatting>
  <conditionalFormatting sqref="T22">
    <cfRule type="cellIs" dxfId="1" priority="180" operator="greaterThan">
      <formula>S22</formula>
    </cfRule>
  </conditionalFormatting>
  <conditionalFormatting sqref="T23">
    <cfRule type="cellIs" dxfId="1" priority="185" operator="greaterThan">
      <formula>S23</formula>
    </cfRule>
  </conditionalFormatting>
  <conditionalFormatting sqref="T7">
    <cfRule type="cellIs" dxfId="1" priority="145" operator="greaterThan">
      <formula>S7</formula>
    </cfRule>
  </conditionalFormatting>
  <conditionalFormatting sqref="T8">
    <cfRule type="cellIs" dxfId="1" priority="150" operator="greaterThan">
      <formula>S8</formula>
    </cfRule>
  </conditionalFormatting>
  <conditionalFormatting sqref="T9">
    <cfRule type="cellIs" dxfId="1" priority="155" operator="greaterThan">
      <formula>S9</formula>
    </cfRule>
  </conditionalFormatting>
  <conditionalFormatting sqref="U10">
    <cfRule type="cellIs" dxfId="4" priority="162" operator="lessThanOrEqual">
      <formula>G10</formula>
    </cfRule>
  </conditionalFormatting>
  <conditionalFormatting sqref="U18">
    <cfRule type="cellIs" dxfId="4" priority="167" operator="lessThanOrEqual">
      <formula>G18</formula>
    </cfRule>
  </conditionalFormatting>
  <conditionalFormatting sqref="U19">
    <cfRule type="cellIs" dxfId="4" priority="172" operator="lessThanOrEqual">
      <formula>G19</formula>
    </cfRule>
  </conditionalFormatting>
  <conditionalFormatting sqref="U20">
    <cfRule type="cellIs" dxfId="4" priority="177" operator="lessThanOrEqual">
      <formula>G20</formula>
    </cfRule>
  </conditionalFormatting>
  <conditionalFormatting sqref="U22">
    <cfRule type="cellIs" dxfId="4" priority="182" operator="lessThanOrEqual">
      <formula>G22</formula>
    </cfRule>
  </conditionalFormatting>
  <conditionalFormatting sqref="U23">
    <cfRule type="cellIs" dxfId="4" priority="187" operator="lessThanOrEqual">
      <formula>G23</formula>
    </cfRule>
  </conditionalFormatting>
  <conditionalFormatting sqref="U7">
    <cfRule type="cellIs" dxfId="4" priority="147" operator="lessThanOrEqual">
      <formula>G7</formula>
    </cfRule>
  </conditionalFormatting>
  <conditionalFormatting sqref="U8">
    <cfRule type="cellIs" dxfId="4" priority="152" operator="lessThanOrEqual">
      <formula>G8</formula>
    </cfRule>
  </conditionalFormatting>
  <conditionalFormatting sqref="U9">
    <cfRule type="cellIs" dxfId="4" priority="157" operator="lessThanOrEqual">
      <formula>G9</formula>
    </cfRule>
  </conditionalFormatting>
  <conditionalFormatting sqref="V10">
    <cfRule type="cellIs" dxfId="4" priority="161" operator="lessThanOrEqual">
      <formula>H10</formula>
    </cfRule>
  </conditionalFormatting>
  <conditionalFormatting sqref="V18">
    <cfRule type="cellIs" dxfId="4" priority="166" operator="lessThanOrEqual">
      <formula>H18</formula>
    </cfRule>
  </conditionalFormatting>
  <conditionalFormatting sqref="V19">
    <cfRule type="cellIs" dxfId="4" priority="171" operator="lessThanOrEqual">
      <formula>H19</formula>
    </cfRule>
  </conditionalFormatting>
  <conditionalFormatting sqref="V20">
    <cfRule type="cellIs" dxfId="4" priority="176" operator="lessThanOrEqual">
      <formula>H20</formula>
    </cfRule>
  </conditionalFormatting>
  <conditionalFormatting sqref="V22">
    <cfRule type="cellIs" dxfId="4" priority="181" operator="lessThanOrEqual">
      <formula>H22</formula>
    </cfRule>
  </conditionalFormatting>
  <conditionalFormatting sqref="V23">
    <cfRule type="cellIs" dxfId="4" priority="186" operator="lessThanOrEqual">
      <formula>H23</formula>
    </cfRule>
  </conditionalFormatting>
  <conditionalFormatting sqref="V7">
    <cfRule type="cellIs" dxfId="4" priority="146" operator="lessThanOrEqual">
      <formula>H7</formula>
    </cfRule>
  </conditionalFormatting>
  <conditionalFormatting sqref="V8">
    <cfRule type="cellIs" dxfId="4" priority="151" operator="lessThanOrEqual">
      <formula>H8</formula>
    </cfRule>
  </conditionalFormatting>
  <conditionalFormatting sqref="V9">
    <cfRule type="cellIs" dxfId="4" priority="156" operator="lessThanOrEqual">
      <formula>H9</formula>
    </cfRule>
  </conditionalFormatting>
  <conditionalFormatting sqref="X18">
    <cfRule type="cellIs" dxfId="1" priority="203" operator="equal">
      <formula>0</formula>
    </cfRule>
    <cfRule type="cellIs" dxfId="2" priority="204" operator="lessThan">
      <formula>F18</formula>
    </cfRule>
  </conditionalFormatting>
  <conditionalFormatting sqref="X22">
    <cfRule type="cellIs" dxfId="1" priority="209" operator="equal">
      <formula>0</formula>
    </cfRule>
    <cfRule type="cellIs" dxfId="2" priority="210" operator="lessThan">
      <formula>F22</formula>
    </cfRule>
  </conditionalFormatting>
  <conditionalFormatting sqref="X23">
    <cfRule type="cellIs" dxfId="1" priority="214" operator="equal">
      <formula>0</formula>
    </cfRule>
    <cfRule type="cellIs" dxfId="2" priority="215" operator="lessThan">
      <formula>F23</formula>
    </cfRule>
  </conditionalFormatting>
  <conditionalFormatting sqref="X7">
    <cfRule type="cellIs" dxfId="1" priority="188" operator="equal">
      <formula>0</formula>
    </cfRule>
    <cfRule type="cellIs" dxfId="2" priority="189" operator="lessThan">
      <formula>F7</formula>
    </cfRule>
  </conditionalFormatting>
  <conditionalFormatting sqref="X8">
    <cfRule type="cellIs" dxfId="1" priority="193" operator="equal">
      <formula>0</formula>
    </cfRule>
    <cfRule type="cellIs" dxfId="2" priority="194" operator="lessThan">
      <formula>F8</formula>
    </cfRule>
  </conditionalFormatting>
  <conditionalFormatting sqref="X9">
    <cfRule type="cellIs" dxfId="1" priority="198" operator="equal">
      <formula>0</formula>
    </cfRule>
    <cfRule type="cellIs" dxfId="2" priority="199" operator="lessThan">
      <formula>F9</formula>
    </cfRule>
  </conditionalFormatting>
  <conditionalFormatting sqref="Y18">
    <cfRule type="expression" dxfId="3" priority="205">
      <formula>AND(Y18&gt;0,Y18&lt;5000)</formula>
    </cfRule>
    <cfRule type="cellIs" dxfId="1" priority="206" operator="greaterThan">
      <formula>X18</formula>
    </cfRule>
  </conditionalFormatting>
  <conditionalFormatting sqref="Y22">
    <cfRule type="cellIs" dxfId="1" priority="211" operator="greaterThan">
      <formula>X22</formula>
    </cfRule>
  </conditionalFormatting>
  <conditionalFormatting sqref="Y23">
    <cfRule type="cellIs" dxfId="1" priority="216" operator="greaterThan">
      <formula>X23</formula>
    </cfRule>
  </conditionalFormatting>
  <conditionalFormatting sqref="Y7">
    <cfRule type="cellIs" dxfId="1" priority="190" operator="greaterThan">
      <formula>X7</formula>
    </cfRule>
  </conditionalFormatting>
  <conditionalFormatting sqref="Y8">
    <cfRule type="cellIs" dxfId="1" priority="195" operator="greaterThan">
      <formula>X8</formula>
    </cfRule>
  </conditionalFormatting>
  <conditionalFormatting sqref="Y9">
    <cfRule type="cellIs" dxfId="1" priority="200" operator="greaterThan">
      <formula>X9</formula>
    </cfRule>
  </conditionalFormatting>
  <conditionalFormatting sqref="Z18">
    <cfRule type="cellIs" dxfId="4" priority="208" operator="lessThanOrEqual">
      <formula>G18</formula>
    </cfRule>
  </conditionalFormatting>
  <conditionalFormatting sqref="Z22">
    <cfRule type="cellIs" dxfId="4" priority="213" operator="lessThanOrEqual">
      <formula>G22</formula>
    </cfRule>
  </conditionalFormatting>
  <conditionalFormatting sqref="Z23">
    <cfRule type="cellIs" dxfId="4" priority="218" operator="lessThanOrEqual">
      <formula>G23</formula>
    </cfRule>
  </conditionalFormatting>
  <conditionalFormatting sqref="Z7">
    <cfRule type="cellIs" dxfId="4" priority="192" operator="lessThanOrEqual">
      <formula>G7</formula>
    </cfRule>
  </conditionalFormatting>
  <conditionalFormatting sqref="Z8">
    <cfRule type="cellIs" dxfId="4" priority="197" operator="lessThanOrEqual">
      <formula>G8</formula>
    </cfRule>
  </conditionalFormatting>
  <conditionalFormatting sqref="Z9">
    <cfRule type="cellIs" dxfId="4" priority="202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E9" r:id="rId12"/>
    <hyperlink ref="M9" r:id="rId13"/>
    <hyperlink ref="R9" r:id="rId14"/>
    <hyperlink ref="W9" r:id="rId15"/>
    <hyperlink ref="AB9" r:id="rId16"/>
    <hyperlink ref="AG9" r:id="rId17"/>
    <hyperlink ref="E10" r:id="rId18"/>
    <hyperlink ref="M10" r:id="rId19"/>
    <hyperlink ref="W10" r:id="rId20"/>
    <hyperlink ref="AL15" r:id="rId21"/>
    <hyperlink ref="E18" r:id="rId22"/>
    <hyperlink ref="M18" r:id="rId23"/>
    <hyperlink ref="W18" r:id="rId24"/>
    <hyperlink ref="AB18" r:id="rId25"/>
    <hyperlink ref="E19" r:id="rId26"/>
    <hyperlink ref="M19" r:id="rId27"/>
    <hyperlink ref="W19" r:id="rId28"/>
    <hyperlink ref="E20" r:id="rId29"/>
    <hyperlink ref="M20" r:id="rId30"/>
    <hyperlink ref="W20" r:id="rId31"/>
    <hyperlink ref="AL20" r:id="rId32"/>
    <hyperlink ref="E22" r:id="rId33"/>
    <hyperlink ref="M22" r:id="rId34"/>
    <hyperlink ref="R22" r:id="rId35"/>
    <hyperlink ref="W22" r:id="rId36"/>
    <hyperlink ref="AB22" r:id="rId37"/>
    <hyperlink ref="AG22" r:id="rId38"/>
    <hyperlink ref="E23" r:id="rId39"/>
    <hyperlink ref="M23" r:id="rId40"/>
    <hyperlink ref="R23" r:id="rId41"/>
    <hyperlink ref="W23" r:id="rId42"/>
    <hyperlink ref="AB23" r:id="rId43"/>
    <hyperlink ref="AG23" r:id="rId44"/>
  </hyperlinks>
  <pageMargins left="0.7" right="0.7" top="0.75" bottom="0.75" header="0.3" footer="0.3"/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test. </vt:lpstr>
      <vt:lpstr>BoardQty</vt:lpstr>
      <vt:lpstr>digikey_part_data</vt:lpstr>
      <vt:lpstr>farnell_part_data</vt:lpstr>
      <vt:lpstr>global_part_data</vt:lpstr>
      <vt:lpstr>local_part_data</vt:lpstr>
      <vt:lpstr>mine_part_data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2019-08-13T23:45:11Z</dcterms:created>
  <dcterms:modified xsi:type="dcterms:W3CDTF">2019-08-13T23:45:11Z</dcterms:modified>
</cp:coreProperties>
</file>