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ngle_component. " sheetId="1" r:id="rId1"/>
  </sheets>
  <definedNames>
    <definedName name="BoardQty">'single_component. '!$G$1</definedName>
    <definedName name="digikey_part_data">'single_component. '!$H$5:$L$7</definedName>
    <definedName name="farnell_part_data">'single_component. '!$M$5:$Q$7</definedName>
    <definedName name="global_part_data">'single_component. '!$A$5:$G$7</definedName>
    <definedName name="mouser_part_data">'single_component. '!$R$5:$V$7</definedName>
    <definedName name="newark_part_data">'single_component. '!$W$5:$AA$7</definedName>
    <definedName name="PURCHASE_DESCRIPTION">'single_component. '!$G$10</definedName>
    <definedName name="rs_part_data">'single_component. '!$AB$5:$AF$7</definedName>
    <definedName name="TotalCost">'single_component. '!$G$3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$1.98      $1.98
    37   $1.69     $62.43
   111   $1.54    $171.00
   518   $1.28    $665.01
  1036   $1.10  $1,140.01
  5032   $0.98  $4,909.67
 10027   $0.95  $9,562.55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$1.98      $1.98
    10   $1.62     $16.20
    50   $1.62     $81.00
   100   $1.55    $155.00
  1000   $1.11  $1,110.00
 10000   $1.11 $11,100.00</t>
        </r>
      </text>
    </comment>
    <comment ref="F9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10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<sst xmlns="http://schemas.openxmlformats.org/spreadsheetml/2006/main" count="58" uniqueCount="34">
  <si>
    <t>Global Part Info</t>
  </si>
  <si>
    <t>Qty</t>
  </si>
  <si>
    <t>Footprint</t>
  </si>
  <si>
    <t>Ext$</t>
  </si>
  <si>
    <t>Unit$</t>
  </si>
  <si>
    <t>Value</t>
  </si>
  <si>
    <t>Refs</t>
  </si>
  <si>
    <t>Manf#</t>
  </si>
  <si>
    <t>X1</t>
  </si>
  <si>
    <t>RESONATOR</t>
  </si>
  <si>
    <t>20021321-00024T4LF</t>
  </si>
  <si>
    <t>Total Purchase:</t>
  </si>
  <si>
    <t>Purchase description:</t>
  </si>
  <si>
    <t>Prj:</t>
  </si>
  <si>
    <t>single_component.xml</t>
  </si>
  <si>
    <t>Co.:</t>
  </si>
  <si>
    <t>Prj date:</t>
  </si>
  <si>
    <t>04/21/2017 4:03:40 PM</t>
  </si>
  <si>
    <t>Board Qty:</t>
  </si>
  <si>
    <t>Total Cost:</t>
  </si>
  <si>
    <t>Unit Cost:</t>
  </si>
  <si>
    <t>$ date:</t>
  </si>
  <si>
    <t>2019-08-13 20:44:45</t>
  </si>
  <si>
    <t>Digi-Key</t>
  </si>
  <si>
    <t>Purch</t>
  </si>
  <si>
    <t>Cat#</t>
  </si>
  <si>
    <t>Avail</t>
  </si>
  <si>
    <t>609-3774-ND</t>
  </si>
  <si>
    <t>Farnell</t>
  </si>
  <si>
    <t>Mouser</t>
  </si>
  <si>
    <t>64922132100024T4LF</t>
  </si>
  <si>
    <t>Newark</t>
  </si>
  <si>
    <t>Rs Components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</si>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</sst>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20021321-00024T4LF-FCI-datasheet-10026964.pdf" TargetMode="External"/><Relationship Id="rId2" Type="http://schemas.openxmlformats.org/officeDocument/2006/relationships/hyperlink" Target="https://octopart.com/click/track?ai=8078&amp;sig=04d097a&amp;sid=459&amp;ppid=18077168&amp;vpid=531316802&amp;ct=offers" TargetMode="External"/><Relationship Id="rId3" Type="http://schemas.openxmlformats.org/officeDocument/2006/relationships/hyperlink" Target="https://octopart.com/click/track?ai=8078&amp;sig=03be341&amp;sid=2401&amp;ppid=18077168&amp;vpid=419054835&amp;ct=offers" TargetMode="External"/><Relationship Id="rId4" Type="http://schemas.openxmlformats.org/officeDocument/2006/relationships/vmlDrawing" Target="../drawings/vmlDrawing1.vml"/><Relationship Id="rId5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13</v>
      </c>
      <c r="B1" s="3" t="s">
        <v>14</v>
      </c>
      <c r="F1" s="4" t="s">
        <v>18</v>
      </c>
      <c r="G1" s="4">
        <v>100</v>
      </c>
    </row>
    <row r="2" spans="1:32">
      <c r="A2" s="2" t="s">
        <v>15</v>
      </c>
      <c r="B2" s="3"/>
      <c r="F2" s="2" t="s">
        <v>20</v>
      </c>
      <c r="G2" s="5">
        <f>TotalCost/BoardQty</f>
        <v>0</v>
      </c>
    </row>
    <row r="3" spans="1:32">
      <c r="A3" s="2" t="s">
        <v>16</v>
      </c>
      <c r="B3" s="3" t="s">
        <v>17</v>
      </c>
      <c r="F3" s="2" t="s">
        <v>19</v>
      </c>
      <c r="G3" s="6">
        <f>SUM(G7:G7)</f>
        <v>0</v>
      </c>
      <c r="K3" s="6">
        <f>SUM(K7:K7)</f>
        <v>0</v>
      </c>
      <c r="L3" s="7">
        <f>(COUNTA(K7:K7)&amp;" of "&amp;ROWS(K7:K7)&amp;" parts found"</f>
        <v>0</v>
      </c>
      <c r="P3" s="6">
        <f>SUM(P7:P7)</f>
        <v>0</v>
      </c>
      <c r="Q3" s="7">
        <f>(COUNTA(P7:P7)&amp;" of "&amp;ROWS(P7:P7)&amp;" parts found"</f>
        <v>0</v>
      </c>
      <c r="U3" s="6">
        <f>SUM(U7:U7)</f>
        <v>0</v>
      </c>
      <c r="V3" s="7">
        <f>(COUNTA(U7:U7)&amp;" of "&amp;ROWS(U7:U7)&amp;" parts found"</f>
        <v>0</v>
      </c>
      <c r="Z3" s="6">
        <f>SUM(Z7:Z7)</f>
        <v>0</v>
      </c>
      <c r="AA3" s="7">
        <f>(COUNTA(Z7:Z7)&amp;" of "&amp;ROWS(Z7:Z7)&amp;" parts found"</f>
        <v>0</v>
      </c>
      <c r="AE3" s="6">
        <f>SUM(AE7:AE7)</f>
        <v>0</v>
      </c>
      <c r="AF3" s="7">
        <f>(COUNTA(AE7:AE7)&amp;" of "&amp;ROWS(AE7:AE7)&amp;" parts found"</f>
        <v>0</v>
      </c>
    </row>
    <row r="4" spans="1:32">
      <c r="A4" s="2" t="s">
        <v>21</v>
      </c>
      <c r="B4" s="3" t="s">
        <v>22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23</v>
      </c>
      <c r="I5" s="9"/>
      <c r="J5" s="9"/>
      <c r="K5" s="9"/>
      <c r="L5" s="9"/>
      <c r="M5" s="10" t="s">
        <v>28</v>
      </c>
      <c r="N5" s="10"/>
      <c r="O5" s="10"/>
      <c r="P5" s="10"/>
      <c r="Q5" s="10"/>
      <c r="R5" s="11" t="s">
        <v>29</v>
      </c>
      <c r="S5" s="11"/>
      <c r="T5" s="11"/>
      <c r="U5" s="11"/>
      <c r="V5" s="11"/>
      <c r="W5" s="12" t="s">
        <v>31</v>
      </c>
      <c r="X5" s="12"/>
      <c r="Y5" s="12"/>
      <c r="Z5" s="12"/>
      <c r="AA5" s="12"/>
      <c r="AB5" s="13" t="s">
        <v>32</v>
      </c>
      <c r="AC5" s="13"/>
      <c r="AD5" s="13"/>
      <c r="AE5" s="13"/>
      <c r="AF5" s="13"/>
    </row>
    <row r="6" spans="1:32">
      <c r="A6" s="14" t="s">
        <v>6</v>
      </c>
      <c r="B6" s="14" t="s">
        <v>5</v>
      </c>
      <c r="C6" s="14" t="s">
        <v>2</v>
      </c>
      <c r="D6" s="14" t="s">
        <v>7</v>
      </c>
      <c r="E6" s="14" t="s">
        <v>1</v>
      </c>
      <c r="F6" s="14" t="s">
        <v>4</v>
      </c>
      <c r="G6" s="14" t="s">
        <v>3</v>
      </c>
      <c r="H6" s="14" t="s">
        <v>26</v>
      </c>
      <c r="I6" s="14" t="s">
        <v>24</v>
      </c>
      <c r="J6" s="14" t="s">
        <v>4</v>
      </c>
      <c r="K6" s="14" t="s">
        <v>3</v>
      </c>
      <c r="L6" s="14" t="s">
        <v>25</v>
      </c>
      <c r="M6" s="14" t="s">
        <v>26</v>
      </c>
      <c r="N6" s="14" t="s">
        <v>24</v>
      </c>
      <c r="O6" s="14" t="s">
        <v>4</v>
      </c>
      <c r="P6" s="14" t="s">
        <v>3</v>
      </c>
      <c r="Q6" s="14" t="s">
        <v>25</v>
      </c>
      <c r="R6" s="14" t="s">
        <v>26</v>
      </c>
      <c r="S6" s="14" t="s">
        <v>24</v>
      </c>
      <c r="T6" s="14" t="s">
        <v>4</v>
      </c>
      <c r="U6" s="14" t="s">
        <v>3</v>
      </c>
      <c r="V6" s="14" t="s">
        <v>25</v>
      </c>
      <c r="W6" s="14" t="s">
        <v>26</v>
      </c>
      <c r="X6" s="14" t="s">
        <v>24</v>
      </c>
      <c r="Y6" s="14" t="s">
        <v>4</v>
      </c>
      <c r="Z6" s="14" t="s">
        <v>3</v>
      </c>
      <c r="AA6" s="14" t="s">
        <v>25</v>
      </c>
      <c r="AB6" s="14" t="s">
        <v>26</v>
      </c>
      <c r="AC6" s="14" t="s">
        <v>24</v>
      </c>
      <c r="AD6" s="14" t="s">
        <v>4</v>
      </c>
      <c r="AE6" s="14" t="s">
        <v>3</v>
      </c>
      <c r="AF6" s="14" t="s">
        <v>25</v>
      </c>
    </row>
    <row r="7" spans="1:32">
      <c r="A7" s="15" t="s">
        <v>8</v>
      </c>
      <c r="B7" s="15" t="s">
        <v>9</v>
      </c>
      <c r="D7" s="15" t="s">
        <v>10</v>
      </c>
      <c r="E7" s="15">
        <f>BoardQty*1</f>
        <v>0</v>
      </c>
      <c r="F7" s="16">
        <f>MINA(INDIRECT(ADDRESS(ROW(),COLUMN(mouser_part_data)+2)),INDIRECT(ADDRESS(ROW(),COLUMN(digikey_part_data)+2)),INDIRECT(ADDRESS(ROW(),COLUMN(newark_part_data)+2)),INDIRECT(ADDRESS(ROW(),COLUMN(rs_part_data)+2)),INDIRECT(ADDRESS(ROW(),COLUMN(farnell_part_data)+2)))</f>
        <v>0</v>
      </c>
      <c r="G7" s="16">
        <f>iferror(E7*F7,"")</f>
        <v>0</v>
      </c>
      <c r="H7" s="15">
        <v>947</v>
      </c>
      <c r="J7" s="16">
        <f>iferror(lookup(if(I7="",E7,I7),{0,1,37,111,518,1036,5032,10027},{0.0,1.98,1.6873,1.54054,1.2838,1.1004,0.97569,0.95368}),"")</f>
        <v>0</v>
      </c>
      <c r="K7" s="16">
        <f>iferror(if(I7="",E7,I7)*J7,"")</f>
        <v>0</v>
      </c>
      <c r="L7" s="17" t="s">
        <v>27</v>
      </c>
      <c r="R7" s="15">
        <v>885</v>
      </c>
      <c r="T7" s="16">
        <f>iferror(lookup(if(S7="",E7,S7),{0,1,10,50,100,1000,10000},{0.0,1.98,1.62,1.62,1.55,1.11,1.11}),"")</f>
        <v>0</v>
      </c>
      <c r="U7" s="16">
        <f>iferror(if(S7="",E7,S7)*T7,"")</f>
        <v>0</v>
      </c>
      <c r="V7" s="17" t="s">
        <v>30</v>
      </c>
    </row>
    <row r="9" spans="1:32">
      <c r="F9" s="2" t="s">
        <v>11</v>
      </c>
      <c r="G9" s="6">
        <f>SUM(INDIRECT(ADDRESS(ROW(),COLUMN(mouser_part_data)+3)),INDIRECT(ADDRESS(ROW(),COLUMN(digikey_part_data)+3)),INDIRECT(ADDRESS(ROW(),COLUMN(newark_part_data)+3)),INDIRECT(ADDRESS(ROW(),COLUMN(rs_part_data)+3)),INDIRECT(ADDRESS(ROW(),COLUMN(farnell_part_data)+3)))</f>
        <v>0</v>
      </c>
      <c r="I9" s="7">
        <f>IFERROR(IF(OR(I7:I7),COUNTIFS(I7:I7,"&gt;0",K7:K7,"&lt;&gt;")&amp;" of "&amp;(ROWS(K7:K7)-COUNTBLANK(K7:K7))&amp;" parts purchased",""),"")</f>
        <v>0</v>
      </c>
      <c r="K9" s="6">
        <f>SUMIF(I7:I7,"&gt;0",K7:K7)</f>
        <v>0</v>
      </c>
      <c r="N9" s="7">
        <f>IFERROR(IF(OR(N7:N7),COUNTIFS(N7:N7,"&gt;0",P7:P7,"&lt;&gt;")&amp;" of "&amp;(ROWS(P7:P7)-COUNTBLANK(P7:P7))&amp;" parts purchased",""),"")</f>
        <v>0</v>
      </c>
      <c r="P9" s="6">
        <f>SUMIF(N7:N7,"&gt;0",P7:P7)</f>
        <v>0</v>
      </c>
      <c r="S9" s="7">
        <f>IFERROR(IF(OR(S7:S7),COUNTIFS(S7:S7,"&gt;0",U7:U7,"&lt;&gt;")&amp;" of "&amp;(ROWS(U7:U7)-COUNTBLANK(U7:U7))&amp;" parts purchased",""),"")</f>
        <v>0</v>
      </c>
      <c r="U9" s="6">
        <f>SUMIF(S7:S7,"&gt;0",U7:U7)</f>
        <v>0</v>
      </c>
      <c r="X9" s="7">
        <f>IFERROR(IF(OR(X7:X7),COUNTIFS(X7:X7,"&gt;0",Z7:Z7,"&lt;&gt;")&amp;" of "&amp;(ROWS(Z7:Z7)-COUNTBLANK(Z7:Z7))&amp;" parts purchased",""),"")</f>
        <v>0</v>
      </c>
      <c r="Z9" s="6">
        <f>SUMIF(X7:X7,"&gt;0",Z7:Z7)</f>
        <v>0</v>
      </c>
      <c r="AC9" s="7">
        <f>IFERROR(IF(OR(AC7:AC7),COUNTIFS(AC7:AC7,"&gt;0",AE7:AE7,"&lt;&gt;")&amp;" of "&amp;(ROWS(AE7:AE7)-COUNTBLANK(AE7:AE7))&amp;" parts purchased",""),"")</f>
        <v>0</v>
      </c>
      <c r="AE9" s="6">
        <f>SUMIF(AC7:AC7,"&gt;0",AE7:AE7)</f>
        <v>0</v>
      </c>
    </row>
    <row r="10" spans="1:32">
      <c r="A10" s="3" t="s">
        <v>33</v>
      </c>
      <c r="F10" s="18" t="s">
        <v>12</v>
      </c>
      <c r="I10">
        <f t="array" ref="I10">IFERROR(CONCATENATE(TEXT(INDEX(I7:I7,SMALL(IF(ISNUMBER(I7:I7),IF(I7:I7&gt;0,IF(L7:L7&lt;&gt;"",ROW(I7:I7)-MIN(ROW(I7:I7))+1))),ROW()-ROW(A$10)+1)),"##0"),",",INDEX(L7:L7,SMALL(IF(ISNUMBER(I7:I7),IF(I7:I7&gt;0,IF(L7:L7&lt;&gt;"",ROW(I7:I7)-MIN(ROW(I7:I7))+1))),ROW()-ROW(A$10)+1)),",",SUBSTITUTE(INDEX(IF(PURCHASE_DESCRIPTION&lt;&gt;"",PURCHASE_DESCRIPTION&amp;":","")&amp;A7:A7,SMALL(IF(ISNUMBER(I7:I7),IF(I7:I7&gt;0,IF(L7:L7&lt;&gt;"",ROW(I7:I7)-MIN(ROW(I7:I7))+1))),ROW()-ROW(A$10)+1)),",",";")),"")</f>
        <v>0</v>
      </c>
      <c r="N10">
        <f t="array" ref="N10">IFERROR(CONCATENATE(INDEX(Q7:Q7,SMALL(IF(ISNUMBER(N7:N7),IF(N7:N7&gt;0,IF(Q7:Q7&lt;&gt;"",ROW(N7:N7)-MIN(ROW(N7:N7))+1))),ROW()-ROW(A$10)+1))," ",TEXT(INDEX(N7:N7,SMALL(IF(ISNUMBER(N7:N7),IF(N7:N7&gt;0,IF(Q7:Q7&lt;&gt;"",ROW(N7:N7)-MIN(ROW(N7:N7))+1))),ROW()-ROW(A$10)+1)),"##0")," ",SUBSTITUTE(INDEX(IF(PURCHASE_DESCRIPTION&lt;&gt;"",PURCHASE_DESCRIPTION&amp;":","")&amp;A7:A7,SMALL(IF(ISNUMBER(N7:N7),IF(N7:N7&gt;0,IF(Q7:Q7&lt;&gt;"",ROW(N7:N7)-MIN(ROW(N7:N7))+1))),ROW()-ROW(A$10)+1))," ",";")),"")</f>
        <v>0</v>
      </c>
      <c r="S10">
        <f t="array" ref="S10">IFERROR(CONCATENATE(INDEX(V7:V7,SMALL(IF(ISNUMBER(S7:S7),IF(S7:S7&gt;0,IF(V7:V7&lt;&gt;"",ROW(S7:S7)-MIN(ROW(S7:S7))+1))),ROW()-ROW(A$10)+1)),"|",TEXT(INDEX(S7:S7,SMALL(IF(ISNUMBER(S7:S7),IF(S7:S7&gt;0,IF(V7:V7&lt;&gt;"",ROW(S7:S7)-MIN(ROW(S7:S7))+1))),ROW()-ROW(A$10)+1)),"##0"),"|",SUBSTITUTE(SUBSTITUTE(INDEX(IF(PURCHASE_DESCRIPTION&lt;&gt;"",PURCHASE_DESCRIPTION&amp;":","")&amp;A7:A7,SMALL(IF(ISNUMBER(S7:S7),IF(S7:S7&gt;0,IF(V7:V7&lt;&gt;"",ROW(S7:S7)-MIN(ROW(S7:S7))+1))),ROW()-ROW(A$10)+1)),"|",";")," ","_")),"")</f>
        <v>0</v>
      </c>
      <c r="X10">
        <f t="array" ref="X10">IFERROR(CONCATENATE(INDEX(AA7:AA7,SMALL(IF(ISNUMBER(X7:X7),IF(X7:X7&gt;0,IF(AA7:AA7&lt;&gt;"",ROW(X7:X7)-MIN(ROW(X7:X7))+1))),ROW()-ROW(A$10)+1)),",",TEXT(INDEX(X7:X7,SMALL(IF(ISNUMBER(X7:X7),IF(X7:X7&gt;0,IF(AA7:AA7&lt;&gt;"",ROW(X7:X7)-MIN(ROW(X7:X7))+1))),ROW()-ROW(A$10)+1)),"##0"),",",SUBSTITUTE(INDEX(IF(PURCHASE_DESCRIPTION&lt;&gt;"",PURCHASE_DESCRIPTION&amp;":","")&amp;A7:A7,SMALL(IF(ISNUMBER(X7:X7),IF(X7:X7&gt;0,IF(AA7:AA7&lt;&gt;"",ROW(X7:X7)-MIN(ROW(X7:X7))+1))),ROW()-ROW(A$10)+1)),",",";")),"")</f>
        <v>0</v>
      </c>
      <c r="AC10">
        <f t="array" ref="AC10">IFERROR(CONCATENATE(INDEX(AF7:AF7,SMALL(IF(ISNUMBER(AC7:AC7),IF(AC7:AC7&gt;0,IF(AF7:AF7&lt;&gt;"",ROW(AC7:AC7)-MIN(ROW(AC7:AC7))+1))),ROW()-ROW(A$10)+1))," ",TEXT(INDEX(AC7:AC7,SMALL(IF(ISNUMBER(AC7:AC7),IF(AC7:AC7&gt;0,IF(AF7:AF7&lt;&gt;"",ROW(AC7:AC7)-MIN(ROW(AC7:AC7))+1))),ROW()-ROW(A$10)+1)),"##0")," ",SUBSTITUTE(INDEX(IF(PURCHASE_DESCRIPTION&lt;&gt;"",PURCHASE_DESCRIPTION&amp;":","")&amp;A7:A7,SMALL(IF(ISNUMBER(AC7:AC7),IF(AC7:AC7&gt;0,IF(AF7:AF7&lt;&gt;"",ROW(AC7:AC7)-MIN(ROW(AC7:AC7))+1))),ROW()-ROW(A$10)+1)),"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E7">
    <cfRule type="expression" dxfId="0" priority="1">
      <formula>AND(ISBLANK(D7),ISBLANK(INDIRECT(ADDRESS(ROW(),COLUMN(mouser_part_data)+4))),ISBLANK(INDIRECT(ADDRESS(ROW(),COLUMN(digikey_part_data)+4))),ISBLANK(INDIRECT(ADDRESS(ROW(),COLUMN(newark_part_data)+4))),ISBLANK(INDIRECT(ADDRESS(ROW(),COLUMN(rs_part_data)+4))),ISBLANK(INDIRECT(ADDRESS(ROW(),COLUMN(farnell_part_data)+4))))</formula>
    </cfRule>
    <cfRule type="expression" dxfId="1" priority="2">
      <formula>IF(SUM(INDIRECT(ADDRESS(ROW(),COLUMN(mouser_part_data)+0)),INDIRECT(ADDRESS(ROW(),COLUMN(digikey_part_data)+0)),INDIRECT(ADDRESS(ROW(),COLUMN(newark_part_data)+0)),INDIRECT(ADDRESS(ROW(),COLUMN(rs_part_data)+0)),INDIRECT(ADDRESS(ROW(),COLUMN(farnell_part_data)+0)))=0,1,0)</formula>
    </cfRule>
    <cfRule type="cellIs" dxfId="2" priority="3" operator="greaterThan">
      <formula>SUM(INDIRECT(ADDRESS(ROW(),COLUMN(mouser_part_data)+0)),INDIRECT(ADDRESS(ROW(),COLUMN(digikey_part_data)+0)),INDIRECT(ADDRESS(ROW(),COLUMN(newark_part_data)+0)),INDIRECT(ADDRESS(ROW(),COLUMN(rs_part_data)+0)),INDIRECT(ADDRESS(ROW(),COLUMN(farnell_part_data)+0)))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,IF(ISNUMBER(INDIRECT(ADDRESS(ROW(),COLUMN(farnell_part_data)+2))),INDIRECT(ADDRESS(ROW(),COLUMN(farnell_part_data)+1)),0))</formula>
    </cfRule>
  </conditionalFormatting>
  <conditionalFormatting sqref="H7">
    <cfRule type="cellIs" dxfId="1" priority="5" operator="equal">
      <formula>0</formula>
    </cfRule>
    <cfRule type="cellIs" dxfId="2" priority="6" operator="lessThan">
      <formula>E7</formula>
    </cfRule>
  </conditionalFormatting>
  <conditionalFormatting sqref="I7">
    <cfRule type="cellIs" dxfId="1" priority="7" operator="greaterThan">
      <formula>H7</formula>
    </cfRule>
  </conditionalFormatting>
  <conditionalFormatting sqref="J7">
    <cfRule type="cellIs" dxfId="4" priority="9" operator="lessThanOrEqual">
      <formula>F7</formula>
    </cfRule>
  </conditionalFormatting>
  <conditionalFormatting sqref="K7">
    <cfRule type="cellIs" dxfId="4" priority="8" operator="lessThanOrEqual">
      <formula>G7</formula>
    </cfRule>
  </conditionalFormatting>
  <conditionalFormatting sqref="R7">
    <cfRule type="cellIs" dxfId="1" priority="10" operator="equal">
      <formula>0</formula>
    </cfRule>
    <cfRule type="cellIs" dxfId="2" priority="11" operator="lessThan">
      <formula>E7</formula>
    </cfRule>
  </conditionalFormatting>
  <conditionalFormatting sqref="S7">
    <cfRule type="cellIs" dxfId="1" priority="12" operator="greaterThan">
      <formula>R7</formula>
    </cfRule>
  </conditionalFormatting>
  <conditionalFormatting sqref="T7">
    <cfRule type="cellIs" dxfId="4" priority="14" operator="lessThanOrEqual">
      <formula>F7</formula>
    </cfRule>
  </conditionalFormatting>
  <conditionalFormatting sqref="U7">
    <cfRule type="cellIs" dxfId="4" priority="13" operator="lessThanOrEqual">
      <formula>G7</formula>
    </cfRule>
  </conditionalFormatting>
  <hyperlinks>
    <hyperlink ref="D7" r:id="rId1"/>
    <hyperlink ref="L7" r:id="rId2"/>
    <hyperlink ref="V7" r:id="rId3"/>
  </hyperlinks>
  <pageMargins left="0.7" right="0.7" top="0.75" bottom="0.75" header="0.3" footer="0.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single_component.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2019-08-13T23:44:45Z</dcterms:created>
  <dcterms:modified xsi:type="dcterms:W3CDTF">2019-08-13T23:44:45Z</dcterms:modified>
</cp:coreProperties>
</file>