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_nohdr. " sheetId="1" r:id="rId1"/>
  </sheets>
  <definedNames>
    <definedName name="BoardQty">'part_list_small_nohdr. '!$G$1</definedName>
    <definedName name="digikey_part_data">'part_list_small_nohdr. '!$H$5:$L$14</definedName>
    <definedName name="farnell_part_data">'part_list_small_nohdr. '!$M$5:$Q$14</definedName>
    <definedName name="global_part_data">'part_list_small_nohdr. '!$A$5:$G$14</definedName>
    <definedName name="mouser_part_data">'part_list_small_nohdr. '!$R$5:$V$14</definedName>
    <definedName name="newark_part_data">'part_list_small_nohdr. '!$W$5:$AA$14</definedName>
    <definedName name="PURCHASE_DESCRIPTION">'part_list_small_nohdr. '!$G$17</definedName>
    <definedName name="rs_part_data">'part_list_small_nohdr. '!$AB$5:$AF$14</definedName>
    <definedName name="TotalCost">'part_list_small_nohdr. '!$G$3</definedName>
    <definedName name="USD_GBP">'part_list_small_nohdr.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£2.35      £2.35
    10   £1.65     £16.50
    25   £1.53     £38.25
    50   £1.34     £67.00
   100   £1.17    £117.00
   250   £0.88    £220.50
  1250   £0.87  £1,086.25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25   $1.88     $47.00
    50   $1.75     $87.50
   100   $1.53    $153.00
   500   $1.16    $580.00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 2   £0.45      £0.89
     3   £0.44      £1.33
     5   £0.44      £2.19
    10   £0.30      £3.03
    20   £0.27      £5.34
    50   £0.23     £11.70
   500   £0.14     £69.50
  1000   £0.13    £128.00
  2000   £0.12    £246.00
  3000   £0.12    £357.00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£1.21
    25   £0.23      £5.82
   100   £0.15     £14.60
   150   £0.15     £21.90
   250   £0.14     £36.25
   500   £0.11     £53.50
  1000   £0.08     £80.60
  3000   £0.12    £375.00
  6000   £0.12    £720.00
 12000   £0.11  £1,344.00
 18000   £0.11  £1,998.00</t>
        </r>
      </text>
    </comment>
    <comment ref="R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$2.73
    50   $0.27     $13.65
   100   $0.19     $18.70
   500   $0.14     $68.50
  1000   $0.11    $112.00
  3000   $0.10    $309.00
  6000   $0.09    $558.00
 10000   $0.09    $930.00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$0.37      $1.86
    25   $0.28      $7.12
    50   $0.24     $12.10
   100   $0.20     $19.90
   250   $0.17     $43.50
   500   $0.15     $74.50
  1000   $0.12    $124.00
  3000   $0.11    $339.00
  6000   $0.11    $648.00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£0.29      £2.92
    50   £0.26     £13.00
   100   £0.16     £15.70
   500   £0.12     £61.00
  1500   £0.12    £174.00
  3000   £0.11    £333.00
  9000   £0.10    £945.00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10000   $0.14  $1,380.00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£0.30      £1.48
    25   £0.28      £7.10
   100   £0.16     £16.00
   150   £0.16     £24.00
   250   £0.15     £36.75
   500   £0.13     £67.00
  1000   £0.12    £121.00
  5000   £0.11    £540.00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$0.39      $1.95
    10   $0.32      $3.25
    25   $0.28      $7.07
    50   $0.24     $12.05
   100   $0.20     $19.90
   250   $0.18     $46.00
   500   $0.17     $84.50
  1000   $0.15    $154.00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£0.18    £537.00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£0.51      £2.57
    25   £0.48     £12.00
   100   £0.27     £26.70
   150   £0.27     £40.05
   250   £0.25     £62.00
   500   £0.22    £110.50
  1000   £0.17    £167.00
  5000   £0.15    £730.00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$0.51      $5.13
    25   $0.43     $10.67
    50   $0.36     $17.90
   100   $0.30     $30.10
   250   $0.26     $64.00
   500   $0.21    $104.50
  1000   $0.18    $177.00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<sst xmlns="http://schemas.openxmlformats.org/spreadsheetml/2006/main" count="151" uniqueCount="82">
  <si>
    <t>Global Part Info</t>
  </si>
  <si>
    <t>Qty</t>
  </si>
  <si>
    <t>Footprint</t>
  </si>
  <si>
    <t>Value</t>
  </si>
  <si>
    <t>Ext$</t>
  </si>
  <si>
    <t>Unit$</t>
  </si>
  <si>
    <t>Manf#</t>
  </si>
  <si>
    <t>Refs</t>
  </si>
  <si>
    <t>A1</t>
  </si>
  <si>
    <t>Foot:???</t>
  </si>
  <si>
    <t>???</t>
  </si>
  <si>
    <t>A759MW157M1JAAE048</t>
  </si>
  <si>
    <t>U1,U2</t>
  </si>
  <si>
    <t>UWX1C220MCL1GB</t>
  </si>
  <si>
    <t>U3,U4</t>
  </si>
  <si>
    <t>UWT1H101MNL1GS</t>
  </si>
  <si>
    <t>V1</t>
  </si>
  <si>
    <t>VLMW1300-GS08</t>
  </si>
  <si>
    <t>Z1</t>
  </si>
  <si>
    <t>ZLLS350TA</t>
  </si>
  <si>
    <t>Z2</t>
  </si>
  <si>
    <t>ZHCS350TA</t>
  </si>
  <si>
    <t>Z3</t>
  </si>
  <si>
    <t>ZHCS1000</t>
  </si>
  <si>
    <t>Z4</t>
  </si>
  <si>
    <t>Z30C1T8219731</t>
  </si>
  <si>
    <t>Total Purchase:</t>
  </si>
  <si>
    <t>Purchase description:</t>
  </si>
  <si>
    <t>Used currency rates:</t>
  </si>
  <si>
    <t>USD($)/GBP(£):</t>
  </si>
  <si>
    <t>Prj:</t>
  </si>
  <si>
    <t>part_list_small_nohdr.csv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</si>
  <si>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</si>
  <si>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</si>
  <si>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</si>
  <si>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</si>
  <si>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</si>
  <si>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</si>
  <si>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</si>
  <si>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2019-08-13 20:45:58</t>
  </si>
  <si>
    <t>Digi-Key</t>
  </si>
  <si>
    <t>Avail</t>
  </si>
  <si>
    <t>Purch</t>
  </si>
  <si>
    <t>Cat#</t>
  </si>
  <si>
    <t>A759MW157M1JAAE048-ND</t>
  </si>
  <si>
    <t>NonStk</t>
  </si>
  <si>
    <t>493-2101-1-ND</t>
  </si>
  <si>
    <t>493-2226-6-ND</t>
  </si>
  <si>
    <t>VLMW1300-GS08CT-ND</t>
  </si>
  <si>
    <t>ZLLS350TACT-ND</t>
  </si>
  <si>
    <t>ZHCS350TACT-ND</t>
  </si>
  <si>
    <t>1670-1010-1-ND</t>
  </si>
  <si>
    <t>Farnell</t>
  </si>
  <si>
    <t>2614106</t>
  </si>
  <si>
    <t>8823030</t>
  </si>
  <si>
    <t>2841970</t>
  </si>
  <si>
    <t>2251493</t>
  </si>
  <si>
    <t>3127492</t>
  </si>
  <si>
    <t>1471157</t>
  </si>
  <si>
    <t>9526773</t>
  </si>
  <si>
    <t>Mouser</t>
  </si>
  <si>
    <t>80A759MW157M1JAAE48</t>
  </si>
  <si>
    <t>647UWX1C220MCL1</t>
  </si>
  <si>
    <t>647UWT1H101MNL1S</t>
  </si>
  <si>
    <t>78VLMW1300GS08</t>
  </si>
  <si>
    <t>522ZLLS350TA</t>
  </si>
  <si>
    <t>522ZHCS350TA</t>
  </si>
  <si>
    <t>Newark</t>
  </si>
  <si>
    <t>97Y1136</t>
  </si>
  <si>
    <t>58R3621</t>
  </si>
  <si>
    <t>58R3580</t>
  </si>
  <si>
    <t>76T8668</t>
  </si>
  <si>
    <t>07AH4926</t>
  </si>
  <si>
    <t>62M1295</t>
  </si>
  <si>
    <t>79K1827</t>
  </si>
  <si>
    <t>Rs Components</t>
  </si>
  <si>
    <t>7395550</t>
  </si>
  <si>
    <t>7392870</t>
  </si>
  <si>
    <t>7730461</t>
  </si>
  <si>
    <t>7515209P</t>
  </si>
  <si>
    <t>7515168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</si>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</sst>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f1cb3b&amp;sid=11744&amp;ppid=75360371&amp;vpid=27114557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UWX1C220MCL1GB-Nichicon-datasheet-12519344.pdf" TargetMode="External"/><Relationship Id="rId7" Type="http://schemas.openxmlformats.org/officeDocument/2006/relationships/hyperlink" Target="https://octopart.com/click/track?ai=8078&amp;sig=0f3426d&amp;sid=459&amp;ppid=203108&amp;vpid=2003538&amp;ct=offers" TargetMode="External"/><Relationship Id="rId8" Type="http://schemas.openxmlformats.org/officeDocument/2006/relationships/hyperlink" Target="https://octopart.com/click/track?ai=8078&amp;sig=007e68f&amp;sid=819&amp;ppid=203108&amp;vpid=139171058&amp;ct=offers" TargetMode="External"/><Relationship Id="rId9" Type="http://schemas.openxmlformats.org/officeDocument/2006/relationships/hyperlink" Target="https://octopart.com/click/track?ai=8078&amp;sig=0594752&amp;sid=2401&amp;ppid=203108&amp;vpid=39050972&amp;ct=offers" TargetMode="External"/><Relationship Id="rId10" Type="http://schemas.openxmlformats.org/officeDocument/2006/relationships/hyperlink" Target="https://octopart.com/click/track?ai=8078&amp;sig=0f155e8&amp;sid=2402&amp;ppid=203108&amp;vpid=21432073&amp;ct=offers" TargetMode="External"/><Relationship Id="rId11" Type="http://schemas.openxmlformats.org/officeDocument/2006/relationships/hyperlink" Target="https://octopart.com/click/track?ai=8078&amp;sig=093114a&amp;sid=10022&amp;ppid=203108&amp;vpid=199081833&amp;ct=offers" TargetMode="External"/><Relationship Id="rId12" Type="http://schemas.openxmlformats.org/officeDocument/2006/relationships/hyperlink" Target="http://datasheet.octopart.com/UWT1H101MNL1GS-Nichicon-datasheet-12520520.pdf" TargetMode="External"/><Relationship Id="rId13" Type="http://schemas.openxmlformats.org/officeDocument/2006/relationships/hyperlink" Target="https://octopart.com/click/track?ai=8078&amp;sig=03c4dac&amp;sid=459&amp;ppid=203233&amp;vpid=2070303&amp;ct=offers" TargetMode="External"/><Relationship Id="rId14" Type="http://schemas.openxmlformats.org/officeDocument/2006/relationships/hyperlink" Target="https://octopart.com/click/track?ai=8078&amp;sig=0a1ffa2&amp;sid=11744&amp;ppid=203233&amp;vpid=478776687&amp;ct=offers" TargetMode="External"/><Relationship Id="rId15" Type="http://schemas.openxmlformats.org/officeDocument/2006/relationships/hyperlink" Target="https://octopart.com/click/track?ai=8078&amp;sig=0a7e1f5&amp;sid=2401&amp;ppid=203233&amp;vpid=37829379&amp;ct=offers" TargetMode="External"/><Relationship Id="rId16" Type="http://schemas.openxmlformats.org/officeDocument/2006/relationships/hyperlink" Target="https://octopart.com/click/track?ai=8078&amp;sig=0b11d3f&amp;sid=2402&amp;ppid=203233&amp;vpid=21435534&amp;ct=offers" TargetMode="External"/><Relationship Id="rId17" Type="http://schemas.openxmlformats.org/officeDocument/2006/relationships/hyperlink" Target="https://octopart.com/click/track?ai=8078&amp;sig=0f5d353&amp;sid=10022&amp;ppid=203233&amp;vpid=199081807&amp;ct=offers" TargetMode="External"/><Relationship Id="rId18" Type="http://schemas.openxmlformats.org/officeDocument/2006/relationships/hyperlink" Target="http://datasheet.octopart.com/VLMW1300-GS08-Vishay-datasheet-12527909.pdf" TargetMode="External"/><Relationship Id="rId19" Type="http://schemas.openxmlformats.org/officeDocument/2006/relationships/hyperlink" Target="https://octopart.com/click/track?ai=8078&amp;sig=0648c62&amp;sid=459&amp;ppid=21709203&amp;vpid=46969933&amp;ct=offers" TargetMode="External"/><Relationship Id="rId20" Type="http://schemas.openxmlformats.org/officeDocument/2006/relationships/hyperlink" Target="https://octopart.com/click/track?ai=8078&amp;sig=050e1cd&amp;sid=11744&amp;ppid=21709203&amp;vpid=132711787&amp;ct=offers" TargetMode="External"/><Relationship Id="rId21" Type="http://schemas.openxmlformats.org/officeDocument/2006/relationships/hyperlink" Target="https://octopart.com/click/track?c=1&amp;ai=8078&amp;sig=0bd1bef&amp;sid=2401&amp;ppid=21709203&amp;vpid=115540401&amp;ct=offers" TargetMode="External"/><Relationship Id="rId22" Type="http://schemas.openxmlformats.org/officeDocument/2006/relationships/hyperlink" Target="https://octopart.com/click/track?c=1&amp;ai=8078&amp;sig=001800c&amp;sid=2402&amp;ppid=21709203&amp;vpid=115638135&amp;ct=offers" TargetMode="External"/><Relationship Id="rId23" Type="http://schemas.openxmlformats.org/officeDocument/2006/relationships/hyperlink" Target="https://octopart.com/click/track?ai=8078&amp;sig=042ec3d&amp;sid=10022&amp;ppid=21709203&amp;vpid=199190597&amp;ct=offers" TargetMode="External"/><Relationship Id="rId24" Type="http://schemas.openxmlformats.org/officeDocument/2006/relationships/hyperlink" Target="http://datasheet.octopart.com/ZLLS350TA-Diodes-Inc.-datasheet-12557259.pdf" TargetMode="External"/><Relationship Id="rId25" Type="http://schemas.openxmlformats.org/officeDocument/2006/relationships/hyperlink" Target="https://octopart.com/click/track?ai=8078&amp;sig=0367927&amp;sid=459&amp;ppid=13160636&amp;vpid=115253574&amp;ct=offers" TargetMode="External"/><Relationship Id="rId26" Type="http://schemas.openxmlformats.org/officeDocument/2006/relationships/hyperlink" Target="https://octopart.com/click/track?ai=8078&amp;sig=0409d2f&amp;sid=11744&amp;ppid=13160636&amp;vpid=549544725&amp;ct=offers" TargetMode="External"/><Relationship Id="rId27" Type="http://schemas.openxmlformats.org/officeDocument/2006/relationships/hyperlink" Target="https://octopart.com/click/track?ai=8078&amp;sig=0d59d04&amp;sid=2401&amp;ppid=13160636&amp;vpid=116118946&amp;ct=offers" TargetMode="External"/><Relationship Id="rId28" Type="http://schemas.openxmlformats.org/officeDocument/2006/relationships/hyperlink" Target="https://octopart.com/click/track?ai=8078&amp;sig=0487014&amp;sid=2402&amp;ppid=13160636&amp;vpid=550531235&amp;ct=offers" TargetMode="External"/><Relationship Id="rId29" Type="http://schemas.openxmlformats.org/officeDocument/2006/relationships/hyperlink" Target="https://octopart.com/click/track?ai=8078&amp;sig=03cd8dd&amp;sid=10022&amp;ppid=13160636&amp;vpid=437460606&amp;ct=offers" TargetMode="External"/><Relationship Id="rId30" Type="http://schemas.openxmlformats.org/officeDocument/2006/relationships/hyperlink" Target="http://datasheet.octopart.com/ZHCS350TA-Diodes-Inc.-datasheet-11841862.pdf" TargetMode="External"/><Relationship Id="rId31" Type="http://schemas.openxmlformats.org/officeDocument/2006/relationships/hyperlink" Target="https://octopart.com/click/track?ai=8078&amp;sig=03ae4f8&amp;sid=459&amp;ppid=11760235&amp;vpid=114945607&amp;ct=offers" TargetMode="External"/><Relationship Id="rId32" Type="http://schemas.openxmlformats.org/officeDocument/2006/relationships/hyperlink" Target="https://octopart.com/click/track?ai=8078&amp;sig=0c2e2fb&amp;sid=819&amp;ppid=11760235&amp;vpid=138850799&amp;ct=offers" TargetMode="External"/><Relationship Id="rId33" Type="http://schemas.openxmlformats.org/officeDocument/2006/relationships/hyperlink" Target="https://octopart.com/click/track?ai=8078&amp;sig=0974f4a&amp;sid=2401&amp;ppid=11760235&amp;vpid=116118945&amp;ct=offers" TargetMode="External"/><Relationship Id="rId34" Type="http://schemas.openxmlformats.org/officeDocument/2006/relationships/hyperlink" Target="https://octopart.com/click/track?ai=8078&amp;sig=014bf6c&amp;sid=2402&amp;ppid=11760235&amp;vpid=22465268&amp;ct=offers" TargetMode="External"/><Relationship Id="rId35" Type="http://schemas.openxmlformats.org/officeDocument/2006/relationships/hyperlink" Target="https://octopart.com/click/track?ai=8078&amp;sig=08d99ca&amp;sid=10022&amp;ppid=11760235&amp;vpid=199009329&amp;ct=offers" TargetMode="External"/><Relationship Id="rId36" Type="http://schemas.openxmlformats.org/officeDocument/2006/relationships/hyperlink" Target="http://datasheet.octopart.com/ZHCS1000-Diodes-Inc.-datasheet-34160271.pdf" TargetMode="External"/><Relationship Id="rId37" Type="http://schemas.openxmlformats.org/officeDocument/2006/relationships/hyperlink" Target="https://octopart.com/click/track?ai=8078&amp;sig=097d3db&amp;sid=819&amp;ppid=13152659&amp;vpid=138850795&amp;ct=offers" TargetMode="External"/><Relationship Id="rId38" Type="http://schemas.openxmlformats.org/officeDocument/2006/relationships/hyperlink" Target="https://octopart.com/click/track?ai=8078&amp;sig=0d356ff&amp;sid=2402&amp;ppid=13152659&amp;vpid=22465265&amp;ct=offers" TargetMode="External"/><Relationship Id="rId39" Type="http://schemas.openxmlformats.org/officeDocument/2006/relationships/hyperlink" Target="https://octopart.com/click/track?c=1&amp;ai=8078&amp;sig=0fc5d88&amp;sid=459&amp;ppid=75379115&amp;vpid=271341703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</v>
      </c>
      <c r="B1" s="3" t="s">
        <v>31</v>
      </c>
      <c r="F1" s="4" t="s">
        <v>35</v>
      </c>
      <c r="G1" s="4">
        <v>100</v>
      </c>
    </row>
    <row r="2" spans="1:32">
      <c r="A2" s="2" t="s">
        <v>32</v>
      </c>
      <c r="B2" s="3"/>
      <c r="F2" s="2" t="s">
        <v>37</v>
      </c>
      <c r="G2" s="5">
        <f>TotalCost/BoardQty</f>
        <v>0</v>
      </c>
    </row>
    <row r="3" spans="1:32">
      <c r="A3" s="2" t="s">
        <v>33</v>
      </c>
      <c r="B3" s="3" t="s">
        <v>34</v>
      </c>
      <c r="F3" s="2" t="s">
        <v>36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</row>
    <row r="4" spans="1:32">
      <c r="A4" s="2" t="s">
        <v>38</v>
      </c>
      <c r="B4" s="3" t="s">
        <v>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40</v>
      </c>
      <c r="I5" s="9"/>
      <c r="J5" s="9"/>
      <c r="K5" s="9"/>
      <c r="L5" s="9"/>
      <c r="M5" s="10" t="s">
        <v>52</v>
      </c>
      <c r="N5" s="10"/>
      <c r="O5" s="10"/>
      <c r="P5" s="10"/>
      <c r="Q5" s="10"/>
      <c r="R5" s="11" t="s">
        <v>60</v>
      </c>
      <c r="S5" s="11"/>
      <c r="T5" s="11"/>
      <c r="U5" s="11"/>
      <c r="V5" s="11"/>
      <c r="W5" s="12" t="s">
        <v>67</v>
      </c>
      <c r="X5" s="12"/>
      <c r="Y5" s="12"/>
      <c r="Z5" s="12"/>
      <c r="AA5" s="12"/>
      <c r="AB5" s="13" t="s">
        <v>75</v>
      </c>
      <c r="AC5" s="13"/>
      <c r="AD5" s="13"/>
      <c r="AE5" s="13"/>
      <c r="AF5" s="13"/>
    </row>
    <row r="6" spans="1:32">
      <c r="A6" s="14" t="s">
        <v>7</v>
      </c>
      <c r="B6" s="14" t="s">
        <v>3</v>
      </c>
      <c r="C6" s="14" t="s">
        <v>2</v>
      </c>
      <c r="D6" s="14" t="s">
        <v>6</v>
      </c>
      <c r="E6" s="14" t="s">
        <v>1</v>
      </c>
      <c r="F6" s="14" t="s">
        <v>5</v>
      </c>
      <c r="G6" s="14" t="s">
        <v>4</v>
      </c>
      <c r="H6" s="14" t="s">
        <v>41</v>
      </c>
      <c r="I6" s="14" t="s">
        <v>42</v>
      </c>
      <c r="J6" s="14" t="s">
        <v>5</v>
      </c>
      <c r="K6" s="14" t="s">
        <v>4</v>
      </c>
      <c r="L6" s="14" t="s">
        <v>43</v>
      </c>
      <c r="M6" s="14" t="s">
        <v>41</v>
      </c>
      <c r="N6" s="14" t="s">
        <v>42</v>
      </c>
      <c r="O6" s="14" t="s">
        <v>5</v>
      </c>
      <c r="P6" s="14" t="s">
        <v>4</v>
      </c>
      <c r="Q6" s="14" t="s">
        <v>43</v>
      </c>
      <c r="R6" s="14" t="s">
        <v>41</v>
      </c>
      <c r="S6" s="14" t="s">
        <v>42</v>
      </c>
      <c r="T6" s="14" t="s">
        <v>5</v>
      </c>
      <c r="U6" s="14" t="s">
        <v>4</v>
      </c>
      <c r="V6" s="14" t="s">
        <v>43</v>
      </c>
      <c r="W6" s="14" t="s">
        <v>41</v>
      </c>
      <c r="X6" s="14" t="s">
        <v>42</v>
      </c>
      <c r="Y6" s="14" t="s">
        <v>5</v>
      </c>
      <c r="Z6" s="14" t="s">
        <v>4</v>
      </c>
      <c r="AA6" s="14" t="s">
        <v>43</v>
      </c>
      <c r="AB6" s="14" t="s">
        <v>41</v>
      </c>
      <c r="AC6" s="14" t="s">
        <v>42</v>
      </c>
      <c r="AD6" s="14" t="s">
        <v>5</v>
      </c>
      <c r="AE6" s="14" t="s">
        <v>4</v>
      </c>
      <c r="AF6" s="14" t="s">
        <v>43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BoardQty*1</f>
        <v>0</v>
      </c>
      <c r="F7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7" s="16">
        <f>iferror(E7*F7,"")</f>
        <v>0</v>
      </c>
      <c r="H7" s="17" t="s">
        <v>45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44</v>
      </c>
      <c r="M7" s="15">
        <v>950</v>
      </c>
      <c r="O7" s="16">
        <f>iferror(USD_GBP*lookup(if(N7="",E7,N7),{0,1,10,25,50,100,250,1250},{0.0,2.35,1.65,1.53,1.34,1.17,0.882,0.869}),"")</f>
        <v>0</v>
      </c>
      <c r="P7" s="16">
        <f>iferror(if(N7="",E7,N7)*O7,"")</f>
        <v>0</v>
      </c>
      <c r="Q7" s="18" t="s">
        <v>53</v>
      </c>
      <c r="R7" s="15">
        <v>975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61</v>
      </c>
      <c r="W7" s="15">
        <v>950</v>
      </c>
      <c r="Y7" s="16">
        <f>iferror(lookup(if(X7="",E7,X7),{0,1,10,25,50,100,500},{0.0,2.47,2.0,1.88,1.75,1.53,1.16}),"")</f>
        <v>0</v>
      </c>
      <c r="Z7" s="16">
        <f>iferror(if(X7="",E7,X7)*Y7,"")</f>
        <v>0</v>
      </c>
      <c r="AA7" s="18" t="s">
        <v>68</v>
      </c>
    </row>
    <row r="8" spans="1:32">
      <c r="A8" s="15" t="s">
        <v>12</v>
      </c>
      <c r="B8" s="15" t="s">
        <v>10</v>
      </c>
      <c r="C8" s="15" t="s">
        <v>9</v>
      </c>
      <c r="D8" s="15" t="s">
        <v>13</v>
      </c>
      <c r="E8" s="15">
        <f>BoardQty*2</f>
        <v>0</v>
      </c>
      <c r="F8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8" s="16">
        <f>iferror(E8*F8,"")</f>
        <v>0</v>
      </c>
      <c r="H8" s="15">
        <v>67286</v>
      </c>
      <c r="J8" s="16">
        <f>iferror(lookup(if(I8="",E8,I8),{0,1,10,100,500,1000,2000,5000,10000,25000,50000,100000},{0.0,0.32,0.221,0.1251,0.08832,0.06636,0.0632,0.05846,0.0553,0.05056,0.0474,0.04298}),"")</f>
        <v>0</v>
      </c>
      <c r="K8" s="16">
        <f>iferror(if(I8="",E8,I8)*J8,"")</f>
        <v>0</v>
      </c>
      <c r="L8" s="18" t="s">
        <v>46</v>
      </c>
      <c r="M8" s="15">
        <v>4907</v>
      </c>
      <c r="O8" s="16">
        <f>iferror(USD_GBP*lookup(if(N8="",E8,N8),{0,1,50,100,150,250,500,1000,5000},{0.0,0.176,0.119,0.0961,0.0961,0.0833,0.0737,0.0661,0.0511}),"")</f>
        <v>0</v>
      </c>
      <c r="P8" s="16">
        <f>iferror(if(N8="",E8,N8)*O8,"")</f>
        <v>0</v>
      </c>
      <c r="Q8" s="18" t="s">
        <v>54</v>
      </c>
      <c r="R8" s="15">
        <v>5479</v>
      </c>
      <c r="T8" s="16">
        <f>iferror(lookup(if(S8="",E8,S8),{0,1,10,25,50,100,250,500,1000,2000,5000,10000},{0.0,0.23,0.16,0.132,0.132,0.096,0.087,0.072,0.061,0.058,0.042,0.042}),"")</f>
        <v>0</v>
      </c>
      <c r="U8" s="16">
        <f>iferror(if(S8="",E8,S8)*T8,"")</f>
        <v>0</v>
      </c>
      <c r="V8" s="18" t="s">
        <v>62</v>
      </c>
      <c r="W8" s="15">
        <v>2688</v>
      </c>
      <c r="Y8" s="16">
        <f>iferror(lookup(if(X8="",E8,X8),{0,1,10,25,50,100,250,500,3000,5000,10000,20000,30000,50000},{0.0,0.04,0.04,0.04,0.04,0.04,0.04,0.04,0.101,0.089,0.073,0.063,0.059,0.051}),"")</f>
        <v>0</v>
      </c>
      <c r="Z8" s="16">
        <f>iferror(if(X8="",E8,X8)*Y8,"")</f>
        <v>0</v>
      </c>
      <c r="AA8" s="18" t="s">
        <v>69</v>
      </c>
      <c r="AB8" s="15">
        <v>10920</v>
      </c>
      <c r="AD8" s="16">
        <f>iferror(USD_GBP*lookup(if(AC8="",E8,AC8),{0,1,10,250,1000,1500,2000},{0.0,0.12,0.12,0.068,0.052,0.049,0.046}),"")</f>
        <v>0</v>
      </c>
      <c r="AE8" s="16">
        <f>iferror(if(AC8="",E8,AC8)*AD8,"")</f>
        <v>0</v>
      </c>
      <c r="AF8" s="18" t="s">
        <v>76</v>
      </c>
    </row>
    <row r="9" spans="1:32">
      <c r="A9" s="15" t="s">
        <v>14</v>
      </c>
      <c r="B9" s="15" t="s">
        <v>10</v>
      </c>
      <c r="C9" s="15" t="s">
        <v>9</v>
      </c>
      <c r="D9" s="15" t="s">
        <v>15</v>
      </c>
      <c r="E9" s="15">
        <f>BoardQty*2</f>
        <v>0</v>
      </c>
      <c r="F9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9" s="16">
        <f>iferror(E9*F9,"")</f>
        <v>0</v>
      </c>
      <c r="H9" s="15">
        <v>225135</v>
      </c>
      <c r="J9" s="16">
        <f>iferror(lookup(if(I9="",E9,I9),{0,1,10,100,500,1000,2500,5000,12500,25000},{0.0,0.5,0.35,0.2307,0.1486,0.12631,0.11888,0.11145,0.10216,0.10105}),"")</f>
        <v>0</v>
      </c>
      <c r="K9" s="16">
        <f>iferror(if(I9="",E9,I9)*J9,"")</f>
        <v>0</v>
      </c>
      <c r="L9" s="18" t="s">
        <v>47</v>
      </c>
      <c r="M9" s="15">
        <v>10000</v>
      </c>
      <c r="O9" s="16">
        <f>iferror(USD_GBP*lookup(if(N9="",E9,N9),{0,1,2,3,5,10,20,50,500,1000,2000,3000},{0.0,0.45,0.447,0.444,0.438,0.303,0.267,0.234,0.139,0.128,0.123,0.119}),"")</f>
        <v>0</v>
      </c>
      <c r="P9" s="16">
        <f>iferror(if(N9="",E9,N9)*O9,"")</f>
        <v>0</v>
      </c>
      <c r="Q9" s="18" t="s">
        <v>55</v>
      </c>
      <c r="R9" s="15">
        <v>27350</v>
      </c>
      <c r="T9" s="16">
        <f>iferror(lookup(if(S9="",E9,S9),{0,1,10,25,50,100,250,500,1000,2500,5000,10000},{0.0,0.43,0.305,0.26,0.26,0.201,0.179,0.148,0.126,0.118,0.101,0.101}),"")</f>
        <v>0</v>
      </c>
      <c r="U9" s="16">
        <f>iferror(if(S9="",E9,S9)*T9,"")</f>
        <v>0</v>
      </c>
      <c r="V9" s="18" t="s">
        <v>63</v>
      </c>
      <c r="W9" s="15">
        <v>10000</v>
      </c>
      <c r="Y9" s="16">
        <f>iferror(lookup(if(X9="",E9,X9),{0,1,10,25,50,100,250,500,1000,2000,3000,5000},{0.0,0.43,0.305,0.26,0.231,0.201,0.179,0.084,0.084,0.084,0.084,0.084}),"")</f>
        <v>0</v>
      </c>
      <c r="Z9" s="16">
        <f>iferror(if(X9="",E9,X9)*Y9,"")</f>
        <v>0</v>
      </c>
      <c r="AA9" s="18" t="s">
        <v>70</v>
      </c>
      <c r="AB9" s="15">
        <v>17570</v>
      </c>
      <c r="AD9" s="16">
        <f>iferror(USD_GBP*lookup(if(AC9="",E9,AC9),{0,1,10,250,500,1000},{0.0,0.232,0.232,0.138,0.118,0.095}),"")</f>
        <v>0</v>
      </c>
      <c r="AE9" s="16">
        <f>iferror(if(AC9="",E9,AC9)*AD9,"")</f>
        <v>0</v>
      </c>
      <c r="AF9" s="18" t="s">
        <v>77</v>
      </c>
    </row>
    <row r="10" spans="1:32">
      <c r="A10" s="15" t="s">
        <v>16</v>
      </c>
      <c r="B10" s="15" t="s">
        <v>10</v>
      </c>
      <c r="C10" s="15" t="s">
        <v>9</v>
      </c>
      <c r="D10" s="15" t="s">
        <v>17</v>
      </c>
      <c r="E10" s="15">
        <f>BoardQty*1</f>
        <v>0</v>
      </c>
      <c r="F10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0" s="16">
        <f>iferror(E10*F10,"")</f>
        <v>0</v>
      </c>
      <c r="H10" s="15">
        <v>1043</v>
      </c>
      <c r="J10" s="16">
        <f>iferror(lookup(if(I10="",E10,I10),{0,1,10,100,500,1000,3000,6000,15000,30000,75000},{0.0,0.44,0.319,0.2083,0.14974,0.11718,0.1023,0.093,0.0868,0.0837,0.0806}),"")</f>
        <v>0</v>
      </c>
      <c r="K10" s="16">
        <f>iferror(if(I10="",E10,I10)*J10,"")</f>
        <v>0</v>
      </c>
      <c r="L10" s="18" t="s">
        <v>48</v>
      </c>
      <c r="M10" s="15">
        <v>5005</v>
      </c>
      <c r="O10" s="16">
        <f>iferror(USD_GBP*lookup(if(N10="",E10,N10),{0,1,5,25,100,150,250,500,1000,3000,6000,12000,18000},{0.0,0.242,0.242,0.233,0.146,0.146,0.145,0.107,0.0806,0.125,0.12,0.112,0.111}),"")</f>
        <v>0</v>
      </c>
      <c r="P10" s="16">
        <f>iferror(if(N10="",E10,N10)*O10,"")</f>
        <v>0</v>
      </c>
      <c r="Q10" s="18" t="s">
        <v>56</v>
      </c>
      <c r="R10" s="17" t="s">
        <v>45</v>
      </c>
      <c r="T10" s="16">
        <f>iferror(lookup(if(S10="",E10,S10),{0,1,10,50,100,500,1000,3000,6000,10000},{0.0,0.36,0.273,0.273,0.187,0.137,0.112,0.103,0.093,0.093}),"")</f>
        <v>0</v>
      </c>
      <c r="U10" s="16">
        <f>iferror(if(S10="",E10,S10)*T10,"")</f>
        <v>0</v>
      </c>
      <c r="V10" s="18" t="s">
        <v>64</v>
      </c>
      <c r="W10" s="15">
        <v>6000</v>
      </c>
      <c r="Y10" s="16">
        <f>iferror(lookup(if(X10="",E10,X10),{0,1,5,25,50,100,250,500,1000,3000,6000},{0.0,0.375,0.372,0.285,0.242,0.199,0.174,0.149,0.124,0.113,0.108}),"")</f>
        <v>0</v>
      </c>
      <c r="Z10" s="16">
        <f>iferror(if(X10="",E10,X10)*Y10,"")</f>
        <v>0</v>
      </c>
      <c r="AA10" s="18" t="s">
        <v>71</v>
      </c>
      <c r="AB10" s="15">
        <v>2350</v>
      </c>
      <c r="AD10" s="16">
        <f>iferror(USD_GBP*lookup(if(AC10="",E10,AC10),{0,1,50,600,1500,3000,9000},{0.0,0.157,0.157,0.082,0.067,0.078,0.069}),"")</f>
        <v>0</v>
      </c>
      <c r="AE10" s="16">
        <f>iferror(if(AC10="",E10,AC10)*AD10,"")</f>
        <v>0</v>
      </c>
      <c r="AF10" s="18" t="s">
        <v>78</v>
      </c>
    </row>
    <row r="11" spans="1:32">
      <c r="A11" s="15" t="s">
        <v>18</v>
      </c>
      <c r="B11" s="15" t="s">
        <v>10</v>
      </c>
      <c r="C11" s="15" t="s">
        <v>9</v>
      </c>
      <c r="D11" s="15" t="s">
        <v>19</v>
      </c>
      <c r="E11" s="15">
        <f>BoardQty*1</f>
        <v>0</v>
      </c>
      <c r="F11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1" s="16">
        <f>iferror(E11*F11,"")</f>
        <v>0</v>
      </c>
      <c r="H11" s="15">
        <v>232521</v>
      </c>
      <c r="J11" s="16">
        <f>iferror(lookup(if(I11="",E11,I11),{0,1,10,100,500,1000,3000,6000,15000},{0.0,0.43,0.367,0.274,0.21528,0.16635,0.14725,0.13775,0.133}),"")</f>
        <v>0</v>
      </c>
      <c r="K11" s="16">
        <f>iferror(if(I11="",E11,I11)*J11,"")</f>
        <v>0</v>
      </c>
      <c r="L11" s="18" t="s">
        <v>49</v>
      </c>
      <c r="M11" s="15">
        <v>7715</v>
      </c>
      <c r="O11" s="16">
        <f>iferror(USD_GBP*lookup(if(N11="",E11,N11),{0,1,5,10,50,100,500,1500,3000,9000},{0.0,0.292,0.292,0.292,0.26,0.157,0.122,0.116,0.111,0.105}),"")</f>
        <v>0</v>
      </c>
      <c r="P11" s="16">
        <f>iferror(if(N11="",E11,N11)*O11,"")</f>
        <v>0</v>
      </c>
      <c r="Q11" s="18" t="s">
        <v>57</v>
      </c>
      <c r="R11" s="15">
        <v>45138</v>
      </c>
      <c r="T11" s="16">
        <f>iferror(lookup(if(S11="",E11,S11),{0,1,10,50,100,1000,10000},{0.0,0.41,0.343,0.343,0.21,0.162,0.138}),"")</f>
        <v>0</v>
      </c>
      <c r="U11" s="16">
        <f>iferror(if(S11="",E11,S11)*T11,"")</f>
        <v>0</v>
      </c>
      <c r="V11" s="18" t="s">
        <v>65</v>
      </c>
      <c r="W11" s="15">
        <v>7715</v>
      </c>
      <c r="Y11" s="16">
        <f>iferror(lookup(if(X11="",E11,X11),{0,1,5,10,25,50,100,250,500,1000,3000},{0.0,0.41,0.41,0.343,0.299,0.254,0.21,0.194,0.178,0.162,0.138}),"")</f>
        <v>0</v>
      </c>
      <c r="Z11" s="16">
        <f>iferror(if(X11="",E11,X11)*Y11,"")</f>
        <v>0</v>
      </c>
      <c r="AA11" s="18" t="s">
        <v>72</v>
      </c>
      <c r="AB11" s="15">
        <v>1000</v>
      </c>
      <c r="AD11" s="16">
        <f>iferror(USD_GBP*lookup(if(AC11="",E11,AC11),{0,1,25,3000},{0.0,0.106,0.106,0.101}),"")</f>
        <v>0</v>
      </c>
      <c r="AE11" s="16">
        <f>iferror(if(AC11="",E11,AC11)*AD11,"")</f>
        <v>0</v>
      </c>
      <c r="AF11" s="18" t="s">
        <v>79</v>
      </c>
    </row>
    <row r="12" spans="1:32">
      <c r="A12" s="15" t="s">
        <v>20</v>
      </c>
      <c r="B12" s="15" t="s">
        <v>10</v>
      </c>
      <c r="C12" s="15" t="s">
        <v>9</v>
      </c>
      <c r="D12" s="15" t="s">
        <v>21</v>
      </c>
      <c r="E12" s="15">
        <f>BoardQty*1</f>
        <v>0</v>
      </c>
      <c r="F12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2" s="16">
        <f>iferror(E12*F12,"")</f>
        <v>0</v>
      </c>
      <c r="H12" s="15">
        <v>160992</v>
      </c>
      <c r="J12" s="16">
        <f>iferror(lookup(if(I12="",E12,I12),{0,1,10,100,500,1000,3000,6000,15000},{0.0,0.41,0.348,0.2596,0.20394,0.15759,0.1395,0.1305,0.126}),"")</f>
        <v>0</v>
      </c>
      <c r="K12" s="16">
        <f>iferror(if(I12="",E12,I12)*J12,"")</f>
        <v>0</v>
      </c>
      <c r="L12" s="18" t="s">
        <v>50</v>
      </c>
      <c r="M12" s="15">
        <v>7215</v>
      </c>
      <c r="O12" s="16">
        <f>iferror(USD_GBP*lookup(if(N12="",E12,N12),{0,1,5,25,100,150,250,500,1000,5000},{0.0,0.296,0.296,0.284,0.16,0.16,0.147,0.134,0.121,0.108}),"")</f>
        <v>0</v>
      </c>
      <c r="P12" s="16">
        <f>iferror(if(N12="",E12,N12)*O12,"")</f>
        <v>0</v>
      </c>
      <c r="Q12" s="18" t="s">
        <v>58</v>
      </c>
      <c r="R12" s="15">
        <v>1773</v>
      </c>
      <c r="T12" s="16">
        <f>iferror(lookup(if(S12="",E12,S12),{0,1,10,50,100,1000,3000,10000},{0.0,0.39,0.325,0.325,0.199,0.154,0.131,0.131}),"")</f>
        <v>0</v>
      </c>
      <c r="U12" s="16">
        <f>iferror(if(S12="",E12,S12)*T12,"")</f>
        <v>0</v>
      </c>
      <c r="V12" s="18" t="s">
        <v>66</v>
      </c>
      <c r="W12" s="15">
        <v>50</v>
      </c>
      <c r="Y12" s="16">
        <f>iferror(lookup(if(X12="",E12,X12),{0,1,5,10,25,50,100,250,500,1000},{0.0,0.39,0.39,0.325,0.283,0.241,0.199,0.184,0.169,0.154}),"")</f>
        <v>0</v>
      </c>
      <c r="Z12" s="16">
        <f>iferror(if(X12="",E12,X12)*Y12,"")</f>
        <v>0</v>
      </c>
      <c r="AA12" s="18" t="s">
        <v>73</v>
      </c>
      <c r="AB12" s="15">
        <v>29525</v>
      </c>
      <c r="AD12" s="16">
        <f>iferror(USD_GBP*lookup(if(AC12="",E12,AC12),{0,1,25,125,500,1250,3000},{0.0,0.272,0.272,0.232,0.204,0.187,0.179}),"")</f>
        <v>0</v>
      </c>
      <c r="AE12" s="16">
        <f>iferror(if(AC12="",E12,AC12)*AD12,"")</f>
        <v>0</v>
      </c>
      <c r="AF12" s="18" t="s">
        <v>80</v>
      </c>
    </row>
    <row r="13" spans="1:32">
      <c r="A13" s="15" t="s">
        <v>22</v>
      </c>
      <c r="B13" s="15" t="s">
        <v>10</v>
      </c>
      <c r="C13" s="15" t="s">
        <v>9</v>
      </c>
      <c r="D13" s="15" t="s">
        <v>23</v>
      </c>
      <c r="E13" s="15">
        <f>BoardQty*1</f>
        <v>0</v>
      </c>
      <c r="F13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3" s="16">
        <f>iferror(E13*F13,"")</f>
        <v>0</v>
      </c>
      <c r="M13" s="15">
        <v>141434</v>
      </c>
      <c r="O13" s="16">
        <f>iferror(USD_GBP*lookup(if(N13="",E13,N13),{0,1,5,25,100,150,250,500,1000,5000},{0.0,0.514,0.514,0.48,0.267,0.267,0.248,0.221,0.167,0.146}),"")</f>
        <v>0</v>
      </c>
      <c r="P13" s="16">
        <f>iferror(if(N13="",E13,N13)*O13,"")</f>
        <v>0</v>
      </c>
      <c r="Q13" s="18" t="s">
        <v>59</v>
      </c>
      <c r="W13" s="15">
        <v>984</v>
      </c>
      <c r="Y13" s="16">
        <f>iferror(lookup(if(X13="",E13,X13),{0,1,10,25,50,100,250,500,1000},{0.0,0.668,0.513,0.427,0.358,0.301,0.256,0.209,0.177}),"")</f>
        <v>0</v>
      </c>
      <c r="Z13" s="16">
        <f>iferror(if(X13="",E13,X13)*Y13,"")</f>
        <v>0</v>
      </c>
      <c r="AA13" s="18" t="s">
        <v>74</v>
      </c>
    </row>
    <row r="14" spans="1:32">
      <c r="A14" s="15" t="s">
        <v>24</v>
      </c>
      <c r="B14" s="15" t="s">
        <v>10</v>
      </c>
      <c r="C14" s="15" t="s">
        <v>9</v>
      </c>
      <c r="D14" s="15" t="s">
        <v>25</v>
      </c>
      <c r="E14" s="15">
        <f>BoardQty*1</f>
        <v>0</v>
      </c>
      <c r="F14" s="16">
        <f>MINA(INDIRECT(ADDRESS(ROW(),COLUMN(newark_part_data)+2)),INDIRECT(ADDRESS(ROW(),COLUMN(farnell_part_data)+2)),INDIRECT(ADDRESS(ROW(),COLUMN(rs_part_data)+2)),INDIRECT(ADDRESS(ROW(),COLUMN(mouser_part_data)+2)),INDIRECT(ADDRESS(ROW(),COLUMN(digikey_part_data)+2)))</f>
        <v>0</v>
      </c>
      <c r="G14" s="16">
        <f>iferror(E14*F14,"")</f>
        <v>0</v>
      </c>
      <c r="H14" s="15">
        <v>8905</v>
      </c>
      <c r="J14" s="16">
        <f>iferror(lookup(if(I14="",E14,I14),{0,1,5,10,25,50,100,250,500,1000},{0.0,3.49,3.302,3.21,3.1184,2.843,2.568,2.47624,2.43956,2.08438}),"")</f>
        <v>0</v>
      </c>
      <c r="K14" s="16">
        <f>iferror(if(I14="",E14,I14)*J14,"")</f>
        <v>0</v>
      </c>
      <c r="L14" s="18" t="s">
        <v>51</v>
      </c>
    </row>
    <row r="16" spans="1:32">
      <c r="B16" s="19" t="s">
        <v>28</v>
      </c>
      <c r="F16" s="2" t="s">
        <v>26</v>
      </c>
      <c r="G16" s="6">
        <f>SUM(INDIRECT(ADDRESS(ROW(),COLUMN(newark_part_data)+3)),INDIRECT(ADDRESS(ROW(),COLUMN(farnell_part_data)+3)),INDIRECT(ADDRESS(ROW(),COLUMN(rs_part_data)+3)),INDIRECT(ADDRESS(ROW(),COLUMN(mouser_part_data)+3)),INDIRECT(ADDRESS(ROW(),COLUMN(digikey_part_data)+3)))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</row>
    <row r="17" spans="1:29">
      <c r="B17" s="19" t="s">
        <v>29</v>
      </c>
      <c r="C17">
        <v>1.298909007825441</v>
      </c>
      <c r="F17" s="19" t="s">
        <v>27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8" spans="1:29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9" spans="1:29">
      <c r="A19" s="3" t="s">
        <v>81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0" spans="1:29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1" spans="1:29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2" spans="1:29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3" spans="1:29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4" spans="1:29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187" operator="equal">
      <formula>0</formula>
    </cfRule>
    <cfRule type="cellIs" dxfId="2" priority="188" operator="lessThan">
      <formula>E10</formula>
    </cfRule>
  </conditionalFormatting>
  <conditionalFormatting sqref="AB11">
    <cfRule type="cellIs" dxfId="1" priority="193" operator="equal">
      <formula>0</formula>
    </cfRule>
    <cfRule type="cellIs" dxfId="2" priority="194" operator="lessThan">
      <formula>E11</formula>
    </cfRule>
  </conditionalFormatting>
  <conditionalFormatting sqref="AB12">
    <cfRule type="cellIs" dxfId="1" priority="199" operator="equal">
      <formula>0</formula>
    </cfRule>
    <cfRule type="cellIs" dxfId="2" priority="200" operator="lessThan">
      <formula>E12</formula>
    </cfRule>
  </conditionalFormatting>
  <conditionalFormatting sqref="AB8">
    <cfRule type="cellIs" dxfId="1" priority="175" operator="equal">
      <formula>0</formula>
    </cfRule>
    <cfRule type="cellIs" dxfId="2" priority="176" operator="lessThan">
      <formula>E8</formula>
    </cfRule>
  </conditionalFormatting>
  <conditionalFormatting sqref="AB9">
    <cfRule type="cellIs" dxfId="1" priority="181" operator="equal">
      <formula>0</formula>
    </cfRule>
    <cfRule type="cellIs" dxfId="2" priority="182" operator="lessThan">
      <formula>E9</formula>
    </cfRule>
  </conditionalFormatting>
  <conditionalFormatting sqref="AC10">
    <cfRule type="expression" dxfId="3" priority="189">
      <formula>AND(AC10&gt;0,AC10&lt;50)</formula>
    </cfRule>
    <cfRule type="cellIs" dxfId="1" priority="190" operator="greaterThan">
      <formula>AB10</formula>
    </cfRule>
  </conditionalFormatting>
  <conditionalFormatting sqref="AC11">
    <cfRule type="expression" dxfId="3" priority="195">
      <formula>AND(AC11&gt;0,AC11&lt;25)</formula>
    </cfRule>
    <cfRule type="cellIs" dxfId="1" priority="196" operator="greaterThan">
      <formula>AB11</formula>
    </cfRule>
  </conditionalFormatting>
  <conditionalFormatting sqref="AC12">
    <cfRule type="expression" dxfId="3" priority="201">
      <formula>AND(AC12&gt;0,AC12&lt;25)</formula>
    </cfRule>
    <cfRule type="cellIs" dxfId="1" priority="202" operator="greaterThan">
      <formula>AB12</formula>
    </cfRule>
  </conditionalFormatting>
  <conditionalFormatting sqref="AC8">
    <cfRule type="expression" dxfId="3" priority="177">
      <formula>AND(AC8&gt;0,AC8&lt;10)</formula>
    </cfRule>
    <cfRule type="cellIs" dxfId="1" priority="178" operator="greaterThan">
      <formula>AB8</formula>
    </cfRule>
  </conditionalFormatting>
  <conditionalFormatting sqref="AC9">
    <cfRule type="expression" dxfId="3" priority="183">
      <formula>AND(AC9&gt;0,AC9&lt;10)</formula>
    </cfRule>
    <cfRule type="cellIs" dxfId="1" priority="184" operator="greaterThan">
      <formula>AB9</formula>
    </cfRule>
  </conditionalFormatting>
  <conditionalFormatting sqref="AD10">
    <cfRule type="cellIs" dxfId="4" priority="192" operator="lessThanOrEqual">
      <formula>F10</formula>
    </cfRule>
  </conditionalFormatting>
  <conditionalFormatting sqref="AD11">
    <cfRule type="cellIs" dxfId="4" priority="198" operator="lessThanOrEqual">
      <formula>F11</formula>
    </cfRule>
  </conditionalFormatting>
  <conditionalFormatting sqref="AD12">
    <cfRule type="cellIs" dxfId="4" priority="204" operator="lessThanOrEqual">
      <formula>F12</formula>
    </cfRule>
  </conditionalFormatting>
  <conditionalFormatting sqref="AD8">
    <cfRule type="cellIs" dxfId="4" priority="180" operator="lessThanOrEqual">
      <formula>F8</formula>
    </cfRule>
  </conditionalFormatting>
  <conditionalFormatting sqref="AD9">
    <cfRule type="cellIs" dxfId="4" priority="186" operator="lessThanOrEqual">
      <formula>F9</formula>
    </cfRule>
  </conditionalFormatting>
  <conditionalFormatting sqref="AE10">
    <cfRule type="cellIs" dxfId="4" priority="191" operator="lessThanOrEqual">
      <formula>G10</formula>
    </cfRule>
  </conditionalFormatting>
  <conditionalFormatting sqref="AE11">
    <cfRule type="cellIs" dxfId="4" priority="197" operator="lessThanOrEqual">
      <formula>G11</formula>
    </cfRule>
  </conditionalFormatting>
  <conditionalFormatting sqref="AE12">
    <cfRule type="cellIs" dxfId="4" priority="203" operator="lessThanOrEqual">
      <formula>G12</formula>
    </cfRule>
  </conditionalFormatting>
  <conditionalFormatting sqref="AE8">
    <cfRule type="cellIs" dxfId="4" priority="179" operator="lessThanOrEqual">
      <formula>G8</formula>
    </cfRule>
  </conditionalFormatting>
  <conditionalFormatting sqref="AE9">
    <cfRule type="cellIs" dxfId="4" priority="185" operator="lessThanOrEqual">
      <formula>G9</formula>
    </cfRule>
  </conditionalFormatting>
  <conditionalFormatting sqref="E10">
    <cfRule type="expression" dxfId="0" priority="13">
      <formula>AND(ISBLANK(D10)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4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5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8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9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2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3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6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27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30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1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2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3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6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7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farnell_part_data)+4))),ISBLANK(INDIRECT(ADDRESS(ROW(),COLUMN(rs_part_data)+4))),ISBLANK(INDIRECT(ADDRESS(ROW(),COLUMN(mouser_part_data)+4))),ISBLANK(INDIRECT(ADDRESS(ROW(),COLUMN(digikey_part_data)+4))))</formula>
    </cfRule>
    <cfRule type="expression" dxfId="1" priority="10">
      <formula>IF(SUM(INDIRECT(ADDRESS(ROW(),COLUMN(newark_part_data)+0)),INDIRECT(ADDRESS(ROW(),COLUMN(farnell_part_data)+0)),INDIRECT(ADDRESS(ROW(),COLUMN(rs_part_data)+0)),INDIRECT(ADDRESS(ROW(),COLUMN(mouser_part_data)+0)),INDIRECT(ADDRESS(ROW(),COLUMN(digikey_part_data)+0)))=0,1,0)</formula>
    </cfRule>
    <cfRule type="cellIs" dxfId="2" priority="11" operator="greaterThan">
      <formula>SUM(INDIRECT(ADDRESS(ROW(),COLUMN(newark_part_data)+0)),INDIRECT(ADDRESS(ROW(),COLUMN(farnell_part_data)+0)),INDIRECT(ADDRESS(ROW(),COLUMN(rs_part_data)+0)),INDIRECT(ADDRESS(ROW(),COLUMN(mouser_part_data)+0)),INDIRECT(ADDRESS(ROW(),COLUMN(digikey_part_data)+0)))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H10">
    <cfRule type="cellIs" dxfId="1" priority="49" operator="equal">
      <formula>0</formula>
    </cfRule>
    <cfRule type="cellIs" dxfId="2" priority="50" operator="lessThan">
      <formula>E10</formula>
    </cfRule>
  </conditionalFormatting>
  <conditionalFormatting sqref="H11">
    <cfRule type="cellIs" dxfId="1" priority="54" operator="equal">
      <formula>0</formula>
    </cfRule>
    <cfRule type="cellIs" dxfId="2" priority="55" operator="lessThan">
      <formula>E11</formula>
    </cfRule>
  </conditionalFormatting>
  <conditionalFormatting sqref="H12">
    <cfRule type="cellIs" dxfId="1" priority="59" operator="equal">
      <formula>0</formula>
    </cfRule>
    <cfRule type="cellIs" dxfId="2" priority="60" operator="lessThan">
      <formula>E12</formula>
    </cfRule>
  </conditionalFormatting>
  <conditionalFormatting sqref="H14">
    <cfRule type="cellIs" dxfId="1" priority="64" operator="equal">
      <formula>0</formula>
    </cfRule>
    <cfRule type="cellIs" dxfId="2" priority="65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9" operator="equal">
      <formula>0</formula>
    </cfRule>
    <cfRule type="cellIs" dxfId="2" priority="40" operator="lessThan">
      <formula>E8</formula>
    </cfRule>
  </conditionalFormatting>
  <conditionalFormatting sqref="H9">
    <cfRule type="cellIs" dxfId="1" priority="44" operator="equal">
      <formula>0</formula>
    </cfRule>
    <cfRule type="cellIs" dxfId="2" priority="45" operator="lessThan">
      <formula>E9</formula>
    </cfRule>
  </conditionalFormatting>
  <conditionalFormatting sqref="I10">
    <cfRule type="cellIs" dxfId="1" priority="51" operator="greaterThan">
      <formula>H10</formula>
    </cfRule>
  </conditionalFormatting>
  <conditionalFormatting sqref="I11">
    <cfRule type="cellIs" dxfId="1" priority="56" operator="greaterThan">
      <formula>H11</formula>
    </cfRule>
  </conditionalFormatting>
  <conditionalFormatting sqref="I12">
    <cfRule type="cellIs" dxfId="1" priority="61" operator="greaterThan">
      <formula>H12</formula>
    </cfRule>
  </conditionalFormatting>
  <conditionalFormatting sqref="I14">
    <cfRule type="cellIs" dxfId="1" priority="66" operator="greaterThan">
      <formula>H14</formula>
    </cfRule>
  </conditionalFormatting>
  <conditionalFormatting sqref="I7">
    <cfRule type="expression" dxfId="3" priority="35">
      <formula>AND(I7&gt;0,I7&lt;1250)</formula>
    </cfRule>
    <cfRule type="cellIs" dxfId="1" priority="36" operator="greaterThan">
      <formula>H7</formula>
    </cfRule>
  </conditionalFormatting>
  <conditionalFormatting sqref="I8">
    <cfRule type="cellIs" dxfId="1" priority="41" operator="greaterThan">
      <formula>H8</formula>
    </cfRule>
  </conditionalFormatting>
  <conditionalFormatting sqref="I9">
    <cfRule type="cellIs" dxfId="1" priority="46" operator="greaterThan">
      <formula>H9</formula>
    </cfRule>
  </conditionalFormatting>
  <conditionalFormatting sqref="J10">
    <cfRule type="cellIs" dxfId="4" priority="53" operator="lessThanOrEqual">
      <formula>F10</formula>
    </cfRule>
  </conditionalFormatting>
  <conditionalFormatting sqref="J11">
    <cfRule type="cellIs" dxfId="4" priority="58" operator="lessThanOrEqual">
      <formula>F11</formula>
    </cfRule>
  </conditionalFormatting>
  <conditionalFormatting sqref="J12">
    <cfRule type="cellIs" dxfId="4" priority="63" operator="lessThanOrEqual">
      <formula>F12</formula>
    </cfRule>
  </conditionalFormatting>
  <conditionalFormatting sqref="J14">
    <cfRule type="cellIs" dxfId="4" priority="68" operator="lessThanOrEqual">
      <formula>F14</formula>
    </cfRule>
  </conditionalFormatting>
  <conditionalFormatting sqref="J7">
    <cfRule type="cellIs" dxfId="4" priority="38" operator="lessThanOrEqual">
      <formula>F7</formula>
    </cfRule>
  </conditionalFormatting>
  <conditionalFormatting sqref="J8">
    <cfRule type="cellIs" dxfId="4" priority="43" operator="lessThanOrEqual">
      <formula>F8</formula>
    </cfRule>
  </conditionalFormatting>
  <conditionalFormatting sqref="J9">
    <cfRule type="cellIs" dxfId="4" priority="48" operator="lessThanOrEqual">
      <formula>F9</formula>
    </cfRule>
  </conditionalFormatting>
  <conditionalFormatting sqref="K10">
    <cfRule type="cellIs" dxfId="4" priority="52" operator="lessThanOrEqual">
      <formula>G10</formula>
    </cfRule>
  </conditionalFormatting>
  <conditionalFormatting sqref="K11">
    <cfRule type="cellIs" dxfId="4" priority="57" operator="lessThanOrEqual">
      <formula>G11</formula>
    </cfRule>
  </conditionalFormatting>
  <conditionalFormatting sqref="K12">
    <cfRule type="cellIs" dxfId="4" priority="62" operator="lessThanOrEqual">
      <formula>G12</formula>
    </cfRule>
  </conditionalFormatting>
  <conditionalFormatting sqref="K14">
    <cfRule type="cellIs" dxfId="4" priority="67" operator="lessThanOrEqual">
      <formula>G14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M10">
    <cfRule type="cellIs" dxfId="1" priority="84" operator="equal">
      <formula>0</formula>
    </cfRule>
    <cfRule type="cellIs" dxfId="2" priority="85" operator="lessThan">
      <formula>E10</formula>
    </cfRule>
  </conditionalFormatting>
  <conditionalFormatting sqref="M11">
    <cfRule type="cellIs" dxfId="1" priority="90" operator="equal">
      <formula>0</formula>
    </cfRule>
    <cfRule type="cellIs" dxfId="2" priority="91" operator="lessThan">
      <formula>E11</formula>
    </cfRule>
  </conditionalFormatting>
  <conditionalFormatting sqref="M12">
    <cfRule type="cellIs" dxfId="1" priority="96" operator="equal">
      <formula>0</formula>
    </cfRule>
    <cfRule type="cellIs" dxfId="2" priority="97" operator="lessThan">
      <formula>E12</formula>
    </cfRule>
  </conditionalFormatting>
  <conditionalFormatting sqref="M13">
    <cfRule type="cellIs" dxfId="1" priority="102" operator="equal">
      <formula>0</formula>
    </cfRule>
    <cfRule type="cellIs" dxfId="2" priority="103" operator="lessThan">
      <formula>E13</formula>
    </cfRule>
  </conditionalFormatting>
  <conditionalFormatting sqref="M7">
    <cfRule type="cellIs" dxfId="1" priority="69" operator="equal">
      <formula>0</formula>
    </cfRule>
    <cfRule type="cellIs" dxfId="2" priority="70" operator="lessThan">
      <formula>E7</formula>
    </cfRule>
  </conditionalFormatting>
  <conditionalFormatting sqref="M8">
    <cfRule type="cellIs" dxfId="1" priority="74" operator="equal">
      <formula>0</formula>
    </cfRule>
    <cfRule type="cellIs" dxfId="2" priority="75" operator="lessThan">
      <formula>E8</formula>
    </cfRule>
  </conditionalFormatting>
  <conditionalFormatting sqref="M9">
    <cfRule type="cellIs" dxfId="1" priority="79" operator="equal">
      <formula>0</formula>
    </cfRule>
    <cfRule type="cellIs" dxfId="2" priority="80" operator="lessThan">
      <formula>E9</formula>
    </cfRule>
  </conditionalFormatting>
  <conditionalFormatting sqref="N10">
    <cfRule type="expression" dxfId="3" priority="86">
      <formula>AND(N10&gt;0,N10&lt;5)</formula>
    </cfRule>
    <cfRule type="cellIs" dxfId="1" priority="87" operator="greaterThan">
      <formula>M10</formula>
    </cfRule>
  </conditionalFormatting>
  <conditionalFormatting sqref="N11">
    <cfRule type="expression" dxfId="3" priority="92">
      <formula>AND(N11&gt;0,N11&lt;5)</formula>
    </cfRule>
    <cfRule type="cellIs" dxfId="1" priority="93" operator="greaterThan">
      <formula>M11</formula>
    </cfRule>
  </conditionalFormatting>
  <conditionalFormatting sqref="N12">
    <cfRule type="expression" dxfId="3" priority="98">
      <formula>AND(N12&gt;0,N12&lt;5)</formula>
    </cfRule>
    <cfRule type="cellIs" dxfId="1" priority="99" operator="greaterThan">
      <formula>M12</formula>
    </cfRule>
  </conditionalFormatting>
  <conditionalFormatting sqref="N13">
    <cfRule type="expression" dxfId="3" priority="104">
      <formula>AND(N13&gt;0,N13&lt;5)</formula>
    </cfRule>
    <cfRule type="cellIs" dxfId="1" priority="105" operator="greaterThan">
      <formula>M13</formula>
    </cfRule>
  </conditionalFormatting>
  <conditionalFormatting sqref="N7">
    <cfRule type="cellIs" dxfId="1" priority="71" operator="greaterThan">
      <formula>M7</formula>
    </cfRule>
  </conditionalFormatting>
  <conditionalFormatting sqref="N8">
    <cfRule type="cellIs" dxfId="1" priority="76" operator="greaterThan">
      <formula>M8</formula>
    </cfRule>
  </conditionalFormatting>
  <conditionalFormatting sqref="N9">
    <cfRule type="cellIs" dxfId="1" priority="81" operator="greaterThan">
      <formula>M9</formula>
    </cfRule>
  </conditionalFormatting>
  <conditionalFormatting sqref="O10">
    <cfRule type="cellIs" dxfId="4" priority="89" operator="lessThanOrEqual">
      <formula>F10</formula>
    </cfRule>
  </conditionalFormatting>
  <conditionalFormatting sqref="O11">
    <cfRule type="cellIs" dxfId="4" priority="95" operator="lessThanOrEqual">
      <formula>F11</formula>
    </cfRule>
  </conditionalFormatting>
  <conditionalFormatting sqref="O12">
    <cfRule type="cellIs" dxfId="4" priority="101" operator="lessThanOrEqual">
      <formula>F12</formula>
    </cfRule>
  </conditionalFormatting>
  <conditionalFormatting sqref="O13">
    <cfRule type="cellIs" dxfId="4" priority="107" operator="lessThanOrEqual">
      <formula>F13</formula>
    </cfRule>
  </conditionalFormatting>
  <conditionalFormatting sqref="O7">
    <cfRule type="cellIs" dxfId="4" priority="73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O9">
    <cfRule type="cellIs" dxfId="4" priority="83" operator="lessThanOrEqual">
      <formula>F9</formula>
    </cfRule>
  </conditionalFormatting>
  <conditionalFormatting sqref="P10">
    <cfRule type="cellIs" dxfId="4" priority="88" operator="lessThanOrEqual">
      <formula>G10</formula>
    </cfRule>
  </conditionalFormatting>
  <conditionalFormatting sqref="P11">
    <cfRule type="cellIs" dxfId="4" priority="94" operator="lessThanOrEqual">
      <formula>G11</formula>
    </cfRule>
  </conditionalFormatting>
  <conditionalFormatting sqref="P12">
    <cfRule type="cellIs" dxfId="4" priority="100" operator="lessThanOrEqual">
      <formula>G12</formula>
    </cfRule>
  </conditionalFormatting>
  <conditionalFormatting sqref="P13">
    <cfRule type="cellIs" dxfId="4" priority="106" operator="lessThanOrEqual">
      <formula>G13</formula>
    </cfRule>
  </conditionalFormatting>
  <conditionalFormatting sqref="P7">
    <cfRule type="cellIs" dxfId="4" priority="72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P9">
    <cfRule type="cellIs" dxfId="4" priority="82" operator="lessThanOrEqual">
      <formula>G9</formula>
    </cfRule>
  </conditionalFormatting>
  <conditionalFormatting sqref="R10">
    <cfRule type="cellIs" dxfId="1" priority="123" operator="equal">
      <formula>0</formula>
    </cfRule>
    <cfRule type="cellIs" dxfId="2" priority="124" operator="lessThan">
      <formula>E10</formula>
    </cfRule>
  </conditionalFormatting>
  <conditionalFormatting sqref="R11">
    <cfRule type="cellIs" dxfId="1" priority="128" operator="equal">
      <formula>0</formula>
    </cfRule>
    <cfRule type="cellIs" dxfId="2" priority="129" operator="lessThan">
      <formula>E11</formula>
    </cfRule>
  </conditionalFormatting>
  <conditionalFormatting sqref="R12">
    <cfRule type="cellIs" dxfId="1" priority="133" operator="equal">
      <formula>0</formula>
    </cfRule>
    <cfRule type="cellIs" dxfId="2" priority="134" operator="lessThan">
      <formula>E12</formula>
    </cfRule>
  </conditionalFormatting>
  <conditionalFormatting sqref="R7">
    <cfRule type="cellIs" dxfId="1" priority="108" operator="equal">
      <formula>0</formula>
    </cfRule>
    <cfRule type="cellIs" dxfId="2" priority="109" operator="lessThan">
      <formula>E7</formula>
    </cfRule>
  </conditionalFormatting>
  <conditionalFormatting sqref="R8">
    <cfRule type="cellIs" dxfId="1" priority="113" operator="equal">
      <formula>0</formula>
    </cfRule>
    <cfRule type="cellIs" dxfId="2" priority="114" operator="lessThan">
      <formula>E8</formula>
    </cfRule>
  </conditionalFormatting>
  <conditionalFormatting sqref="R9">
    <cfRule type="cellIs" dxfId="1" priority="118" operator="equal">
      <formula>0</formula>
    </cfRule>
    <cfRule type="cellIs" dxfId="2" priority="119" operator="lessThan">
      <formula>E9</formula>
    </cfRule>
  </conditionalFormatting>
  <conditionalFormatting sqref="S10">
    <cfRule type="cellIs" dxfId="1" priority="125" operator="greaterThan">
      <formula>R10</formula>
    </cfRule>
  </conditionalFormatting>
  <conditionalFormatting sqref="S11">
    <cfRule type="cellIs" dxfId="1" priority="130" operator="greaterThan">
      <formula>R11</formula>
    </cfRule>
  </conditionalFormatting>
  <conditionalFormatting sqref="S12">
    <cfRule type="cellIs" dxfId="1" priority="135" operator="greaterThan">
      <formula>R12</formula>
    </cfRule>
  </conditionalFormatting>
  <conditionalFormatting sqref="S7">
    <cfRule type="cellIs" dxfId="1" priority="110" operator="greaterThan">
      <formula>R7</formula>
    </cfRule>
  </conditionalFormatting>
  <conditionalFormatting sqref="S8">
    <cfRule type="cellIs" dxfId="1" priority="115" operator="greaterThan">
      <formula>R8</formula>
    </cfRule>
  </conditionalFormatting>
  <conditionalFormatting sqref="S9">
    <cfRule type="cellIs" dxfId="1" priority="120" operator="greaterThan">
      <formula>R9</formula>
    </cfRule>
  </conditionalFormatting>
  <conditionalFormatting sqref="T10">
    <cfRule type="cellIs" dxfId="4" priority="127" operator="lessThanOrEqual">
      <formula>F10</formula>
    </cfRule>
  </conditionalFormatting>
  <conditionalFormatting sqref="T11">
    <cfRule type="cellIs" dxfId="4" priority="132" operator="lessThanOrEqual">
      <formula>F11</formula>
    </cfRule>
  </conditionalFormatting>
  <conditionalFormatting sqref="T12">
    <cfRule type="cellIs" dxfId="4" priority="137" operator="lessThanOrEqual">
      <formula>F12</formula>
    </cfRule>
  </conditionalFormatting>
  <conditionalFormatting sqref="T7">
    <cfRule type="cellIs" dxfId="4" priority="112" operator="lessThanOrEqual">
      <formula>F7</formula>
    </cfRule>
  </conditionalFormatting>
  <conditionalFormatting sqref="T8">
    <cfRule type="cellIs" dxfId="4" priority="117" operator="lessThanOrEqual">
      <formula>F8</formula>
    </cfRule>
  </conditionalFormatting>
  <conditionalFormatting sqref="T9">
    <cfRule type="cellIs" dxfId="4" priority="122" operator="lessThanOrEqual">
      <formula>F9</formula>
    </cfRule>
  </conditionalFormatting>
  <conditionalFormatting sqref="U10">
    <cfRule type="cellIs" dxfId="4" priority="126" operator="lessThanOrEqual">
      <formula>G10</formula>
    </cfRule>
  </conditionalFormatting>
  <conditionalFormatting sqref="U11">
    <cfRule type="cellIs" dxfId="4" priority="131" operator="lessThanOrEqual">
      <formula>G11</formula>
    </cfRule>
  </conditionalFormatting>
  <conditionalFormatting sqref="U12">
    <cfRule type="cellIs" dxfId="4" priority="136" operator="lessThanOrEqual">
      <formula>G12</formula>
    </cfRule>
  </conditionalFormatting>
  <conditionalFormatting sqref="U7">
    <cfRule type="cellIs" dxfId="4" priority="111" operator="lessThanOrEqual">
      <formula>G7</formula>
    </cfRule>
  </conditionalFormatting>
  <conditionalFormatting sqref="U8">
    <cfRule type="cellIs" dxfId="4" priority="116" operator="lessThanOrEqual">
      <formula>G8</formula>
    </cfRule>
  </conditionalFormatting>
  <conditionalFormatting sqref="U9">
    <cfRule type="cellIs" dxfId="4" priority="121" operator="lessThanOrEqual">
      <formula>G9</formula>
    </cfRule>
  </conditionalFormatting>
  <conditionalFormatting sqref="W10">
    <cfRule type="cellIs" dxfId="1" priority="153" operator="equal">
      <formula>0</formula>
    </cfRule>
    <cfRule type="cellIs" dxfId="2" priority="154" operator="lessThan">
      <formula>E10</formula>
    </cfRule>
  </conditionalFormatting>
  <conditionalFormatting sqref="W11">
    <cfRule type="cellIs" dxfId="1" priority="158" operator="equal">
      <formula>0</formula>
    </cfRule>
    <cfRule type="cellIs" dxfId="2" priority="159" operator="lessThan">
      <formula>E11</formula>
    </cfRule>
  </conditionalFormatting>
  <conditionalFormatting sqref="W12">
    <cfRule type="cellIs" dxfId="1" priority="164" operator="equal">
      <formula>0</formula>
    </cfRule>
    <cfRule type="cellIs" dxfId="2" priority="165" operator="lessThan">
      <formula>E12</formula>
    </cfRule>
  </conditionalFormatting>
  <conditionalFormatting sqref="W13">
    <cfRule type="cellIs" dxfId="1" priority="170" operator="equal">
      <formula>0</formula>
    </cfRule>
    <cfRule type="cellIs" dxfId="2" priority="171" operator="lessThan">
      <formula>E13</formula>
    </cfRule>
  </conditionalFormatting>
  <conditionalFormatting sqref="W7">
    <cfRule type="cellIs" dxfId="1" priority="138" operator="equal">
      <formula>0</formula>
    </cfRule>
    <cfRule type="cellIs" dxfId="2" priority="139" operator="lessThan">
      <formula>E7</formula>
    </cfRule>
  </conditionalFormatting>
  <conditionalFormatting sqref="W8">
    <cfRule type="cellIs" dxfId="1" priority="143" operator="equal">
      <formula>0</formula>
    </cfRule>
    <cfRule type="cellIs" dxfId="2" priority="144" operator="lessThan">
      <formula>E8</formula>
    </cfRule>
  </conditionalFormatting>
  <conditionalFormatting sqref="W9">
    <cfRule type="cellIs" dxfId="1" priority="148" operator="equal">
      <formula>0</formula>
    </cfRule>
    <cfRule type="cellIs" dxfId="2" priority="149" operator="lessThan">
      <formula>E9</formula>
    </cfRule>
  </conditionalFormatting>
  <conditionalFormatting sqref="X10">
    <cfRule type="cellIs" dxfId="1" priority="155" operator="greaterThan">
      <formula>W10</formula>
    </cfRule>
  </conditionalFormatting>
  <conditionalFormatting sqref="X11">
    <cfRule type="expression" dxfId="3" priority="160">
      <formula>AND(X11&gt;0,X11&lt;5)</formula>
    </cfRule>
    <cfRule type="cellIs" dxfId="1" priority="161" operator="greaterThan">
      <formula>W11</formula>
    </cfRule>
  </conditionalFormatting>
  <conditionalFormatting sqref="X12">
    <cfRule type="expression" dxfId="3" priority="166">
      <formula>AND(X12&gt;0,X12&lt;5)</formula>
    </cfRule>
    <cfRule type="cellIs" dxfId="1" priority="167" operator="greaterThan">
      <formula>W12</formula>
    </cfRule>
  </conditionalFormatting>
  <conditionalFormatting sqref="X13">
    <cfRule type="cellIs" dxfId="1" priority="172" operator="greaterThan">
      <formula>W13</formula>
    </cfRule>
  </conditionalFormatting>
  <conditionalFormatting sqref="X7">
    <cfRule type="cellIs" dxfId="1" priority="140" operator="greaterThan">
      <formula>W7</formula>
    </cfRule>
  </conditionalFormatting>
  <conditionalFormatting sqref="X8">
    <cfRule type="cellIs" dxfId="1" priority="145" operator="greaterThan">
      <formula>W8</formula>
    </cfRule>
  </conditionalFormatting>
  <conditionalFormatting sqref="X9">
    <cfRule type="cellIs" dxfId="1" priority="150" operator="greaterThan">
      <formula>W9</formula>
    </cfRule>
  </conditionalFormatting>
  <conditionalFormatting sqref="Y10">
    <cfRule type="cellIs" dxfId="4" priority="157" operator="lessThanOrEqual">
      <formula>F10</formula>
    </cfRule>
  </conditionalFormatting>
  <conditionalFormatting sqref="Y11">
    <cfRule type="cellIs" dxfId="4" priority="163" operator="lessThanOrEqual">
      <formula>F11</formula>
    </cfRule>
  </conditionalFormatting>
  <conditionalFormatting sqref="Y12">
    <cfRule type="cellIs" dxfId="4" priority="169" operator="lessThanOrEqual">
      <formula>F12</formula>
    </cfRule>
  </conditionalFormatting>
  <conditionalFormatting sqref="Y13">
    <cfRule type="cellIs" dxfId="4" priority="174" operator="lessThanOrEqual">
      <formula>F13</formula>
    </cfRule>
  </conditionalFormatting>
  <conditionalFormatting sqref="Y7">
    <cfRule type="cellIs" dxfId="4" priority="142" operator="lessThanOrEqual">
      <formula>F7</formula>
    </cfRule>
  </conditionalFormatting>
  <conditionalFormatting sqref="Y8">
    <cfRule type="cellIs" dxfId="4" priority="147" operator="lessThanOrEqual">
      <formula>F8</formula>
    </cfRule>
  </conditionalFormatting>
  <conditionalFormatting sqref="Y9">
    <cfRule type="cellIs" dxfId="4" priority="152" operator="lessThanOrEqual">
      <formula>F9</formula>
    </cfRule>
  </conditionalFormatting>
  <conditionalFormatting sqref="Z10">
    <cfRule type="cellIs" dxfId="4" priority="156" operator="lessThanOrEqual">
      <formula>G10</formula>
    </cfRule>
  </conditionalFormatting>
  <conditionalFormatting sqref="Z11">
    <cfRule type="cellIs" dxfId="4" priority="162" operator="lessThanOrEqual">
      <formula>G11</formula>
    </cfRule>
  </conditionalFormatting>
  <conditionalFormatting sqref="Z12">
    <cfRule type="cellIs" dxfId="4" priority="168" operator="lessThanOrEqual">
      <formula>G12</formula>
    </cfRule>
  </conditionalFormatting>
  <conditionalFormatting sqref="Z13">
    <cfRule type="cellIs" dxfId="4" priority="173" operator="lessThanOrEqual">
      <formula>G13</formula>
    </cfRule>
  </conditionalFormatting>
  <conditionalFormatting sqref="Z7">
    <cfRule type="cellIs" dxfId="4" priority="141" operator="lessThanOrEqual">
      <formula>G7</formula>
    </cfRule>
  </conditionalFormatting>
  <conditionalFormatting sqref="Z8">
    <cfRule type="cellIs" dxfId="4" priority="146" operator="lessThanOrEqual">
      <formula>G8</formula>
    </cfRule>
  </conditionalFormatting>
  <conditionalFormatting sqref="Z9">
    <cfRule type="cellIs" dxfId="4" priority="151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Q9" r:id="rId14"/>
    <hyperlink ref="V9" r:id="rId15"/>
    <hyperlink ref="AA9" r:id="rId16"/>
    <hyperlink ref="AF9" r:id="rId17"/>
    <hyperlink ref="D10" r:id="rId18"/>
    <hyperlink ref="L10" r:id="rId19"/>
    <hyperlink ref="Q10" r:id="rId20"/>
    <hyperlink ref="V10" r:id="rId21"/>
    <hyperlink ref="AA10" r:id="rId22"/>
    <hyperlink ref="AF10" r:id="rId23"/>
    <hyperlink ref="D11" r:id="rId24"/>
    <hyperlink ref="L11" r:id="rId25"/>
    <hyperlink ref="Q11" r:id="rId26"/>
    <hyperlink ref="V11" r:id="rId27"/>
    <hyperlink ref="AA11" r:id="rId28"/>
    <hyperlink ref="AF11" r:id="rId29"/>
    <hyperlink ref="D12" r:id="rId30"/>
    <hyperlink ref="L12" r:id="rId31"/>
    <hyperlink ref="Q12" r:id="rId32"/>
    <hyperlink ref="V12" r:id="rId33"/>
    <hyperlink ref="AA12" r:id="rId34"/>
    <hyperlink ref="AF12" r:id="rId35"/>
    <hyperlink ref="D13" r:id="rId36"/>
    <hyperlink ref="Q13" r:id="rId37"/>
    <hyperlink ref="AA13" r:id="rId38"/>
    <hyperlink ref="L14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part_list_small_nohdr.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2019-08-13T23:45:58Z</dcterms:created>
  <dcterms:modified xsi:type="dcterms:W3CDTF">2019-08-13T23:45:58Z</dcterms:modified>
</cp:coreProperties>
</file>