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rt_list_big. " sheetId="1" r:id="rId1"/>
  </sheets>
  <definedNames>
    <definedName name="BoardQty">'part_list_big. '!$G$1</definedName>
    <definedName name="digikey_part_data">'part_list_big. '!$H$5:$L$367</definedName>
    <definedName name="farnell_part_data">'part_list_big. '!$M$5:$Q$367</definedName>
    <definedName name="global_part_data">'part_list_big. '!$A$5:$G$367</definedName>
    <definedName name="mouser_part_data">'part_list_big. '!$R$5:$V$367</definedName>
    <definedName name="newark_part_data">'part_list_big. '!$W$5:$AA$367</definedName>
    <definedName name="PURCHASE_DESCRIPTION">'part_list_big. '!$G$370</definedName>
    <definedName name="rs_part_data">'part_list_big. '!$AB$5:$AF$367</definedName>
    <definedName name="TotalCost">'part_list_big. '!$G$3</definedName>
    <definedName name="USD_GBP">'part_list_big. '!$C$370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H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1250   $1.02  $1,276.80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£2.35      £2.35
    10   £1.65     £16.50
    25   £1.53     £38.25
    50   £1.34     £67.00
   100   £1.17    £117.00
   250   £0.88    £220.50
  1250   £0.87  £1,086.25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50   $1.75     $87.50
   100   $1.53    $153.00
   250   $1.31    $327.50
   500   $1.16    $580.00
  1000   $1.16  $1,160.00
 10000   $1.16 $11,600.00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25   $1.88     $47.00
    50   $1.75     $87.50
   100   $1.53    $153.00
   500   $1.16    $580.00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$0.37      $3.67
   100   $0.27     $27.40
   500   $0.22    $107.64
  1000   $0.17    $166.35
  3000   $0.15    $441.75
  6000   $0.14    $826.50
 15000   $0.13  $1,995.00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£1.46
    10   £0.29      £2.92
    50   £0.26     £13.00
   100   £0.16     £15.70
   500   £0.12     £61.00
  1500   £0.12    £174.00
  3000   £0.11    £333.00
  9000   £0.10    £945.00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$0.34      $3.43
    50   $0.34     $17.15
   100   $0.21     $21.00
  1000   $0.16    $162.00
 10000   $0.14  $1,380.00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$0.41      $2.05
    10   $0.34      $3.43
    25   $0.30      $7.48
    50   $0.25     $12.70
   100   $0.21     $21.00
   250   $0.19     $48.50
   500   $0.18     $89.00
  1000   $0.16    $162.00
  3000   $0.14    $414.00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£0.11      £2.65
  3000   £0.10    £303.00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$0.30      $3.03
    50   $0.27     $13.61
   100   $0.24     $24.20
   250   $0.22     $55.00
   500   $0.21    $104.50
   750   $0.19    $144.38
  1250   $0.18    $220.00
  2500   $0.16    $412.50
  6250   $0.16    $996.88
 12500   $0.15  $1,925.00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$0.28      $2.75
    50   $0.25     $12.40
   100   $0.22     $22.00
   500   $0.19     $96.50
  1000   $0.18    $176.00
  2000   $0.16    $330.00
  5000   $0.16    $800.00
 10000   $0.15  $1,540.00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$0.51      $5.09
    25   $0.48     $11.91
    50   $0.45     $22.59
   100   $0.43     $42.78
   500   $0.34    $170.32
  1000   $0.32    $320.86
  5000   $0.28  $1,387.70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£0.57      £0.57
    10   £0.34      £3.40
    50   £0.30     £14.75
   100   £0.24     £23.70
   200   £0.22     £44.40
   500   £0.21    £104.00
  2500   £0.20    £500.00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$0.36      $3.57
    50   $0.36     $17.85
   100   $0.30     $30.30
   500   $0.29    $147.00
  1000   $0.27    $268.00
 10000   $0.27  $2,680.00</t>
        </r>
      </text>
    </comment>
    <comment ref="W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$0.36      $3.57
    25   $0.34      $8.48
    50   $0.32     $16.05
   100   $0.30     $30.30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£2.17      £2.17
    50   £1.34     £67.00
   100   £1.14    £114.00
   200   £1.03    £206.00
   250   £0.27     £67.00
   500   £0.93    £465.00
  1000   £0.21    £206.00
  2500   £0.19    £465.00
  5000   £0.20    £975.00
 10000   £0.18  £1,750.00
 12500   £0.16  £1,975.00
 25000   £0.15  £3,675.00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$5.58
    25   $0.50     $12.56
    50   $0.45     $22.32
   100   $0.43     $42.78
   250   $0.39     $97.65
   500   $0.37    $186.00
  1000   $0.31    $306.90
  2500   $0.28    $697.50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$5.59
    50   $0.45     $22.35
   100   $0.43     $42.80
  1000   $0.31    $307.00
 10000   $0.28  $2,790.00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$1.68      $1.68
    10   $1.57     $15.66
    25   $1.48     $36.98
    75   $1.31     $97.88
   150   $1.07    $160.95
   300   $1.04    $313.20
   525   $0.99    $517.65
  1050   $0.93    $974.40
  5025   $0.81  $4,080.30</t>
        </r>
      </text>
    </comment>
    <comment ref="M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£2.33      £2.33
     5   £1.79      £8.95
    10   £1.53     £15.30
    20   £1.34     £26.80
    40   £1.11     £44.40
    75   £0.97     £72.60
   375   £0.82    £308.62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50   $1.27     $63.50
   100   $1.05    $105.00
   250   $1.02    $255.00
   500   $0.96    $478.50
  1000   $0.90    $901.00
  2500   $0.84  $2,110.00
 10000   $0.84  $8,440.00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25   $1.36     $34.00
    50   $1.27     $63.50
   100   $1.05    $105.00
   500   $0.96    $478.50
  1000   $0.90    $901.00
  2500   $0.84  $2,110.00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£1.26      £1.26
    10   £1.12     £11.20
    25   £0.97     £24.25
    75   £0.89     £66.90
   100   £0.81     £81.00
   250   £0.79    £197.50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$1.03      $1.03
    10   $0.92      $9.21
   100   $0.72     $71.78
   500   $0.59    $296.49
  1000   $0.47    $468.14
  2500   $0.42  $1,060.50
  5000   $0.40  $2,014.95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£0.77      £0.77
    50   £0.67     £33.65
   100   £0.52     £51.70
   250   £0.49    £121.75
   500   £0.46    £228.00
  1000   £0.36    £361.00
  2500   £0.34    £857.50
  5000   £0.32  £1,625.00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$0.85      $8.49
    50   $0.85     $42.45
   100   $0.65     $65.20
   500   $0.58    $288.00
  1000   $0.46    $455.00
  2500   $0.40  $1,007.50
 10000   $0.39  $3,880.00
 25000   $0.38  $9,400.00
 50000   $0.36 $18,200.00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$0.85      $8.49
    25   $0.78     $19.58
    50   $0.72     $35.90
   100   $0.65     $65.20
   250   $0.61    $153.50
   500   $0.58    $288.00
  1000   $0.46    $455.00
  2500   $0.52  $1,305.00
  3000   $0.50  $1,500.00
  5000   $0.50  $2,500.00
  6000   $0.46  $2,730.00
  7500   $0.46  $3,412.50
 12000   $0.41  $4,908.00
 12500   $0.41  $5,112.50
 18000   $0.39  $7,092.00
 20000   $0.39  $7,880.00
 30000   $0.38 $11,550.00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$3.24      $3.24
    10   $2.91     $29.12
   100   $2.39    $238.61
   500   $2.03  $1,015.62
  1000   $1.71  $1,713.10
  2500   $1.58  $3,950.10
  5000   $1.52  $7,603.20</t>
        </r>
      </text>
    </comment>
    <comment ref="M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£2.78      £2.78
    10   £2.22     £22.20
    25   £2.09     £52.25
    50   £1.95     £97.50
   100   £1.81    £181.00
   250   £1.71    £427.50
   500   £1.55    £775.00
  1000   £1.25  £1,250.00</t>
        </r>
      </text>
    </comment>
    <comment ref="T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$28.30
    50   $2.83    $141.50
   100   $2.31    $231.00
   250   $2.17    $542.50
   500   $1.97    $985.00
  1000   $1.66  $1,660.00
  2500   $1.58  $3,950.00
  5000   $1.52  $7,600.00
 10000   $1.43 $14,300.00</t>
        </r>
      </text>
    </comment>
    <comment ref="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$1.21     $12.06
   100   $0.94     $94.05
   250   $0.85    $213.39
   500   $0.75    $377.15
  1250   $0.60    $744.38</t>
        </r>
      </text>
    </comment>
    <comment ref="M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250   £0.57    £142.75
   750   £0.40    £300.00</t>
        </r>
      </text>
    </comment>
    <comment ref="T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$1.31      $1.31
    10   $1.12     $11.20
    50   $1.12     $56.00
   100   $0.85     $85.40
   500   $0.76    $377.50
  1000   $0.60    $596.00
  2500   $0.53  $1,320.00
 10000   $0.51  $5,090.00
 25000   $0.49 $12,325.00
 50000   $0.48 $23,850.00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$1.56      $1.56
    10   $1.40     $13.98
   100   $1.09    $108.97
   250   $0.99    $247.25
   500   $0.87    $437.00
  1250   $0.69    $862.50</t>
        </r>
      </text>
    </comment>
    <comment ref="M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£1.30      £1.30
    10   £1.16     £11.60
    25   £1.02     £25.50
    50   £0.90     £44.90
   100   £0.78     £77.90
   150   £0.75    £112.35
   250   £0.73    £183.25
   500   £0.69    £343.50
   750   £0.46    £347.25
  1000   £0.54    £543.00
  2500   £0.49  £1,235.00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$1.51      $1.51
    10   $1.29     $12.90
    50   $1.29     $64.50
   100   $0.99     $99.00
  1000   $0.69    $690.00
 10000   $0.59  $5,890.00</t>
        </r>
      </text>
    </comment>
    <comment ref="W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$1.85      $1.85
    10   $1.59     $15.90
    25   $1.43     $35.75
    50   $1.30     $65.00
   100   $1.09    $109.00
   250   $0.96    $240.75
   500   $0.84    $418.50
  1000   $0.80    $803.00</t>
        </r>
      </text>
    </comment>
    <comment ref="AD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£1.01     £10.08
   130   £0.72     £93.60
   250   £0.75    £187.00
  1250   £0.52    £652.50
  2500   £0.50  £1,252.50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 5   $1.20      $6.00
    10   $0.98      $9.75
    25   $0.84     $21.00
    50   $0.73     $36.38
   100   $0.66     $66.00
   500   $0.56    $277.50
  1000   $0.50    $495.00
  5000   $0.45  $2,250.00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$0.83      $8.26
    50   $0.83     $41.30
   100   $0.66     $66.10
  1000   $0.42    $420.00
 10000   $0.38  $3,750.00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$0.75      $0.75
    10   $0.66      $6.63
    50   $0.62     $30.98
   100   $0.55     $54.76
   500   $0.52    $259.38
  1000   $0.43    $432.30
  3000   $0.38  $1,139.70
  6000   $0.37  $2,200.80
 15000   $0.35  $5,305.50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$11.70     $11.70
     5  $11.00     $54.99
    10  $10.30    $102.96
    50   $9.71    $485.55
   100   $9.24    $924.30
   250   $8.78  $2,193.76
   500   $8.42  $4,212.00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$11.70     $11.70
     5  $11.00     $55.00
    10  $10.30    $103.00
    50   $9.71    $485.50
   100   $9.25    $925.00
   250   $8.78  $2,195.00
   500   $8.42  $4,210.00
  1000   $7.92  $7,920.00
 10000   $7.44 $74,400.00</t>
        </r>
      </text>
    </comment>
    <comment ref="J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$0.25      $2.54
    25   $0.24      $6.06
    50   $0.23     $11.73
   100   $0.23     $22.68
   250   $0.22     $53.77
   500   $0.18     $89.94
  1000   $0.14    $139.60
  4000   $0.12    $483.48
  8000   $0.11    $910.08
 12000   $0.11  $1,279.80
 28000   $0.10  $2,787.12</t>
        </r>
      </text>
    </comment>
    <comment ref="O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£0.94
   100   £0.09      £8.81
   150   £0.09     £13.22
   500   £0.07     £34.70
  1000   £0.05     £50.00
  2000   £0.05     £94.80
  4000   £0.04    £179.60
 20000   £0.04    £864.00</t>
        </r>
      </text>
    </comment>
    <comment ref="T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$2.39
    50   $0.24     $11.95
   100   $0.23     $22.70
  1000   $0.13    $133.00
 10000   $0.11  $1,070.00</t>
        </r>
      </text>
    </comment>
    <comment ref="Y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$0.24      $2.39
    25   $0.24      $5.88
    50   $0.23     $11.55
   100   $0.23     $22.70
   250   $0.20     $51.00
   500   $0.18     $90.00
  1000   $0.13    $133.00</t>
        </r>
      </text>
    </comment>
    <comment ref="AD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1 £201.40    £201.40
    10   £0.09      £0.88
    20   £0.18      £3.52
    25 £163.13  £4,078.25
    50 £154.45  £7,722.50
   100 £151.53 £15,153.00
   250   £0.08     £21.00
   500   £0.07     £34.00
  1000   £0.17    £170.00
  2000   £0.17    £332.00
  4000   £0.16    £652.00
  5000   £0.04    £220.00
 10000   £0.16  £1,590.00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$0.36      $3.57
   100   $0.24     $24.32
   500   $0.18     $91.21
  1000   $0.14    $136.82
  3000   $0.12    $365.31
  6000   $0.11    $686.34
 15000   $0.11  $1,605.15
 30000   $0.10  $2,944.50
 75000   $0.09  $7,084.50</t>
        </r>
      </text>
    </comment>
    <comment ref="O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£0.31      £1.57
    50   £0.28     £14.05
   100   £0.15     £15.00
   150   £0.15     £22.50
   250   £0.15     £37.25
   500   £0.12     £62.00
  1000   £0.10     £97.70
  3000   £0.12    £360.00
  5000   £0.09    £451.50
  6000   £0.12    £702.00
 10000   £0.08    £820.00
 12000   £0.11  £1,356.00
 18000   £0.11  £1,980.00</t>
        </r>
      </text>
    </comment>
    <comment ref="T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$0.33      $3.26
    50   $0.33     $16.30
   100   $0.18     $17.70
  1000   $0.13    $132.00
  3000   $0.11    $342.00
  9000   $0.11    $963.00
 10000   $0.11  $1,070.00
 24000   $0.10  $2,352.00
 45000   $0.09  $4,230.00
 99000   $0.09  $8,910.00</t>
        </r>
      </text>
    </comment>
    <comment ref="Y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$0.14      $3.38
    50   $0.14      $6.75
   100   $0.12     $12.30
   250   $0.12     $30.75
   500   $0.12     $61.50
  1000   $0.11    $114.00
  3000   $0.09    $261.00
  6000   $0.09    $522.00
 12000   $0.09  $1,044.00
 18000   $0.09  $1,566.00
 30000   $0.09  $2,610.00</t>
        </r>
      </text>
    </comment>
    <comment ref="AD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 50   £0.21     £10.30
   100   £0.20     £20.20
   250   £0.20     £49.50
   500   £0.18     £91.00
  3000   £0.09    £258.00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$0.31      $3.14
   100   $0.22     $21.56
   500   $0.15     $73.91
  1000   $0.11    $110.86
  3000   $0.11    $322.92
  6000   $0.10    $609.96
 15000   $0.09  $1,390.35
 30000   $0.09  $2,601.30
 75000   $0.08  $5,964.75</t>
        </r>
      </text>
    </comment>
    <comment ref="O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£0.30      £1.50
    25   £0.29      £7.18
   100   £0.18     £18.10
   250   £0.15     £38.25
   500   £0.12     £62.50
  1000   £0.09     £90.70
  5000   £0.07    £345.00</t>
        </r>
      </text>
    </comment>
    <comment ref="T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$0.35      $3.46
    50   $0.35     $17.30
   100   $0.24     $23.80
   500   $0.16     $81.50
  1000   $0.12    $122.00
  3000   $0.12    $357.00
  9000   $0.10    $855.00
 10000   $0.10    $950.00
 24000   $0.09  $2,112.00
 45000   $0.08  $3,735.00</t>
        </r>
      </text>
    </comment>
    <comment ref="W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$0.13    $378.00
  5000   $0.12    $595.00
  6000   $0.12    $714.00
 10000   $0.10  $1,040.00
 12000   $0.10  $1,248.00
 20000   $0.09  $1,840.00
 21000   $0.09  $1,932.00
 30000   $0.08  $2,550.00
 50000   $0.08  $3,900.00
 51000   $0.08  $3,978.00</t>
        </r>
      </text>
    </comment>
    <comment ref="AD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£0.26      £5.26
   100   £0.12     £12.00
   200   £0.12     £23.20
   500   £0.11     £56.00
  1000   £0.09     £90.00
  3000   £0.09    £264.00</t>
        </r>
      </text>
    </comment>
    <comment ref="J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$1.94      $1.94
    10   $1.61     $16.09
    50   $1.42     $70.84
   100   $1.34    $133.98
   300   $1.25    $374.22
   500   $1.18    $589.05
  1000   $1.12  $1,116.50
  2500   $1.05  $2,618.00</t>
        </r>
      </text>
    </comment>
    <comment ref="O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£2.44      £2.44
    50   £1.23     £61.50
   100   £1.09    £109.00
   500   £0.90    £451.50
  1000   £0.80    £799.00</t>
        </r>
      </text>
    </comment>
    <comment ref="T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$1.84     $18.40
    50   $1.64     $82.00
   100   $1.43    $143.00
   250   $1.31    $327.50
   500   $1.23    $615.00
  1000   $1.10  $1,100.00
  2500   $1.02  $2,550.00
  5000   $0.99  $4,960.00
 10000   $0.99  $9,920.00</t>
        </r>
      </text>
    </comment>
    <comment ref="J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$0.48      $4.75
   100   $0.30     $30.45
   500   $0.26    $130.94
  1000   $0.19    $192.56
  2000   $0.17    $348.00
  5000   $0.16    $812.00
 10000   $0.16  $1,566.00
 25000   $0.15  $3,857.00
 50000   $0.15  $7,395.00</t>
        </r>
      </text>
    </comment>
    <comment ref="T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$0.33      $3.33
    50   $0.33     $16.65
   100   $0.29     $29.00
   500   $0.25    $125.00
  1000   $0.19    $193.00
  2000   $0.16    $326.00
 10000   $0.16  $1,570.00
 25000   $0.16  $3,875.00
 50000   $0.15  $7,400.00</t>
        </r>
      </text>
    </comment>
    <comment ref="W3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$0.17    $850.00
 10000   $0.16  $1,630.00
 15000   $0.16  $2,340.00
 25000   $0.15  $3,750.00
 50000   $0.14  $7,250.00</t>
        </r>
      </text>
    </comment>
    <comment ref="H3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$0.13      $1.29
   100   $0.09      $8.63
   500   $0.07     $35.94
  1000   $0.06     $60.38
  2000   $0.05    $105.00
  4000   $0.04    $180.00
  6000   $0.04    $255.00
 10000   $0.04    $400.00
 50000   $0.04  $1,875.00
100000   $0.04  $3,625.00</t>
        </r>
      </text>
    </comment>
    <comment ref="R3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$0.97
    50   $0.10      $4.85
   100   $0.09      $8.70
   500   $0.08     $37.50
  1000   $0.06     $65.00
  2000   $0.04     $84.00
 10000   $0.04    $400.00
 24000   $0.04    $936.00
 50000   $0.04  $1,850.00</t>
        </r>
      </text>
    </comment>
    <comment ref="W3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2000   $0.06    $128.00
  5000   $0.06    $285.00
  6000   $0.06    $342.00
 10000   $0.05    $460.00
 20000   $0.04    $800.00
 30000   $0.04  $1,110.00
 50000   $0.03  $1,650.00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25   $0.34      $8.50
   100   $0.31     $30.90
  3000   $0.31    $927.00</t>
        </r>
      </text>
    </comment>
    <comment ref="O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£0.32      £0.32
    10   £0.32      £3.19
    25   £0.27      £6.68
    50   £0.26     £12.75
   100   £0.24     £24.30
   150   £0.24     £36.45
   250   £0.26     £65.75
   500   £0.26    £131.00
  1000   £0.26    £260.00</t>
        </r>
      </text>
    </comment>
    <comment ref="T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$0.41      $4.06
    25   $0.34      $8.48
    50   $0.34     $16.95
   100   $0.31     $30.90
  1000   $0.31    $309.00
 10000   $0.31  $3,090.00</t>
        </r>
      </text>
    </comment>
    <comment ref="Y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$0.38      $3.75
    25   $0.34      $8.50
    50   $0.32     $16.25
   100   $0.31     $30.90
   250   $0.38     $95.00
   500   $0.33    $166.00
  1000   $0.32    $318.00
  3000   $0.32    $954.00
  6000   $0.21  $1,236.00
 12000   $0.20  $2,388.00
 18000   $0.19  $3,474.00
 30000   $0.19  $5,700.00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$0.80
    25   $0.06      $1.39
    50   $0.04      $2.16
   100   $0.03      $3.08
   250   $0.02      $6.01
   500   $0.02      $9.55
  1000   $0.01     $13.55
  5000   $0.01     $52.35</t>
        </r>
      </text>
    </comment>
    <comment ref="T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 50   $0.04      $2.20
   100   $0.02      $2.00
  1000   $0.01     $14.00
 10000   $0.01    $100.00</t>
        </r>
      </text>
    </comment>
    <comment ref="J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25   $0.87     $21.63
   100   $0.78     $78.28</t>
        </r>
      </text>
    </comment>
    <comment ref="T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10   $1.02     $10.20
    25   $0.86     $21.62
    50   $0.86     $43.25
   100   $0.78     $78.20
  1000   $0.78    $782.00
 10000   $0.78  $7,820.00
 50000   $0.66 $33,050.00</t>
        </r>
      </text>
    </comment>
    <comment ref="W3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400   $0.78    $312.80
   500   $0.78    $391.00</t>
        </r>
      </text>
    </comment>
    <comment ref="AD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£0.79      £0.79
    10   £0.71      £7.10
    25   £0.66     £16.50
   100   £0.60     £60.00</t>
        </r>
      </text>
    </comment>
    <comment ref="J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$3.09      $3.09
    25   $2.58     $64.38
   100   $2.34    $233.81</t>
        </r>
      </text>
    </comment>
    <comment ref="O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£2.43      £2.43
    10   £2.14     £21.40
    25   £2.02     £50.50
   100   £1.82    £182.00</t>
        </r>
      </text>
    </comment>
    <comment ref="T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$3.09      $3.09
    10   $3.04     $30.40
    25   $2.57     $64.25
    50   $2.57    $128.50
   100   $2.33    $233.00
  1000   $2.33  $2,330.00
 10000   $1.90 $19,000.00</t>
        </r>
      </text>
    </comment>
    <comment ref="Y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$3.40      $3.40
    10   $3.11     $31.10
    25   $2.84     $71.00
    50   $2.71    $135.50
   100   $2.57    $257.00</t>
        </r>
      </text>
    </comment>
    <comment ref="AD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£2.36      £4.72
    10   £2.23     £22.30
    24   £2.08     £49.92
   100   £1.79    £179.00</t>
        </r>
      </text>
    </comment>
    <comment ref="J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$1.52      $1.52
    25   $1.27     $31.67
   100   $1.15    $115.36</t>
        </r>
      </text>
    </comment>
    <comment ref="O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£1.19      £1.19
    10   £1.08     £10.80
    25   £0.99     £24.75
   100   £0.90     £89.60</t>
        </r>
      </text>
    </comment>
    <comment ref="T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$1.52      $1.52
    10   $1.50     $15.00
    25   $1.26     $31.50
    50   $1.26     $63.00
   100   $1.15    $115.00
  1000   $1.15  $1,150.00
 10000   $1.15 $11,500.00
 20000   $0.97 $19,460.00</t>
        </r>
      </text>
    </comment>
    <comment ref="Y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$1.52      $1.52
    10   $1.50     $15.00
    25   $1.26     $31.50
    50   $1.21     $60.50
   100   $1.72    $172.00
   250   $1.57    $392.50
   500   $1.46    $730.00
  1000   $1.38  $1,380.00</t>
        </r>
      </text>
    </comment>
    <comment ref="AD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£1.16      £5.80
    10   £1.05     £10.46
    25   £0.98     £24.45
   100   £0.88     £87.80</t>
        </r>
      </text>
    </comment>
    <comment ref="J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$1.94      $1.94
    25   $1.62     $40.43
   100   $1.46    $146.26</t>
        </r>
      </text>
    </comment>
    <comment ref="R4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$1.93      $1.93
    10   $1.90     $19.00
    25   $1.61     $40.25
    50   $1.61     $80.50
   100   $1.46    $146.00
  1000   $1.46  $1,460.00
 10000   $1.46 $14,600.00
 20000   $1.24 $24,800.00</t>
        </r>
      </text>
    </comment>
    <comment ref="W4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296   $1.46    $432.16</t>
        </r>
      </text>
    </comment>
    <comment ref="J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25   $1.24     $30.90
   100   $1.12    $112.27
  3000   $1.12  $3,368.10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£1.16      £1.16
    10   £0.99      £9.89
    25   £0.96     £24.08
    50   £0.92     £46.10
   100   £0.88     £88.00</t>
        </r>
      </text>
    </comment>
    <comment ref="T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10   $1.46     $14.60
    25   $1.23     $30.75
    50   $1.23     $61.50
   100   $1.12    $112.00
  1000   $1.12  $1,120.00
 10000   $1.12 $11,200.00
 18000   $0.95 $17,082.00</t>
        </r>
      </text>
    </comment>
    <comment ref="Y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10   $1.36     $13.60
    25   $1.24     $31.00
    50   $1.18     $59.00
   100   $1.12    $112.00
  3000   $1.16  $3,480.00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£1.13      £2.26
    10   £1.02     £10.25
    24   £0.96     £23.04
   100   £0.86     £86.50
  3000   £0.85  £2,550.00</t>
        </r>
      </text>
    </comment>
    <comment ref="J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75   $0.50     $37.77
   150   $0.40     $60.44
   525   $0.32    $166.20
  1050   $0.24    $256.86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£0.47      £0.47
    50   £0.40     £19.95
   100   £0.25     £25.00
   250   £0.23     £57.75
   500   £0.21    £106.50
  1000   £0.19    £194.00
  2500   £0.17    £415.00
  5000   £0.16    £775.00</t>
        </r>
      </text>
    </comment>
    <comment ref="T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$0.52      $5.20
    50   $0.52     $26.00
   100   $0.32     $31.70
  1000   $0.24    $245.00
  2500   $0.21    $522.50
 10000   $0.20  $1,950.00
 25000   $0.18  $4,625.00
 50000   $0.18  $9,000.00
100000   $0.17 $17,300.00</t>
        </r>
      </text>
    </comment>
    <comment ref="Y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$0.52      $5.20
    75   $0.53     $39.82
   100   $0.32     $32.40
   500   $0.28    $140.50
  1000   $0.24    $245.00
  2500   $0.21    $522.50
 10000   $0.20  $1,950.00</t>
        </r>
      </text>
    </comment>
    <comment ref="AD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£0.41      £8.18
    75   £0.38     £28.72
   375   £0.23     £87.75
  1500   £0.18    £271.50
  3750   £0.15    £577.50</t>
        </r>
      </text>
    </comment>
    <comment ref="J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$1.40      $1.40
    10   $1.26     $12.55
   100   $0.98     $97.82
   500   $0.81    $404.06
  1000   $0.64    $637.99
  2500   $0.58  $1,445.30
  5000   $0.55  $2,746.05
 12500   $0.53  $6,607.00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£0.96      £0.96
    10   £0.96      £9.61
    25   £0.84     £21.05
    50   £0.74     £37.10
   100   £0.64     £64.20
   250   £0.60    £151.25
   500   £0.57    £283.50
  1000   £0.45    £448.00
  2500   £0.39    £967.50</t>
        </r>
      </text>
    </comment>
    <comment ref="T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 50   $1.06     $53.00
   100   $0.81     $80.80
  1000   $0.56    $564.00
 10000   $0.48  $4,810.00</t>
        </r>
      </text>
    </comment>
    <comment ref="Y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 25   $0.98     $24.40
    50   $0.89     $44.60
   100   $0.81     $80.80
   250   $0.76    $190.25
   500   $0.71    $357.00
  1000   $0.56    $564.00
  2500   $0.65  $1,615.00
  3000   $0.62  $1,860.00
  5000   $0.62  $3,100.00
  6000   $0.56  $3,384.00
  7500   $0.56  $4,230.00
 12000   $0.51  $6,084.00
 12500   $0.51  $6,337.50
 18000   $0.49  $8,784.00
 20000   $0.49  $9,760.00
 30000   $0.48 $14,310.00</t>
        </r>
      </text>
    </comment>
    <comment ref="AB4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£0.79      £7.93
    50   £0.78     £38.85
   100   £0.60     £60.50
   250   £0.59    £148.25
  1000   £0.42    £422.00
  2500   £0.37    £935.00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$0.37      $3.66
   100   $0.23     $22.78
   500   $0.16     $77.94
  1000   $0.12    $119.90
  2500   $0.10    $261.90
  5000   $0.10    $494.70
 12500   $0.09  $1,127.62
 25000   $0.08  $2,109.75
 62500   $0.08  $5,092.50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£0.30      £1.51
    50   £0.27     £13.55
   100   £0.13     £12.60
   150   £0.13     £18.90
   500   £0.12     £61.00
  1000   £0.09     £93.50
  2500   £0.08    £197.00
  7500   £0.07    £512.25</t>
        </r>
      </text>
    </comment>
    <comment ref="T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$0.33      $3.30
    50   $0.33     $16.50
   100   $0.15     $15.20
  1000   $0.12    $117.00
 10000   $0.09    $910.00</t>
        </r>
      </text>
    </comment>
    <comment ref="Y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$0.46      $2.30
    10   $0.33      $3.30
    25   $0.27      $6.78
    50   $0.21     $10.55
   100   $0.15     $15.20
   250   $0.14     $35.00
   500   $0.13     $64.50
  1000   $0.12    $117.00
  2500   $0.06    $147.50
  5000   $0.06    $295.00
 10000   $0.06    $580.00
 15000   $0.06    $855.00
 25000   $0.06  $1,400.00</t>
        </r>
      </text>
    </comment>
    <comment ref="AD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£1.98      £1.98
    50   £0.22     £11.00
  2500   £0.08    £192.50</t>
        </r>
      </text>
    </comment>
    <comment ref="H4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$0.23      $2.33
   100   $0.12     $12.33
   500   $0.08     $40.56
  1000   $0.06     $55.16
  3000   $0.05    $144.90
  6000   $0.04    $252.00
 15000   $0.04    $535.50
 30000   $0.03  $1,008.00
 75000   $0.03  $2,362.50
150000   $0.03  $4,410.00</t>
        </r>
      </text>
    </comment>
    <comment ref="O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£0.16      £0.81
    50   £0.15      £7.60
   100   £0.06      £6.43
   150   £0.06      £9.64
   500   £0.04     £20.20
  1500   £0.04     £53.85
  3000   £0.03     £94.20
  9000   £0.03    £229.50</t>
        </r>
      </text>
    </comment>
    <comment ref="R4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$0.19      $1.89
    50   $0.19      $9.45
   100   $0.08      $7.90
  1000   $0.05     $54.00
  3000   $0.04    $126.00
  9000   $0.04    $324.00
 10000   $0.04    $360.00
 24000   $0.03    $816.00
 45000   $0.03  $1,440.00</t>
        </r>
      </text>
    </comment>
    <comment ref="Y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$0.28      $1.40
    10   $0.19      $1.89
    25   $0.15      $3.80
    50   $0.12      $5.80
   100   $0.08      $7.90
   250   $0.07     $17.75
   500   $0.06     $31.00
  1000   $0.05     $54.00
  3000   $0.04    $120.00
  6000   $0.04    $228.00
 12000   $0.04    $432.00</t>
        </r>
      </text>
    </comment>
    <comment ref="J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10   $1.96     $19.65
    25   $1.85     $46.35
   100   $1.58    $157.96
   250   $1.48    $370.80
   500   $1.30    $648.90
  1000   $1.11  $1,112.40
  2500   $1.08  $2,700.00</t>
        </r>
      </text>
    </comment>
    <comment ref="O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£1.37      £1.37
    10   £1.37     £13.70
    25   £1.27     £31.75
    50   £1.20     £60.00
   100   £1.10    £110.00
   250   £1.04    £260.00
   500   £0.90    £450.00
  1000   £0.77    £773.00
  2500   £0.75  £1,877.50</t>
        </r>
      </text>
    </comment>
    <comment ref="T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10   $1.97     $19.70
    25   $1.85     $46.25
    50   $1.73     $86.50
   100   $1.58    $158.00
   250   $1.48    $370.00
   500   $1.30    $650.00
  1000   $1.11  $1,110.00
  2500   $1.09  $2,725.00
 10000   $1.09 $10,900.00</t>
        </r>
      </text>
    </comment>
    <comment ref="Y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10   $1.97     $19.70
    25   $1.85     $46.25
    50   $1.73     $86.50
   100   $1.58    $158.00
   250   $1.48    $370.00
   500   $1.30    $650.00
  1000   $1.11  $1,110.00</t>
        </r>
      </text>
    </comment>
    <comment ref="H4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47" authorId="0">
      <text>
        <r>
          <rPr>
            <sz val="8"/>
            <color indexed="81"/>
            <rFont val="Tahoma"/>
            <family val="2"/>
          </rPr>
          <t>Qty/Price Breaks (USD):
  Qty  -  Unit$  -  Ext$
================</t>
        </r>
      </text>
    </comment>
    <comment ref="M4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£1.87      £1.87
    10   £1.85     £18.50
    25   £1.83     £45.75
    50   £1.82     £91.00
   100   £1.80    £180.00
   250   £1.77    £442.50
   500   £1.48    £740.00
  1000   £1.45  £1,450.00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$5.70
   100   $0.44     $43.70
   500   $0.38    $190.00
  1000   $0.31    $313.50
  5000   $0.28  $1,377.50
 10000   $0.26  $2,565.00</t>
        </r>
      </text>
    </comment>
    <comment ref="T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$5.70
    50   $0.57     $28.50
   100   $0.44     $43.70
   500   $0.38    $190.00
  1000   $0.31    $314.00
  2500   $0.28    $712.50
  5000   $0.28  $1,380.00
 10000   $0.26  $2,570.00
 25000   $0.25  $6,325.00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10   $0.82      $8.25
   100   $0.51     $50.76
   500   $0.43    $215.73
  1000   $0.36    $355.32
  2500   $0.34    $843.90
  5000   $0.33  $1,649.70
 10000   $0.32  $3,223.30
 25000   $0.32  $7,931.25</t>
        </r>
      </text>
    </comment>
    <comment ref="T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$0.68      $6.80
    50   $0.68     $34.00
   100   $0.57     $57.10
   250   $0.51    $127.00
   500   $0.43    $216.00
  1000   $0.36    $356.00
  2500   $0.34    $845.00
  5000   $0.33  $1,650.00
 10000   $0.32  $3,180.00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25   $0.37      $9.32
    50   $0.36     $17.85
    75   $0.34     $25.65
   125   $0.33     $41.12
   250   $0.32     $79.25</t>
        </r>
      </text>
    </comment>
    <comment ref="AD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£1.00      £2.00
    20   £0.50     £10.00
    25   £0.48     £12.00
    40   £0.46     £18.20
   100   £0.42     £42.00
   200   £0.40     £81.00</t>
        </r>
      </text>
    </comment>
    <comment ref="J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$6.07      $6.07
    25   $4.03    $100.75
   100   $3.33    $333.20
   250   $3.17    $791.35
   500   $3.09  $1,547.00</t>
        </r>
      </text>
    </comment>
    <comment ref="M5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£3.37      £3.37
    10   £3.03     £30.30
    25   £2.05     £51.25
    50   £2.03    £101.50
   100   £2.02    £202.00
   250   £1.99    £497.50
   500   £1.98    £990.00</t>
        </r>
      </text>
    </comment>
    <comment ref="T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$5.15      $5.15
    10   $5.15     $51.50
    25   $3.42     $85.50
    50   $3.42    $171.00
   100   $3.01    $301.00
   250   $2.97    $742.50
  1000   $2.97  $2,970.00
 10000   $2.97 $29,700.00</t>
        </r>
      </text>
    </comment>
    <comment ref="Y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$2.59      $2.59
    10   $2.59     $25.90
    25   $2.59     $64.75
    50   $2.59    $129.50
   100   $2.59    $259.00
   148   $2.59    $383.32
   250   $2.59    $647.50</t>
        </r>
      </text>
    </comment>
    <comment ref="J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M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£1.53
   100   £0.09      £8.96
   150   £0.09     £13.44
   500   £0.07     £32.95
  2500   £0.05    £136.25
  5000   £0.05    £262.50
 10000   £0.05    £505.00
 50000   £0.05  £2,430.00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 500   $0.09     $43.00
  1000   $0.07     $72.00
  2500   $0.05    $135.00
 10000   $0.05    $480.00
 20000   $0.05    $940.00
 50000   $0.04  $2,200.00</t>
        </r>
      </text>
    </comment>
    <comment ref="W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$0.16      $1.56
    25   $0.14      $3.48
    30   $0.14      $4.17
    50   $0.12      $6.05
   100   $0.10     $10.40
   250   $0.10     $23.75
   500   $0.09     $43.00
  1000   $0.07     $72.00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1 £343.03    £343.03
    10   £0.04      £0.35</t>
        </r>
      </text>
    </comment>
    <comment ref="J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£0.17      £1.70
   100   £0.10     £10.50
   150   £0.10     £15.75
   500   £0.08     £41.65
  2500   £0.07    £172.50
  5000   £0.06    £294.50
 10000   £0.06    £561.00
 50000   £0.05  £2,665.00</t>
        </r>
      </text>
    </comment>
    <comment ref="T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 500   $0.09     $43.00
  1000   $0.07     $72.00
  2500   $0.05    $135.00
 10000   $0.05    $480.00
 20000   $0.05    $940.00
 50000   $0.04  $2,200.00</t>
        </r>
      </text>
    </comment>
    <comment ref="W5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£0.35
 10000   £0.03    £340.00</t>
        </r>
      </text>
    </comment>
    <comment ref="J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£1.53
   100   £0.09      £9.36
   150   £0.09     £14.04
   500   £0.07     £37.10
  2500   £0.06    £153.50
  5000   £0.06    £296.00
 10000   £0.06    £569.00
 50000   £0.05  £2,730.00</t>
        </r>
      </text>
    </comment>
    <comment ref="T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1000   $0.07     $72.00
 10000   $0.05    $480.00</t>
        </r>
      </text>
    </comment>
    <comment ref="Y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$0.16      $1.56
    25   $0.14      $3.48
    30   $0.14      $4.17
    50   $0.12      $6.05
   100   $0.10     $10.40
   250   $0.10     $23.75
   500   $0.09     $43.00
  1000   $0.07     $72.00</t>
        </r>
      </text>
    </comment>
    <comment ref="AD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1 £456.12    £456.12
     3 £438.80  £1,316.40
    10   £0.12      £1.18
   250   £0.02      £3.75
   500   £0.07     £34.50
  1000   £0.06     £59.00
  2000   £0.06    £112.00
  5000   £0.04    £195.00</t>
        </r>
      </text>
    </comment>
    <comment ref="J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£1.53
   100   £0.09      £8.96
   150   £0.09     £13.44
   500   £0.07     £32.75
  2500   £0.05    £135.50
  5000   £0.05    £261.00
 10000   £0.05    £502.00
 50000   £0.05  £2,410.00</t>
        </r>
      </text>
    </comment>
    <comment ref="T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1000   $0.07     $72.00
 10000   $0.05    $480.00</t>
        </r>
      </text>
    </comment>
    <comment ref="Y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$0.16      $1.56
    25   $0.14      $3.48
    30   $0.14      $4.17
    50   $0.12      $6.05
   100   $0.10     $10.40
   250   $0.10     $23.75
   500   $0.09     $43.00
  1000   $0.07     $72.00</t>
        </r>
      </text>
    </comment>
    <comment ref="AD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1 £456.12    £456.12
     3 £438.80  £1,316.40
    10   £0.12      £1.18
   250   £0.08     £19.50
   500   £0.07     £34.50
  1000   £0.06     £59.00
  2000   £0.06    £112.00
  2500   £0.04     £97.50
  5000   £0.04    £195.00
  6250   £0.04    £237.50
 12500   £0.04    £462.50
 25000   £0.04    £900.00</t>
        </r>
      </text>
    </comment>
    <comment ref="J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$6.58     $65.85
    25   $6.28    $156.98
   250   $5.21  $1,301.78
   500   $4.75  $2,373.83
  1000   $4.14  $4,135.05</t>
        </r>
      </text>
    </comment>
    <comment ref="O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£6.40      £6.40
    10   £5.28     £52.80
    25   £5.04    £126.00
    50   £4.71    £235.50
   100   £4.38    £438.00
   250   £4.18  £1,045.00
   500   £3.32  £1,660.00</t>
        </r>
      </text>
    </comment>
    <comment ref="T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$6.59     $65.90
    50   $6.28    $314.00
   100   $5.46    $546.00
  1000   $4.14  $4,140.00
 10000   $4.14 $41,400.00</t>
        </r>
      </text>
    </comment>
    <comment ref="Y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$6.59     $65.90
    25   $6.28    $157.00
    50   $5.87    $293.50
   100   $5.46    $546.00
   250   $5.21  $1,302.50
   500   $4.75  $2,375.00</t>
        </r>
      </text>
    </comment>
    <comment ref="J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$0.60      $5.98
   100   $0.46     $45.86
   500   $0.36    $181.28
  1000   $0.28    $281.60
  2000   $0.26    $510.40
  5000   $0.24  $1,188.00</t>
        </r>
      </text>
    </comment>
    <comment ref="O5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£0.49      £0.49
    50   £0.43     £21.60
   100   £0.28     £27.60
   150   £0.28     £41.40
   250   £0.25     £62.75
   500   £0.23    £113.50
  1000   £0.20    £196.00
  2500   £0.20    £492.50
  3000   £0.18    £525.00
  5000   £0.19    £960.00</t>
        </r>
      </text>
    </comment>
    <comment ref="T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50   $0.55     $27.50
   100   $0.35     $35.20
  1000   $0.28    $282.00
 10000   $0.23  $2,290.00</t>
        </r>
      </text>
    </comment>
    <comment ref="Y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25   $0.48     $12.10
    50   $0.42     $20.90
   100   $0.35     $35.20</t>
        </r>
      </text>
    </comment>
    <comment ref="AD5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£0.52      £2.60
    25   £0.45     £11.25
    50   £0.43     £21.40
   250   £0.34     £86.00
   500   £0.27    £137.00
  1000   £0.23    £227.00
  3000   £0.22    £648.00</t>
        </r>
      </text>
    </comment>
    <comment ref="J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$0.19      $1.90
   100   $0.11     $10.79
   500   $0.08     $38.09
  1000   $0.07     $66.65
  4000   $0.06    $220.80
  8000   $0.05    $419.52
 12000   $0.05    $596.16</t>
        </r>
      </text>
    </comment>
    <comment ref="O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£0.05    £186.00
  8000   £0.04    £315.20
 16000   £0.04    £592.00</t>
        </r>
      </text>
    </comment>
    <comment ref="T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$0.07      $7.20
  1000   $0.04     $41.00
 10000   $0.03    $280.00</t>
        </r>
      </text>
    </comment>
    <comment ref="Y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25   $0.04      $1.05
    50   $0.04      $2.10
   100   $0.04      $4.20
   250   $0.04     $10.50
   500   $0.04     $19.50
  1000   $0.04     $36.00
  4000   $0.03    $108.00
  8000   $0.03    $216.00</t>
        </r>
      </text>
    </comment>
    <comment ref="J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$1.20     $12.03
   100   $0.94     $93.81
   500   $0.77    $387.49
  1000   $0.61    $611.82
  3000   $0.55  $1,663.20
  6000   $0.53  $3,160.08
 15000   $0.51  $7,603.20</t>
        </r>
      </text>
    </comment>
    <comment ref="O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£1.05      £1.05
     5   £0.93      £4.66
    25   £0.89     £22.30
    50   £0.84     £42.00
   100   £0.64     £64.40
   150   £0.67    £100.50
   250   £0.63    £157.75
   500   £0.59    £296.00
  1000   £0.47    £467.00
  1500   £0.42    £636.00
  2500   £0.42  £1,062.50
  3000   £0.30    £900.00</t>
        </r>
      </text>
    </comment>
    <comment ref="T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$1.30      $1.30
    10   $1.11     $11.10
    50   $1.11     $55.50
   100   $0.85     $85.20
   500   $0.75    $376.50
  1000   $0.59    $594.00
  3000   $0.53  $1,581.00
  9000   $0.51  $4,563.00
 10000   $0.51  $5,070.00
 24000   $0.49 $11,808.00
 45000   $0.48 $21,420.00</t>
        </r>
      </text>
    </comment>
    <comment ref="Y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25   $0.44     $11.05
    50   $0.44     $22.10
   100   $0.44     $44.20
   250   $0.44    $110.50
   500   $0.44    $221.00
  1000   $0.44    $442.00</t>
        </r>
      </text>
    </comment>
    <comment ref="AD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£1.01      £5.07
    50   £0.81     £40.30
   100   £0.62     £62.00
  3000   £0.60  £1,809.00</t>
        </r>
      </text>
    </comment>
    <comment ref="J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$0.02      $1.60
   500   $0.01      $5.71
  1000   $0.01      $8.98
  2500   $0.01     $20.40
  5000   $0.01     $37.55
 10000   $0.01     $59.50
 20000   $0.01    $113.40
 30000   $0.01    $161.70</t>
        </r>
      </text>
    </comment>
    <comment ref="T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 50   $0.02      $0.80
   100   $0.01      $1.00
   500   $0.01      $4.50
  1000   $0.01      $7.00
  5000   $0.01     $30.00
 10000   $0.00     $40.00</t>
        </r>
      </text>
    </comment>
    <comment ref="Y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$0.40
   100   $0.01      $1.00
   250   $0.01      $2.50
   500   $0.01      $4.50
  1000   $0.01      $7.00
  2500   $0.01     $17.50
  5000   $0.01     $30.00
 10000   $0.00     $40.00
1000000   $0.00  $5,000.00</t>
        </r>
      </text>
    </comment>
    <comment ref="J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$0.64      $6.37
    25   $0.60     $15.12
   100   $0.50     $49.68
   250   $0.46    $116.10
   500   $0.41    $205.20
  1000   $0.32    $324.00
  2500   $0.32    $810.00</t>
        </r>
      </text>
    </comment>
    <comment ref="O6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£0.43      £0.43
    50   £0.41     £20.55
   100   £0.38     £37.90
   150   £0.38     £56.85
   250   £0.36     £89.75
   500   £0.35    £173.00
  1000   £0.32    £322.00
  2500   £0.30    £750.00
  5000   £0.28  £1,380.00</t>
        </r>
      </text>
    </comment>
    <comment ref="T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$0.69      $6.89
    50   $0.52     $26.15
   100   $0.48     $48.20
  1000   $0.35    $352.00
 10000   $0.34  $3,390.00</t>
        </r>
      </text>
    </comment>
    <comment ref="Y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$0.69      $6.89
    25   $0.55     $13.78
    50   $0.52     $26.15
   100   $0.48     $48.20
   250   $0.46    $114.25
   500   $0.44    $220.50
  1000   $0.35    $352.00</t>
        </r>
      </text>
    </comment>
    <comment ref="J6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$15.57
   100   $0.51     $51.17
   250   $0.48    $119.58
   500   $0.42    $211.36
  1000   $0.33    $333.72
  2500   $0.32    $810.00</t>
        </r>
      </text>
    </comment>
    <comment ref="O6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£0.49      £0.49
    50   £0.41     £20.50
   100   £0.40     £40.30
   150   £0.40     £60.45
   250   £0.38     £93.75
   500   £0.33    £166.00
  1000   £0.32    £315.00
  2500   £0.30    £747.50
  5000   £0.28  £1,410.00</t>
        </r>
      </text>
    </comment>
    <comment ref="T6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50   $0.52     $26.05
   100   $0.51     $51.20
  1000   $0.33    $334.00
 10000   $0.33  $3,290.00</t>
        </r>
      </text>
    </comment>
    <comment ref="Y6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$15.58
    50   $0.52     $26.05
   100   $0.51     $51.20
   250   $0.48    $119.50
   500   $0.42    $211.50
  1000   $0.33    $334.00</t>
        </r>
      </text>
    </comment>
    <comment ref="AD6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£0.37      £3.73
    50   £0.35     £17.30
   100   £0.33     £32.80
  2500   £0.31    £777.50
  5000   £0.30  £1,515.00</t>
        </r>
      </text>
    </comment>
    <comment ref="J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$3.17      $3.17
    10   $2.85     $28.49
   100   $2.33    $233.39
   500   $1.99    $993.39
  1000   $1.63  $1,626.80
  2000   $1.55  $3,090.92
  5000   $1.49  $7,436.80</t>
        </r>
      </text>
    </comment>
    <comment ref="O6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£2.73      £2.73
    10   £2.17     £21.70
    25   £2.04     £51.00
    50   £1.91     £95.50
   100   £1.77    £177.00
   150   £1.77    £265.50
   250   £1.67    £417.50
   500   £1.51    £755.00
  1000   £1.45  £1,450.00
  3000   £1.20  £3,600.00</t>
        </r>
      </text>
    </comment>
    <comment ref="T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$3.08      $3.08
    10   $2.77     $27.70
    50   $2.77    $138.50
   100   $2.26    $226.00
   250   $2.12    $530.00
   500   $1.92    $960.00
  1000   $1.62  $1,620.00
  2000   $1.54  $3,080.00
  5000   $1.48  $7,400.00
 10000   $1.39 $13,900.00</t>
        </r>
      </text>
    </comment>
    <comment ref="Y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$1.12      $1.12
    10   $1.12     $11.20
    25   $1.12     $28.00
    50   $1.12     $56.00
   100   $1.12    $112.00
   250   $1.12    $280.00
   500   $1.12    $560.00</t>
        </r>
      </text>
    </comment>
    <comment ref="J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$0.91
   100   $0.05      $4.93
   500   $0.03     $15.18
  1000   $0.02     $20.70
  2500   $0.02     $42.70
  5000   $0.02     $77.05
 12500   $0.01    $167.50
 25000   $0.01    $301.50
 62500   $0.01    $670.00
125000   $0.01  $1,172.50</t>
        </r>
      </text>
    </comment>
    <comment ref="O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£0.38
    25   £0.07      £1.87
   100   £0.03      £2.70
   150   £0.03      £4.05
   250   £0.03      £6.55
   500   £0.02     £12.20
  1000   £0.01     £12.40
  2500   £0.01     £30.50
  5000   £0.01     £50.00
  7500   £0.01     £71.25</t>
        </r>
      </text>
    </comment>
    <comment ref="T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$0.87
    50   $0.09      $4.35
   100   $0.03      $3.10
  1000   $0.02     $21.00
  2500   $0.02     $40.00
 10000   $0.01    $140.00
 25000   $0.01    $325.00
 50000   $0.01    $550.00</t>
        </r>
      </text>
    </comment>
    <comment ref="Y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$0.01      $0.13
    25   $0.01      $0.32
    50   $0.01      $0.65
   100   $0.01      $1.30
   250   $0.01      $3.25
   500   $0.01      $6.50
  1000   $0.01     $13.00
  2500   $0.01     $17.50
  5000   $0.01     $35.00
 10000   $0.02    $150.00
 15000   $0.01    $105.00
 25000   $0.01    $175.00</t>
        </r>
      </text>
    </comment>
    <comment ref="AD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150   £0.07     £10.20
   300   £0.03      £9.00
   625   £0.03     £17.50
  1250   £0.03     £32.50
  2500   £0.01     £32.50
  7500   £0.01     £90.00</t>
        </r>
      </text>
    </comment>
    <comment ref="J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$0.34      $3.40
   100   $0.15     $15.09
   500   $0.11     $52.82
  1000   $0.09     $86.78
  4000   $0.07    $287.44
  8000   $0.06    $517.36
 12000   $0.06    $689.88
 28000   $0.05  $1,509.20
100000   $0.05  $4,671.00</t>
        </r>
      </text>
    </comment>
    <comment ref="O6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£0.13      £0.64
    10   £0.12      £1.17
    25   £0.08      £2.01
    50   £0.06      £2.93
   100   £0.05      £4.77
   150   £0.05      £6.80
   200   £0.04      £8.60
   250   £0.04     £10.52</t>
        </r>
      </text>
    </comment>
    <comment ref="T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$0.27      $2.70
    50   $0.27     $13.50
   100   $0.18     $17.80
   250   $0.12     $31.00
   500   $0.10     $50.50
  1000   $0.07     $74.00
  2500   $0.06    $142.50
  4000   $0.05    $204.00
  8000   $0.05    $368.00
 10000   $0.05    $460.00</t>
        </r>
      </text>
    </comment>
    <comment ref="Y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$0.27      $2.70
    25   $0.18      $4.62
    50   $0.15      $7.35
   100   $0.12     $12.00
   250   $0.09     $23.50
   500   $0.07     $36.00
  1000   $0.07     $66.00</t>
        </r>
      </text>
    </comment>
    <comment ref="J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$2.14      $2.14
    10   $1.93     $19.32
    25   $1.73     $43.13
   100   $1.55    $155.27
   250   $1.38    $345.05
   500   $1.21    $603.84
  1000   $1.00  $1,000.65
  2500   $0.90  $2,261.25
  5000   $0.87  $4,355.00</t>
        </r>
      </text>
    </comment>
    <comment ref="O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£2.00     £10.00
    10   £1.44     £14.40
   100   £1.14    £114.00
   250   £1.07    £267.50
   500   £0.99    £496.00
  1000   £0.80    £801.00</t>
        </r>
      </text>
    </comment>
    <comment ref="T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$2.14      $2.14
    10   $1.72     $17.20
    50   $1.72     $86.00
   100   $1.38    $138.00
  1000   $1.00    $998.00
 10000   $1.00  $9,980.00</t>
        </r>
      </text>
    </comment>
    <comment ref="W6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$1.22      $1.22
    10   $1.22     $12.20
    25   $1.12     $28.00
    50   $1.12     $56.00
   100   $1.12    $112.00
   250   $1.12    $280.00
   500   $1.03    $515.00
  2500   $1.11  $2,775.00
  4000   $1.01  $4,040.00
  6000   $0.97  $5,832.00
 10000   $0.94  $9,390.00</t>
        </r>
      </text>
    </comment>
    <comment ref="AD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£1.64      £8.20
    50   £1.51     £75.40
   100   £1.43    £142.80
   250   £1.35    £337.00
  2500   £0.76  £1,907.50</t>
        </r>
      </text>
    </comment>
    <comment ref="H7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$0.96      $9.59
    25   $0.91     $22.63
    50   $0.80     $39.82
   100   $0.72     $72.40
   250   $0.69    $171.95
   500   $0.67    $334.85
  1000   $0.52    $524.90
  5000   $0.49  $2,443.50</t>
        </r>
      </text>
    </comment>
    <comment ref="O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£0.76      £0.76
    50   £0.67     £33.60
   100   £0.58     £58.00
   500   £0.56    £282.00
  1000   £0.44    £443.00</t>
        </r>
      </text>
    </comment>
    <comment ref="W7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$1.06      $1.06
    10   $0.97      $9.66
    25   $0.88     $21.90
    50   $0.84     $41.80
   100   $0.80     $79.60
   250   $0.76    $189.00
   500   $0.74    $368.00</t>
        </r>
      </text>
    </comment>
    <comment ref="AD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£0.29      £0.29</t>
        </r>
      </text>
    </comment>
    <comment ref="J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$0.51      $5.10
   100   $0.39     $39.09
   500   $0.31    $154.50
  1000   $0.25    $247.20
  3000   $0.22    $652.50
  6000   $0.20  $1,215.00
 15000   $0.20  $2,925.00</t>
        </r>
      </text>
    </comment>
    <comment ref="T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$0.47      $4.70
    50   $0.47     $23.50
   100   $0.30     $30.00
  1000   $0.24    $240.00
  2000   $0.22    $436.00
  3000   $0.20    $609.00
  9000   $0.20  $1,755.00
 10000   $0.20  $1,950.00
 24000   $0.19  $4,512.00
 48000   $0.18  $8,688.00</t>
        </r>
      </text>
    </comment>
    <comment ref="J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$0.39      $3.94
   100   $0.27     $26.80</t>
        </r>
      </text>
    </comment>
    <comment ref="M7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T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$0.37      $3.68
    50   $0.37     $18.40
   100   $0.20     $19.90
  1000   $0.15    $149.00
  4000   $0.13    $512.00
  8000   $0.12    $960.00
 10000   $0.12  $1,200.00
 24000   $0.11  $2,640.00
 48000   $0.11  $5,088.00
100000   $0.10 $10,200.00</t>
        </r>
      </text>
    </comment>
    <comment ref="W7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£0.08      £1.88
  4000   £0.07    £296.00</t>
        </r>
      </text>
    </comment>
    <comment ref="J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$1.06
   100   $0.05      $5.00
   500   $0.04     $17.54
  1000   $0.03     $29.04
  4000   $0.02     $86.00
  8000   $0.02    $160.00
 12000   $0.02    $228.00</t>
        </r>
      </text>
    </comment>
    <comment ref="T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$0.06      $0.55
    50   $0.06      $2.75
   100   $0.04      $3.70
  1000   $0.02     $25.00
 10000   $0.02    $180.00</t>
        </r>
      </text>
    </comment>
    <comment ref="W7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$0.02     $80.00
  8000   $0.02    $144.00
 16000   $0.02    $256.00</t>
        </r>
      </text>
    </comment>
    <comment ref="J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$5.04      $5.04
    10   $4.53     $45.30
   100   $3.71    $371.17
   350   $3.42  $1,196.58
   700   $3.07  $2,147.38
  1050   $2.59  $2,716.56</t>
        </r>
      </text>
    </comment>
    <comment ref="O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£4.27      £4.27
    10   £3.46     £34.60
    25   £3.24     £81.00
    50   £3.04    £152.00
   100   £2.82    £282.00
   250   £2.66    £665.00
   350   £2.99  £1,046.50
   500   £2.40  £1,200.00
  1000   £1.88  £1,880.00</t>
        </r>
      </text>
    </comment>
    <comment ref="T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$4.89      $4.89
    10   $4.40     $44.00
    50   $4.40    $220.00
   100   $3.60    $360.00
   350   $3.38  $1,183.00
   700   $3.06  $2,142.00
  1000   $3.06  $3,060.00
  1050   $2.58  $2,709.00
  2450   $2.45  $6,002.50
  4900   $2.36 $11,564.00
  9800   $2.22 $21,756.00
 10000   $2.45 $24,500.00</t>
        </r>
      </text>
    </comment>
    <comment ref="W7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$4.43      $4.43
    10   $3.98     $39.80
    25   $3.74     $93.50
    50   $3.50    $175.00
   100   $3.26    $326.00
   350   $3.26  $1,141.00</t>
        </r>
      </text>
    </comment>
    <comment ref="J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$5.01      $5.01
    10   $4.50     $44.95
    50   $4.25    $212.48
   100   $3.68    $368.30
   250   $3.49    $873.52
   500   $3.14  $1,567.62
  1000   $2.64  $2,644.18
  2500   $2.51  $6,279.92</t>
        </r>
      </text>
    </comment>
    <comment ref="O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£4.37      £4.37
    10   £3.35     £33.50
    25   £3.15     £78.75
    50   £2.95    £147.50
   100   £2.75    £275.00
   500   £2.28  £1,140.00</t>
        </r>
      </text>
    </comment>
    <comment ref="T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50   $4.21    $210.50
   100   $3.65    $365.00
   250   $3.46    $865.00
   500   $3.11  $1,555.00
  1000   $2.62  $2,620.00
  2500   $2.49  $6,225.00
  5000   $2.40 $12,000.00
 10000   $2.25 $22,500.00</t>
        </r>
      </text>
    </comment>
    <comment ref="Y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25   $4.02    $100.50
    50   $3.84    $192.00
   100   $3.65    $365.00
   250   $3.46    $865.00
   500   $3.11  $1,555.00</t>
        </r>
      </text>
    </comment>
    <comment ref="AD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£3.70      £7.41
    10   £3.16     £31.55
    20   £2.94     £58.90
    50   £2.74    £136.75
   100   £2.57    £257.00</t>
        </r>
      </text>
    </comment>
    <comment ref="J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$1.17      $1.17
    10   $1.03     $10.30
   100   $0.89     $88.90
   500   $0.73    $363.69
  1000   $0.65    $646.56
  5000   $0.58  $2,918.50</t>
        </r>
      </text>
    </comment>
    <comment ref="O7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£0.44      £2.22
    50   £0.23     £11.55
   150   £0.23     £34.65
   250   £0.17     £42.50
   500   £0.13     £66.50
  3000   £0.09    £277.80</t>
        </r>
      </text>
    </comment>
    <comment ref="W7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7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$0.28    $834.00</t>
        </r>
      </text>
    </comment>
    <comment ref="O7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£0.45      £2.26
    50   £0.26     £12.90
   150   £0.26     £38.70
   250   £0.20     £50.75
   500   £0.15     £75.50
  3000   £0.11    £339.00</t>
        </r>
      </text>
    </comment>
    <comment ref="Y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25   $0.64     $16.08
    50   $0.60     $29.95
   100   $0.56     $55.80
   250   $0.52    $129.75
   500   $0.48    $239.50
  1000   $0.45    $447.00
  3000   $0.50  $1,488.00</t>
        </r>
      </text>
    </comment>
    <comment ref="AB7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100   $0.12     $12.42
   500   $0.09     $46.58
  1000   $0.08     $78.66
  4000   $0.07    $266.40
  8000   $0.06    $504.00
 12000   $0.06    $717.12</t>
        </r>
      </text>
    </comment>
    <comment ref="O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£0.20      £2.02
   100   £0.10     £10.40
   150   £0.10     £15.60
   500   £0.08     £38.70
  1000   £0.06     £62.00
  2000   £0.06    £111.60
  4000   £0.05    £198.40
 20000   £0.05    £918.00</t>
        </r>
      </text>
    </comment>
    <comment ref="T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 50   $0.21     $10.35
   100   $0.12     $12.40
  1000   $0.08     $78.00
 10000   $0.06    $610.00</t>
        </r>
      </text>
    </comment>
    <comment ref="W8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$0.21      $2.07
    25   $0.18      $4.48
    30   $0.18      $5.37
    50   $0.15      $7.60
   100   $0.12     $12.40
   250   $0.11     $27.25
   500   $0.09     $46.50
  1000   $0.08     $78.00</t>
        </r>
      </text>
    </comment>
    <comment ref="AD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1 £206.32    £206.32
    50   £0.17      £8.60
   250   £0.10     £25.75
  1250   £0.07     £86.25</t>
        </r>
      </text>
    </comment>
    <comment ref="J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$0.75      $7.51
   100   $0.59     $58.51
   500   $0.48    $241.69
  1000   $0.38    $381.62
  3000   $0.36  $1,074.45
  6000   $0.33  $2,000.70
 15000   $0.32  $4,816.50</t>
        </r>
      </text>
    </comment>
    <comment ref="O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£0.81      £4.04
    10   £0.66      £6.59
   100   £0.39     £38.80
   150   £0.39     £58.20
   250   £0.35     £86.50
   500   £0.30    £152.50
  1000   £0.26    £263.00
  5000   £0.25  £1,265.00</t>
        </r>
      </text>
    </comment>
    <comment ref="T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$0.92      $0.92
    10   $0.77      $7.70
    50   $0.77     $38.50
   100   $0.49     $49.40
  1000   $0.40    $396.00
 10000   $0.32  $3,220.00</t>
        </r>
      </text>
    </comment>
    <comment ref="J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$0.22      $2.15
   100   $0.12     $12.16
   500   $0.09     $42.92
  1000   $0.08     $75.12
  4000   $0.06    $230.16
  8000   $0.05    $435.44
 12000   $0.05    $619.56</t>
        </r>
      </text>
    </comment>
    <comment ref="O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£2.33
   100   £0.11     £11.40
   150   £0.11     £17.10
   500   £0.07     £36.90
  1000   £0.06     £64.70
  2000   £0.06    £129.20
  4000   £0.04    £176.80</t>
        </r>
      </text>
    </comment>
    <comment ref="T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$0.22      $2.15
    50   $0.22     $10.75
   100   $0.12     $12.10
   500   $0.08     $42.50
  1000   $0.08     $75.00
  4000   $0.06    $228.00
  8000   $0.05    $432.00
 10000   $0.05    $540.00
 12000   $0.05    $612.00</t>
        </r>
      </text>
    </comment>
    <comment ref="W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$0.23      $2.27
    25   $0.20      $4.90
    30   $0.20      $5.88
    50   $0.16      $8.20
   100   $0.13     $13.30
   250   $0.12     $28.75
   500   $0.10     $48.50
  1000   $0.09     $87.00
  4000   $0.06    $224.00
  8000   $0.05    $432.00
 16000   $0.05    $816.00</t>
        </r>
      </text>
    </comment>
    <comment ref="AD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1 £206.32    £206.32
    50   £0.18      £9.05
   250   £0.10     £25.75
  1250   £0.06     £75.00</t>
        </r>
      </text>
    </comment>
    <comment ref="J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$0.26      $2.59
   100   $0.16     $15.53
   500   $0.12     $58.22
  1000   $0.10     $98.33
  4000   $0.08    $306.00
  8000   $0.07    $576.00
 12000   $0.07    $837.00</t>
        </r>
      </text>
    </comment>
    <comment ref="O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£0.17      £1.73
   100   £0.13     £12.60
   150   £0.13     £18.90
   500   £0.09     £46.20
  1000   £0.08     £79.90
  4000   £0.06    £246.40
 20000   £0.06  £1,120.00</t>
        </r>
      </text>
    </comment>
    <comment ref="T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$0.27      $2.70
    50   $0.27     $13.50
   100   $0.17     $16.60
   500   $0.13     $63.50
  1000   $0.11    $108.00
  4000   $0.08    $340.00
  8000   $0.08    $640.00
 10000   $0.08    $800.00
 12000   $0.08    $924.00
 24000   $0.07  $1,776.00</t>
        </r>
      </text>
    </comment>
    <comment ref="Y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25   $0.39      $9.75
    50   $0.38     $19.00
   100   $0.37     $37.00
   250   $0.36     $90.00
   500   $0.35    $175.00
  1000   $0.34    $340.00
  4000   $0.36  $1,440.00
  8000   $0.35  $2,800.00</t>
        </r>
      </text>
    </comment>
    <comment ref="AB8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$0.81
   100   $0.04      $3.80
   500   $0.03     $13.33
  1000   $0.02     $22.07
  4000   $0.02     $65.36
  8000   $0.02    $121.60
 12000   $0.01    $173.28</t>
        </r>
      </text>
    </comment>
    <comment ref="O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£0.87
   100   £0.04      £3.63
   150   £0.04      £5.44
   500   £0.02     £11.40
  1000   £0.02     £18.20
  4000   £0.02     £65.20</t>
        </r>
      </text>
    </comment>
    <comment ref="T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$0.89
    50   $0.09      $4.45
   100   $0.04      $4.20
  1000   $0.02     $24.00
 10000   $0.02    $170.00</t>
        </r>
      </text>
    </comment>
    <comment ref="W8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100   $0.03      $2.82
   500   $0.02     $10.06
  1000   $0.02     $15.81
  2500   $0.01     $35.95
  5000   $0.01     $66.15
 10000   $0.01    $105.00
 20000   $0.01    $200.00
 30000   $0.01    $285.00</t>
        </r>
      </text>
    </comment>
    <comment ref="M8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£0.49
   100   £0.03      £2.58
   150   £0.03      £3.87
   500   £0.02      £9.25
  2500   £0.01     £34.75
  5000   £0.01     £61.00
 10000   £0.01     £97.00
 50000   £0.01    £445.00</t>
        </r>
      </text>
    </comment>
    <comment ref="T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 50   $0.06      $3.15
   100   $0.03      $2.80
  1000   $0.02     $15.00
 10000   $0.01    $100.00</t>
        </r>
      </text>
    </comment>
    <comment ref="AB8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$4.64
  1000   $0.01      $7.29
  2500   $0.01     $16.55
  5000   $0.01     $30.50
 10000   $0.00     $48.30
 20000   $0.00     $92.00
 30000   $0.00    $131.10</t>
        </r>
      </text>
    </comment>
    <comment ref="M8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£0.18
   100   £0.01      £1.20
   150   £0.01      £1.80
   500   £0.01      £3.30
  2500   £0.00     £12.25
 10000   £0.00     £36.00</t>
        </r>
      </text>
    </comment>
    <comment ref="T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$0.34
    50   $0.03      $1.70
   100   $0.02      $1.50
   500   $0.01      $5.50
  1000   $0.01      $8.00
  5000   $0.01     $35.00
 10000   $0.00     $40.00</t>
        </r>
      </text>
    </comment>
    <comment ref="J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$4.64
  1000   $0.01      $7.29
  2500   $0.01     $16.55
  5000   $0.01     $30.50
 10000   $0.00     $48.30
 20000   $0.00     $92.00
 30000   $0.00    $131.10</t>
        </r>
      </text>
    </comment>
    <comment ref="O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£0.13
   100   £0.01      £0.87
   150   £0.01      £1.30
   500   £0.01      £3.60
  2500   £0.01     £14.25
  5000   £0.00     £25.00
 10000   £0.00     £42.00
 50000   £0.00    £155.00</t>
        </r>
      </text>
    </comment>
    <comment ref="T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$0.30
    50   $0.03      $1.50
   100   $0.01      $1.30
   500   $0.01      $4.50
  1000   $0.01      $8.00
  2500   $0.01     $17.50
  5000   $0.01     $30.00
 10000   $0.00     $50.00</t>
        </r>
      </text>
    </comment>
    <comment ref="Y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$0.03      $0.75
   100   $0.01      $1.30
   250   $0.01      $2.75
   500   $0.01      $4.50
  1000   $0.01      $8.00
  2500   $0.01     $17.50
  5000   $0.01     $30.00
 10000   $0.00     $50.00</t>
        </r>
      </text>
    </comment>
    <comment ref="AB8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100   $0.02      $1.52
   500   $0.01      $5.44
  1000   $0.01      $8.55
  2500   $0.01     $19.45
  5000   $0.01     $35.75
 50000   $0.00    $229.50
100000   $0.00    $405.00</t>
        </r>
      </text>
    </comment>
    <comment ref="O8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£0.15
   150   £0.01      £2.19
   500   £0.01      £3.70
  2500   £0.01     £13.75
 10000   £0.00     £42.00
 25000   £0.00     £85.00
 50000   £0.00    £155.00
250000   £0.00    £750.00</t>
        </r>
      </text>
    </comment>
    <comment ref="T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 50   $0.03      $1.70
   100   $0.02      $1.50
   500   $0.01      $5.00
  1000   $0.01      $8.00
  2500   $0.01     $17.50
 10000   $0.01     $60.00
 25000   $0.00    $100.00</t>
        </r>
      </text>
    </comment>
    <comment ref="W8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$0.04      $0.38
    25   $0.02      $0.60
    30   $0.02      $0.72
    50   $0.02      $0.85
   100   $0.01      $1.30
   250   $0.01      $2.50
   500   $0.01      $3.50
  1000   $0.01      $6.00</t>
        </r>
      </text>
    </comment>
    <comment ref="J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$0.03     $12.98
  1000   $0.02     $21.49
  2500   $0.02     $50.00
  5000   $0.02     $91.50
 10000   $0.02    $155.40
 20000   $0.01    $296.00
 30000   $0.01    $421.80</t>
        </r>
      </text>
    </comment>
    <comment ref="M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£0.87
   100   £0.04      £3.89
   150   £0.04      £5.84
   500   £0.02     £10.15
  2500   £0.02     £43.25
  5000   £0.02     £79.50
 10000   £0.01     £77.00
 50000   £0.01    £600.00</t>
        </r>
      </text>
    </comment>
    <comment ref="T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 50   $0.08      $3.95
   100   $0.04      $3.70
   500   $0.03     $13.00
  1000   $0.02     $21.00
  2500   $0.02     $50.00
  5000   $0.02     $90.00
 10000   $0.02    $150.00
 20000   $0.01    $280.00</t>
        </r>
      </text>
    </comment>
    <comment ref="W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$0.10      $0.95
    25   $0.08      $1.98
    30   $0.08      $2.37
    50   $0.06      $3.10
   100   $0.05      $4.60
   250   $0.04      $9.75
   500   $0.03     $16.00
  1000   $0.03     $27.00</t>
        </r>
      </text>
    </comment>
    <comment ref="M9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£0.10      £1.00
   100   £0.06      £5.83
   150   £0.06      £8.74
   500   £0.03     £15.90
  2500   £0.02     £54.75
 10000   £0.01    £120.00
 50000   £0.01    £400.00</t>
        </r>
      </text>
    </comment>
    <comment ref="J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$65.71     $65.71</t>
        </r>
      </text>
    </comment>
    <comment ref="T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$65.83     $65.83
    10  $65.83    $658.30
    50  $65.83  $3,291.50
   100  $65.83  $6,583.00
  1000  $65.83 $65,830.00
 10000  $65.83 $658,300.00</t>
        </r>
      </text>
    </comment>
    <comment ref="J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$0.77
   100   $0.04      $3.60
   500   $0.03     $12.63
  1000   $0.02     $20.91
  2500   $0.02     $48.65
  5000   $0.02     $89.00
 10000   $0.02    $151.20
 20000   $0.01    $288.00
 30000   $0.01    $410.40</t>
        </r>
      </text>
    </comment>
    <comment ref="M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£1.10
   100   £0.05      £5.31
   150   £0.05      £7.96
   500   £0.04     £17.50
  2500   £0.02     £60.25
  5000   £0.02     £91.50
 10000   £0.01    £148.00
 50000   £0.01    £620.00</t>
        </r>
      </text>
    </comment>
    <comment ref="T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$0.77
    50   $0.08      $3.85
   100   $0.04      $3.60
   500   $0.02     $12.50
  1000   $0.02     $20.00
  2500   $0.02     $47.50
  5000   $0.02     $85.00
 10000   $0.02    $150.00
 20000   $0.01    $260.00</t>
        </r>
      </text>
    </comment>
    <comment ref="W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$0.15      $1.50
    25   $0.13      $3.20
    30   $0.13      $3.84
    50   $0.09      $4.45
   100   $0.07      $6.80
   250   $0.05     $13.50
   500   $0.04     $22.50
  1000   $0.04     $37.00</t>
        </r>
      </text>
    </comment>
    <comment ref="AB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1 £171.93    £171.93
    50   £0.08      £3.85
   250   £0.05     £13.50
  1000   £0.04     £42.00</t>
        </r>
      </text>
    </comment>
    <comment ref="J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$0.12      $1.22
   100   $0.06      $6.21
   500   $0.04     $21.23
  1000   $0.04     $37.56
  2500   $0.04     $89.82
  5000   $0.03    $163.30
 10000   $0.03    $284.00
 20000   $0.03    $539.60
 30000   $0.03    $766.80</t>
        </r>
      </text>
    </comment>
    <comment ref="T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$0.12      $1.22
    50   $0.12      $6.10
   100   $0.06      $6.20
  1000   $0.04     $37.00
 10000   $0.03    $300.00</t>
        </r>
      </text>
    </comment>
    <comment ref="J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£0.34
   100   £0.02      £2.10
   150   £0.02      £3.15
   500   £0.01      £6.20
  2500   £0.01     £19.50
  5000   £0.01     £33.00
 10000   £0.00     £50.00
 50000   £0.00    £200.00</t>
        </r>
      </text>
    </comment>
    <comment ref="T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$0.01     $60.00</t>
        </r>
      </text>
    </comment>
    <comment ref="W9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$0.04      $0.36</t>
        </r>
      </text>
    </comment>
    <comment ref="AD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£0.00      £0.40</t>
        </r>
      </text>
    </comment>
    <comment ref="J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T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$0.01     $60.00</t>
        </r>
      </text>
    </comment>
    <comment ref="J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M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£0.34
   100   £0.02      £1.52
   150   £0.02      £2.28
   500   £0.01      £4.15
  2500   £0.01     £15.75
  5000   £0.00     £25.00
 10000   £0.00     £40.00
 50000   £0.00    £165.00</t>
        </r>
      </text>
    </comment>
    <comment ref="T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$0.00     $50.00</t>
        </r>
      </text>
    </comment>
    <comment ref="W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9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£0.44
   100   £0.02      £1.82
   150   £0.02      £2.73
   500   £0.01      £5.55
  2500   £0.01     £22.00
  5000   £0.01     £37.50
 10000   £0.01     £58.00
 50000   £0.00    £200.00</t>
        </r>
      </text>
    </comment>
    <comment ref="T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$0.01     $60.00</t>
        </r>
      </text>
    </comment>
    <comment ref="J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M9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£0.02      £1.97
   150   £0.02      £2.95
   500   £0.01      £5.15
  2500   £0.01     £23.00
  5000   £0.01     £36.00
 10000   £0.00     £39.00
 50000   £0.00    £205.00
100000   £0.00    £320.00</t>
        </r>
      </text>
    </comment>
    <comment ref="T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$0.00     $50.00</t>
        </r>
      </text>
    </comment>
    <comment ref="J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M9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£0.44
   150   £0.04      £6.54
 10000   £0.01     £59.00
 50000   £0.00    £200.00</t>
        </r>
      </text>
    </comment>
    <comment ref="T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J1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M10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0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£0.01      £0.97
   150   £0.01      £1.46
   500   £0.01      £2.75
  2500   £0.00     £10.75
 10000   £0.00     £32.00</t>
        </r>
      </text>
    </comment>
    <comment ref="T1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Y1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$0.06      $0.06
    10   $0.03      $0.31
    25   $0.02      $0.50
    50   $0.02      $0.75
   100   $0.01      $1.20
   250   $0.01      $2.25
   500   $0.01      $3.50
  1000   $0.01      $6.00</t>
        </r>
      </text>
    </comment>
    <comment ref="J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$0.60
   100   $0.03      $2.65
   500   $0.02      $9.47
  1000   $0.01     $14.88
  2500   $0.01     $33.80
  5000   $0.01     $62.20
 10000   $0.01     $98.70
 20000   $0.01    $188.00
 30000   $0.01    $267.90</t>
        </r>
      </text>
    </comment>
    <comment ref="O1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£0.55
   100   £0.02      £2.47
   150   £0.02      £3.70
   500   £0.02      £8.70
  2500   £0.01     £27.50
 10000   £0.01     £63.00</t>
        </r>
      </text>
    </comment>
    <comment ref="T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$0.60
    50   $0.06      $3.00
   100   $0.03      $2.60
   500   $0.02      $9.00
  1000   $0.01     $14.00
  2500   $0.01     $32.50
  5000   $0.01     $60.00
 10000   $0.01     $90.00</t>
        </r>
      </text>
    </comment>
    <comment ref="W10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£0.05      £2.60
   500   £0.02      £8.50
  2500   £0.01     £22.50
  5000   £0.01     £40.00
 25000   £0.01    £200.00</t>
        </r>
      </text>
    </comment>
    <comment ref="J1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$0.47
   100   $0.02      $2.11
   500   $0.02      $7.55
  1000   $0.01     $11.86
  4000   $0.01     $34.52
  8000   $0.01     $63.04
 12000   $0.01     $90.00</t>
        </r>
      </text>
    </comment>
    <comment ref="T1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 50   $0.02      $1.00
   100   $0.01      $1.30
   500   $0.01      $5.50
  1000   $0.01      $9.00
  4000   $0.01     $28.00
 10000   $0.01     $70.00</t>
        </r>
      </text>
    </comment>
    <comment ref="Y1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$0.52
    50   $0.02      $0.90
   100   $0.01      $1.40
   250   $0.01      $3.25
   500   $0.01      $6.00
  1000   $0.01     $10.00
  4000   $0.01     $32.00</t>
        </r>
      </text>
    </comment>
    <comment ref="J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1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£0.19
   100   £0.01      £0.90
   150   £0.01      £1.35
   500   £0.01      £3.70
  2500   £0.01     £14.50
 10000   £0.00     £43.00</t>
        </r>
      </text>
    </comment>
    <comment ref="T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$0.00     $50.00</t>
        </r>
      </text>
    </comment>
    <comment ref="W10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$0.02      $0.19
    25   $0.01      $0.32
    30   $0.01      $0.39
    50   $0.01      $0.45
   100   $0.01      $0.70
   250   $0.01      $1.50
   500   $0.00      $2.50
  1000   $0.00      $4.00</t>
        </r>
      </text>
    </comment>
    <comment ref="AB10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</t>
        </r>
      </text>
    </comment>
    <comment ref="J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M10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£0.01      £1.14
   150   £0.01      £1.71
   500   £0.01      £4.70
  2500   £0.01     £18.50
 10000   £0.01     £55.00</t>
        </r>
      </text>
    </comment>
    <comment ref="T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J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$0.03     $12.98
  1000   $0.02     $21.49
  2500   $0.02     $50.00
  5000   $0.02     $91.50
 10000   $0.02    $155.40
 20000   $0.01    $296.00
 30000   $0.01    $421.80</t>
        </r>
      </text>
    </comment>
    <comment ref="O1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£0.78
   100   £0.03      £3.47
   150   £0.03      £5.20
   500   £0.02      £9.10
  2500   £0.02     £38.75
  5000   £0.01     £70.50
 10000   £0.01    £109.00
 50000   £0.01    £460.00</t>
        </r>
      </text>
    </comment>
    <comment ref="T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 50   $0.08      $3.95
   100   $0.04      $3.70
   500   $0.03     $13.00
  1000   $0.02     $21.00
  2500   $0.02     $50.00
  5000   $0.02     $90.00
 10000   $0.02    $150.00
 20000   $0.01    $280.00</t>
        </r>
      </text>
    </comment>
    <comment ref="Y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$0.11      $1.09
    25   $0.09      $2.32
    50   $0.06      $3.25
   100   $0.05      $5.00
   250   $0.04      $9.75
   500   $0.03     $16.00
  1000   $0.03     $27.00
 10000   $0.02    $150.00
 20000   $0.01    $280.00</t>
        </r>
      </text>
    </comment>
    <comment ref="AD1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50   £0.06      £3.00
   250   £0.03      £8.50
  1000   £0.02     £17.00
  2500   £0.02     £40.00</t>
        </r>
      </text>
    </comment>
    <comment ref="J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M10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£0.39
   100   £0.02      £1.72
   150   £0.02      £2.58
   500   £0.01      £4.55
  2500   £0.01     £18.75
  5000   £0.01     £32.00
 10000   £0.01     £53.00
 50000   £0.00    £220.00</t>
        </r>
      </text>
    </comment>
    <comment ref="T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W10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10000   $0.01     $70.00</t>
        </r>
      </text>
    </comment>
    <comment ref="J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T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$0.01     $60.00</t>
        </r>
      </text>
    </comment>
    <comment ref="J1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$0.39      $3.86
   100   $0.23     $23.17
   500   $0.17     $86.89
  1000   $0.15    $146.74
  3000   $0.12    $362.67
  6000   $0.11    $685.02
  9000   $0.11    $967.14</t>
        </r>
      </text>
    </comment>
    <comment ref="O10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£1.90
    50   £0.25     £12.65
   150   £0.25     £37.95
   250   £0.19     £47.50
   500   £0.15     £76.00
  1500   £0.12    £181.50
  3000   £0.10    £303.00
 15000   £0.09  £1,300.50</t>
        </r>
      </text>
    </comment>
    <comment ref="T1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$0.37      $3.69
    50   $0.37     $18.45
   100   $0.22     $22.20
   500   $0.17     $83.00
  1000   $0.14    $140.00
  3000   $0.12    $348.00
  6000   $0.11    $654.00
  9000   $0.10    $900.00
 10000   $0.10  $1,000.00
 24000   $0.10  $2,304.00</t>
        </r>
      </text>
    </comment>
    <comment ref="Y1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$0.53      $2.65
    10   $0.37      $3.69
    25   $0.32      $8.00
    50   $0.27     $13.55
   100   $0.22     $22.20
   250   $0.19     $48.50
   500   $0.17     $83.00
  1000   $0.14    $140.00</t>
        </r>
      </text>
    </comment>
    <comment ref="J1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$0.61      $6.07
   100   $0.42     $41.65
   500   $0.33    $164.86
  1000   $0.28    $277.66
  4000   $0.21    $845.04</t>
        </r>
      </text>
    </comment>
    <comment ref="M1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£0.17    £668.00</t>
        </r>
      </text>
    </comment>
    <comment ref="T1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$0.61      $6.07
    50   $0.61     $30.35
   100   $0.42     $41.60
   500   $0.33    $164.50
  1000   $0.28    $277.00
  2500   $0.25    $622.50
  4000   $0.23    $932.00
  8000   $0.22  $1,768.00
 10000   $0.22  $2,210.00</t>
        </r>
      </text>
    </comment>
    <comment ref="J1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100   $0.11     $10.56
   500   $0.07     $37.26
  1000   $0.07     $65.21
  2500   $0.06    $155.25
  5000   $0.06    $287.20
 10000   $0.05    $472.50
 20000   $0.04    $896.40
 30000   $0.04  $1,296.00</t>
        </r>
      </text>
    </comment>
    <comment ref="O1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£0.18      £1.84
   100   £0.09      £9.11
   150   £0.09     £13.67
   500   £0.05     £25.70
  2500   £0.04    £112.50
  5000   £0.04    £210.00
 10000   £0.03    £340.00
 50000   £0.03  £1,640.00</t>
        </r>
      </text>
    </comment>
    <comment ref="T1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 50   $0.19      $9.30
   100   $0.10     $10.50
   500   $0.07     $37.00
  1000   $0.06     $65.00
  2500   $0.06    $150.00
  5000   $0.06    $275.00
 10000   $0.05    $470.00
 20000   $0.04    $860.00</t>
        </r>
      </text>
    </comment>
    <comment ref="W1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$0.19      $1.86
    25   $0.16      $3.98
    30   $0.16      $4.77
    50   $0.13      $6.60
   100   $0.10     $10.50
   250   $0.09     $22.50
   500   $0.07     $37.00
  1000   $0.06     $65.00</t>
        </r>
      </text>
    </comment>
    <comment ref="J1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100   $0.04      $3.50
   500   $0.02     $12.28
  1000   $0.02     $20.33
  2500   $0.02     $47.30
  5000   $0.02     $86.55
 10000   $0.01    $147.00
 20000   $0.01    $280.00
 30000   $0.01    $399.00</t>
        </r>
      </text>
    </comment>
    <comment ref="M1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£0.01    £126.00</t>
        </r>
      </text>
    </comment>
    <comment ref="T1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 50   $0.07      $3.70
   100   $0.04      $3.50
  1000   $0.02     $20.00
 10000   $0.01    $140.00</t>
        </r>
      </text>
    </comment>
    <comment ref="AD1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250   £0.03      £7.25
  2500   £0.02     £50.00
  6250   £0.01     £62.50
 10000   £0.01     £90.00</t>
        </r>
      </text>
    </comment>
    <comment ref="J1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$0.35      $3.48
   100   $0.26     $25.96
   500   $0.20    $101.97
  1000   $0.16    $157.59
  3000   $0.14    $418.50
  6000   $0.13    $783.00
 15000   $0.13  $1,890.00</t>
        </r>
      </text>
    </comment>
    <comment ref="O1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£0.30      £1.48
    25   £0.28      £7.10
   100   £0.16     £16.00
   150   £0.16     £24.00
   250   £0.15     £36.75
   500   £0.13     £67.00
  1000   £0.12    £121.00
  5000   £0.11    £540.00</t>
        </r>
      </text>
    </comment>
    <comment ref="T1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$0.32      $3.25
    50   $0.32     $16.25
   100   $0.20     $19.90
  1000   $0.15    $154.00
  3000   $0.13    $393.00
 10000   $0.13  $1,310.00</t>
        </r>
      </text>
    </comment>
    <comment ref="Y1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$0.39      $1.95
    10   $0.32      $3.25
    25   $0.28      $7.07
    50   $0.24     $12.05
   100   $0.20     $19.90
   250   $0.18     $46.00
   500   $0.17     $84.50
  1000   $0.15    $154.00</t>
        </r>
      </text>
    </comment>
    <comment ref="AD1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£0.27      £6.80
   125   £0.23     £29.00
   500   £0.20    £102.00
  1250   £0.19    £233.75
  3000   £0.18    £537.00</t>
        </r>
      </text>
    </comment>
    <comment ref="J1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$0.34      $3.39
   100   $0.23     $23.07
   500   $0.17     $86.52
  1000   $0.13    $129.78
  3000   $0.12    $346.50
  6000   $0.11    $651.00
 15000   $0.10  $1,522.50</t>
        </r>
      </text>
    </comment>
    <comment ref="O1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£1.39
    50   £0.25     £12.60
   100   £0.14     £13.50
   150   £0.13     £19.65
   250   £0.13     £33.00
   500   £0.11     £54.50
  1000   £0.09     £85.50
  3000   £0.09    £273.00
  5000   £0.08    £401.50
  6000   £0.08    £508.20
  9000   £0.08    £705.60
 10000   £0.08    £751.00</t>
        </r>
      </text>
    </comment>
    <comment ref="T1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$0.31      $3.10
    50   $0.31     $15.50
   100   $0.17     $16.80
  1000   $0.13    $126.00
  3000   $0.11    $327.00
  9000   $0.10    $918.00
 10000   $0.10  $1,020.00
 24000   $0.09  $2,256.00
 45000   $0.09  $4,050.00
 99000   $0.09  $8,613.00</t>
        </r>
      </text>
    </comment>
    <comment ref="Y1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10   $0.08      $0.82
    25   $0.08      $2.05
    50   $0.08      $4.10
   100   $0.08      $8.20
   250   $0.08     $20.50
   500   $0.08     $41.00
  1000   $0.08     $82.00</t>
        </r>
      </text>
    </comment>
    <comment ref="J1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$0.09      $8.68
   500   $0.06     $30.64
  1000   $0.05     $53.61
  4000   $0.04    $177.60
  8000   $0.04    $337.44
 12000   $0.04    $479.52</t>
        </r>
      </text>
    </comment>
    <comment ref="T1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$0.09      $8.60
  1000   $0.05     $53.00
 10000   $0.04    $420.00</t>
        </r>
      </text>
    </comment>
    <comment ref="AD1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£0.08     £15.40
  1000   £0.05     £52.00
  2000   £0.05     £98.00
  4000   £0.04    £172.00</t>
        </r>
      </text>
    </comment>
    <comment ref="J1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100   $0.03      $2.85
   500   $0.02     $10.19
  1000   $0.02     $16.01
  2500   $0.01     $36.38
  5000   $0.01     $66.95
 10000   $0.01    $106.30
 20000   $0.01    $202.40
 30000   $0.01    $288.30</t>
        </r>
      </text>
    </comment>
    <comment ref="T1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 50   $0.06      $3.20
   100   $0.03      $2.80
   500   $0.02     $10.00
  1000   $0.02     $16.00
  2500   $0.01     $35.00
  5000   $0.01     $65.00
 10000   $0.01    $100.00
 20000   $0.01    $180.00</t>
        </r>
      </text>
    </comment>
    <comment ref="AB1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250   £0.03      £6.50
  2500   £0.02     £42.50
  6250   £0.02    £100.00
 10000   £0.01     £90.00</t>
        </r>
      </text>
    </comment>
    <comment ref="J1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100   $1.07    $107.28
   500   $0.81    $405.27
  1000   $0.62    $621.90
  2000   $0.58  $1,160.88</t>
        </r>
      </text>
    </comment>
    <comment ref="O1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£1.41      £1.41
    50   £0.98     £49.25
   100   £0.79     £78.80
   150   £0.79    £118.20
   250   £0.59    £148.00
   500   £0.47    £236.50
  1000   £0.39    £394.00
  5000   £0.30  £1,480.00</t>
        </r>
      </text>
    </comment>
    <comment ref="T1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50   $1.43     $71.50
   100   $1.07    $107.00
   250   $0.94    $236.00
   500   $0.81    $405.00
  1000   $0.65    $646.00
 10000   $0.65  $6,460.00</t>
        </r>
      </text>
    </comment>
    <comment ref="W1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$1.31     $32.75
    50   $1.19     $59.50
   100   $1.07    $107.00
   250   $0.94    $236.00
   500   $0.81    $405.00</t>
        </r>
      </text>
    </comment>
    <comment ref="AD1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£6.52      £6.52</t>
        </r>
      </text>
    </comment>
    <comment ref="J1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$1.44      $1.44
    10   $1.35     $13.50
    25   $1.20     $30.01
    50   $1.14     $57.02
   100   $1.08    $108.04
   250   $0.96    $240.08
   500   $0.90    $450.15</t>
        </r>
      </text>
    </comment>
    <comment ref="T1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$1.28     $12.80
    25   $1.21     $30.25
    50   $1.15     $57.50
   100   $1.09    $109.00
   250   $1.01    $252.50
  1000   $1.01  $1,010.00
 10000   $1.01 $10,100.00</t>
        </r>
      </text>
    </comment>
    <comment ref="Y1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$1.28     $12.80
    25   $1.21     $30.25
    50   $1.15     $57.50
   100   $1.09    $109.00
   250   $1.01    $252.50
   500   $1.01    $505.00</t>
        </r>
      </text>
    </comment>
    <comment ref="J1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$1.33      $1.33
    10   $1.25     $12.47
    25   $1.11     $27.70
    50   $1.05     $52.63
   100   $1.00     $99.72
   250   $0.89    $221.60
   500   $0.83    $415.50</t>
        </r>
      </text>
    </comment>
    <comment ref="T1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
  1000   $0.92    $924.00
 10000   $0.92  $9,240.00</t>
        </r>
      </text>
    </comment>
    <comment ref="Y1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
   500   $0.92    $462.00</t>
        </r>
      </text>
    </comment>
    <comment ref="J1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$2.65      $2.65
    10   $2.55     $25.46
    25   $2.33     $58.34
    50   $2.23    $111.38
   100   $2.12    $212.16
   250   $1.86    $464.10
   500   $1.80    $901.68</t>
        </r>
      </text>
    </comment>
    <comment ref="O1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£2.24      £2.24
    10   £1.97     £19.70
    50   £1.87     £93.50
   100   £1.79    £179.00
   150   £1.66    £249.00
   250   £1.52    £380.00</t>
        </r>
      </text>
    </comment>
    <comment ref="T1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$3.33      $3.33
    10   $2.82     $28.20
    50   $2.43    $121.50
   100   $2.18    $218.00
  1000   $1.66  $1,660.00
 10000   $1.57 $15,700.00</t>
        </r>
      </text>
    </comment>
    <comment ref="Y1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$3.27      $3.27
    10   $3.01     $30.10
    25   $2.76     $69.00
    50   $2.59    $129.50
   100   $2.46    $246.00
   250   $2.15    $537.50
   500   $2.09  $1,045.00</t>
        </r>
      </text>
    </comment>
    <comment ref="AD1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£3.27      £3.27
    20   £2.71     £54.20
    75   £2.29    £171.75
   300   £2.12    £636.00
   600   £1.96  £1,176.00</t>
        </r>
      </text>
    </comment>
    <comment ref="J1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$2.35      $2.35
    10   $2.12     $21.15
   100   $1.70    $170.03
   500   $1.36    $678.13
  1000   $1.12  $1,123.75
  2500   $1.05  $2,615.62</t>
        </r>
      </text>
    </comment>
    <comment ref="O1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£1.73      £1.73
    25   £1.52     £38.00
    50   £1.37     £68.50
   100   £1.22    £122.00
   150   £1.22    £183.00
   250   £1.14    £285.00
   500   £1.03    £515.00
  1000   £0.85    £851.00
  1500   £0.77  £1,152.00
  2500   £0.85  £2,115.00</t>
        </r>
      </text>
    </comment>
    <comment ref="T1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$2.29      $2.29
    10   $1.94     $19.40
    50   $1.94     $97.00
   100   $1.55    $155.00
   500   $1.36    $680.00
  1000   $1.13  $1,130.00
  2500   $1.05  $2,625.00
  5000   $1.01  $5,050.00
 10000   $0.97  $9,690.00</t>
        </r>
      </text>
    </comment>
    <comment ref="Y1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$2.29      $2.29
    10   $1.94     $19.40
    25   $1.81     $45.25
    50   $1.68     $84.00
   100   $1.55    $155.00</t>
        </r>
      </text>
    </comment>
    <comment ref="M1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£0.87      £0.87
    10   £0.87      £8.69
    50   £0.64     £31.75
   100   £0.56     £56.10
   250   £0.55    £136.75
   500   £0.53    £266.00
  1000   £0.50    £499.00
  2000   £0.59  £1,184.00
  4000   £0.53  £2,120.00
  5000   £0.48  £2,405.00
  6000   £0.49  £2,940.00</t>
        </r>
      </text>
    </comment>
    <comment ref="W1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1000   $0.86    $861.00</t>
        </r>
      </text>
    </comment>
    <comment ref="J1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$0.52      $5.23
   100   $0.34     $33.50
   500   $0.29    $144.03
  1000   $0.21    $211.82
  2000   $0.19    $382.80
  5000   $0.18    $893.20
 10000   $0.17  $1,722.60
 25000   $0.17  $4,242.75
 50000   $0.16  $8,134.50</t>
        </r>
      </text>
    </comment>
    <comment ref="O1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£0.37      £1.85
    25   £0.35      £8.72
   100   £0.20     £20.00
   250   £0.18     £44.25
   500   £0.16     £77.50
  1000   £0.13    £132.00</t>
        </r>
      </text>
    </comment>
    <comment ref="T1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$0.42      $4.19
    50   $0.42     $20.95
   100   $0.26     $25.60
  1000   $0.20    $198.00
  2000   $0.17    $338.00
 10000   $0.16  $1,570.00
 25000   $0.15  $3,725.00
 50000   $0.14  $7,250.00
100000   $0.14 $14,000.00</t>
        </r>
      </text>
    </comment>
    <comment ref="Y1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 5   $0.51      $2.55
    10   $0.42      $4.19
    25   $0.36      $9.12
    50   $0.31     $15.50
   100   $0.26     $25.60
  1000   $0.14    $136.00
  2000   $0.14    $270.00
  4000   $0.13    $536.00
  6000   $0.13    $792.00
 10000   $0.13  $1,290.00</t>
        </r>
      </text>
    </comment>
    <comment ref="AD1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£0.22      £5.55
   125   £0.18     £22.12
   250   £0.16     £40.25
   500   £0.15     £74.00
   750   £0.14    £102.00
  1000   £0.13    £127.00
  3000   £0.12    £354.00</t>
        </r>
      </text>
    </comment>
    <comment ref="H1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24" authorId="0">
      <text>
        <r>
          <rPr>
            <sz val="8"/>
            <color indexed="81"/>
            <rFont val="Tahoma"/>
            <family val="2"/>
          </rPr>
          <t>Qty/Price Breaks (USD):
  Qty  -  Unit$  -  Ext$
================</t>
        </r>
      </text>
    </comment>
    <comment ref="O1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£0.21      £1.04
    25   £0.20      £5.05
   100   £0.08      £8.30
   150   £0.08     £12.45
   250   £0.08     £19.32
   500   £0.06     £29.35
  1000   £0.04     £40.20
  3000   £0.04    £118.80
  5000   £0.04    £196.50
  9000   £0.03    £284.40</t>
        </r>
      </text>
    </comment>
    <comment ref="W1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25   $0.24      $5.95
    50   $0.17      $8.55
   100   $0.10     $10.30
   250   $0.09     $23.25
   500   $0.08     $41.00
  1000   $0.07     $72.00
  6000   $0.07    $420.00
 12000   $0.06    $732.00
 18000   $0.06  $1,026.00
 30000   $0.05  $1,530.00</t>
        </r>
      </text>
    </comment>
    <comment ref="AD1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£7.40
   500   £0.05     £24.00
  1000   £0.04     £40.00
  3000   £0.04    £114.00
  6000   £0.04    £210.00</t>
        </r>
      </text>
    </comment>
    <comment ref="J1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$0.65      $6.54
    25   $0.62     $15.40
    50   $0.59     $29.51
   100   $0.56     $56.46
   250   $0.51    $128.32
   500   $0.46    $230.98</t>
        </r>
      </text>
    </comment>
    <comment ref="O1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£0.52      £0.52
    50   £0.50     £24.85
   100   £0.48     £47.60
   250   £0.43    £108.25
   500   £0.42    £210.50
  1000   £0.41    £410.00</t>
        </r>
      </text>
    </comment>
    <comment ref="T1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$1.16     $11.60
    50   $1.16     $58.00
   100   $0.86     $85.60
   250   $0.77    $192.75
   500   $0.68    $342.50
  1000   $0.62    $621.00
  2500   $0.60  $1,500.00
  5000   $0.55  $2,730.00
 10000   $0.54  $5,350.00</t>
        </r>
      </text>
    </comment>
    <comment ref="Y1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$1.10     $11.00
    25   $0.94     $23.55
    50   $0.77     $38.55
   100   $0.68     $68.50
   250   $0.60    $150.00
   500   $0.57    $285.00</t>
        </r>
      </text>
    </comment>
    <comment ref="AD1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£1.00      £1.00
    10   £0.92      £9.15
    25   £0.86     £21.50
    50   £0.80     £40.00
   100   £0.88     £87.90
   500   £0.84    £422.00
  1000   £0.80    £802.00
  5000   £0.76  £3,810.00</t>
        </r>
      </text>
    </comment>
    <comment ref="M12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£0.93      £9.31
    25   £0.84     £21.00
   100   £0.80     £80.30
   150   £0.77    £114.90
   250   £0.59    £148.50
  1000   £0.58    £584.00</t>
        </r>
      </text>
    </comment>
    <comment ref="AD1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£1.67      £8.33
   100   £1.30    £130.40
   375   £1.18    £441.00
  1500   £0.92  £1,383.00
  3000   £0.78  £2,352.00</t>
        </r>
      </text>
    </comment>
    <comment ref="J1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$0.75      $7.47
   100   $0.57     $57.27
   500   $0.45    $226.36
  1000   $0.36    $362.17
  3000   $0.32    $955.98
  6000   $0.30  $1,780.08
 15000   $0.29  $4,285.35
 30000   $0.28  $8,351.10</t>
        </r>
      </text>
    </comment>
    <comment ref="O1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£0.74      £3.72
    10   £0.60      £5.96
   100   £0.35     £35.10
   250   £0.31     £78.25
   500   £0.28    £137.50
  1000   £0.24    £237.00
  5000   £0.23  £1,140.00</t>
        </r>
      </text>
    </comment>
    <comment ref="R1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$0.65      $6.49
    50   $0.65     $32.45
   100   $0.42     $41.90
  1000   $0.34    $335.00
  3000   $0.28    $849.00
  9000   $0.27  $2,448.00
 10000   $0.27  $2,720.00
 24000   $0.26  $6,288.00
 45000   $0.26 $11,565.00
 99000   $0.25 $24,948.00</t>
        </r>
      </text>
    </comment>
    <comment ref="Y1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$0.68      $6.78
    25   $0.60     $14.95
    50   $0.52     $25.85
   100   $0.44     $43.70
   250   $0.41    $102.00
   500   $0.38    $189.50
  1000   $0.35    $350.00
  3000   $0.21    $624.00
  6000   $0.21  $1,242.00
 12000   $0.20  $2,448.00
 18000   $0.20  $3,636.00
 30000   $0.20  $5,910.00</t>
        </r>
      </text>
    </comment>
    <comment ref="AB1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£0.59      £2.96
    50   £0.33     £16.30
   500   £0.21    £107.00
  1500   £0.21    £309.00
  3000   £0.20    £600.00</t>
        </r>
      </text>
    </comment>
    <comment ref="J1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$0.64      $6.44
   100   $0.46     $46.10
   500   $0.36    $178.43
  1000   $0.31    $307.30
  4000   $0.27  $1,075.92</t>
        </r>
      </text>
    </comment>
    <comment ref="T1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$0.87      $0.87
    10   $0.55      $5.51
    50   $0.55     $27.55
   100   $0.43     $42.80
   500   $0.37    $183.50
  1000   $0.32    $316.00
  4000   $0.26  $1,020.00
  8000   $0.24  $1,928.00
 10000   $0.24  $2,410.00
 24000   $0.24  $5,664.00
 48000   $0.23 $11,088.00</t>
        </r>
      </text>
    </comment>
    <comment ref="W1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$0.33  $1,304.00
  5000   $0.32  $1,595.00
  8000   $0.32  $2,552.00
 10000   $0.29  $2,940.00
 12000   $0.29  $3,528.00
 20000   $0.28  $5,500.00
 30000   $0.26  $7,680.00
 32000   $0.26  $8,192.00
 50000   $0.24 $12,250.00
 52000   $0.24 $12,740.00</t>
        </r>
      </text>
    </comment>
    <comment ref="J1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$1.78
   100   $0.09      $9.45
   500   $0.06     $31.09
  1000   $0.04     $42.28
  3000   $0.04    $111.09
  6000   $0.03    $193.20
 15000   $0.03    $410.55
 30000   $0.03    $772.80
 75000   $0.02  $1,811.25
150000   $0.02  $3,139.50</t>
        </r>
      </text>
    </comment>
    <comment ref="O1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£0.16      £0.83
    50   £0.16      £7.75
   100   £0.07      £6.58
   150   £0.07      £9.87
   500   £0.04     £17.95
  1500   £0.03     £47.55
  3000   £0.03     £82.50
  9000   £0.02    £197.10</t>
        </r>
      </text>
    </comment>
    <comment ref="T1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$0.14      $1.44
    50   $0.14      $7.20
   100   $0.06      $6.00
  1000   $0.04     $41.00
  3000   $0.03     $96.00
  9000   $0.03    $243.00
 10000   $0.03    $270.00
 24000   $0.02    $600.00
 45000   $0.02  $1,080.00
 99000   $0.02  $2,277.00</t>
        </r>
      </text>
    </comment>
    <comment ref="Y1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 5   $0.26      $1.33
    25   $0.18      $4.55
    50   $0.13      $6.50
   100   $0.08      $7.70
   250   $0.07     $17.25
   500   $0.06     $30.50
  1000   $0.05     $53.00
  3000   $0.04    $120.00
  6000   $0.04    $228.00
 12000   $0.04    $432.00</t>
        </r>
      </text>
    </comment>
    <comment ref="AD1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£6.70
   200   £0.06     £11.20
   500   £0.04     £22.00
  1000   £0.04     £38.00
  2000   £0.04     £74.00
  3000   £0.03     £87.00
  6000   £0.03    £162.00
 15000   £0.03    £390.00
 30000   £0.02    £720.00
 60000   £0.02  £1,140.00</t>
        </r>
      </text>
    </comment>
    <comment ref="J1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$0.70      $0.70
    10   $0.52      $5.21
    25   $0.42     $10.57
    50   $0.37     $18.38
   100   $0.30     $30.33
   250   $0.26     $65.87
   500   $0.21    $107.23
  1000   $0.17    $170.09
  3000   $0.15    $447.84
  6000   $0.15    $879.00
 15000   $0.14  $2,110.50
 30000   $0.14  $4,137.60</t>
        </r>
      </text>
    </comment>
    <comment ref="O1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£0.36      £1.80
    50   £0.22     £11.10
   150   £0.22     £33.30
   250   £0.20     £51.25
   500   £0.20     £97.50
  1500   £0.18    £277.50
  3000   £0.17    £522.00
 15000   £0.16  £2,460.00</t>
        </r>
      </text>
    </comment>
    <comment ref="T1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$0.70      $0.70
    10   $0.37      $3.67
    50   $0.37     $18.35
   100   $0.26     $26.30
   500   $0.21    $107.00
  1000   $0.17    $170.00
  3000   $0.15    $438.00
  9000   $0.14  $1,260.00
 10000   $0.14  $1,400.00
 24000   $0.14  $3,288.00</t>
        </r>
      </text>
    </comment>
    <comment ref="Y1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 5   $0.88      $4.38
    25   $0.46     $11.48
    50   $0.39     $19.70
   100   $0.33     $32.90
   250   $0.30     $74.75
   500   $0.27    $134.00
  1000   $0.21    $213.00
  3000   $0.18    $540.00
  6000   $0.18  $1,068.00
 12000   $0.18  $2,100.00
 18000   $0.17  $3,132.00
 30000   $0.17  $5,130.00</t>
        </r>
      </text>
    </comment>
    <comment ref="AD1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1 £400.11    £400.11
     3 £384.91  £1,154.73
     5   £0.52      £2.60
    30   £0.27      £8.22
   150   £0.20     £29.40
   750   £0.16    £117.00
  1500   £0.13    £192.00</t>
        </r>
      </text>
    </comment>
    <comment ref="J1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O1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£0.82
   100   £0.03      £3.12
   150   £0.03      £4.68
   500   £0.02      £9.00
  1000   £0.01     £11.00
  2500   £0.01     £24.75
  5000   £0.01     £46.50
 25000   £0.01    £217.50</t>
        </r>
      </text>
    </comment>
    <comment ref="T1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$0.82
    50   $0.08      $4.10
   100   $0.03      $3.30
   500   $0.02     $10.50
  1000   $0.01     $14.00
  5000   $0.01     $60.00
 10000   $0.01    $120.00</t>
        </r>
      </text>
    </comment>
    <comment ref="Y1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$0.00      $0.08
    50   $0.00      $0.15
   100   $0.00      $0.30
   250   $0.00      $0.75
   500   $0.00      $1.50
  1000   $0.00      $3.00
  5000   $0.02    $105.00
 10000   $0.02    $160.00
 20000   $0.01    $220.00
 50000   $0.00    $150.00
100000   $0.01  $1,200.00</t>
        </r>
      </text>
    </comment>
    <comment ref="J1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O1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£2.36
   150   £0.02      £3.54
   500   £0.02      £8.40
  1000   £0.01     £14.80
  2500   £0.01     £32.25
  5000   £0.01     £39.00
 25000   £0.01    £177.50</t>
        </r>
      </text>
    </comment>
    <comment ref="T1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 500   $0.02     $10.50
  1000   $0.01     $11.00
  5000   $0.01     $45.00
 10000   $0.01     $90.00</t>
        </r>
      </text>
    </comment>
    <comment ref="Y1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50000   $0.01    $450.00</t>
        </r>
      </text>
    </comment>
    <comment ref="J1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O1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£0.36
   100   £0.02      £1.81
   150   £0.02      £2.72
   500   £0.01      £6.60
  1000   £0.01     £11.60
  2500   £0.01     £26.00
  5000   £0.01     £41.00
 25000   £0.01    £182.50</t>
        </r>
      </text>
    </comment>
    <comment ref="T1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$0.04      $0.40
    50   $0.04      $2.00
   100   $0.02      $2.30
   500   $0.02      $9.00
  1000   $0.01     $14.00
  5000   $0.01     $50.00
 10000   $0.01     $90.00</t>
        </r>
      </text>
    </comment>
    <comment ref="Y1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$0.01     $40.00
 10000   $0.01     $80.00
100000   $0.01    $900.00</t>
        </r>
      </text>
    </comment>
    <comment ref="J1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O1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£0.81
   100   £0.03      £3.01
   150   £0.03      £4.52
   500   £0.02      £9.00
  1000   £0.01     £10.00
  2500   £0.01     £23.00
  5000   £0.01     £42.00
 25000   £0.01    £207.50</t>
        </r>
      </text>
    </comment>
    <comment ref="T1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1000   $0.01     $11.00
 10000   $0.01     $90.00</t>
        </r>
      </text>
    </comment>
    <comment ref="Y1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$0.12      $1.25
    25   $0.01      $0.22
    50   $0.01      $0.45
   100   $0.01      $0.90
   250   $0.01      $2.25
   500   $0.01      $4.50
  1000   $0.01      $9.00
  5000   $0.01     $55.00</t>
        </r>
      </text>
    </comment>
    <comment ref="AD1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£49.00     £49.00
     2  £46.55     £93.10
     3  £44.20    £132.60
     4  £41.99    £167.96</t>
        </r>
      </text>
    </comment>
    <comment ref="J1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O1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£0.81
   100   £0.03      £3.01
   150   £0.03      £4.52
   500   £0.02      £9.00
  1000   £0.01     £10.00
  2500   £0.01     £23.00
  5000   £0.01     £44.00
 25000   £0.01    £212.50</t>
        </r>
      </text>
    </comment>
    <comment ref="T1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1000   $0.01     $11.00
 10000   $0.01     $90.00</t>
        </r>
      </text>
    </comment>
    <comment ref="Y1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25   $0.00      $0.08
    50   $0.00      $0.15
   100   $0.00      $0.30
   250   $0.00      $0.75
   500   $0.00      $1.50
  1000   $0.00      $3.00
  5000   $0.01     $50.00
 10000   $0.01     $90.00</t>
        </r>
      </text>
    </comment>
    <comment ref="J1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O1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£0.26
   100   £0.02      £1.92
   150   £0.02      £2.88
   500   £0.01      £6.40
  1000   £0.01      £9.60
  2500   £0.01     £21.25
  5000   £0.01     £59.50
 25000   £0.01    £195.00</t>
        </r>
      </text>
    </comment>
    <comment ref="T1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 500   $0.02     $10.50
  1000   $0.01     $11.00
  5000   $0.01     $45.00
 10000   $0.01     $90.00</t>
        </r>
      </text>
    </comment>
    <comment ref="Y1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$0.08      $2.02
    50   $0.06      $2.80
   100   $0.03      $3.10
   250   $0.03      $6.50
   500   $0.02     $10.50
  1000   $0.01     $11.00
  5000   $0.01     $45.00
 50000   $0.00    $150.00</t>
        </r>
      </text>
    </comment>
    <comment ref="AB13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£1.96      £1.96
     3   £1.86      £5.58
     5   £1.77      £8.85</t>
        </r>
      </text>
    </comment>
    <comment ref="J1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O1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£0.65
   100   £0.03      £2.53
   150   £0.03      £3.80
   500   £0.01      £7.35
  1000   £0.01      £9.00
  2500   £0.01     £20.50
  5000   £0.01     £29.50
 25000   £0.01    £137.50</t>
        </r>
      </text>
    </comment>
    <comment ref="T1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50   $0.06      $3.25
   100   $0.03      $2.60
  1000   $0.01     $10.00
 10000   $0.01     $60.00</t>
        </r>
      </text>
    </comment>
    <comment ref="Y1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$0.06      $1.62
    30   $0.06      $1.95
    50   $0.05      $2.30
   100   $0.03      $2.60
   250   $0.02      $5.50
   500   $0.02      $8.50
  1000   $0.01     $10.00
  5000   $0.01     $35.00
 10000   $0.01     $60.00</t>
        </r>
      </text>
    </comment>
    <comment ref="AD1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£49.00     £49.00
     4  £46.55    £186.20
     6  £44.20    £265.20
    10  £41.99    £419.90</t>
        </r>
      </text>
    </comment>
    <comment ref="H1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$0.99      $0.99
    10   $0.75      $7.50
   100   $0.54     $53.64
   500   $0.42    $207.62
  1000   $0.36    $357.57
  2000   $0.29    $581.74</t>
        </r>
      </text>
    </comment>
    <comment ref="O1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£0.80      £0.80
     5   £0.79      £3.96
    10   £0.57      £5.69
    20   £0.52     £10.34
    25   £0.59     £14.67
    50   £0.46     £23.05
   100   £0.47     £47.20
   150   £0.46     £69.15
   250   £0.42    £104.25
   500   £0.38    £192.00</t>
        </r>
      </text>
    </comment>
    <comment ref="R1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$0.60      $5.95
    50   $0.60     $29.75
   100   $0.46     $46.30
   500   $0.40    $198.50
  1000   $0.34    $342.00
  2000   $0.34    $670.00
 10000   $0.34  $3,350.00</t>
        </r>
      </text>
    </comment>
    <comment ref="W1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$0.60      $5.95
    25   $0.55     $13.78
    50   $0.51     $25.35
   100   $0.46     $46.30
   250   $0.43    $107.50
   500   $0.40    $198.50
  1000   $0.34    $342.00
  2000   $0.34    $670.00</t>
        </r>
      </text>
    </comment>
    <comment ref="J1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O1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£0.66
   100   £0.03      £2.53
   150   £0.03      £3.80
   500   £0.01      £7.35
  1000   £0.01      £9.00
  2500   £0.01     £20.50
  5000   £0.01     £30.50
 25000   £0.01    £142.50</t>
        </r>
      </text>
    </comment>
    <comment ref="T1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50   $0.06      $3.25
   100   $0.03      $2.60
  1000   $0.01     $10.00
 10000   $0.01     $60.00</t>
        </r>
      </text>
    </comment>
    <comment ref="Y1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$0.08      $2.02
    30   $0.08      $2.43
    50   $0.06      $2.90
   100   $0.03      $3.30
   250   $0.03      $7.00
   500   $0.02     $10.50
  1000   $0.01     $13.00
  5000   $0.01     $45.00
 10000   $0.01     $80.00</t>
        </r>
      </text>
    </comment>
    <comment ref="AD1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£9.21      £9.21
     2  £46.55     £93.10
     5  £44.20    £221.00</t>
        </r>
      </text>
    </comment>
    <comment ref="J1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O1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£0.64
   100   £0.03      £2.53
   150   £0.03      £3.80
   500   £0.01      £7.35
  1000   £0.01      £9.00
  2500   £0.01     £20.50
  5000   £0.01     £29.50
 25000   £0.01    £137.50</t>
        </r>
      </text>
    </comment>
    <comment ref="T1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50   $0.06      $3.25
   100   $0.03      $2.60
  1000   $0.01     $10.00
 10000   $0.01     $60.00</t>
        </r>
      </text>
    </comment>
    <comment ref="Y1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$0.00      $0.05
    50   $0.00      $0.10
   100   $0.00      $0.20
   250   $0.00      $0.50
   500   $0.00      $1.00
  1000   $0.00      $2.00
  5000   $0.02     $85.00
 10000   $0.01    $120.00</t>
        </r>
      </text>
    </comment>
    <comment ref="AD1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£49.00     £49.00
     2  £46.55     £93.10
     5  £44.20    £221.00</t>
        </r>
      </text>
    </comment>
    <comment ref="J1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O1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£0.63
   100   £0.02      £2.28
   150   £0.02      £3.42
   500   £0.02      £7.85
  1000   £0.01     £10.00
  2500   £0.01     £21.50
  5000   £0.01     £29.50
 25000   £0.01    £137.50</t>
        </r>
      </text>
    </comment>
    <comment ref="T1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 50   $0.06      $3.15
   100   $0.02      $2.40
   500   $0.02      $9.00
  1000   $0.01     $11.00
  5000   $0.01     $35.00
 10000   $0.01     $60.00
 25000   $0.00    $125.00</t>
        </r>
      </text>
    </comment>
    <comment ref="Y1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$0.10      $1.01
    25   $0.07      $1.65
    30   $0.07      $1.98
    50   $0.05      $2.35
   100   $0.03      $2.70
   250   $0.02      $5.75
   500   $0.02      $9.00
  1000   $0.01     $11.00
  5000   $0.01     $35.00
 10000   $0.01     $60.00</t>
        </r>
      </text>
    </comment>
    <comment ref="AD1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5000   £0.01     £50.00</t>
        </r>
      </text>
    </comment>
    <comment ref="J1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O1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£0.63
   100   £0.02      £2.28
   150   £0.02      £3.42
   500   £0.02      £7.85
  1000   £0.01     £10.00
  2500   £0.01     £21.50
  5000   £0.01     £29.00
 25000   £0.01    £135.00</t>
        </r>
      </text>
    </comment>
    <comment ref="T1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 50   $0.06      $3.15
   100   $0.02      $2.40
   500   $0.02      $9.00
  1000   $0.01     $11.00
  5000   $0.01     $35.00
 10000   $0.01     $60.00
 25000   $0.00    $125.00</t>
        </r>
      </text>
    </comment>
    <comment ref="Y1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$0.00      $0.02
    25   $0.06      $1.62
    30   $0.00      $0.06
    50   $0.05      $2.30
   100   $0.03      $2.60
   250   $0.02      $5.50
   500   $0.02      $8.50
  1000   $0.01     $10.00
  5000   $0.01     $45.00
 10000   $0.01     $80.00</t>
        </r>
      </text>
    </comment>
    <comment ref="AD1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£49.00     £49.00
     2  £46.55     £93.10
     5  £44.20    £221.00
  1000   £0.01     £11.00</t>
        </r>
      </text>
    </comment>
    <comment ref="J1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O1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£15.97     £15.97
    10   £0.06      £0.63
   100   £0.02      £2.28
   150   £0.02      £3.42
   500   £0.02      £7.85
  1000   £0.01     £10.00
  2500   £0.01     £21.50
  5000   £0.01     £29.00
 25000   £0.01    £135.00</t>
        </r>
      </text>
    </comment>
    <comment ref="T1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 50   $0.06      $3.15
   100   $0.02      $2.40
   500   $0.02      $9.00
  1000   $0.01     $11.00
  5000   $0.01     $35.00
 10000   $0.01     $60.00
 25000   $0.00    $125.00</t>
        </r>
      </text>
    </comment>
    <comment ref="Y1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$1.21
    25   $0.08      $1.95
    30   $0.08      $2.37
    50   $0.06      $2.75
   100   $0.03      $3.10
   250   $0.03      $6.50
   500   $0.02     $10.00
  1000   $0.01     $12.00
  5000   $0.01     $30.00
 10000   $0.01     $60.00</t>
        </r>
      </text>
    </comment>
    <comment ref="AD1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5000   £0.01     £50.00</t>
        </r>
      </text>
    </comment>
    <comment ref="J1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$0.36      $3.65
   100   $0.15     $15.34
  1000   $0.08     $84.61
  2500   $0.08    $198.32
  5000   $0.07    $356.95
 10000   $0.07    $698.10
 25000   $0.07  $1,685.75
 50000   $0.07  $3,305.50
125000   $0.07  $8,183.75</t>
        </r>
      </text>
    </comment>
    <comment ref="T1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$0.20      $2.00
    50   $0.20     $10.00
   100   $0.11     $10.80
  1000   $0.08     $82.00
  5000   $0.06    $315.00
 10000   $0.06    $630.00</t>
        </r>
      </text>
    </comment>
    <comment ref="W14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$0.10    $500.00
 10000   $0.08    $820.00
 20000   $0.07  $1,420.00
 30000   $0.07  $1,980.00
 50000   $0.06  $2,900.00</t>
        </r>
      </text>
    </comment>
    <comment ref="J1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1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£0.45
   100   £0.02      £1.80
   150   £0.02      £2.70
   500   £0.01      £3.10
  2500   £0.01     £13.50
  5000   £0.00     £21.50
 10000   £0.00     £42.00
 50000   £0.00    £205.00</t>
        </r>
      </text>
    </comment>
    <comment ref="T1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 50   $0.04      $2.25
   100   $0.02      $1.80
  1000   $0.01      $7.00
 10000   $0.00     $50.00</t>
        </r>
      </text>
    </comment>
    <comment ref="Y1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$0.02
    25   $0.00      $0.05
   100   $0.00      $0.20
   250   $0.00      $0.50
   500   $0.00      $1.00
  1000   $0.00      $2.00
  2500   $0.00      $5.00
  5000   $0.00     $10.00
 10000   $0.00     $50.00
150000   $0.01  $1,500.00</t>
        </r>
      </text>
    </comment>
    <comment ref="AD1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</t>
        </r>
      </text>
    </comment>
    <comment ref="J1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$2.25
  1000   $0.01     $10.09
  2500   $0.01     $21.90
  5000   $0.01     $36.20
 10000   $0.01     $57.10
 30000   $0.01    $150.30
 50000   $0.00    $230.00
100000   $0.00    $451.00</t>
        </r>
      </text>
    </comment>
    <comment ref="O1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£2.16
   150   £0.02      £3.24
   500   £0.01      £3.70
  2500   £0.01     £16.00
  5000   £0.01     £25.50
 10000   £0.00     £47.00
 50000   £0.00    £220.00</t>
        </r>
      </text>
    </comment>
    <comment ref="T1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 50   $0.06      $2.75
   100   $0.02      $2.20
   500   $0.01      $6.00
  1000   $0.01      $8.00
  5000   $0.01     $35.00
 10000   $0.00     $50.00</t>
        </r>
      </text>
    </comment>
    <comment ref="Y1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$0.06      $1.38
    30   $0.06      $1.65
   100   $0.02      $2.20
   250   $0.02      $4.25
   500   $0.01      $6.00
  1000   $0.01      $8.00
  2500   $0.01     $20.00
  5000   $0.01     $35.00
 10000   $0.01     $60.00</t>
        </r>
      </text>
    </comment>
    <comment ref="AD1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
   100   £0.01      £1.00
   500   £0.01      £4.00
  2500   £0.01     £17.50
  5000   £0.01     £30.00</t>
        </r>
      </text>
    </comment>
    <comment ref="J1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1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£0.45
   100   £0.02      £1.80
   150   £0.02      £2.70
   500   £0.01      £3.10
  2500   £0.01     £13.50
  5000   £0.00     £21.50
 10000   £0.00     £42.00
 50000   £0.00    £205.00</t>
        </r>
      </text>
    </comment>
    <comment ref="T1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 50   $0.04      $2.25
   100   $0.02      $1.80
   500   $0.01      $6.00
  1000   $0.01      $7.00
  5000   $0.00     $25.00
 10000   $0.00     $50.00</t>
        </r>
      </text>
    </comment>
    <comment ref="Y1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$0.06      $1.40
    30   $0.06      $1.68
   100   $0.02      $2.30
   250   $0.02      $4.75
   500   $0.02      $7.50
  1000   $0.01      $9.00
  2500   $0.01     $20.00
  5000   $0.01     $30.00
 10000   $0.01     $60.00</t>
        </r>
      </text>
    </comment>
    <comment ref="AD1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</t>
        </r>
      </text>
    </comment>
    <comment ref="J1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$2.25
  1000   $0.01     $10.09
  2500   $0.01     $21.90
  5000   $0.01     $36.20
 10000   $0.01     $57.10
 30000   $0.01    $150.30
 50000   $0.00    $230.00
100000   $0.00    $451.00</t>
        </r>
      </text>
    </comment>
    <comment ref="O1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£2.16
   150   £0.02      £3.24
   500   £0.01      £3.70
  2500   £0.01     £16.00
  5000   £0.01     £25.50
 10000   £0.00     £47.00
 50000   £0.00    £220.00</t>
        </r>
      </text>
    </comment>
    <comment ref="T1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 50   $0.06      $2.75
   100   $0.02      $2.20
   500   $0.01      $6.00
  1000   $0.01      $8.00
  5000   $0.01     $35.00
 10000   $0.00     $50.00</t>
        </r>
      </text>
    </comment>
    <comment ref="Y1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25   $0.07      $1.72
   100   $0.03      $2.80
   250   $0.02      $5.25
   500   $0.02      $7.50
  1000   $0.01     $10.00
  2500   $0.01     $25.00
  5000   $0.01     $45.00
 10000   $0.01     $60.00</t>
        </r>
      </text>
    </comment>
    <comment ref="AD1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</t>
        </r>
      </text>
    </comment>
    <comment ref="J1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1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£0.45
   100   £0.02      £1.80
   150   £0.02      £2.70
   500   £0.01      £3.10
  2500   £0.01     £13.50
  5000   £0.00     £22.00
 10000   £0.00     £43.00
 50000   £0.00    £210.00</t>
        </r>
      </text>
    </comment>
    <comment ref="T1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 50   $0.04      $2.25
   100   $0.02      $1.80
  1000   $0.01      $7.00
 10000   $0.00     $50.00</t>
        </r>
      </text>
    </comment>
    <comment ref="Y1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$0.05
   100   $0.00      $0.20
   250   $0.00      $0.50
   500   $0.00      $1.00
  1000   $0.00      $2.00
  2500   $0.00      $5.00
  5000   $0.00     $10.00
150000   $0.00    $600.00</t>
        </r>
      </text>
    </comment>
    <comment ref="AD1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2  £93.10    £186.20
     5  £88.49    £442.45
  1000   £0.01      £6.00
  5000   £0.01     £30.00</t>
        </r>
      </text>
    </comment>
    <comment ref="J1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1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£0.20
   100   £0.01      £1.17
   150   £0.01      £1.76
   500   £0.01      £2.55
  2500   £0.00     £11.00
  5000   £0.00     £21.50
 10000   £0.00     £42.00
 50000   £0.00    £205.00</t>
        </r>
      </text>
    </comment>
    <comment ref="T1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$0.02      $0.20
    50   $0.02      $1.00
   100   $0.01      $1.10
   500   $0.01      $4.00
  1000   $0.01      $6.00
  5000   $0.00     $20.00
 10000   $0.00     $40.00</t>
        </r>
      </text>
    </comment>
    <comment ref="Y1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$0.08      $0.83
    25   $0.06      $1.40
    30   $0.05      $1.59
    50   $0.04      $1.85
   100   $0.02      $2.30
   250   $0.02      $4.75
   500   $0.02      $7.50
  1000   $0.01      $9.00
  2500   $0.01     $20.00
  5000   $0.01     $30.00
 10000   $0.01     $60.00</t>
        </r>
      </text>
    </comment>
    <comment ref="AD1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1 £107.80    £107.80
     3  £93.10    £279.30
   100   £0.01      £1.30
   500   £0.01      £6.00
  1000   £0.01     £11.00</t>
        </r>
      </text>
    </comment>
    <comment ref="J1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$0.64      $0.64
    10   $0.45      $4.54
   100   $0.30     $29.87
   500   $0.19     $96.20
  1000   $0.16    $163.54
  2500   $0.15    $384.80
  5000   $0.14    $721.50
 12500   $0.13  $1,653.50
 25000   $0.13  $3,270.75</t>
        </r>
      </text>
    </comment>
    <comment ref="O1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£0.67      £0.67
    10   £0.44      £4.41
    50   £0.36     £18.20
   100   £0.24     £24.40
   200   £0.22     £44.60
  1500   £0.20    £304.50
  2500   £0.18    £455.00</t>
        </r>
      </text>
    </comment>
    <comment ref="T1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 50   $0.48     $23.80
   100   $0.31     $31.30
   500   $0.19     $96.00
  1000   $0.16    $163.00
  2500   $0.15    $382.50
 10000   $0.13  $1,320.00
 25000   $0.13  $3,225.00
 50000   $0.12  $6,250.00</t>
        </r>
      </text>
    </comment>
    <comment ref="Y1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$0.14      $1.35
    25   $0.14      $3.38
    50   $0.14      $6.75
   100   $0.14     $13.50
   500   $0.22    $111.50
  1000   $0.20    $204.00
  2000   $0.20    $396.00
  3000   $0.19    $573.00</t>
        </r>
      </text>
    </comment>
    <comment ref="AD1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£0.19     £95.50
  1500   £0.18    £273.00</t>
        </r>
      </text>
    </comment>
    <comment ref="J1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100   $0.31     $31.36
   500   $0.19     $96.20
  1000   $0.16    $163.54
  2500   $0.15    $384.80
  5000   $0.14    $721.50
 12500   $0.13  $1,653.50
 25000   $0.13  $3,270.75</t>
        </r>
      </text>
    </comment>
    <comment ref="O1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£0.67      £0.67
    10   £0.44      £4.41
    50   £0.39     £19.70
   100   £0.24     £24.40
   150   £0.24     £36.60
   200   £0.22     £43.80
   500   £0.20     £98.00
  2500   £0.17    £427.50</t>
        </r>
      </text>
    </comment>
    <comment ref="T1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 50   $0.48     $23.80
   100   $0.31     $31.30
   500   $0.19     $96.00
  1000   $0.16    $163.00
  2500   $0.14    $360.00
 10000   $0.13  $1,320.00
 25000   $0.13  $3,225.00
 50000   $0.12  $6,250.00</t>
        </r>
      </text>
    </comment>
    <comment ref="Y1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 25   $0.42     $10.55
    50   $0.37     $18.35
   100   $0.31     $31.30
   500   $0.21    $106.00
  5000   $0.21  $1,035.00
 10000   $0.19  $1,910.00
 20000   $0.18  $3,580.00
 30000   $0.17  $5,010.00
 50000   $0.16  $7,950.00</t>
        </r>
      </text>
    </comment>
    <comment ref="J1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$3.82      $3.82
    10   $3.43     $34.27
    50   $3.24    $162.00
   100   $2.81    $280.80
   250   $2.66    $666.00
   500   $2.39  $1,195.20
  1000   $2.02  $2,016.00
  2500   $1.92  $4,788.00
  5000   $1.84  $9,216.00</t>
        </r>
      </text>
    </comment>
    <comment ref="O1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£2.90      £2.90
    10   £2.70     £27.00
    25   £2.32     £58.00
    50   £2.19    £109.50
   100   £2.00    £200.00
   250   £1.92    £480.00
   500   £1.83    £915.00
  1000   £1.48  £1,480.00</t>
        </r>
      </text>
    </comment>
    <comment ref="T1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$3.70      $3.70
    10   $3.43     $34.30
    25   $2.96     $74.00
    50   $2.79    $139.50
   100   $2.54    $254.00
   500   $2.34  $1,170.00
  1000   $1.90  $1,900.00
  2000   $1.87  $3,740.00
 10000   $1.87 $18,700.00</t>
        </r>
      </text>
    </comment>
    <comment ref="Y1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$3.70      $3.70
    10   $3.43     $34.30
    25   $2.96     $74.00
    50   $2.79    $139.50
   100   $2.54    $254.00
   250   $2.44    $610.00
   500   $2.34  $1,170.00</t>
        </r>
      </text>
    </comment>
    <comment ref="J1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$0.25      $2.47
   100   $0.14     $14.00
   500   $0.09     $46.35
  1000   $0.07     $71.07
  3000   $0.06    $180.00
  6000   $0.05    $324.00
 15000   $0.05    $720.00
 30000   $0.04  $1,350.00
 75000   $0.04  $2,992.50</t>
        </r>
      </text>
    </comment>
    <comment ref="O1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£0.21      £1.04
    25   £0.20      £5.02
   100   £0.08      £8.36
   150   £0.08     £12.54
   250   £0.08     £19.40
   500   £0.06     £30.60
  1000   £0.04     £44.80
  5000   £0.04    £185.50</t>
        </r>
      </text>
    </comment>
    <comment ref="T1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$0.22      $2.17
    50   $0.22     $10.85
   100   $0.09      $9.30
  1000   $0.07     $72.00
  3000   $0.05    $162.00
  9000   $0.05    $432.00
 10000   $0.05    $480.00
 24000   $0.04  $1,080.00</t>
        </r>
      </text>
    </comment>
    <comment ref="Y1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$0.34      $1.69
    10   $0.22      $2.25
    25   $0.18      $4.60
    50   $0.14      $7.10
   100   $0.10     $10.10
   250   $0.09     $23.50
   500   $0.09     $43.50
  1000   $0.08     $80.00</t>
        </r>
      </text>
    </comment>
    <comment ref="AD1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£7.10
   600   £0.06     £36.00
  1500   £0.05     £81.00
  3000   £0.04    £120.00</t>
        </r>
      </text>
    </comment>
    <comment ref="J1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$12.00     $12.00
    60  $10.57    $634.07
   120   $9.31  $1,117.33
   540   $8.28  $4,472.73
  1020   $7.60  $7,749.31</t>
        </r>
      </text>
    </comment>
    <comment ref="M15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£5.66      £5.66
    10   £5.55     £55.50
    25   £5.43    £135.75
    50   £5.36    £268.00
   100   £5.35    £535.00
   250   £5.34  £1,335.00
   500   £5.33  £2,665.00
  1000   £5.32  £5,320.00</t>
        </r>
      </text>
    </comment>
    <comment ref="T1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$12.00     $12.00
    10  $11.03    $110.30
    25  $10.57    $264.25
    50  $10.57    $528.50
   100   $9.32    $932.00
   250   $8.86  $2,215.00
   500   $8.29  $4,145.00
  1000   $7.60  $7,600.00
  2500   $6.86 $17,150.00
 10000   $7.60 $76,000.00</t>
        </r>
      </text>
    </comment>
    <comment ref="Y1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60  $10.04    $602.40
   100   $9.41    $941.00
   250   $8.95  $2,237.50
   500   $8.37  $4,185.00</t>
        </r>
      </text>
    </comment>
    <comment ref="AD1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£5.63      £5.63
   360   £5.54  £1,993.32</t>
        </r>
      </text>
    </comment>
    <comment ref="J1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$1.21     $12.06
   100   $1.04    $104.06
   500   $0.85    $425.70
  1000   $0.69    $688.00</t>
        </r>
      </text>
    </comment>
    <comment ref="O16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£0.81      £0.81
    30   £0.77     £23.19
    80   £0.74     £59.36
   250   £0.72    £179.00
   500   £0.69    £344.50
  1000   £0.58    £580.00
  5000   £0.57  £2,845.00
 10000   £0.56  £5,560.00</t>
        </r>
      </text>
    </comment>
    <comment ref="T1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$1.04     $10.40
    50   $1.04     $52.00
   100   $0.95     $94.70
  1000   $0.69    $688.00
 10000   $0.62  $6,240.00</t>
        </r>
      </text>
    </comment>
    <comment ref="Y1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$1.31      $1.31
    10   $1.28     $12.80
    25   $1.22     $30.50
    50   $1.19     $59.50
   100   $1.16    $116.00
   250   $1.05    $262.50</t>
        </r>
      </text>
    </comment>
    <comment ref="AD16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£0.95      £0.95
    10   £0.79      £7.90
    50   £0.75     £37.50
   100   £0.72     £72.00
   500   £0.60    £300.00
  1000   £0.52    £520.00</t>
        </r>
      </text>
    </comment>
    <comment ref="O1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£0.48      £0.48
     5   £0.54      £2.68
    25   £0.52     £12.88
    50   £0.32     £15.90
   100   £0.28     £27.70
   250   £0.26     £64.50
   500   £0.21    £103.50
  1000   £0.13    £126.00
  5000   £0.10    £520.00</t>
        </r>
      </text>
    </comment>
    <comment ref="W16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 5   $0.57      $2.85
    10   $0.38      $3.79
    25   $0.33      $8.28
    50   $0.28     $14.15
   100   $0.24     $23.50
   500   $0.21    $105.50
  1000   $0.16    $158.00</t>
        </r>
      </text>
    </comment>
    <comment ref="AD1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£0.52      £5.19
   100   £0.20     £19.60
   200   £0.19     £37.20
   400   £0.18     £70.80
   800   £0.17    £134.40</t>
        </r>
      </text>
    </comment>
    <comment ref="J1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$0.39      $3.86
   100   $0.29     $28.84
   500   $0.23    $113.30
  1000   $0.18    $175.10
  3000   $0.04    $110.16
  6000   $0.03    $198.72
 15000   $0.03    $432.00
 30000   $0.03    $777.60
 75000   $0.02  $1,728.00
150000   $0.02  $2,872.50</t>
        </r>
      </text>
    </comment>
    <comment ref="T1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$1.35
    50   $0.14      $6.75
   100   $0.06      $5.70
  1000   $0.04     $39.00
 10000   $0.03    $260.00</t>
        </r>
      </text>
    </comment>
    <comment ref="H16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6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$0.23    $704.25</t>
        </r>
      </text>
    </comment>
    <comment ref="M16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6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£1.88
    50   £0.28     £14.20
   150   £0.28     £42.60
   250   £0.26     £64.50
   500   £0.21    £105.50
  1500   £0.20    £298.50
  3000   £0.19    £558.00
 15000   £0.18  £2,730.00</t>
        </r>
      </text>
    </comment>
    <comment ref="W16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B16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6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1 £541.50    £541.50
     5   £0.39      £1.95
   250   £0.26     £64.50
   500   £0.25    £124.00
  1000   £0.21    £210.00
  2500   £0.20    £495.00</t>
        </r>
      </text>
    </comment>
    <comment ref="H16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$0.66
   100   $0.03      $2.67
  1000   $0.01     $11.99
  2500   $0.01     $26.03
  5000   $0.01     $39.10
 10000   $0.01     $67.90
 25000   $0.01    $149.25
 50000   $0.01    $273.50
125000   $0.01    $670.00</t>
        </r>
      </text>
    </comment>
    <comment ref="O16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£0.14
   100   £0.01      £1.09
   150   £0.01      £1.64
   500   £0.01      £4.90
  1000   £0.01      £8.90
  2500   £0.01     £19.75
  5000   £0.00     £24.50
 25000   £0.00    £102.50
 50000   £0.00    £200.00</t>
        </r>
      </text>
    </comment>
    <comment ref="T1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$0.66
    50   $0.07      $3.30
   100   $0.06      $6.00
  1000   $0.03     $27.00
  5000   $0.02     $95.00
 10000   $0.01    $110.00
 25000   $0.01    $250.00
 50000   $0.01    $450.00</t>
        </r>
      </text>
    </comment>
    <comment ref="Y1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$0.07      $1.65
    30   $0.07      $1.98
    50   $0.06      $3.15
   100   $0.06      $6.00
   250   $0.05     $12.25
   500   $0.04     $19.00
  1000   $0.03     $27.00
  5000   $0.00     $25.00
 10000   $0.00     $50.00
 20000   $0.01    $220.00</t>
        </r>
      </text>
    </comment>
    <comment ref="AD16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£47.50     £47.50
    50   £0.03      £1.70
   500   £0.02      £8.00
  1250   £0.01      £8.75
  2500   £0.01     £15.00</t>
        </r>
      </text>
    </comment>
    <comment ref="J1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$3.20     $31.96
   250   $2.48    $621.14
   500   $2.23  $1,114.69
  1000   $1.88  $1,880.20</t>
        </r>
      </text>
    </comment>
    <comment ref="O16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£3.23      £3.23
    10   £2.46     £24.60
    25   £2.35     £58.75
    50   £2.24    £112.00
   100   £2.12    £212.00
   250   £2.02    £505.00
   500   £1.80    £900.00
  1000   £1.55  £1,550.00</t>
        </r>
      </text>
    </comment>
    <comment ref="T1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$3.03     $30.30
    50   $3.03    $151.50
   100   $2.62    $262.00
   250   $2.49    $622.50
   500   $2.23  $1,115.00
  1000   $1.89  $1,890.00
  2500   $1.79  $4,475.00
  5000   $1.72  $8,600.00
 10000   $1.62 $16,200.00</t>
        </r>
      </text>
    </comment>
    <comment ref="Y1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$3.90      $3.90
    10   $3.37     $33.70
    25   $3.23     $80.75
    50   $3.10    $155.00
   100   $2.96    $296.00
   250   $2.83    $707.50
   500   $2.57  $1,285.00</t>
        </r>
      </text>
    </comment>
    <comment ref="AD16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£1.44      £7.18
   250   £1.20    £300.75</t>
        </r>
      </text>
    </comment>
    <comment ref="J1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$0.21      $2.13
    25   $0.15      $3.87
    50   $0.11      $5.61
   100   $0.08      $8.32
   250   $0.06     $15.97
   500   $0.05     $25.17
  1000   $0.03     $34.85
  5000   $0.03    $136.00</t>
        </r>
      </text>
    </comment>
    <comment ref="O1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£0.89
   100   £0.05      £4.60
   150   £0.05      £6.90
   500   £0.04     £20.50
  1000   £0.03     £25.50
  2500   £0.02     £60.50
  5000   £0.02    £113.50
 25000   £0.02    £540.00</t>
        </r>
      </text>
    </comment>
    <comment ref="T1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$0.11      $1.10
    50   $0.11      $5.50
   100   $0.05      $4.90
  1000   $0.03     $33.00
 10000   $0.03    $330.00</t>
        </r>
      </text>
    </comment>
    <comment ref="Y1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25   $0.11      $2.75
    50   $0.08      $4.00
   100   $0.05      $4.90
   250   $0.04     $11.00
   500   $0.04     $19.00
  1000   $0.03     $33.00
  5000   $0.03    $165.00</t>
        </r>
      </text>
    </comment>
    <comment ref="AD1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£2.66      £2.66
     4   £1.43      £5.72
    20   £0.87     £17.40
    25   £0.11      £2.65
    40   £0.60     £24.00
   100   £0.06      £5.70
   200   £0.54    £108.00
   500   £0.04     £17.50
  1000   £0.02     £24.00
  5000   £0.02    £110.00</t>
        </r>
      </text>
    </comment>
    <comment ref="J1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 25   $0.03      $0.79
    50   $0.02      $1.21
   100   $0.02      $1.78
   250   $0.01      $3.40
   500   $0.01      $5.45
  1000   $0.01      $8.02
  5000   $0.01     $26.15
 10000   $0.00     $45.40
 25000   $0.00    $106.25</t>
        </r>
      </text>
    </comment>
    <comment ref="O1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£0.22
   100   £0.01      £1.44
   150   £0.01      £2.16
   500   £0.01      £5.30
  1000   £0.01      £7.40
  2500   £0.01     £17.75
  5000   £0.01     £31.00
 25000   £0.01    £127.50</t>
        </r>
      </text>
    </comment>
    <comment ref="T1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 50   $0.02      $1.15
   100   $0.02      $1.60
  1000   $0.01     $12.00
  5000   $0.01     $45.00
 10000   $0.01     $70.00
 25000   $0.00    $125.00
 50000   $0.00    $200.00</t>
        </r>
      </text>
    </comment>
    <comment ref="Y1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$0.03      $0.73
    30   $0.03      $0.87
    50   $0.02      $1.25
   100   $0.02      $2.00
   250   $0.02      $4.75
   500   $0.02      $8.00
  1000   $0.02     $15.00
  5000   $0.01     $50.00
 10000   $0.01     $90.00</t>
        </r>
      </text>
    </comment>
    <comment ref="AD1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£47.50     £47.50
    50   £0.02      £0.95
  1000   £0.01     £10.00
  1250   £0.01     £11.25
  2500   £0.01     £22.50
  5000   £0.01     £40.00</t>
        </r>
      </text>
    </comment>
    <comment ref="H17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1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£0.15
   100   £0.01      £1.17
   150   £0.01      £1.76
   500   £0.01      £5.10
  1000   £0.00      £4.80
  2500   £0.00     £11.00
  5000   £0.00     £19.00
 25000   £0.00     £80.00</t>
        </r>
      </text>
    </comment>
    <comment ref="T1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$0.37
    50   $0.04      $1.85
   100   $0.02      $2.00
  1000   $0.01      $6.00
 10000   $0.00     $40.00</t>
        </r>
      </text>
    </comment>
    <comment ref="Y1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$0.05      $1.25
    30   $0.05      $1.50
    50   $0.04      $2.15
   100   $0.04      $3.50
   250   $0.03      $7.00
   500   $0.02     $10.00
  1000   $0.01      $8.00
  5000   $0.01     $30.00
 10000   $0.00     $50.00</t>
        </r>
      </text>
    </comment>
    <comment ref="AD1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£0.03      £1.50
   500   £0.01      £6.50
  1250   £0.01      £7.50
  5000   £0.00     £15.00</t>
        </r>
      </text>
    </comment>
    <comment ref="H17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 25   $0.02      $0.61
    50   $0.02      $0.93
   100   $0.01      $1.38
   250   $0.01      $2.62
   500   $0.01      $4.20
  1000   $0.01      $6.18
  5000   $0.00     $20.15
 10000   $0.00     $35.00
 25000   $0.00     $82.00</t>
        </r>
      </text>
    </comment>
    <comment ref="O1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£0.15
   100   £0.01      £1.11
   150   £0.01      £1.66
   500   £0.01      £3.10
  1000   £0.00      £4.80
  2500   £0.00     £10.00
  5000   £0.00     £19.00
 25000   £0.00     £80.00</t>
        </r>
      </text>
    </comment>
    <comment ref="T1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 50   $0.02      $0.85
   100   $0.01      $1.20
   500   $0.01      $3.50
  1000   $0.01      $6.00
  2500   $0.00     $12.50
  5000   $0.00     $20.00
 10000   $0.00     $30.00</t>
        </r>
      </text>
    </comment>
    <comment ref="Y1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$0.02      $0.17
    25   $0.12      $2.88
    50   $0.10      $5.10
   100   $0.06      $6.30
   250   $0.05     $12.75
   500   $0.04     $21.50
  1000   $0.04     $35.00
  2500   $0.03     $67.50
  5000   $0.00     $20.00
 10000   $0.03    $270.00</t>
        </r>
      </text>
    </comment>
    <comment ref="J1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$0.32
   100   $0.01      $1.31
  1000   $0.01      $5.90
  2500   $0.01     $12.80
  5000   $0.00     $21.15
 10000   $0.00     $33.40
 30000   $0.00     $88.20
 50000   $0.00    $135.00
100000   $0.00    $264.00</t>
        </r>
      </text>
    </comment>
    <comment ref="O1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£0.02      £0.02
    25   £0.01      £0.31
   100   £0.01      £0.87
   250   £0.01      £1.98
   500   £0.01      £3.55
 10000   £0.00     £47.00</t>
        </r>
      </text>
    </comment>
    <comment ref="T1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$0.32
    50   $0.03      $1.60
   100   $0.01      $1.10
  1000   $0.01      $8.00
 10000   $0.00     $50.00</t>
        </r>
      </text>
    </comment>
    <comment ref="Y1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$0.10
   100   $0.00      $0.40
   250   $0.00      $1.00
   500   $0.00      $2.00
  1000   $0.00      $4.00
 10000   $0.00     $30.00
 20000   $0.01    $120.00</t>
        </r>
      </text>
    </comment>
    <comment ref="J1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$0.38
   100   $0.02      $1.54
  1000   $0.01      $6.90
  2500   $0.01     $14.98
  5000   $0.00     $24.75
 10000   $0.00     $39.00
 30000   $0.00    $102.90
 50000   $0.00    $157.00
100000   $0.00    $308.00</t>
        </r>
      </text>
    </comment>
    <comment ref="O1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£0.08
   100   £0.01      £0.67
   150   £0.01      £1.01
   500   £0.01      £2.80
  2500   £0.00     £12.50
  5000   £0.00     £19.00
 10000   £0.00     £40.00
 50000   £0.00    £160.00</t>
        </r>
      </text>
    </comment>
    <comment ref="T1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 50   $0.04      $2.10
   100   $0.02      $1.60
  1000   $0.01      $7.00
 10000   $0.00     $40.00</t>
        </r>
      </text>
    </comment>
    <comment ref="Y1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 25   $0.03      $0.83
    50   $0.02      $1.25
   100   $0.02      $1.60
   250   $0.01      $3.25
   500   $0.01      $5.00
  1000   $0.01      $7.00
 10000   $0.00     $40.00</t>
        </r>
      </text>
    </comment>
    <comment ref="AD1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£0.02      £1.00
  1000   £0.01      £8.00
  1250   £0.00      £3.75
  2500   £0.00      £7.50
  5000   £0.01     £45.00
 10000   £0.00     £30.00</t>
        </r>
      </text>
    </comment>
    <comment ref="J1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$0.38
   100   $0.02      $1.54
  1000   $0.01      $6.90
  2500   $0.01     $14.98
  5000   $0.00     $24.75
 10000   $0.00     $39.00
 30000   $0.00    $102.90
 50000   $0.00    $157.00
100000   $0.00    $308.00</t>
        </r>
      </text>
    </comment>
    <comment ref="O1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£0.17
   100   £0.01      £1.33
   150   £0.01      £1.99
   500   £0.01      £3.50
  2500   £0.01     £13.25
  5000   £0.00     £21.00
 10000   £0.00     £40.00
 50000   £0.00    £170.00</t>
        </r>
      </text>
    </comment>
    <comment ref="T1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 50   $0.04      $2.10
   100   $0.02      $1.60
  1000   $0.01     $11.00
 10000   $0.01     $70.00
 30000   $0.00    $120.00</t>
        </r>
      </text>
    </comment>
    <comment ref="Y1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$0.10      $1.00
    25   $0.04      $1.05
   100   $0.02      $1.60
   250   $0.01      $3.50
   500   $0.01      $6.50
  1000   $0.01     $11.00
 10000   $0.00     $20.00
 40000   $0.00     $80.00
 60000   $0.00    $120.00</t>
        </r>
      </text>
    </comment>
    <comment ref="AD1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£95.00     £95.00
    50   £0.03      £1.60
   500   £0.01      £6.50
  1000   £0.01     £10.00
  1250   £0.01      £7.50
  2500   £0.00     £10.00
  5000   £0.01     £45.00</t>
        </r>
      </text>
    </comment>
    <comment ref="J1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 25   $0.02      $0.61
    50   $0.02      $0.93
   100   $0.01      $1.38
   250   $0.01      $2.62
   500   $0.01      $4.20
  1000   $0.01      $6.18
  5000   $0.00     $22.15
 10000   $0.00     $35.00
 30000   $0.00     $98.40</t>
        </r>
      </text>
    </comment>
    <comment ref="O1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£0.15
   100   £0.01      £0.65
   150   £0.01      £0.98
   500   £0.00      £2.45
  2500   £0.00     £10.00
  5000   £0.00     £19.00
 10000   £0.00     £36.00
 50000   £0.00    £150.00</t>
        </r>
      </text>
    </comment>
    <comment ref="T1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 50   $0.02      $0.85
   100   $0.01      $0.70
  1000   $0.00      $5.00
 10000   $0.00     $40.00
 30000   $0.00     $90.00</t>
        </r>
      </text>
    </comment>
    <comment ref="Y1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$0.02      $0.21
    25   $0.09      $2.32
    30   $0.02      $0.54
    50   $0.01      $0.65
   100   $0.08      $7.90
   250   $0.05     $13.50
   500   $0.04     $21.00
  1000   $0.03     $32.00
  2500   $0.03     $65.00
  5000   $0.02    $110.00
 10000   $0.02    $220.00</t>
        </r>
      </text>
    </comment>
    <comment ref="AD1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£33.00     £33.00
    50   £0.02      £1.00
   250   £0.01      £1.75
   500   £0.01      £3.00
  1000   £0.01     £10.00
  5000   £0.01     £45.00</t>
        </r>
      </text>
    </comment>
    <comment ref="J1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$0.24      $2.41
   100   $0.09      $9.44
  1000   $0.04     $39.50
  2500   $0.04     $90.52
  5000   $0.03    $164.60
 10000   $0.03    $279.30
 30000   $0.03    $795.90
 50000   $0.03  $1,299.50
100000   $0.03  $2,584.00</t>
        </r>
      </text>
    </comment>
    <comment ref="O17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£0.78
   100   £0.05      £5.23
   150   £0.05      £7.84
   500   £0.04     £17.75
  2500   £0.03     £70.25
  5000   £0.02    £119.00
 10000   £0.02    £212.00
 50000   £0.02    £960.00</t>
        </r>
      </text>
    </comment>
    <comment ref="T1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$0.14      $1.44
    50   $0.14      $7.20
   100   $0.09      $8.80
   500   $0.06     $29.50
  1000   $0.04     $45.00
  2500   $0.04     $95.00
  5000   $0.04    $185.00
 10000   $0.03    $310.00
 20000   $0.03    $600.00</t>
        </r>
      </text>
    </comment>
    <comment ref="Y1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$0.13      $1.30
    25   $0.11      $2.82
    30   $0.11      $3.39
    50   $0.10      $4.80
   100   $0.08      $7.90
   250   $0.07     $16.50
   500   $0.05     $26.50
  1000   $0.04     $41.00
 10000   $0.03    $310.00
 20000   $0.03    $600.00</t>
        </r>
      </text>
    </comment>
    <comment ref="J17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$0.43      $4.31
   100   $0.28     $28.12
   500   $0.20    $101.07
  1000   $0.16    $158.19
  3000   $0.14    $414.33
  6000   $0.13    $753.30
 15000   $0.12  $1,757.70
 30000   $0.11  $3,390.00
 75000   $0.11  $8,370.00</t>
        </r>
      </text>
    </comment>
    <comment ref="T17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$0.36      $3.56
    50   $0.36     $17.80
   100   $0.24     $24.00
   500   $0.20    $102.00
  1000   $0.16    $160.00
  3000   $0.13    $399.00
  6000   $0.12    $726.00
 10000   $0.12  $1,210.00
 24000   $0.11  $2,712.00</t>
        </r>
      </text>
    </comment>
    <comment ref="Y17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$0.13    $381.00
  6000   $0.12    $726.00
 12000   $0.12  $1,416.00
 18000   $0.12  $2,088.00
 30000   $0.11  $3,390.00</t>
        </r>
      </text>
    </comment>
    <comment ref="J1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$1.16     $11.59
   100   $0.84     $83.78
   600   $0.56    $334.80
  1200   $0.50    $595.20
  3000   $0.48  $1,441.50
  6000   $0.46  $2,790.00
 15000   $0.45  $6,742.50</t>
        </r>
      </text>
    </comment>
    <comment ref="O17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£0.77      £0.77
    10   £0.66      £6.62
    25   £0.61     £15.17
    50   £0.55     £27.60
   100   £0.52     £51.90</t>
        </r>
      </text>
    </comment>
    <comment ref="T1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$0.89      $8.91
    25   $0.85     $21.22
    50   $0.71     $35.65
   100   $0.66     $66.50
   250   $0.60    $149.50
   600   $0.49    $292.80
  1000   $0.49    $488.00
  1200   $0.45    $535.20
  2400   $0.41    $976.80
 10000   $0.41  $4,070.00</t>
        </r>
      </text>
    </comment>
    <comment ref="Y1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$0.83      $8.33
    25   $0.76     $19.10
    50   $0.69     $34.70
   100   $0.65     $65.20
   250   $0.58    $145.75
   600   $0.45    $268.20
  1200   $0.45    $535.20</t>
        </r>
      </text>
    </comment>
    <comment ref="AD17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£0.70     £70.20
   200   £0.66    £131.80
   300   £0.58    £174.00
   600   £0.48    £288.00
  1200   £0.40    £484.80</t>
        </r>
      </text>
    </comment>
    <comment ref="J1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$0.38      $3.80
   100   $0.25     $24.80
   500   $0.18     $89.11
  1000   $0.14    $139.48
  3000   $0.12    $365.31
  6000   $0.11    $664.20
 15000   $0.10  $1,549.80
 30000   $0.10  $3,075.00</t>
        </r>
      </text>
    </comment>
    <comment ref="M18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£0.26      £0.26
    25   £0.15      £3.80
    50   £0.13      £6.40
   100   £0.11     £11.20
   250   £0.11     £27.00
   500   £0.11     £53.00</t>
        </r>
      </text>
    </comment>
    <comment ref="T1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$0.32      $3.16
    50   $0.32     $15.80
   100   $0.21     $21.30
  1000   $0.14    $142.00
 10000   $0.14  $1,420.00</t>
        </r>
      </text>
    </comment>
    <comment ref="Y1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25   $0.32      $7.90
    50   $0.26     $13.25
   100   $0.21     $21.30
   250   $0.20     $49.50
   500   $0.18     $91.00
  1000   $0.14    $142.00
  3000   $0.18    $555.00
  6000   $0.16    $966.00
 12000   $0.14  $1,728.00
 18000   $0.13  $2,376.00
 30000   $0.12  $3,600.00</t>
        </r>
      </text>
    </comment>
    <comment ref="J1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$0.69      $0.69
    10   $0.49      $4.88
   100   $0.32     $32.14
   500   $0.24    $119.02
  1000   $0.18    $175.95
  2000   $0.17    $331.20</t>
        </r>
      </text>
    </comment>
    <comment ref="J1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$0.48
   100   $0.02      $2.14
   500   $0.02      $7.65
  1000   $0.01     $12.02
  4000   $0.01     $34.96
  8000   $0.01     $63.84
 12000   $0.01     $91.20</t>
        </r>
      </text>
    </comment>
    <comment ref="O1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£0.32
   100   £0.02      £2.00
   150   £0.02      £3.00
   500   £0.01      £6.45
  1000   £0.01     £10.10
  2000   £0.01     £17.00
  4000   £0.01     £20.40
 20000   £0.00     £96.00</t>
        </r>
      </text>
    </comment>
    <comment ref="Y1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$0.01     $28.00
  8000   $0.00     $40.00</t>
        </r>
      </text>
    </comment>
    <comment ref="AD1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£39.20     £39.20
     3  £37.24    £111.72
     5  £35.40    £177.00
    10  £33.59    £335.90
    25  £31.95    £798.75</t>
        </r>
      </text>
    </comment>
    <comment ref="J1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$4.64
  1000   $0.01      $7.29
  4000   $0.01     $21.16
  8000   $0.00     $38.64
 12000   $0.00     $55.20</t>
        </r>
      </text>
    </comment>
    <comment ref="AD1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£46.22     £46.22
     3  £44.97    £134.91
     5  £43.79    £218.95
    10  £42.67    £426.70
    25  £41.61  £1,040.25</t>
        </r>
      </text>
    </comment>
    <comment ref="J1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$1.10
   100   $0.05      $5.15
   500   $0.04     $18.07
  1000   $0.03     $29.92
  4000   $0.02     $88.60
  8000   $0.02    $164.80
 12000   $0.02    $234.84</t>
        </r>
      </text>
    </comment>
    <comment ref="O1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£1.25
   100   £0.05      £5.33
   150   £0.05      £8.00
   500   £0.03     £17.30
  1000   £0.03     £26.80
  2000   £0.03     £51.60
  4000   £0.02     £62.80
 20000   £0.01    £292.00</t>
        </r>
      </text>
    </comment>
    <comment ref="Y1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$0.10      $2.48
    50   $0.07      $3.60
   100   $0.05      $4.60
   250   $0.04      $9.75
   500   $0.03     $16.00
  1000   $0.03     $26.00
  4000   $0.02     $84.00
  8000   $0.02    $160.00
 16000   $0.02    $304.00</t>
        </r>
      </text>
    </comment>
    <comment ref="AD1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£0.02     £80.00
 12000   £0.02    £228.00
 20000   £0.02    £360.00
 40000   £0.02    £680.00
100000   £0.02  £1,700.00</t>
        </r>
      </text>
    </comment>
    <comment ref="J1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$0.68      $6.85
    25   $0.61     $15.17
   100   $0.53     $52.84
   250   $0.46    $114.97
   500   $0.39    $195.70
  1000   $0.31    $313.12
  3000   $0.28    $826.50
  6000   $0.26  $1,539.00
 15000   $0.25  $3,705.00
 30000   $0.24  $7,125.00</t>
        </r>
      </text>
    </comment>
    <comment ref="O1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£0.78      £3.88
    10   £0.58      £5.80
   100   £0.40     £39.90
   250   £0.37     £92.50
   500   £0.34    £170.00
  1000   £0.22    £222.00
  5000   £0.22  £1,090.00</t>
        </r>
      </text>
    </comment>
    <comment ref="T1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$0.64      $6.38
    50   $0.64     $31.90
   100   $0.48     $48.30
   500   $0.41    $205.50
  1000   $0.33    $329.00
  3000   $0.27    $810.00
  9000   $0.27  $2,394.00
 10000   $0.27  $2,660.00</t>
        </r>
      </text>
    </comment>
    <comment ref="Y1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25   $0.21      $5.30
    50   $0.21     $10.60
   100   $0.21     $21.20
   250   $0.21     $53.00
   500   $0.21    $106.00
  1000   $0.21    $212.00
  3000   $0.27    $807.00
  6000   $0.27  $1,602.00
 12000   $0.27  $3,192.00</t>
        </r>
      </text>
    </comment>
    <comment ref="J1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$0.73
   100   $0.03      $3.25
   500   $0.02     $11.61
  1000   $0.02     $18.25
  4000   $0.01     $50.60
  8000   $0.01     $92.40
 12000   $0.01    $132.00</t>
        </r>
      </text>
    </comment>
    <comment ref="O1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£0.03      £2.53
   150   £0.03      £3.80
   500   £0.02      £9.05
  1000   £0.02     £16.00
  2000   £0.02     £30.40
  4000   £0.01     £42.80
 20000   £0.01    £184.00</t>
        </r>
      </text>
    </comment>
    <comment ref="T1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$0.06      $0.57
    50   $0.06      $2.85
   100   $0.03      $2.60
  1000   $0.02     $21.00
  4000   $0.02     $64.00
  8000   $0.01    $112.00
 10000   $0.01    $140.00
 48000   $0.01    $624.00
100000   $0.01  $1,100.00</t>
        </r>
      </text>
    </comment>
    <comment ref="Y1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$0.11      $1.10
    25   $0.06      $1.42
    30   $0.06      $1.71
    50   $0.04      $2.10
   100   $0.03      $2.60
   250   $0.02      $6.00
   500   $0.02     $11.50
  1000   $0.02     $21.00
  4000   $0.02     $60.00
  8000   $0.01    $112.00</t>
        </r>
      </text>
    </comment>
    <comment ref="AD1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£0.04      £2.15
   750   £0.02     £12.75
  2500   £0.02     £40.00
  4000   £0.01     £36.00
  5000   £0.01     £55.00
  8000   £0.01     £72.00
 10000   £0.01    £110.00
 12000   £0.01     £96.00</t>
        </r>
      </text>
    </comment>
    <comment ref="J1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$1.01
   500   $0.01      $3.62
  1000   $0.01      $5.69
  2500   $0.01     $12.92
  5000   $0.00     $23.80
 10000   $0.00     $37.70
 20000   $0.00     $71.80
 30000   $0.00    $102.30</t>
        </r>
      </text>
    </comment>
    <comment ref="O1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£0.20
   100   £0.02      £1.53
   150   £0.02      £2.30
   500   £0.01      £5.25
  2500   £0.01     £18.50
  5000   £0.01     £32.50
 10000   £0.01     £52.00
 50000   £0.00    £185.00</t>
        </r>
      </text>
    </comment>
    <comment ref="T1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 50   $0.02      $0.95
   100   $0.01      $0.90
  1000   $0.01      $7.00
  2500   $0.00     $12.50
 10000   $0.00     $50.00
 50000   $0.00    $200.00</t>
        </r>
      </text>
    </comment>
    <comment ref="Y1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$0.48
   100   $0.01      $0.90
   250   $0.01      $2.00
   500   $0.01      $4.00
  1000   $0.01      $7.00
  2500   $0.00     $12.50
 10000   $0.00     $50.00</t>
        </r>
      </text>
    </comment>
    <comment ref="J1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$0.21
   100   $0.01      $0.95
   500   $0.01      $3.38
  1000   $0.01      $5.31
  2500   $0.00     $12.08
  5000   $0.00     $22.20
 15000   $0.00     $40.95
 30000   $0.00     $77.70</t>
        </r>
      </text>
    </comment>
    <comment ref="T1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 50   $0.02      $0.85
   100   $0.01      $0.80
  1000   $0.01      $6.00
  2500   $0.00     $12.50
 10000   $0.00     $40.00
 90000   $0.00    $270.00</t>
        </r>
      </text>
    </comment>
    <comment ref="W18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M19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£290.40
  9000   £0.08    £750.60</t>
        </r>
      </text>
    </comment>
    <comment ref="T1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 50   $0.35     $17.60
   100   $0.19     $19.10
  1000   $0.14    $143.00
  3000   $0.12    $372.00
  9000   $0.12  $1,044.00
 10000   $0.12  $1,160.00
 24000   $0.11  $2,544.00
 45000   $0.10  $4,590.00
 99000   $0.10  $9,702.00</t>
        </r>
      </text>
    </comment>
    <comment ref="Y1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$0.10      $2.38
    50   $0.10      $4.75
   100   $0.10      $9.50
   250   $0.10     $23.75
   500   $0.10     $47.50
  1000   $0.10     $95.00
  3000   $0.09    $270.00
  6000   $0.09    $534.00
 12000   $0.09  $1,056.00
 18000   $0.09  $1,566.00
 30000   $0.08  $2,550.00</t>
        </r>
      </text>
    </comment>
    <comment ref="AD1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£0.27      £5.40
    40   £0.20      £7.80
   100   £0.14     £13.80
   200   £0.13     £26.40
   500   £0.13     £63.50
  3000   £0.09    £270.00
  9000   £0.08    £747.00
 15000   £0.08  £1,140.00
 30000   £0.07  £2,100.00
 75000   £0.07  £5,025.00</t>
        </r>
      </text>
    </comment>
    <comment ref="H1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$0.10      $0.96
   100   $0.04      $4.50
   500   $0.03     $15.79
  1000   $0.03     $26.15
  4000   $0.02     $77.40
  8000   $0.02    $144.00
 12000   $0.02    $205.20</t>
        </r>
      </text>
    </comment>
    <comment ref="O1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£0.47
   100   £0.03      £3.01
   150   £0.03      £4.52
   500   £0.02     £11.60
  1000   £0.02     £18.60
  2000   £0.02     £34.60
  4000   £0.01     £52.00
 20000   £0.01    £204.00</t>
        </r>
      </text>
    </comment>
    <comment ref="T1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$0.05      $0.46
    50   $0.05      $2.30
   100   $0.03      $3.20
   500   $0.03     $13.50
  1000   $0.02     $22.00
  4000   $0.02     $68.00
  8000   $0.02    $120.00
 10000   $0.02    $150.00
 24000   $0.01    $336.00
 48000   $0.01    $576.00</t>
        </r>
      </text>
    </comment>
    <comment ref="Y1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$0.15      $1.50
    25   $0.06      $1.47
    30   $0.06      $1.77
    50   $0.05      $2.50
   100   $0.04      $4.10
   250   $0.04      $9.75
   500   $0.04     $17.50
  1000   $0.03     $29.00
  4000   $0.02     $84.00
  5000   $0.10    $485.00
  8000   $0.02    $160.00
 10000   $0.08    $800.00
 20000   $0.07  $1,380.00
 30000   $0.06  $1,920.00
 50000   $0.06  $2,800.00</t>
        </r>
      </text>
    </comment>
    <comment ref="J1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$0.91
   100   $0.04      $4.26
   500   $0.03     $14.95
  1000   $0.02     $24.76
  2500   $0.02     $57.60
  5000   $0.02    $105.40
 10000   $0.02    $178.90
 20000   $0.02    $340.80
 30000   $0.02    $485.70</t>
        </r>
      </text>
    </comment>
    <comment ref="O1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£1.46
   100   £0.09      £8.57
   150   £0.09     £12.86
   500   £0.05     £27.00
  2500   £0.03     £86.75
  5000   £0.03    £140.50
 10000   £0.02    £235.00</t>
        </r>
      </text>
    </comment>
    <comment ref="Y1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$0.05      $1.32
   100   $0.04      $3.60
   250   $0.03      $8.50
   500   $0.03     $15.50
  1000   $0.02     $24.00
  2500   $0.02     $50.00
 10000   $0.02    $170.00
 20000   $0.01    $240.00</t>
        </r>
      </text>
    </comment>
    <comment ref="J1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$2.01      $2.01
    10   $1.80     $18.01
   100   $1.45    $144.80
   500   $1.19    $594.83
  1000   $0.99    $985.71
  3000   $0.89  $2,673.00
  6000   $0.86  $5,148.00</t>
        </r>
      </text>
    </comment>
    <comment ref="M19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£1.47      £1.47
    25   £1.30     £32.50
    50   £1.16     £58.00
   100   £1.03    £103.00
   150   £1.03    £154.50
   250   £0.97    £242.25
   500   £0.91    £454.00
  1000   £0.75    £752.00
  2500   £0.71  £1,775.00
  3000   £0.67  £2,022.00
  6000   £0.66  £3,984.00
  9000   £0.65  £5,886.00</t>
        </r>
      </text>
    </comment>
    <comment ref="T1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50   $1.65     $82.50
   100   $1.32    $132.00
   500   $1.16    $580.00
  1000   $0.96    $957.00
  3000   $0.89  $2,673.00
  6000   $0.86  $5,148.00
  9000   $0.82  $7,425.00
 10000   $0.82  $8,250.00</t>
        </r>
      </text>
    </comment>
    <comment ref="Y1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25   $1.54     $38.50
    50   $1.43     $71.50
   100   $1.32    $132.00
   250   $1.24    $310.00
   500   $1.16    $580.00
  1000   $0.96    $957.00</t>
        </r>
      </text>
    </comment>
    <comment ref="J1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$0.71
   100   $0.03      $3.18
   500   $0.02     $11.36
  1000   $0.02     $17.85
  2500   $0.02     $40.58
  5000   $0.01     $74.65
 10000   $0.01    $118.40
 20000   $0.01    $225.60
 30000   $0.01    $321.60</t>
        </r>
      </text>
    </comment>
    <comment ref="M19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£0.10
   100   £0.01      £0.65
   150   £0.01      £0.98
   500   £0.01      £2.55
  2500   £0.00      £9.50
  5000   £0.00     £18.00
 10000   £0.00     £33.00</t>
        </r>
      </text>
    </comment>
    <comment ref="R19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 50   $0.03      $1.55
   100   $0.02      $2.20
   500   $0.02      $9.50
  1000   $0.02     $15.00
  2500   $0.01     $30.00
 10000   $0.01    $100.00
 20000   $0.01    $180.00</t>
        </r>
      </text>
    </comment>
    <comment ref="Y1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$0.10
   100   $0.00      $0.40
   250   $0.00      $1.00
   500   $0.00      $2.00
  1000   $0.00      $4.00
  2500   $0.00     $10.00</t>
        </r>
      </text>
    </comment>
    <comment ref="J1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$0.59
   100   $0.03      $2.64
   500   $0.02      $9.43
  1000   $0.01     $14.82
  2500   $0.01     $33.68
  5000   $0.01     $61.95
 10000   $0.00      $0.00
 20000   $0.01    $187.20
 30000   $0.01    $266.70</t>
        </r>
      </text>
    </comment>
    <comment ref="O19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£1.13
   100   £0.05      £5.49
   150   £0.05      £8.24
   500   £0.04     £18.10
  2500   £0.02     £62.25</t>
        </r>
      </text>
    </comment>
    <comment ref="J1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100   $0.03      $3.32
   500   $0.02     $11.84
  1000   $0.02     $18.61
  4000   $0.01     $54.12
  8000   $0.01     $98.80
 12000   $0.01    $141.12</t>
        </r>
      </text>
    </comment>
    <comment ref="O1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£0.32
   100   £0.02      £2.16
   150   £0.02      £3.24
   500   £0.02      £8.40
  1000   £0.01     £12.00
  2000   £0.01     £22.40
  4000   £0.01     £32.80</t>
        </r>
      </text>
    </comment>
    <comment ref="T1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 50   $0.03      $1.60
   100   $0.02      $2.50
   500   $0.02     $10.00
  1000   $0.02     $15.00
  4000   $0.01     $52.00
  8000   $0.01     $80.00
 10000   $0.01    $100.00
 48000   $0.01    $384.00</t>
        </r>
      </text>
    </comment>
    <comment ref="Y1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$0.03      $0.80
    30   $0.03      $0.99
    50   $0.03      $1.40
   100   $0.02      $2.30
   250   $0.02      $5.25
   500   $0.02      $9.50
  1000   $0.02     $15.00
  4000   $0.01     $40.00
  8000   $0.01     $72.00</t>
        </r>
      </text>
    </comment>
    <comment ref="AD1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£17.19     £17.19
    25   £0.06      £1.50
   250   £0.03      £6.50
  1250   £0.02     £21.25
  2500   £0.02     £40.00
 12500   £0.01    £112.50</t>
        </r>
      </text>
    </comment>
    <comment ref="J1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$0.33      $3.28
   100   $0.20     $19.66
   500   $0.15     $73.74
  1000   $0.12    $124.53
  4000   $0.10    $387.60
  8000   $0.09    $729.60
 12000   $0.09  $1,060.20</t>
        </r>
      </text>
    </comment>
    <comment ref="O19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£0.22      £2.15
   100   £0.09      £9.01
   150   £0.09     £13.52
   500   £0.05     £27.05
  1000   £0.05     £45.10
  4000   £0.03    £108.00</t>
        </r>
      </text>
    </comment>
    <comment ref="T1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$0.22      $2.21
    50   $0.22     $11.05
   100   $0.13     $13.40
   500   $0.12     $61.00
  1000   $0.11    $110.00
  4000   $0.08    $324.00
  8000   $0.07    $592.00
 10000   $0.07    $740.00
 24000   $0.07  $1,728.00</t>
        </r>
      </text>
    </comment>
    <comment ref="Y1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25   $0.04      $1.08
    50   $0.04      $2.15
   100   $0.04      $4.30
   250   $0.04     $10.75
   500   $0.04     $21.50
  1000   $0.04     $43.00
  4000   $0.13    $512.00
  5000   $0.11    $570.00
  8000   $0.11    $912.00
 10000   $0.10    $950.00
 12000   $0.10  $1,140.00
 20000   $0.08  $1,660.00
 30000   $0.08  $2,340.00
 32000   $0.08  $2,496.00
 50000   $0.07  $3,450.00
 52000   $0.07  $3,588.00</t>
        </r>
      </text>
    </comment>
    <comment ref="J1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$0.32      $3.24
   100   $0.19     $19.43
   500   $0.15     $72.84
  1000   $0.12    $123.03
  2500   $0.10    $253.35
  5000   $0.10    $478.55</t>
        </r>
      </text>
    </comment>
    <comment ref="O1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£1.30
    50   £0.14      £6.85
   150   £0.14     £20.55
   250   £0.12     £30.75
   500   £0.11     £56.00
  1000   £0.09     £94.90
  2500   £0.07    £170.75
 12500   £0.06    £745.00</t>
        </r>
      </text>
    </comment>
    <comment ref="T1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$0.26      $2.61
    50   $0.26     $13.05
   100   $0.16     $15.70
   500   $0.14     $71.50
  1000   $0.13    $129.00
  2500   $0.10    $237.50
 10000   $0.09    $870.00
 25000   $0.08  $2,100.00
 50000   $0.08  $3,750.00</t>
        </r>
      </text>
    </comment>
    <comment ref="Y1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 5   $0.56      $2.78
    10   $0.33      $3.28
    25   $0.28      $7.10
    50   $0.24     $12.05
   100   $0.20     $19.80
   250   $0.19     $47.25
   500   $0.18     $90.00
  1000   $0.15    $154.00
  2500   $0.12    $290.00
  5000   $0.11    $565.00
 10000   $0.11  $1,100.00
 15000   $0.11  $1,635.00
 25000   $0.11  $2,650.00</t>
        </r>
      </text>
    </comment>
    <comment ref="AD1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1 £236.40    £236.40
    25   £0.29      £7.30
   250   £0.17     £43.00
  1250   £0.11    £140.00</t>
        </r>
      </text>
    </comment>
    <comment ref="J1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$0.30      $3.02
   100   $0.18     $18.13
   500   $0.14     $68.00
  1000   $0.11    $114.84
  2500   $0.09    $236.52
  5000   $0.09    $446.75</t>
        </r>
      </text>
    </comment>
    <comment ref="O1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£2.02
    50   £0.21     £10.55
   150   £0.21     £31.65
   250   £0.19     £47.75
   500   £0.14     £72.00
  2500   £0.09    £235.75</t>
        </r>
      </text>
    </comment>
    <comment ref="T1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$0.89      $0.89
    10   $0.60      $6.00
    50   $0.60     $30.00
   100   $0.37     $37.40
   500   $0.34    $169.00
  1000   $0.31    $309.00
  2500   $0.20    $502.50
 10000   $0.19  $1,910.00
 25000   $0.19  $4,675.00
 50000   $0.18  $8,950.00</t>
        </r>
      </text>
    </comment>
    <comment ref="Y1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$0.65      $0.65
    10   $0.45      $4.53
    25   $0.39      $9.83
    50   $0.33     $16.55
   100   $0.27     $27.10
   250   $0.24     $59.50
   500   $0.20    $102.00
  1000   $0.17    $171.00
  2500   $0.28    $700.00
  5000   $0.27  $1,350.00
 10000   $0.26  $2,650.00
 15000   $0.26  $3,945.00
 25000   $0.26  $6,475.00</t>
        </r>
      </text>
    </comment>
    <comment ref="O20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£0.51      £2.57
    25   £0.48     £12.00
   100   £0.27     £26.70
   150   £0.27     £40.05
   250   £0.25     £62.00
   500   £0.22    £110.50
  1000   £0.17    £167.00
  5000   £0.15    £730.00</t>
        </r>
      </text>
    </comment>
    <comment ref="Y2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$0.51      $5.13
    25   $0.43     $10.67
    50   $0.36     $17.90
   100   $0.30     $30.10
   250   $0.26     $64.00
   500   $0.21    $104.50
  1000   $0.18    $177.00</t>
        </r>
      </text>
    </comment>
    <comment ref="J2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$0.39      $3.87
   100   $0.17     $17.22
   500   $0.12     $60.27
  1000   $0.10     $99.02
  4000   $0.08    $328.00
  8000   $0.07    $590.40
 12000   $0.07    $787.20
 28000   $0.06  $1,722.00
100000   $0.05  $5,330.00</t>
        </r>
      </text>
    </comment>
    <comment ref="M20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£0.36      £0.36
    25   £0.22      £5.38
    50   £0.18      £8.75
   100   £0.14     £13.50
   250   £0.12     £29.25
   500   £0.10     £49.35
  1000   £0.08     £77.90</t>
        </r>
      </text>
    </comment>
    <comment ref="T2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$0.24      $2.35
    50   $0.24     $11.75
   100   $0.15     $14.70
   500   $0.11     $54.00
  1000   $0.08     $85.00
  2000   $0.08    $164.00
  4000   $0.08    $300.00
  8000   $0.07    $528.00
 10000   $0.07    $660.00
 24000   $0.06  $1,416.00</t>
        </r>
      </text>
    </comment>
    <comment ref="Y2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25   $0.08      $1.88
    50   $0.08      $3.75
   100   $0.08      $7.50
   250   $0.08     $18.75
   500   $0.08     $37.50
  1000   $0.07     $69.00
  2500   $0.06    $157.50
  4000   $0.05    $196.00
  8000   $0.05    $392.00
 16000   $0.05    $784.00
 24000   $0.05  $1,176.00</t>
        </r>
      </text>
    </comment>
    <comment ref="J2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15000   $0.03    $444.60
 30000   $0.03    $842.40</t>
        </r>
      </text>
    </comment>
    <comment ref="O20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£1.11
   100   £0.06      £5.90
   150   £0.06      £8.85
   500   £0.04     £18.10
  2500   £0.03     £85.50</t>
        </r>
      </text>
    </comment>
    <comment ref="T2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$0.13      $1.32
    50   $0.13      $6.60
   100   $0.08      $8.00
   500   $0.07     $35.50
  1000   $0.06     $62.00
  2000   $0.05    $104.00
 10000   $0.04    $420.00
 15000   $0.03    $420.00</t>
        </r>
      </text>
    </comment>
    <comment ref="Y2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25   $0.13      $3.22
   100   $0.08      $7.90
   250   $0.08     $18.75
   500   $0.07     $35.00
  1000   $0.06     $62.00
  2500   $0.05    $130.00
 15000   $0.04    $540.00</t>
        </r>
      </text>
    </comment>
    <comment ref="J2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$0.12      $1.23
   100   $0.06      $5.76
   500   $0.04     $20.20
  1000   $0.03     $33.45
  4000   $0.02     $99.08
  8000   $0.02    $184.32
 12000   $0.02    $262.68</t>
        </r>
      </text>
    </comment>
    <comment ref="O2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£1.23
   100   £0.05      £5.34
   150   £0.05      £8.01
   500   £0.03     £17.10
  1000   £0.03     £27.50
  2000   £0.02     £45.60
  4000   £0.05    £183.20
 20000   £0.02    £346.00</t>
        </r>
      </text>
    </comment>
    <comment ref="T2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$0.12      $1.25
    50   $0.12      $6.25
   100   $0.06      $5.90
  1000   $0.04     $35.00
 10000   $0.02    $230.00</t>
        </r>
      </text>
    </comment>
    <comment ref="Y2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25   $0.13      $3.18
    50   $0.09      $4.70
   100   $0.06      $6.10
   250   $0.05     $13.00
   500   $0.04     $21.50
  1000   $0.04     $37.00
  4000   $0.03    $108.00
  8000   $0.02    $200.00</t>
        </r>
      </text>
    </comment>
    <comment ref="J2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$1.10
   100   $0.05      $5.15
   500   $0.04     $18.07
  1000   $0.03     $29.92
  4000   $0.02     $88.60
  8000   $0.02    $164.80
 12000   $0.02    $234.84</t>
        </r>
      </text>
    </comment>
    <comment ref="O2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£0.10      £1.04
   100   £0.05      £4.81
   150   £0.05      £7.22
   500   £0.03     £15.95
  1000   £0.03     £27.30
  2000   £0.02     £49.00
  4000   £0.02     £76.80</t>
        </r>
      </text>
    </comment>
    <comment ref="T2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$0.98
    50   $0.10      $5.20
   100   $0.05      $5.10
   500   $0.04     $18.00
  1000   $0.03     $29.00
  4000   $0.02     $84.00
  8000   $0.02    $152.00
 10000   $0.03    $260.00</t>
        </r>
      </text>
    </comment>
    <comment ref="Y2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$0.19      $1.88
    25   $0.13      $3.30
    30   $0.13      $3.90
    50   $0.10      $5.05
   100   $0.07      $6.80
   250   $0.06     $14.50
   500   $0.05     $24.00
  1000   $0.04     $41.00
  4000   $0.04    $140.00</t>
        </r>
      </text>
    </comment>
    <comment ref="AD2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£25.79     £25.79
    25   £0.10      £2.57
   250   £0.04     £10.75
   625   £0.03     £21.25
  1250   £0.03     £32.50
  2500   £0.02     £60.00</t>
        </r>
      </text>
    </comment>
    <comment ref="J2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$0.73
   100   $0.03      $3.27
   500   $0.02     $11.67
  1000   $0.02     $18.34
  4000   $0.01     $53.36
  8000   $0.01     $97.44
 12000   $0.01    $139.20</t>
        </r>
      </text>
    </comment>
    <comment ref="O2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£0.64
   100   £0.03      £3.12
   150   £0.03      £4.68
   500   £0.02     £10.00
  1000   £0.02     £18.30
  2000   £0.02     £31.20
  4000   £0.01     £54.80</t>
        </r>
      </text>
    </comment>
    <comment ref="T2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$0.60
    50   $0.06      $3.20
   100   $0.03      $3.20
   500   $0.02     $11.50
  1000   $0.02     $18.00
  4000   $0.01     $52.00
  8000   $0.01     $88.00
 10000   $0.02    $150.00
 24000   $0.02    $480.00
 48000   $0.02    $816.00</t>
        </r>
      </text>
    </comment>
    <comment ref="Y2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25   $0.08      $2.02
    50   $0.07      $3.50
   100   $0.06      $5.70
   250   $0.05     $13.50
   500   $0.05     $24.50
  1000   $0.04     $40.00
  4000   $0.03    $116.00
  8000   $0.03    $224.00</t>
        </r>
      </text>
    </comment>
    <comment ref="AD2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£0.07      £1.72
  1250   £0.02     £21.25
  2500   £0.02     £40.00
 12500   £0.01    £137.50
 25000   £0.01    £275.00</t>
        </r>
      </text>
    </comment>
    <comment ref="J2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$0.16      $1.55
   100   $0.07      $7.33
   500   $0.05     $24.42
  1000   $0.04     $38.26
  3000   $0.04    $106.95
  6000   $0.03    $186.00
 15000   $0.03    $418.50
 30000   $0.02    $744.00
 75000   $0.02  $1,686.00
150000   $0.02  $3,255.00</t>
        </r>
      </text>
    </comment>
    <comment ref="T2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$0.14      $1.40
    50   $0.14      $7.00
   100   $0.06      $5.90
  1000   $0.04     $40.00
  3000   $0.03     $93.00
  9000   $0.03    $243.00
 10000   $0.03    $270.00
 24000   $0.02    $600.00
 45000   $0.02  $1,080.00
 99000   $0.02  $2,079.00</t>
        </r>
      </text>
    </comment>
    <comment ref="Y2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$0.02     $75.00
  6000   $0.02    $138.00
 12000   $0.02    $264.00
 18000   $0.02    $378.00
 30000   $0.02    $600.00</t>
        </r>
      </text>
    </comment>
    <comment ref="AD20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£5.70
   500   £0.04     £20.50
  1000   £0.04     £40.00
  5000   £0.04    £195.00
 10000   £0.04    £380.00</t>
        </r>
      </text>
    </comment>
    <comment ref="J2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$0.34      $3.37
   100   $0.20     $20.20
   500   $0.15     $75.76
  1000   $0.13    $127.95
  2500   $0.12    $303.05
  5000   $0.11    $572.40
 10000   $0.09    $937.00
 20000   $0.09  $1,815.40
 30000   $0.09  $2,635.20</t>
        </r>
      </text>
    </comment>
    <comment ref="O2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£0.22      £2.20
   100   £0.10      £9.86
   150   £0.10     £14.79
   500   £0.06     £29.60
  2500   £0.04     £98.75
  5000   £0.03    £148.00
 10000   £0.02    £233.00
 50000   £0.02    £985.00</t>
        </r>
      </text>
    </comment>
    <comment ref="T2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$0.23      $2.26
    50   $0.23     $11.30
   100   $0.14     $13.60
   500   $0.12     $62.00
  1000   $0.11    $112.00
  2000   $0.09    $184.00
 10000   $0.08    $780.00
 20000   $0.07  $1,460.00
 50000   $0.06  $3,150.00</t>
        </r>
      </text>
    </comment>
    <comment ref="Y2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100   $0.09      $8.90
   250   $0.09     $22.25
   500   $0.09     $44.50
  1000   $0.08     $82.00
  2500   $0.08    $205.00
 10000   $0.06    $580.00
 20000   $0.06  $1,160.00</t>
        </r>
      </text>
    </comment>
    <comment ref="AD2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1 £196.00    £196.00
    25   £0.26      £6.45
   125   £0.16     £19.38
   500   £0.11     £56.00
  2500   £0.10    £237.50
  5000   £0.09    £430.00</t>
        </r>
      </text>
    </comment>
    <comment ref="J2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2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£0.22
   100   £0.01      £1.30
   150   £0.01      £1.95
   500   £0.01      £3.55
  2500   £0.01     £14.00
  5000   £0.01     £25.50
 10000   £0.00     £42.00
 50000   £0.00    £155.00</t>
        </r>
      </text>
    </comment>
    <comment ref="T2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$0.22
    50   $0.02      $1.10
   100   $0.01      $1.30
   500   $0.01      $5.50
  1000   $0.01      $9.00
  2000   $0.01     $14.00
 10000   $0.01     $60.00
 50000   $0.00    $250.00</t>
        </r>
      </text>
    </comment>
    <comment ref="Y2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$0.13      $1.26
    25   $0.03      $0.73
    30   $0.03      $0.87
   100   $0.02      $1.70
   250   $0.02      $4.00
   500   $0.02      $7.50
  1000   $0.01     $12.00
  2500   $0.01     $25.00
 10000   $0.01     $90.00</t>
        </r>
      </text>
    </comment>
    <comment ref="AD2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1000   £0.01     £10.00
  2000   £0.01     £18.00
  5000   £0.01     £45.00
 10000   £0.01     £80.00</t>
        </r>
      </text>
    </comment>
    <comment ref="J2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$0.54      $5.42
   100   $0.42     $41.57
   500   $0.33    $164.29
  1000   $0.26    $262.86
  2500   $0.00      $0.00
  5000   $0.22  $1,076.65
 12500   $0.21  $2,591.88
 25000   $0.20  $4,984.50</t>
        </r>
      </text>
    </comment>
    <comment ref="O20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£0.59      £0.59
     5   £0.43      £2.13
    10   £0.45      £4.53
    25   £0.38      £9.45
   100   £0.23     £23.20
   150   £0.26     £39.60
   250   £0.22     £54.50
   500   £0.20    £101.00
  1000   £0.19    £188.00
  5000   £0.18    £890.00</t>
        </r>
      </text>
    </comment>
    <comment ref="T2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$0.50      $4.95
    50   $0.50     $24.75
   100   $0.32     $31.90
  1000   $0.26    $256.00
  2500   $0.22    $540.00
 10000   $0.21  $2,080.00
 25000   $0.20  $5,000.00
 50000   $0.20  $9,850.00
100000   $0.19 $19,200.00</t>
        </r>
      </text>
    </comment>
    <comment ref="W20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$0.62      $3.08
   250   $0.46    $116.25
   500   $0.42    $207.50
  1000   $0.37    $374.00
  5000   $0.34  $1,695.00</t>
        </r>
      </text>
    </comment>
    <comment ref="M2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£1.01     £10.10
    50   £0.64     £31.90
   100   £0.56     £56.30</t>
        </r>
      </text>
    </comment>
    <comment ref="T2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$0.48      $4.83
    25   $0.45     $11.28
    50   $0.45     $22.30
   100   $0.42     $42.00
   200   $0.39     $78.40
  1000   $0.39    $392.00
 10000   $0.39  $3,920.00</t>
        </r>
      </text>
    </comment>
    <comment ref="W2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$0.68     $67.50
   250   $0.61    $152.75
   300   $0.61    $183.30
   500   $0.55    $275.50
  1000   $0.51    $508.00</t>
        </r>
      </text>
    </comment>
    <comment ref="J2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$0.18      $1.75
    25   $0.15      $3.63
    50   $0.13      $6.26
   100   $0.11     $11.26
   250   $0.10     $23.77
   500   $0.09     $42.54
  1000   $0.07     $72.57
  4000   $0.06    $254.80
  8000   $0.06    $467.76
 12000   $0.06    $682.56</t>
        </r>
      </text>
    </comment>
    <comment ref="O2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£0.77
   100   £0.05      £4.98
   150   £0.05      £7.47
   500   £0.04     £18.65
  1000   £0.03     £30.60
  2000   £0.03     £54.20
  4000   £0.02     £97.20
 20000   £0.02    £426.00</t>
        </r>
      </text>
    </comment>
    <comment ref="T2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$0.12      $1.25
    50   $0.12      $6.25
   100   $0.09      $9.30
   500   $0.08     $42.00
  1000   $0.07     $72.00
  4000   $0.06    $252.00
  8000   $0.06    $464.00
 10000   $0.06    $580.00
 12000   $0.06    $672.00</t>
        </r>
      </text>
    </comment>
    <comment ref="Y2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$0.14      $1.36
    25   $0.12      $3.08
    50   $0.11      $5.45
   100   $0.10      $9.60
   250   $0.09     $22.75
   500   $0.09     $43.00
  1000   $0.07     $73.00</t>
        </r>
      </text>
    </comment>
    <comment ref="AD2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1 £186.24    £186.24
    10 £167.62  £1,676.20
    20 £150.86  £3,017.20
    25 £135.77  £3,394.25
    50 £122.19  £6,109.50
  1250   £0.07     £90.00
  2500   £0.06    £137.50
  5000   £0.05    £260.00
 12500   £0.05    £600.00</t>
        </r>
      </text>
    </comment>
    <comment ref="J2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$0.12      $1.23
    25   $0.10      $2.39
    50   $0.08      $3.96
   100   $0.07      $6.82
   250   $0.05     $13.64
   500   $0.05     $24.55
  1000   $0.04     $40.92
  5000   $0.04    $190.95
 10000   $0.03    $334.80
 20000   $0.03    $637.40
 30000   $0.03    $930.00</t>
        </r>
      </text>
    </comment>
    <comment ref="O2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£0.36
   100   £0.03      £2.61
   150   £0.03      £3.92
   500   £0.02      £8.10
  2500   £0.01     £30.00
  5000   £0.01     £53.50
 10000   £0.01     £96.00
 50000   £0.01    £420.00</t>
        </r>
      </text>
    </comment>
    <comment ref="T2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$0.09      $0.86
    50   $0.09      $4.30
   100   $0.06      $5.50
  1000   $0.04     $41.00
 10000   $0.04    $360.00</t>
        </r>
      </text>
    </comment>
    <comment ref="Y2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$0.09      $0.86
    25   $0.08      $1.90
    50   $0.06      $3.25
   100   $0.06      $5.50
   250   $0.05     $13.00
   500   $0.05     $24.50
  1000   $0.04     $41.00</t>
        </r>
      </text>
    </comment>
    <comment ref="AD2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£0.04      £8.20
  2000   £0.02     £48.00
  5000   £0.02    £105.00
 10000   £0.01    £140.00
 20000   £0.02    £340.00</t>
        </r>
      </text>
    </comment>
    <comment ref="J2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$0.96
    25   $0.09      $2.17
    50   $0.06      $3.18
   100   $0.05      $5.49
   250   $0.04     $10.83
   500   $0.04     $18.29
  1000   $0.03     $30.80
  5000   $0.03    $137.15
 10000   $0.02    $245.00
 20000   $0.02    $455.00
 30000   $0.02    $674.70
 50000   $0.02  $1,094.00</t>
        </r>
      </text>
    </comment>
    <comment ref="O2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£0.29
   100   £0.02      £2.10
   150   £0.02      £3.15
   500   £0.02      £7.85
  2500   £0.01     £29.50
  5000   £0.01     £48.50
 10000   £0.01     £86.00
 50000   £0.01    £335.00</t>
        </r>
      </text>
    </comment>
    <comment ref="R2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2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$0.08      $0.76
    50   $0.08      $3.80
   100   $0.04      $4.40
   500   $0.04     $18.50
  1000   $0.03     $31.00
  2500   $0.03     $75.00
  5000   $0.03    $140.00
 10000   $0.02    $250.00</t>
        </r>
      </text>
    </comment>
    <comment ref="Y2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$0.08      $0.76
    25   $0.06      $1.62
    30   $0.06      $1.95
    50   $0.06      $2.75
   100   $0.04      $4.40
   250   $0.04     $10.25
   500   $0.04     $18.50
  1000   $0.03     $31.00</t>
        </r>
      </text>
    </comment>
    <comment ref="AD2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£0.00      £0.10</t>
        </r>
      </text>
    </comment>
    <comment ref="H2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2500   $1.08  $2,700.00</t>
        </r>
      </text>
    </comment>
    <comment ref="O2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£2.14      £2.14
    10   £1.61     £16.10
   100   £1.28    £128.00
   250   £1.21    £302.50
   500   £1.12    £560.00
  1000   £0.87    £874.00</t>
        </r>
      </text>
    </comment>
    <comment ref="T2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$2.36      $2.36
    10   $2.00     $20.00
    50   $2.00    $100.00
   100   $1.60    $160.00
   500   $1.41    $705.00
  1000   $1.16  $1,160.00
  2500   $1.09  $2,725.00
  5000   $1.05  $5,250.00
 10000   $1.00 $10,000.00
 25000   $0.96 $24,025.00</t>
        </r>
      </text>
    </comment>
    <comment ref="Y2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$2.00     $20.00
    25   $1.87     $46.75
    50   $1.73     $86.50
   100   $1.60    $160.00
   250   $1.51    $377.50
   500   $1.41    $705.00
  1000   $1.16  $1,160.00
  2500   $1.35  $3,375.00
  3000   $1.27  $3,810.00
  5000   $1.27  $6,350.00
  6000   $1.20  $7,200.00
  7500   $1.20  $9,000.00
 12000   $1.08 $12,960.00
 12500   $1.08 $13,500.00
 18000   $1.04 $18,720.00
 20000   $1.04 $20,800.00
 30000   $1.00 $30,000.00</t>
        </r>
      </text>
    </comment>
    <comment ref="M2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M2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£1.43
    25   £0.27      £6.85
   100   £0.12     £12.10
   150   £0.12     £18.15
   250   £0.12     £29.00
   500   £0.10     £48.00
  1000   £0.08     £75.90
  5000   £0.06    £323.00</t>
        </r>
      </text>
    </comment>
    <comment ref="T2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$3.00
    50   $0.30     $15.00
   100   $0.14     $13.80
  1000   $0.11    $106.00
  3000   $0.09    $270.00
  9000   $0.08    $738.00
 10000   $0.08    $820.00
 24000   $0.08  $1,848.00
 45000   $0.07  $3,105.00
 99000   $0.07  $6,633.00</t>
        </r>
      </text>
    </comment>
    <comment ref="W2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£0.04      £2.05
  3000   £0.07    £207.00</t>
        </r>
      </text>
    </comment>
    <comment ref="J2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$0.12      $1.22
   100   $0.07      $6.65
   500   $0.04     $20.47
  1000   $0.03     $27.91
  3000   $0.02     $69.09
  6000   $0.02    $124.62
 15000   $0.02    $270.90
 30000   $0.02    $487.50
 75000   $0.01  $1,083.75
150000   $0.01  $1,806.00</t>
        </r>
      </text>
    </comment>
    <comment ref="O2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£0.09      £0.44
    50   £0.09      £4.31
   100   £0.03      £3.09
   150   £0.03      £4.64
   500   £0.02      £9.75
  1500   £0.02     £27.60
  3000   £0.01     £42.90
  9000   £0.01     £91.80</t>
        </r>
      </text>
    </comment>
    <comment ref="T2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$1.10
    50   $0.11      $5.50
   100   $0.04      $3.80
  1000   $0.02     $25.00
  3000   $0.02     $57.00
  9000   $0.02    $153.00
 10000   $0.02    $170.00
 24000   $0.02    $360.00
 45000   $0.01    $585.00</t>
        </r>
      </text>
    </comment>
    <comment ref="Y2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25   $0.12      $2.95
    50   $0.08      $4.00
   100   $0.04      $4.10
   250   $0.04      $9.00
   500   $0.03     $16.00
  1000   $0.03     $27.00
  3000   $0.02     $66.00
  6000   $0.02    $126.00
 12000   $0.02    $240.00</t>
        </r>
      </text>
    </comment>
    <comment ref="AD2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£0.01     £24.00</t>
        </r>
      </text>
    </comment>
    <comment ref="J2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$0.25      $2.54
   100   $0.14     $14.37
   500   $0.10     $47.58
  1000   $0.07     $72.96
  3000   $0.06    $184.80
  6000   $0.06    $332.64
 15000   $0.05    $739.20
 30000   $0.05  $1,386.00
 75000   $0.04  $3,234.00</t>
        </r>
      </text>
    </comment>
    <comment ref="O2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£0.20      £1.02
    25   £0.20      £4.95
   100   £0.08      £8.26
   250   £0.08     £19.18
   500   £0.06     £30.50
  1000   £0.05     £45.20
  3000   £0.04    £132.90
  5000   £0.04    £212.00
  9000   £0.04    £350.10</t>
        </r>
      </text>
    </comment>
    <comment ref="T2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$0.22      $2.23
    50   $0.22     $11.15
   100   $0.10      $9.60
  1000   $0.07     $74.00
  3000   $0.06    $168.00
 10000   $0.06    $560.00</t>
        </r>
      </text>
    </comment>
    <comment ref="Y2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$0.23      $2.29
    25   $0.19      $4.68
    50   $0.14      $7.20
   100   $0.10     $10.20
   250   $0.10     $23.75
   500   $0.09     $43.50
  1000   $0.08     $80.00
  3000   $0.06    $168.00</t>
        </r>
      </text>
    </comment>
    <comment ref="AD2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£6.90
   200   £0.06     £13.00
   300   £0.06     £18.60
   400   £0.06     £23.60
   500   £0.06     £28.00
  3000   £0.04    £117.00</t>
        </r>
      </text>
    </comment>
    <comment ref="J2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$0.31      $3.12
    25   $0.26      $6.57
   100   $0.21     $21.39
   250   $0.18     $44.30
   500   $0.15     $73.32
  1000   $0.11    $109.98
  3000   $0.11    $315.90
  6000   $0.10    $596.70
 15000   $0.09  $1,360.20
 30000   $0.08  $2,544.90
 75000   $0.08  $5,703.75</t>
        </r>
      </text>
    </comment>
    <comment ref="O2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£0.27      £1.34
    25   £0.26      £6.42
   100   £0.16     £15.80
   250   £0.14     £36.00
   500   £0.13     £65.00
  1000   £0.08     £81.90
  5000   £0.07    £336.00</t>
        </r>
      </text>
    </comment>
    <comment ref="T2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$0.28      $2.79
    50   $0.28     $13.95
   100   $0.19     $18.80
   500   $0.16     $77.50
  1000   $0.12    $116.00
  3000   $0.10    $297.00
  9000   $0.09    $810.00
 10000   $0.09    $900.00
 24000   $0.08  $2,016.00
 45000   $0.08  $3,420.00</t>
        </r>
      </text>
    </comment>
    <comment ref="Y2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$0.44      $2.18
    10   $0.29      $2.94
    25   $0.26      $6.60
    50   $0.23     $11.65
   100   $0.20     $20.30
   500   $0.17     $85.00
  1000   $0.13    $131.00
  3000   $0.09    $270.00
  6000   $0.09    $522.00
 12000   $0.08  $1,008.00
 18000   $0.06  $1,044.00
 30000   $0.06  $1,710.00</t>
        </r>
      </text>
    </comment>
    <comment ref="AD2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£0.23     £11.40
   500   £0.14     £70.00
  1500   £0.14    £204.00
  3000   £0.13    £393.00
  6000   £0.12    £744.00</t>
        </r>
      </text>
    </comment>
    <comment ref="J2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$0.23      $2.27
   100   $0.16     $15.73
   500   $0.13     $66.56
  1000   $0.11    $108.92
  5000   $0.10    $484.10
 10000   $0.09    $877.40</t>
        </r>
      </text>
    </comment>
    <comment ref="O2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£0.11     £11.20
  1000   £0.09     £91.90
  2500   £0.09    £217.00
  5000   £0.08    £408.50
 10000   £0.07    £740.00
 20000   £0.07  £1,450.00</t>
        </r>
      </text>
    </comment>
    <comment ref="Y2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$0.41
    25   $0.04      $1.03
    50   $0.04      $2.05
   100   $0.04      $4.10
   250   $0.04     $10.25
   500   $0.04     $20.50
  1000   $0.04     $41.00</t>
        </r>
      </text>
    </comment>
    <comment ref="AD2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£1.90
   125   £0.15     £19.25
   500   £0.14     £71.00
  1000   £0.09     £88.00
  1250   £0.13    £167.50
  2500   £0.12    £305.00</t>
        </r>
      </text>
    </comment>
    <comment ref="J2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$0.96      $9.61
    25   $0.91     $22.66
    50   $0.80     $39.88
   100   $0.73     $72.51
   250   $0.69    $172.22
   500   $0.67    $335.37
  1000   $0.53    $525.71
  3500   $0.48  $1,672.72
  7000   $0.44  $3,114.72</t>
        </r>
      </text>
    </comment>
    <comment ref="O2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£0.89      £0.89
     5   £0.62      £3.11
    10   £0.88      £8.80
    25   £0.83     £20.70
    50   £0.73     £36.50
   100   £0.57     £56.60
   250   £0.52    £130.75
   500   £0.56    £282.50
  1000   £0.41    £410.00
  2500   £0.35    £867.50</t>
        </r>
      </text>
    </comment>
    <comment ref="T2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$0.96      $9.61
    25   $0.91     $22.65
    50   $0.80     $39.90
   100   $0.72     $72.50
   250   $0.69    $172.25
   500   $0.62    $309.00
  1000   $0.53    $526.00
  3500   $0.44  $1,557.50
 10000   $0.44  $4,450.00</t>
        </r>
      </text>
    </comment>
    <comment ref="Y2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 5   $1.08      $5.40
    10   $0.96      $9.61
    25   $0.91     $22.65
    50   $0.80     $39.90
   100   $0.72     $72.50
   250   $0.69    $172.25
   500   $0.62    $309.00
  1000   $0.53    $526.00</t>
        </r>
      </text>
    </comment>
    <comment ref="J2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$3.21
   100   $0.18     $18.15
   500   $0.12     $60.11
  1000   $0.09     $92.16
  4000   $0.08    $311.20
  8000   $0.07    $560.16
 12000   $0.06    $746.88
 28000   $0.06  $1,633.80
100000   $0.05  $5,057.00
200000   $0.05  $9,958.00</t>
        </r>
      </text>
    </comment>
    <comment ref="T2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$0.28      $2.81
    50   $0.28     $14.05
   100   $0.12     $12.10
  1000   $0.09     $93.00
  4000   $0.07    $284.00
  8000   $0.06    $504.00
 10000   $0.06    $630.00
 24000   $0.06  $1,416.00</t>
        </r>
      </text>
    </comment>
    <comment ref="J2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$1.97      $1.97
    25   $1.80     $45.06
   100   $1.64    $163.77</t>
        </r>
      </text>
    </comment>
    <comment ref="O2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£1.50      £1.50
    25   £1.41     £35.25
   100   £1.35    £135.00
  1000   £1.29  £1,290.00</t>
        </r>
      </text>
    </comment>
    <comment ref="T2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$1.96      $1.96
    10   $1.93     $19.30
    50   $1.80     $90.00
   100   $1.63    $163.00
  1000   $1.63  $1,630.00
 10000   $1.63 $16,300.00</t>
        </r>
      </text>
    </comment>
    <comment ref="Y2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$1.59      $1.59
    10   $1.59     $15.90
    25   $1.59     $39.75
    50   $1.59     $79.50
   100   $1.59    $159.00
   250   $1.59    $397.50</t>
        </r>
      </text>
    </comment>
    <comment ref="AD2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£1.50      £7.52
    10   £1.46     £14.64
    25   £1.43     £35.65
   100   £1.39    £139.00</t>
        </r>
      </text>
    </comment>
    <comment ref="J2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$2.07      $2.07
    25   $1.90     $47.38
   100   $1.72    $172.01</t>
        </r>
      </text>
    </comment>
    <comment ref="O2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£1.44      £1.44
    25   £1.40     £35.00
   100   £1.35    £135.00
  1000   £1.33  £1,330.00</t>
        </r>
      </text>
    </comment>
    <comment ref="T2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$2.07      $2.07
    10   $2.04     $20.40
    25   $1.89     $47.25
    50   $1.89     $94.50
   100   $1.72    $172.00
  1000   $1.72  $1,720.00
 10000   $1.54 $15,400.00</t>
        </r>
      </text>
    </comment>
    <comment ref="Y2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$2.07      $2.07
    10   $1.98     $19.80
    25   $1.90     $47.50
    50   $1.81     $90.50
   100   $1.72    $172.00
   250   $1.72    $430.00</t>
        </r>
      </text>
    </comment>
    <comment ref="AD2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£1.58      £3.15
    10   £1.48     £14.85
    24   £1.40     £33.60
   100   £1.32    £131.50</t>
        </r>
      </text>
    </comment>
    <comment ref="J2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$0.34      $3.45
    25   $0.29      $7.28
   100   $0.24     $23.70
   250   $0.20     $49.09
   500   $0.16     $81.25
  1000   $0.12    $121.88
  3000   $0.11    $326.10
  6000   $0.10    $612.66
 15000   $0.10  $1,432.95
 30000   $0.09  $2,628.60
 75000   $0.08  $6,324.75</t>
        </r>
      </text>
    </comment>
    <comment ref="O2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£0.35      £1.73
    25   £0.28      £7.02
   100   £0.21     £21.00
   250   £0.17     £43.50
   500   £0.14     £72.00
  1000   £0.13    £128.00
  3000   £0.13    £399.00
  5000   £0.11    £550.00
  9000   £0.11    £990.00</t>
        </r>
      </text>
    </comment>
    <comment ref="T2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$0.29      $2.91
    50   $0.29     $14.55
   100   $0.20     $19.60
   500   $0.16     $81.00
  1000   $0.12    $121.00
  3000   $0.10    $306.00
  9000   $0.10    $855.00
 10000   $0.10    $950.00
 24000   $0.09  $2,088.00</t>
        </r>
      </text>
    </comment>
    <comment ref="Y2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 5   $0.59      $2.95
    10   $0.39      $3.90
    25   $0.08      $2.02
    50   $0.08      $4.05
   100   $0.08      $8.10
   250   $0.08     $20.25
   500   $0.08     $40.50
  1000   $0.08     $81.00
  3000   $0.08    $234.00
  6000   $0.08    $468.00
 12000   $0.08    $936.00
 18000   $0.08  $1,404.00
 30000   $0.08  $2,340.00</t>
        </r>
      </text>
    </comment>
    <comment ref="AD2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£0.30      £7.45
   125   £0.20     £25.50
   250   £0.19     £48.00
   500   £0.19     £95.50
  1000   £0.19    £188.00
  3000   £0.10    £315.00</t>
        </r>
      </text>
    </comment>
    <comment ref="O2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£7.33      £7.33
     5   £7.18     £35.90
    10   £7.03     £70.30
    50   £6.81    £340.50
   100   £6.13    £613.00</t>
        </r>
      </text>
    </comment>
    <comment ref="Y2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$11.29     $11.29
     5  $10.40     $52.00
    10  $10.21    $102.10
    25  $10.02    $250.50
    50   $9.60    $480.00
   100   $8.77    $877.00</t>
        </r>
      </text>
    </comment>
    <comment ref="J2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$0.43      $4.26
   100   $0.27     $27.30
   500   $0.23    $117.39
  1000   $0.18    $181.27
  2000   $0.16    $312.00
  6000   $0.15    $873.60
 10000   $0.14  $1,404.00
 50000   $0.14  $6,760.00</t>
        </r>
      </text>
    </comment>
    <comment ref="T2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$0.30      $3.04
    50   $0.30     $15.20
   100   $0.23     $23.40
  1000   $0.16    $155.00
 10000   $0.15  $1,490.00</t>
        </r>
      </text>
    </comment>
    <comment ref="J2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$0.46      $4.64
   100   $0.35     $34.61
   500   $0.27    $135.96
  1000   $0.21    $210.12
  3000   $0.19    $558.00
  6000   $0.17  $1,044.00
 15000   $0.16  $2,430.00
 30000   $0.15  $4,608.00</t>
        </r>
      </text>
    </comment>
    <comment ref="T2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$0.43      $4.34
    50   $0.43     $21.70
   100   $0.26     $26.50
  1000   $0.20    $205.00
  3000   $0.17    $522.00
 10000   $0.17  $1,740.00</t>
        </r>
      </text>
    </comment>
    <comment ref="AD2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£0.34      £8.40
   150   £0.29     £43.20
   750   £0.24    £180.00
  1500   £0.19    £288.00
  3000   £0.13    £387.00
  9000   £0.12  £1,107.00</t>
        </r>
      </text>
    </comment>
    <comment ref="J2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$0.36      $3.63
   100   $0.25     $24.69
   500   $0.19     $92.58
  1000   $0.14    $138.87
  3000   $0.12    $370.77
  6000   $0.12    $696.60
 15000   $0.11  $1,629.15
 30000   $0.10  $2,988.60
 75000   $0.10  $7,190.25</t>
        </r>
      </text>
    </comment>
    <comment ref="T2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$3.32
    50   $0.33     $16.60
   100   $0.18     $18.00
  1000   $0.14    $135.00
  3000   $0.12    $351.00
  9000   $0.11    $981.00
 10000   $0.11  $1,090.00</t>
        </r>
      </text>
    </comment>
    <comment ref="W2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$0.09    $282.00
  6000   $0.09    $534.00
 12000   $0.08  $1,020.00
 18000   $0.08  $1,458.00
 30000   $0.08  $2,370.00</t>
        </r>
      </text>
    </comment>
    <comment ref="AD2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£0.24     £12.25
   600   £0.14     £82.20
  1500   £0.10    £147.00
  3000   £0.10    £309.00
  9000   £0.10    £882.00</t>
        </r>
      </text>
    </comment>
    <comment ref="J2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$0.29      $2.93
   100   $0.20     $19.94
   500   $0.15     $74.78
  1000   $0.11    $112.18
  4000   $0.10    $399.32
  8000   $0.09    $750.24
 12000   $0.09  $1,052.76
 28000   $0.08  $2,253.16
100000   $0.08  $7,563.00</t>
        </r>
      </text>
    </comment>
    <comment ref="T2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$0.27      $2.68
    50   $0.27     $13.40
   100   $0.15     $14.60
  1000   $0.11    $109.00
  4000   $0.09    $376.00
  8000   $0.09    $704.00
 10000   $0.09    $880.00</t>
        </r>
      </text>
    </comment>
    <comment ref="AD2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£0.20      £9.80
   800   £0.11     £86.40
  2000   £0.08    £156.00
  4000   £0.07    £276.00
 12000   £0.06    £780.00</t>
        </r>
      </text>
    </comment>
    <comment ref="J2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$11.94     $11.94
    10  $10.98    $109.75
    37  $10.52    $389.23
   111   $9.27  $1,028.82
   259   $8.81  $2,282.77
   518   $8.25  $4,270.98</t>
        </r>
      </text>
    </comment>
    <comment ref="O2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£10.15     £10.15
    10   £8.69     £86.90
    25   £8.16    £204.00
    50   £7.91    £395.50
   100   £7.66    £766.00</t>
        </r>
      </text>
    </comment>
    <comment ref="T2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$11.82     $11.82
    10  $10.73    $107.30
    25  $10.08    $252.00
    50  $10.08    $504.00
   100  $10.08  $1,008.00
  1000  $10.08 $10,080.00
 10000  $10.08 $100,800.00</t>
        </r>
      </text>
    </comment>
    <comment ref="W24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$11.82     $11.82
    10  $10.73    $107.30
    25  $10.08    $252.00</t>
        </r>
      </text>
    </comment>
    <comment ref="AD2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£8.57      £8.57
    37   £7.30    £270.28</t>
        </r>
      </text>
    </comment>
    <comment ref="M2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£2.04      £2.04
    10   £1.02     £10.20
    50   £0.89     £44.35
   200   £0.84    £168.40
   400   £0.80    £318.40
   800   £0.75    £600.80
  4000   £0.70  £2,820.00</t>
        </r>
      </text>
    </comment>
    <comment ref="W2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$2.86      $2.86
    10   $2.72     $27.20
    25   $2.51     $62.75
    50   $2.27    $113.50
   100   $2.03    $203.00
   250   $1.77    $442.50
   500   $1.52    $760.00</t>
        </r>
      </text>
    </comment>
    <comment ref="AB2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£1.10      £5.52
    40   £1.04     £41.68
   200   £0.98    £196.00
   400   £0.92    £368.00
   800   £0.75    £603.20
  4000   £0.69  £2,776.00
  8000   £0.66  £5,248.00</t>
        </r>
      </text>
    </comment>
    <comment ref="J2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10   $0.91      $9.06
    50   $0.85     $42.33
   100   $0.75     $74.82
   500   $0.71    $354.42
  1000   $0.59    $590.70
  3000   $0.52  $1,557.30
  6000   $0.50  $3,007.20
 15000   $0.48  $7,249.50</t>
        </r>
      </text>
    </comment>
    <comment ref="O2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£4.23
    50   £0.58     £28.85
   150   £0.58     £86.55
   250   £0.52    £130.25
   500   £0.46    £232.00
  1500   £0.44    £658.50
  3000   £0.43  £1,293.00
 15000   £0.43  £6,450.00</t>
        </r>
      </text>
    </comment>
    <comment ref="T2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$0.89      $8.89
    50   $0.84     $41.90
   100   $0.73     $72.70
   500   $0.69    $345.50
  1000   $0.58    $585.00
  2000   $0.55  $1,094.00
  3000   $0.51  $1,536.00
 10000   $0.51  $5,120.00</t>
        </r>
      </text>
    </comment>
    <comment ref="Y2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25   $0.89     $22.22
    50   $0.84     $41.90
   100   $0.73     $72.70
   250   $0.71    $177.25
   500   $0.69    $345.50
  1000   $0.58    $585.00</t>
        </r>
      </text>
    </comment>
    <comment ref="AD2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1 £1,176.00  £1,176.00
     4 £1,117.20  £4,468.80
     5   £0.76      £3.81
    50   £0.63     £31.60
   100   £0.57     £56.60
   500   £0.54    £272.00
  1500   £0.45    £669.00</t>
        </r>
      </text>
    </comment>
    <comment ref="J2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$0.59      $5.91
    50   $0.53     $26.61
   100   $0.47     $47.30
   500   $0.45    $224.68
  1000   $0.38    $378.40
  3000   $0.32    $967.50
  6000   $0.31  $1,870.50
 15000   $0.30  $4,515.00</t>
        </r>
      </text>
    </comment>
    <comment ref="O2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£0.58      £2.89
    50   £0.40     £20.00
   150   £0.40     £60.00
   250   £0.38     £93.75
   500   £0.34    £170.50
  1500   £0.34    £505.50
  3000   £0.48  £1,431.00
  6000   £0.46  £2,736.00
 15000   £0.34  £5,025.00</t>
        </r>
      </text>
    </comment>
    <comment ref="T2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$0.59      $5.91
    50   $0.53     $26.60
   100   $0.47     $47.30
   500   $0.45    $224.50
  1000   $0.38    $378.00
  3000   $0.31    $933.00
  9000   $0.31  $2,772.00
 10000   $0.31  $3,080.00</t>
        </r>
      </text>
    </comment>
    <comment ref="Y2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$0.42     $10.48
    50   $0.42     $20.95
   100   $0.42     $41.90
   250   $0.42    $104.75
   500   $0.42    $209.50
  1000   $0.42    $419.00
  2500   $0.38    $960.00
  3000   $0.56  $1,665.00
  6000   $0.53  $3,186.00
 12000   $0.51  $6,156.00</t>
        </r>
      </text>
    </comment>
    <comment ref="AD2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1 £764.40    £764.40
     4 £733.20  £2,932.80
    10   £0.46      £4.61
    50   £0.44     £21.75
   100   £0.38     £38.20
   500   £0.36    £181.00
  1500   £0.30    £454.50</t>
        </r>
      </text>
    </comment>
    <comment ref="J2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$1.34      $1.34
    10   $1.28     $12.77
    50   $1.25     $62.37
   100   $1.07    $106.92
   500   $1.04    $519.75
  1000   $0.88    $876.15
  3000   $0.76  $2,268.00
  6000   $0.73  $4,374.00</t>
        </r>
      </text>
    </comment>
    <comment ref="O2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£1.12      £5.60
    10   £1.12     £11.20
    50   £0.82     £40.85
   250   £0.72    £181.25
   500   £0.63    £316.00
  1500   £0.60    £901.50
  3000   £0.56  £1,674.00
  6000   £0.88  £5,280.00
 15000   £0.55  £8,205.00</t>
        </r>
      </text>
    </comment>
    <comment ref="T2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$1.23     $12.30
    50   $1.20     $60.00
   100   $1.03    $103.00
   500   $0.99    $497.00
  1000   $0.80    $797.00
  2000   $0.76  $1,512.00
  3000   $0.73  $2,190.00
  9000   $0.70  $6,327.00
 10000   $0.70  $7,030.00</t>
        </r>
      </text>
    </comment>
    <comment ref="Y2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$0.64      $0.64
    25   $0.64     $15.90
    50   $0.64     $31.80
   100   $0.64     $63.60
   250   $0.64    $159.00
   500   $0.64    $318.00
  1000   $0.64    $636.00
  3000   $0.72  $2,163.00
  6000   $0.71  $4,272.00
 12000   $0.70  $8,436.00</t>
        </r>
      </text>
    </comment>
    <comment ref="AD2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1 £1,646.40  £1,646.40
     2 £1,553.92  £3,107.84
     5   £1.00      £5.00
    50   £0.93     £46.70
   100   £0.80     £80.00
   500   £0.78    £389.00
  1500   £0.66    £984.00</t>
        </r>
      </text>
    </comment>
    <comment ref="J2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$0.32      $3.20
    25   $0.27      $6.75
   100   $0.22     $21.99
   250   $0.18     $45.55
   500   $0.15     $75.40
  1000   $0.11    $113.09
  2500   $0.10    $259.18
  5000   $0.09    $472.75
 10000   $0.09    $884.50
 25000   $0.08  $2,028.25
 50000   $0.08  $3,904.00
125000   $0.08  $9,378.75</t>
        </r>
      </text>
    </comment>
    <comment ref="O2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£0.27      £1.33
    25   £0.26      £6.40
   100   £0.16     £15.90
   150   £0.16     £23.85
   250   £0.16     £39.50
   500   £0.13     £65.50
  1000   £0.09     £88.70
  5000   £0.08    £378.50</t>
        </r>
      </text>
    </comment>
    <comment ref="T2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$0.28      $2.83
    50   $0.28     $14.15
   100   $0.19     $19.10
   500   $0.16     $79.00
  1000   $0.11    $108.00
  5000   $0.10    $495.00
 10000   $0.09    $920.00
 25000   $0.08  $2,125.00
 50000   $0.08  $3,850.00</t>
        </r>
      </text>
    </comment>
    <comment ref="W24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$0.09    $440.00
 10000   $0.08    $850.00
 20000   $0.05  $1,060.00
 30000   $0.05  $1,530.00
 50000   $0.05  $2,500.00</t>
        </r>
      </text>
    </comment>
    <comment ref="J2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$1.09      $1.09
    10   $0.96      $9.61
    50   $0.90     $44.94
   100   $0.79     $79.42
   500   $0.75    $376.20
  1000   $0.57    $570.00
  3000   $0.55  $1,653.00
  5000   $0.53  $2,660.00
 10000   $0.51  $5,130.00</t>
        </r>
      </text>
    </comment>
    <comment ref="O2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1000   £0.47    £469.00
  5000   £0.46  £2,325.00</t>
        </r>
      </text>
    </comment>
    <comment ref="T2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$0.94      $9.39
    50   $0.89     $44.35
   100   $0.78     $77.70
   500   $0.74    $371.50
  1000   $0.57    $570.00
  2000   $0.55  $1,102.00
  5000   $0.53  $2,660.00
 10000   $0.51  $5,130.00</t>
        </r>
      </text>
    </comment>
    <comment ref="Y2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$1.09      $1.09
    10   $0.96      $9.61
    25   $0.93     $23.25
    50   $0.90     $44.90
   100   $0.79     $79.40
   250   $0.77    $193.25
   500   $0.75    $376.00
  1000   $0.56    $564.00
  2000   $0.56  $1,114.00
  4000   $0.55  $2,204.00
  6000   $0.53  $3,192.00
 10000   $0.51  $5,130.00</t>
        </r>
      </text>
    </comment>
    <comment ref="J2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$0.51      $5.06
    50   $0.46     $22.77
   100   $0.40     $40.48
   500   $0.38    $192.28
  1000   $0.32    $323.84
  3000   $0.28    $828.00
  6000   $0.27  $1,600.80
 15000   $0.26  $3,864.00</t>
        </r>
      </text>
    </comment>
    <comment ref="O2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£0.48      £2.40
    50   £0.32     £16.10
   150   £0.32     £48.30
   250   £0.31     £76.75
   500   £0.24    £121.00
  1500   £0.24    £352.50
  3000   £0.22    £675.00
 15000   £0.22  £3,315.00</t>
        </r>
      </text>
    </comment>
    <comment ref="T2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$0.48      $4.84
    50   $0.44     $22.05
   100   $0.39     $38.70
   500   $0.36    $182.50
  1000   $0.30    $305.00
  2000   $0.30    $592.00
  3000   $0.27    $798.00
  9000   $0.26  $2,313.00
 10000   $0.26  $2,570.00</t>
        </r>
      </text>
    </comment>
    <comment ref="Y2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$0.59      $2.95
    10   $0.48      $4.84
    25   $0.46     $11.58
    50   $0.44     $22.05
   100   $0.39     $38.70
   250   $0.38     $94.00
   500   $0.36    $182.50
  1000   $0.30    $305.00</t>
        </r>
      </text>
    </comment>
    <comment ref="J2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$6.27
    25   $0.56     $14.11
    50   $0.50     $25.08
   100   $0.48     $48.07
   250   $0.44    $109.73
   500   $0.42    $209.00
  1000   $0.34    $344.85
  2500   $0.31    $783.75</t>
        </r>
      </text>
    </comment>
    <comment ref="AD2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£0.61      £3.06
    25   £0.50     £12.50
    50   £0.43     £21.30
   125   £0.41     £51.00
   500   £0.35    £177.00</t>
        </r>
      </text>
    </comment>
    <comment ref="J2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$1.73      $1.73
    10   $1.66     $16.58
    50   $1.46     $72.80
   100   $1.36    $135.50
   800   $1.09    $868.80</t>
        </r>
      </text>
    </comment>
    <comment ref="O2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£1.48      £1.48
    25   £1.35     £33.75
    50   £0.96     £47.80</t>
        </r>
      </text>
    </comment>
    <comment ref="T2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$1.73      $1.73
    10   $1.66     $16.60
    50   $1.46     $73.00
   100   $1.36    $136.00
  1000   $1.09  $1,090.00
 10000   $1.09 $10,900.00</t>
        </r>
      </text>
    </comment>
    <comment ref="Y2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$1.73      $1.73
    10   $1.66     $16.60
    25   $1.56     $39.00
    50   $1.46     $73.00
   100   $1.36    $136.00
   250   $1.30    $325.00
   500   $1.24    $620.00</t>
        </r>
      </text>
    </comment>
    <comment ref="AB25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£1.48      £7.40
    25   £1.35     £33.65
    50   £1.06     £53.00
   100   £1.01    £100.60
   250   £0.96    £239.00
   800   £1.06    £847.20
  1600   £1.01  £1,609.60
  4000   £0.96  £3,828.00</t>
        </r>
      </text>
    </comment>
    <comment ref="J2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$0.92      $9.18
    50   $0.80     $39.75
   100   $0.74     $73.90
   700   $0.59    $415.80</t>
        </r>
      </text>
    </comment>
    <comment ref="O2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£0.70      £0.70
    50   £0.67     £33.65
   100   £0.55     £55.10</t>
        </r>
      </text>
    </comment>
    <comment ref="T2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$0.92      $9.18
    50   $0.80     $39.75
   100   $0.74     $73.90
   700   $0.68    $478.10
  1000   $0.68    $683.00
  1400   $0.59    $831.60
 10000   $0.59  $5,940.00</t>
        </r>
      </text>
    </comment>
    <comment ref="Y2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$0.92      $9.18
    25   $0.86     $21.42
    50   $0.80     $39.75
   100   $0.74     $73.90</t>
        </r>
      </text>
    </comment>
    <comment ref="AD2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£0.73      £7.32
    20   £0.70     £13.92
    50   £0.67     £33.65
   100   £0.58     £58.10
   250   £0.55    £137.75
   700   £0.58    £406.00
  1400   £0.55    £771.40
  3500   £0.52  £1,834.00</t>
        </r>
      </text>
    </comment>
    <comment ref="J2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$3.77      $3.77
    50   $3.21    $160.60
   100   $2.80    $279.70
   250   $2.49    $621.50
   600   $2.18  $1,305.60
  1200   $2.07  $2,486.41</t>
        </r>
      </text>
    </comment>
    <comment ref="O2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£3.01      £3.01
     5   £2.54     £12.70
    10   £2.26     £22.60
    20   £2.03     £40.60
    40   £1.85     £74.00
   100   £1.69    £169.00
   500   £1.58    £790.00</t>
        </r>
      </text>
    </comment>
    <comment ref="T2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$3.77      $3.77
    10   $3.76     $37.60
    50   $3.21    $160.50
   100   $2.79    $279.00
   250   $2.48    $620.00
   600   $2.17  $1,302.00
  1000   $2.17  $2,170.00
  1200   $2.07  $2,484.00
  2400   $1.75  $4,200.00
 10000   $1.75 $17,500.00</t>
        </r>
      </text>
    </comment>
    <comment ref="Y2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$4.03      $4.03
    10   $4.02     $40.20
    25   $3.75     $93.75
    50   $3.47    $173.50
   100   $3.05    $305.00
   500   $2.74  $1,370.00
  1000   $2.43  $2,430.00
  2500   $2.01  $5,025.00</t>
        </r>
      </text>
    </comment>
    <comment ref="AD2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£2.95      £2.95
     5   £2.80     £14.00
    10   £2.66     £26.60
    20   £2.53     £50.60
   100   £2.15    £215.00
   600   £1.67  £1,000.80</t>
        </r>
      </text>
    </comment>
    <comment ref="J2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50   $0.66     $33.15
   100   $0.58     $57.80
   250   $0.51    $128.25
   800   $0.45    $359.20
  1600   $0.43    $684.80</t>
        </r>
      </text>
    </comment>
    <comment ref="O2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£0.59      £0.59
     5   £0.52      £2.58
    10   £0.48      £4.85
    20   £0.45      £8.92
    40   £0.37     £14.92
   100   £0.37     £36.70
   500   £0.32    £162.00
  1000   £0.28    £281.00</t>
        </r>
      </text>
    </comment>
    <comment ref="T2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$0.78      $7.77
    50   $0.66     $33.15
   100   $0.58     $57.80
   250   $0.51    $128.25
   500   $0.45    $224.50
   800   $0.43    $342.40
  1000   $0.43    $428.00
  2400   $0.36    $868.80
 10000   $0.36  $3,620.00</t>
        </r>
      </text>
    </comment>
    <comment ref="Y2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$0.78      $7.77
    25   $0.72     $18.00
    50   $0.66     $33.15
   100   $0.58     $57.80
   500   $0.45    $224.50
  1000   $0.43    $428.00
  2500   $0.36    $905.00</t>
        </r>
      </text>
    </comment>
    <comment ref="AD2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£0.61      £3.05
    25   £0.58     £14.50
    50   £0.51     £25.40
   100   £0.45     £44.80
   500   £0.34    £172.00
   800   £0.34    £275.20</t>
        </r>
      </text>
    </comment>
    <comment ref="J2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100   $0.22     $21.96
   500   $0.15     $75.11
  1000   $0.12    $115.56
  2500   $0.10    $260.00
  5000   $0.10    $476.85
 10000   $0.09    $869.60
 25000   $0.08  $2,033.75
 50000   $0.07  $3,646.50
125000   $0.07  $8,766.25</t>
        </r>
      </text>
    </comment>
    <comment ref="O2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£0.28      £2.85
    50   £0.13      £6.35
   150   £0.13     £19.05
   250   £0.12     £28.75
  1000   £0.09     £88.60
  2500   £0.09    £219.50
  5000   £0.07    £340.00
 15000   £0.06    £865.50</t>
        </r>
      </text>
    </comment>
    <comment ref="T2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$0.32      $3.18
    50   $0.32     $15.90
   100   $0.15     $14.60
  1000   $0.11    $113.00
  5000   $0.10    $480.00
 10000   $0.09    $870.00
 25000   $0.08  $2,050.00
 50000   $0.07  $3,650.00
100000   $0.07  $7,100.00</t>
        </r>
      </text>
    </comment>
    <comment ref="Y2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$0.48      $2.38
    10   $0.33      $3.33
    25   $0.28      $6.90
    50   $0.22     $10.90
   100   $0.16     $16.10
   250   $0.15     $37.50
   500   $0.14     $69.50
  1000   $0.13    $128.00
  5000   $0.09    $455.00
 10000   $0.09    $870.00
 20000   $0.08  $1,680.00
 30000   $0.08  $2,430.00
 50000   $0.07  $3,600.00</t>
        </r>
      </text>
    </comment>
    <comment ref="AD2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£0.03      £0.85
  5000   £0.03    £165.00</t>
        </r>
      </text>
    </comment>
    <comment ref="J2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50   $0.19      $9.55
   100   $0.17     $16.60
   250   $0.15     $37.00
   800   $0.13    $103.20
  1600   $0.12    $196.80</t>
        </r>
      </text>
    </comment>
    <comment ref="T2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$2.40
    50   $0.20     $10.20
   100   $0.18     $17.80
  1000   $0.13    $132.00
 10000   $0.13  $1,320.00</t>
        </r>
      </text>
    </comment>
    <comment ref="AD2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£0.18      £4.40
   125   £0.13     £16.00
   800   £0.10     £82.40</t>
        </r>
      </text>
    </comment>
    <comment ref="J2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$1.90      $1.90
    10   $1.71     $17.10
    50   $1.55     $77.50
   100   $1.42    $142.00
   500   $1.34    $670.00
  1200   $1.19  $1,428.01</t>
        </r>
      </text>
    </comment>
    <comment ref="O2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£2.15      £2.15
    50   £1.38     £69.00
   100   £1.26    £126.00
   150   £1.26    £189.00
   250   £1.23    £307.50
   500   £1.19    £595.00
  1200   £1.06  £1,272.00
  6000   £1.04  £6,240.00</t>
        </r>
      </text>
    </comment>
    <comment ref="T2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50   $1.59     $79.50
   100   $1.48    $148.00
   500   $1.39    $695.00
  1000   $1.39  $1,390.00
  1200   $1.25  $1,500.00
 10000   $1.25 $12,500.00</t>
        </r>
      </text>
    </comment>
    <comment ref="Y2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$1.67     $41.75
    50   $1.59     $79.50
   100   $1.48    $148.00
   250   $1.44    $360.00
   500   $1.39    $695.00</t>
        </r>
      </text>
    </comment>
    <comment ref="AD2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£1.70      £8.49
    25   £1.58     £39.45
   100   £1.49    £149.00
   250   £1.44    £359.50
   500   £1.34    £672.00
  1200   £1.25  £1,495.20</t>
        </r>
      </text>
    </comment>
    <comment ref="H26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$1.11     $11.09
    50   $1.04     $51.75
   100   $0.96     $96.10
   500   $0.89    $443.50
  1000   $0.81    $813.00</t>
        </r>
      </text>
    </comment>
    <comment ref="O2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£1.17      £1.17
     5   £1.07      £5.35
    10   £0.96      £9.64
    20   £0.86     £17.26
    40   £0.74     £29.80
   100   £0.66     £65.60
   500   £0.62    £307.50</t>
        </r>
      </text>
    </comment>
    <comment ref="T2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50   $1.03     $51.50
   100   $0.96     $96.10
   500   $0.89    $443.50
  1000   $0.81    $813.00
 10000   $0.81  $8,130.00</t>
        </r>
      </text>
    </comment>
    <comment ref="Y2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25   $1.07     $26.75
    50   $1.03     $51.50
   100   $0.96     $96.10
   250   $0.92    $231.00
   500   $0.89    $443.50</t>
        </r>
      </text>
    </comment>
    <comment ref="AD2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1 £597.80    £597.80
    10   £0.98      £9.80
    50   £0.91     £45.50
   100   £0.85     £85.00
   500   £0.78    £390.00</t>
        </r>
      </text>
    </comment>
    <comment ref="H2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$0.74  $2,217.00</t>
        </r>
      </text>
    </comment>
    <comment ref="M2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6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£1.17      £1.17
     5   £1.05      £5.25
    10   £0.93      £9.29
    20   £0.83     £16.62
    40   £0.72     £28.72
   100   £0.63     £63.20
   500   £0.54    £272.50</t>
        </r>
      </text>
    </comment>
    <comment ref="R2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2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50   $1.03     $51.50
   100   $0.96     $96.10
   500   $0.89    $443.50
  1000   $0.81    $813.00
  3000   $0.74  $2,217.00
 10000   $0.74  $7,390.00</t>
        </r>
      </text>
    </comment>
    <comment ref="W2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25   $1.07     $26.75
    50   $1.03     $51.50
   100   $0.96     $96.10
   250   $0.92    $231.00
   500   $0.89    $443.50</t>
        </r>
      </text>
    </comment>
    <comment ref="J2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T2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 50   $0.24     $11.80
   100   $0.06      $5.60
  1000   $0.04     $39.00
  5000   $0.03    $150.00
 10000   $0.03    $280.00
 25000   $0.03    $650.00
100000   $0.02  $2,500.00</t>
        </r>
      </text>
    </comment>
    <comment ref="J2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$2.51      $2.51
    10   $2.27     $22.74
    25   $2.14     $53.38
    50   $2.04    $102.11
   100   $1.95    $194.95
   250   $1.76    $440.95
   500   $1.62    $812.27
  1000   $1.39  $1,392.47
  2500   $1.30  $3,249.10</t>
        </r>
      </text>
    </comment>
    <comment ref="O26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£2.24      £2.24
     5   £2.19     £10.95
    10   £2.14     £21.40
    25   £1.87     £46.75
   100   £1.57    £157.00</t>
        </r>
      </text>
    </comment>
    <comment ref="T2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$2.84      $2.84
    10   $2.72     $27.20
    25   $2.38     $59.50
    50   $2.38    $119.00
   100   $2.27    $227.00
   250   $1.99    $497.50
   500   $1.93    $965.00
  1000   $1.65  $1,650.00
  2500   $1.53  $3,825.00
  5000   $1.48  $7,400.00
 10000   $1.48 $14,800.00</t>
        </r>
      </text>
    </comment>
    <comment ref="Y2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$2.90      $2.90
    10   $2.77     $27.70
    25   $2.43     $60.75
    50   $2.37    $118.50
   100   $2.32    $232.00
   250   $2.03    $507.50
   500   $1.97    $985.00
  1000   $1.68  $1,680.00</t>
        </r>
      </text>
    </comment>
    <comment ref="J2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$3.20      $3.20
    10   $3.14     $31.36
    50   $2.76    $138.00
   100   $2.63    $263.40
   500   $2.26  $1,129.00
  1200   $2.07  $2,484.00</t>
        </r>
      </text>
    </comment>
    <comment ref="O2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£2.63      £2.63
    10   £2.52     £25.20
    50   £2.21    £110.50
   100   £2.11    £211.00
   150   £1.90    £285.00
   250   £1.67    £417.50</t>
        </r>
      </text>
    </comment>
    <comment ref="T2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$3.20      $3.20
    10   $3.14     $31.40
    50   $2.76    $138.00
   100   $2.64    $264.00
   500   $2.26  $1,130.00
  1000   $2.26  $2,260.00
  1200   $2.07  $2,484.00
 10000   $2.07 $20,700.00</t>
        </r>
      </text>
    </comment>
    <comment ref="Y2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$3.53      $3.53
    10   $3.47     $34.70
    25   $3.28     $82.00
    50   $3.09    $154.50
   100   $2.97    $297.00
   250   $2.78    $695.00
   500   $2.59  $1,295.00</t>
        </r>
      </text>
    </comment>
    <comment ref="AD2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£2.45      £2.45
    15   £2.35     £35.25
    50   £2.06    £103.00
   100   £1.97    £197.00
   250   £1.70    £425.00
  1200   £1.56  £1,866.00</t>
        </r>
      </text>
    </comment>
    <comment ref="J2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$4.03      $4.03
    10   $3.86     $38.64
    25   $3.54     $88.55
    50   $3.38    $169.05
   100   $3.22    $322.00
   250   $2.82    $704.38
   500   $2.74  $1,368.50
  1000   $2.33  $2,334.50</t>
        </r>
      </text>
    </comment>
    <comment ref="T2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$4.04      $4.04
    10   $3.88     $38.80
    25   $3.56     $89.00
    50   $3.40    $170.00
   100   $3.23    $323.00
   250   $2.83    $707.50
  1000   $2.76  $2,760.00
 10000   $2.76 $27,600.00</t>
        </r>
      </text>
    </comment>
    <comment ref="W26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3564   $2.34  $8,339.76</t>
        </r>
      </text>
    </comment>
    <comment ref="J2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$1.59      $1.59
    10   $1.45     $14.46
   100   $1.24    $123.95
   500   $1.03    $516.48
  1000   $0.49    $490.56
  2000   $0.46    $919.80
  3000   $0.44  $1,333.71
  5000   $0.43  $2,146.20
 10000   $0.41  $4,077.80
 25000   $0.40  $9,964.50</t>
        </r>
      </text>
    </comment>
    <comment ref="O2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£0.61      £0.61
    30   £0.57     £17.10
    80   £0.53     £42.40
   250   £0.48    £120.50
   500   £0.43    £216.50
  1000   £0.35    £349.00
  5000   £0.34  £1,690.00
 10000   £0.31  £3,130.00</t>
        </r>
      </text>
    </comment>
    <comment ref="T2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10   $0.78      $7.75
    50   $0.78     $38.75
   100   $0.67     $67.40
  1000   $0.49    $490.00
 10000   $0.41  $4,070.00</t>
        </r>
      </text>
    </comment>
    <comment ref="Y2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$0.90      $0.90
    25   $0.79     $19.78
   100   $0.69     $68.70
   250   $0.62    $156.25
   500   $0.56    $281.00
  1000   $0.48    $476.00
  2000   $0.45    $906.00
  4000   $0.44  $1,780.00
  6000   $0.44  $2,628.00
 10000   $0.42  $4,150.00</t>
        </r>
      </text>
    </comment>
    <comment ref="AD2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£0.81      £4.07
   100   £0.71     £71.20
   375   £0.61    £228.75
  1500   £0.51    £762.00
  3000   £0.41  £1,218.00</t>
        </r>
      </text>
    </comment>
    <comment ref="J2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$1.50      $1.50
    10   $1.36     $13.63
   100   $1.17    $116.86
   500   $0.97    $486.93
  1000   $0.69    $688.29
  2000   $0.65  $1,290.54
  3000   $0.62  $1,871.28
  5000   $0.60  $3,011.25
 10000   $0.57  $5,721.40</t>
        </r>
      </text>
    </comment>
    <comment ref="O2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£0.96      £0.96
    30   £0.90     £27.06
    80   £0.84     £67.20
   250   £0.76    £189.00
   500   £0.70    £348.00
  1000   £0.33    £330.00
  5000   £0.32  £1,585.00
 10000   £0.30  £2,960.00</t>
        </r>
      </text>
    </comment>
    <comment ref="T2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$1.23     $12.30
    50   $1.23     $61.50
   100   $1.07    $107.00
  1000   $0.46    $462.00
 10000   $0.38  $3,750.00</t>
        </r>
      </text>
    </comment>
    <comment ref="Y2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$0.23      $2.26
    25   $0.23      $5.65
    50   $0.23     $11.30
   100   $0.23     $22.60
   250   $0.23     $56.50
   500   $0.23    $113.00
  1000   $1.02  $1,020.00
  2000   $0.36    $722.00
  4000   $0.35  $1,404.00
  6000   $0.34  $2,046.00
 10000   $0.33  $3,300.00
 12000   $0.66  $7,896.00</t>
        </r>
      </text>
    </comment>
    <comment ref="AD2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£4.26
   100   £0.72     £71.80
   375   £0.61    £228.00
  1500   £0.51    £768.00
  3000   £0.43  £1,278.00</t>
        </r>
      </text>
    </comment>
    <comment ref="J2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$1.26     $12.60
   100   $1.08    $108.02
   500   $0.90    $450.07
  1000   $0.43    $427.52
  2000   $0.40    $801.60
  3000   $0.39  $1,162.32
  5000   $0.37  $1,870.40
 10000   $0.36  $3,553.80
 25000   $0.35  $8,684.00</t>
        </r>
      </text>
    </comment>
    <comment ref="O2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£0.53      £0.53
    30   £0.50     £14.88
    80   £0.46     £36.88
   250   £0.42    £104.75
   500   £0.38    £188.50
  1000   £0.30    £304.00
  5000   £0.29  £1,470.00
 10000   £0.27  £2,730.00</t>
        </r>
      </text>
    </comment>
    <comment ref="T2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$0.77      $0.77
    10   $0.68      $6.75
    50   $0.68     $33.75
   100   $0.59     $58.70
   500   $0.48    $240.00
  1000   $0.43    $427.00
  2000   $0.39    $774.00
  5000   $0.37  $1,865.00
 10000   $0.36  $3,550.00
 25000   $0.35  $8,675.00</t>
        </r>
      </text>
    </comment>
    <comment ref="Y2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$0.32      $3.20
    25   $0.32      $8.00
    50   $0.32     $16.00
   100   $0.32     $32.00
   250   $0.32     $80.00
   500   $0.32    $160.00
  1000   $0.21    $206.00
  2000   $0.21    $412.00
  4000   $0.21    $824.00
  6000   $0.21  $1,236.00
 10000   $0.21  $2,060.00</t>
        </r>
      </text>
    </comment>
    <comment ref="AD2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1 £1,646.40  £1,646.40
     5   £0.54      £2.68
   100   £0.47     £46.80
   375   £0.40    £150.75
  1500   £0.33    £501.00
  3000   £0.27    £804.00</t>
        </r>
      </text>
    </comment>
    <comment ref="J2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$0.49      $4.94
   100   $0.38     $37.90
   500   $0.33    $164.80
  1000   $0.27    $271.92
  3000   $0.22    $674.16
  6000   $0.22  $1,303.38
  9000   $0.20  $1,820.25
 15000   $0.20  $2,988.75
 30000   $0.19  $5,842.80</t>
        </r>
      </text>
    </comment>
    <comment ref="O2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£0.32     £31.90
   500   £0.28    £139.00
  1000   £0.23    £230.00
  2500   £0.19    £475.00
  5000   £0.17    £855.00
 10000   £0.16  £1,640.00</t>
        </r>
      </text>
    </comment>
    <comment ref="W27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$0.31     $31.20
   250   $0.29     $73.00
   300   $0.27     $81.60
   500   $0.26    $131.00
  1000   $0.23    $234.00</t>
        </r>
      </text>
    </comment>
    <comment ref="J2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$1.12      $1.12
    10   $0.99      $9.89
   100   $0.85     $85.33
   500   $0.70    $349.07
  1000   $0.33    $332.48
  2000   $0.32    $644.80
  3000   $0.30    $906.75
  5000   $0.29  $1,460.90
 10000   $0.27  $2,720.30
 25000   $0.26  $6,548.75</t>
        </r>
      </text>
    </comment>
    <comment ref="O2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£0.50      £0.50
     5   £0.46      £2.30
    10   £0.42      £4.17
    50   £0.39     £19.55
   100   £0.37     £36.60
   500   £0.32    £158.50
  1000   £0.24    £238.00
  3000   £0.23    £702.00
  5000   £0.23  £1,150.00
 10000   £0.21  £2,060.00</t>
        </r>
      </text>
    </comment>
    <comment ref="T2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$0.58      $5.84
    50   $0.58     $29.20
   100   $0.47     $46.90
   500   $0.41    $205.50
  1000   $0.34    $339.00
  2000   $0.31    $618.00
  5000   $0.27  $1,335.00
 10000   $0.25  $2,540.00</t>
        </r>
      </text>
    </comment>
    <comment ref="Y2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25   $0.57     $14.30
   100   $0.50     $50.40
   250   $0.47    $118.25
   500   $0.44    $220.50
  1000   $0.31    $314.00
  2000   $0.31    $612.00
  4000   $0.30  $1,192.00
  6000   $0.29  $1,746.00
 10000   $0.28  $2,830.00</t>
        </r>
      </text>
    </comment>
    <comment ref="AD2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1 £184.70    £184.70
     5   £0.74      £3.72
   100   £0.70     £69.60
   375   £0.64    £241.50
  1500   £0.59    £888.00
  3000   £0.54  £1,620.00</t>
        </r>
      </text>
    </comment>
    <comment ref="J2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$1.26      $1.26
    10   $1.11     $11.10
   100   $0.96     $95.74
   700   $0.65    $457.66
  1400   $0.58    $813.61
  2100   $0.54  $1,144.14
  3500   $0.53  $1,843.34
  4900   $0.51  $2,491.70
 17500   $0.47  $8,263.32</t>
        </r>
      </text>
    </comment>
    <comment ref="O2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£0.90      £0.90
     5   £0.85      £4.24
    10   £0.79      £7.94
    50   £0.74     £37.00
   100   £0.68     £68.50
   500   £0.56    £280.00
   700   £0.56    £392.00
  1000   £0.45    £451.00
  1400   £0.50    £695.80
  2100   £0.45    £947.10
  3500   £0.44  £1,554.00</t>
        </r>
      </text>
    </comment>
    <comment ref="T2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$1.15      $1.15
    10   $1.01     $10.10
    50   $1.01     $50.50
   100   $0.87     $87.10
   700   $0.71    $499.10
  1000   $0.71    $713.00
  1400   $0.63    $886.20
  2100   $0.57  $1,205.40
  9800   $0.56  $5,537.00
 10000   $0.56  $5,650.00</t>
        </r>
      </text>
    </comment>
    <comment ref="Y2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$0.42     $10.48
    50   $0.42     $20.95
   100   $0.42     $41.90
  4200   $0.44  $1,848.00
  8400   $0.44  $3,696.00
 16800   $0.44  $7,392.00
 25200   $0.44 $11,088.00
 42000   $0.44 $18,480.00</t>
        </r>
      </text>
    </comment>
    <comment ref="AD2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£4.26
    50   £0.75     £37.70
   150   £0.66     £98.40
   300   £0.62    £187.20
   500   £0.59    £296.00</t>
        </r>
      </text>
    </comment>
    <comment ref="J2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$4.37     $43.68
    25   $4.00    $100.11
    50   $3.82    $191.12
   100   $3.64    $364.04
   250   $3.19    $796.34
   500   $3.09  $1,547.17
  1000   $2.64  $2,639.29
  2500   $2.46  $6,143.17</t>
        </r>
      </text>
    </comment>
    <comment ref="O2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£3.57      £3.57
     5   £3.36     £16.80
    10   £3.14     £31.40
    25   £3.01     £75.25
   100   £2.50    £250.00</t>
        </r>
      </text>
    </comment>
    <comment ref="T2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$4.00     $40.00
    50   $3.82    $191.00
   100   $3.64    $364.00
   200   $3.18    $636.00
   500   $3.09  $1,545.00
  1000   $2.64  $2,640.00
  2500   $2.45  $6,125.00
  5000   $2.36 $11,800.00
 10000   $2.45 $24,500.00</t>
        </r>
      </text>
    </comment>
    <comment ref="Y2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$4.64      $4.64
    10   $4.08     $40.80
    25   $3.99     $99.75
    50   $3.90    $195.00
   100   $3.71    $371.00
   250   $3.24    $810.00
   500   $3.15  $1,575.00
  1000   $2.69  $2,690.00</t>
        </r>
      </text>
    </comment>
    <comment ref="AD2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£3.40     £17.00
   125   £2.80    £349.50
   375   £2.46    £921.00
  1000   £2.02  £2,022.00
  2000   £1.96  £3,928.00</t>
        </r>
      </text>
    </comment>
    <comment ref="J2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$25.04
    25   $2.30     $57.39
    50   $2.19    $109.56
   100   $2.09    $208.69
   250   $1.83    $456.51
   500   $1.77    $886.93
  1000   $1.51  $1,513.00
  2500   $1.41  $3,521.65</t>
        </r>
      </text>
    </comment>
    <comment ref="O2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£2.05      £2.05
    10   £1.72     £17.20
    50   £1.69     £84.50
   100   £1.65    £165.00
   150   £1.47    £220.50
   250   £1.30    £325.00</t>
        </r>
      </text>
    </comment>
    <comment ref="T2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$25.00
    25   $2.19     $54.75
    50   $2.19    $109.50
   100   $2.09    $209.00
   250   $1.83    $457.50
   500   $1.77    $885.00
  1000   $1.51  $1,510.00
  2500   $1.50  $3,750.00
 10000   $1.50 $15,000.00</t>
        </r>
      </text>
    </comment>
    <comment ref="Y2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$2.00      $2.00
    10   $2.00     $20.00
    25   $1.84     $46.00
    50   $1.84     $92.00
   100   $1.84    $184.00
   500   $1.84    $920.00
  1000   $1.71  $1,710.00
  2500   $1.71  $4,275.00</t>
        </r>
      </text>
    </comment>
    <comment ref="AD2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£2.00      £2.00
    15   £1.92     £28.80
    50   £1.68     £84.00
   100   £1.60    £160.00
   250   £1.40    £350.00</t>
        </r>
      </text>
    </comment>
    <comment ref="J2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$0.41      $4.06
   100   $0.27     $26.54
   500   $0.19     $95.39
  1000   $0.14    $142.20
  2000   $0.13    $260.70
  5000   $0.12    $592.50
 10000   $0.11  $1,106.00
 25000   $0.11  $2,666.25
 50000   $0.10  $5,135.00
100000   $0.10  $9,875.00</t>
        </r>
      </text>
    </comment>
    <comment ref="T2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$0.27      $2.73
    50   $0.27     $13.65
   100   $0.21     $20.70
  1000   $0.14    $143.00
  2000   $0.12    $238.00
 10000   $0.11  $1,110.00
 25000   $0.11  $2,675.00
 50000   $0.10  $5,150.00
100000   $0.10  $9,900.00</t>
        </r>
      </text>
    </comment>
    <comment ref="AD27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£0.08      £3.95
  1000   £0.08     £78.00</t>
        </r>
      </text>
    </comment>
    <comment ref="J2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750   $0.29    $218.71
  1500   $0.24    $356.40</t>
        </r>
      </text>
    </comment>
    <comment ref="J2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$2.52      $2.52
    50   $2.34    $116.95
   250   $2.16    $539.75
  1000   $1.98  $1,980.00</t>
        </r>
      </text>
    </comment>
    <comment ref="T2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$2.52      $2.52
    10   $2.52     $25.20
    50   $2.34    $117.00
   100   $2.34    $234.00
   250   $2.16    $540.00
  1000   $1.98  $1,980.00
 10000   $1.98 $19,800.00</t>
        </r>
      </text>
    </comment>
    <comment ref="J2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$1.12     $11.21
    25   $1.05     $26.31
    50   $1.01     $50.34
   100   $0.96     $96.10
   250   $0.87    $217.36
   500   $0.80    $400.40
  1000   $0.65    $650.00</t>
        </r>
      </text>
    </comment>
    <comment ref="O2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£0.85      £0.85
    10   £0.79      £7.91
    25   £0.75     £18.72
    50   £0.75     £37.30
   100   £0.74     £74.30
   250   £0.74    £185.00</t>
        </r>
      </text>
    </comment>
    <comment ref="T2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$1.12     $11.20
    50   $1.00     $50.00
   100   $0.96     $96.10
  1000   $0.76    $762.00
 10000   $0.74  $7,400.00</t>
        </r>
      </text>
    </comment>
    <comment ref="Y2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$0.87      $8.74
    25   $0.83     $20.67
    50   $0.80     $39.80
   100   $0.77     $77.00
   250   $0.76    $190.00
   500   $0.75    $374.50</t>
        </r>
      </text>
    </comment>
    <comment ref="J2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$1.51     $15.08
    25   $1.35     $33.80
    50   $1.30     $65.00
   100   $1.25    $124.80
   300   $1.20    $358.80
   500   $0.99    $494.00
  1000   $0.94    $936.00
  5000   $0.78  $3,900.00</t>
        </r>
      </text>
    </comment>
    <comment ref="O2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£1.77      £1.77
    10   £1.34     £13.40
    25   £1.17     £29.25
    50   £1.03     £51.50
   100   £0.95     £95.00
   500   £0.87    £434.50
  1000   £0.77    £770.00</t>
        </r>
      </text>
    </comment>
    <comment ref="T2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$1.36     $13.60
    50   $1.30     $65.00
   100   $1.20    $120.00
   500   $0.99    $494.00
  1000   $0.94    $936.00
  2000   $0.81  $1,612.00
  5000   $0.77  $3,870.00
 10000   $0.77  $7,740.00</t>
        </r>
      </text>
    </comment>
    <comment ref="Y2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$0.95      $9.46
    25   $0.87     $21.68
    50   $0.87     $43.35
   100   $0.87     $86.70
   500   $0.80    $400.00
  1000   $0.80    $800.00
  2500   $0.80  $2,000.00</t>
        </r>
      </text>
    </comment>
    <comment ref="J2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$0.69      $6.90
   100   $0.53     $52.90
   500   $0.46    $230.00
  3200   $0.34  $1,104.00
  6400   $0.33  $2,134.40
 12800   $0.31  $3,915.52</t>
        </r>
      </text>
    </comment>
    <comment ref="J2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$0.75      $7.50
   100   $0.65     $64.68
   500   $0.53    $264.60
  1000   $0.47    $470.40
  5000   $0.41  $2,058.00
 10000   $0.39  $3,910.20</t>
        </r>
      </text>
    </comment>
    <comment ref="O2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£0.53      £5.28
    50   £0.51     £25.30
   100   £0.48     £48.50
   250   £0.44    £110.00
   500   £0.40    £198.00
  1000   £0.36    £357.00</t>
        </r>
      </text>
    </comment>
    <comment ref="T2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$0.64      $6.43
    50   $0.64     $32.15
   100   $0.56     $56.00
   500   $0.50    $251.50
  1000   $0.45    $448.00
  2000   $0.40    $800.00
 10000   $0.40  $4,000.00</t>
        </r>
      </text>
    </comment>
    <comment ref="Y2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$0.74      $7.40
    25   $0.70     $17.40
    50   $0.65     $32.70
   100   $0.63     $62.60
   250   $0.57    $142.25
   500   $0.51    $256.00
  1000   $0.46    $456.00</t>
        </r>
      </text>
    </comment>
    <comment ref="AD2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£1.90      £1.90
    10   £1.71     £17.10
    25   £1.54     £38.50
    50   £1.39     £69.50
   100   £1.25    £125.00</t>
        </r>
      </text>
    </comment>
    <comment ref="J2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$3.49      $3.49
     5   $3.30     $16.51
    10   $3.21     $32.10
    25   $3.12     $77.96
    50   $2.84    $142.15
   100   $2.57    $256.80
   250   $2.48    $619.06
   500   $2.44  $1,219.78
  1000   $2.08  $2,084.38</t>
        </r>
      </text>
    </comment>
    <comment ref="J2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$1.06     $10.55
    25   $0.99     $24.82
    50   $0.95     $47.56
   100   $0.91     $90.99
   250   $0.83    $206.80
   500   $0.74    $372.24
  1200   $0.60    $721.92
  2400   $0.55  $1,308.48
  6000   $0.53  $3,158.40
  8400   $0.50  $4,200.67
 12000   $0.49  $5,865.60</t>
        </r>
      </text>
    </comment>
    <comment ref="T2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$1.10      $1.10
    10   $0.96      $9.59
    25   $0.90     $22.58
    50   $0.86     $43.25
   100   $0.83     $82.80
   250   $0.75    $188.00
   500   $0.68    $338.50
  1000   $0.68    $677.00
  1200   $0.60    $722.40
  2400   $0.55  $1,310.40
 10000   $0.55  $5,460.00</t>
        </r>
      </text>
    </comment>
    <comment ref="J2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$1.63
   100   $0.09      $8.90
   500   $0.05     $27.37
  1000   $0.04     $37.33
  3000   $0.03     $92.37
  6000   $0.03    $166.62
 15000   $0.02    $362.25
 30000   $0.02    $652.20
 75000   $0.02  $1,449.00
150000   $0.02  $2,409.00</t>
        </r>
      </text>
    </comment>
    <comment ref="O2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£0.14      £0.70
    50   £0.14      £6.75
   100   £0.05      £4.80
   150   £0.05      £7.20
   500   £0.03     £14.85
  1500   £0.03     £43.95
  3000   £0.02     £68.40
  9000   £0.02    £155.70</t>
        </r>
      </text>
    </comment>
    <comment ref="T2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$0.15      $1.49
    50   $0.15      $7.45
   100   $0.05      $5.30
  1000   $0.04     $35.00
  3000   $0.03     $81.00
  9000   $0.02    $207.00
 10000   $0.02    $230.00
 24000   $0.02    $504.00
 45000   $0.02    $855.00
 99000   $0.02  $1,584.00</t>
        </r>
      </text>
    </comment>
    <comment ref="Y2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$0.17      $0.85
    10   $0.15      $1.49
    25   $0.12      $2.93
    50   $0.08      $4.25
   100   $0.05      $5.30
   250   $0.05     $11.75
   500   $0.04     $20.50
  1000   $0.04     $35.00
  3000   $0.03     $87.00
  6000   $0.03    $162.00
 12000   $0.03    $312.00</t>
        </r>
      </text>
    </comment>
    <comment ref="AD2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150   £0.05      £7.50
  1500   £0.03     £40.50
  3000   £0.02     £60.00
  9000   £0.02    £171.00</t>
        </r>
      </text>
    </comment>
    <comment ref="J2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25   $0.54     $13.39
   100   $0.52     $51.50</t>
        </r>
      </text>
    </comment>
    <comment ref="T2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$0.55      $5.48
    25   $0.52     $13.12
    50   $0.52     $26.25
   100   $0.50     $50.50
   250   $0.49    $121.75
   500   $0.48    $242.00
  1000   $0.48    $481.00
  5000   $0.48  $2,390.00
 10000   $0.48  $4,750.00</t>
        </r>
      </text>
    </comment>
    <comment ref="W2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700   $0.52    $360.50</t>
        </r>
      </text>
    </comment>
    <comment ref="AD2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£0.45      £0.45
    10   £0.43      £4.30
    25   £0.42     £10.50
   100   £0.39     £39.00</t>
        </r>
      </text>
    </comment>
    <comment ref="H2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$3.46     $34.59
    50   $3.23    $161.65
   100   $2.97    $297.44
   250   $2.75    $687.02
   500   $2.62  $1,309.38
  1000   $2.46  $2,457.08</t>
        </r>
      </text>
    </comment>
    <comment ref="M2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£1.94     £97.00</t>
        </r>
      </text>
    </comment>
    <comment ref="T2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$3.46     $34.60
    50   $3.23    $161.50
   100   $2.98    $298.00
  1000   $2.46  $2,460.00
 10000   $2.33 $23,300.00</t>
        </r>
      </text>
    </comment>
    <comment ref="J2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$3.46     $34.59
    50   $3.23    $161.65
   100   $2.97    $297.44
   250   $2.75    $687.02
   500   $2.62  $1,309.38
  1000   $2.46  $2,457.08</t>
        </r>
      </text>
    </comment>
    <comment ref="M29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£1.94     £97.00</t>
        </r>
      </text>
    </comment>
    <comment ref="T2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$3.46     $34.60
    25   $3.37     $84.25
    50   $3.23    $161.50
   100   $2.98    $298.00
   250   $2.75    $687.50
   500   $2.62  $1,310.00
  1000   $2.46  $2,460.00
  2500   $2.33  $5,825.00
 10000   $2.33 $23,300.00</t>
        </r>
      </text>
    </comment>
    <comment ref="J2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$0.64      $6.40
    25   $0.60     $15.07
    50   $0.58     $28.88
   100   $0.55     $55.24
   250   $0.50    $125.55
   500   $0.45    $225.99
  1000   $0.40    $401.76
 10000   $0.33  $3,290.30
 20000   $0.32  $6,483.20
 30000   $0.32  $9,505.20</t>
        </r>
      </text>
    </comment>
    <comment ref="O2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£0.47      £4.74
    70   £0.43     £30.31
   200   £0.36     £71.00
   750   £0.32    £237.00
  1250   £0.30    £371.25
  2500   £0.28    £692.50
 12500   £0.27  £3,412.50
 25000   £0.27  £6,675.00</t>
        </r>
      </text>
    </comment>
    <comment ref="T2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$0.64      $6.40
    25   $0.60     $15.08
    50   $0.60     $30.15
   100   $0.55     $55.30
   250   $0.50    $125.50
   500   $0.45    $226.00
  1000   $0.40    $402.00
  2500   $0.36    $890.00
 10000   $0.36  $3,560.00</t>
        </r>
      </text>
    </comment>
    <comment ref="Y2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$0.73      $3.65
    10   $0.64      $6.40
    25   $0.60     $15.08
    50   $0.58     $28.90
   100   $0.55     $55.30
 10000   $0.36  $3,640.00</t>
        </r>
      </text>
    </comment>
    <comment ref="AD2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£0.56      £0.56
   100   £0.42     £42.00</t>
        </r>
      </text>
    </comment>
    <comment ref="J2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 5   $0.83      $4.13
    10   $0.80      $8.00
    50   $0.67     $33.67
   100   $0.56     $55.90
   250   $0.51    $127.05
   500   $0.43    $215.99
  1000   $0.38    $381.15
  2500   $0.32    $808.50
  5000   $0.31  $1,559.25
 12500   $0.30  $3,753.75</t>
        </r>
      </text>
    </comment>
    <comment ref="O29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£0.63      £0.63
     5   £0.61      £3.06
    10   £0.51      £5.10
    25   £0.48     £12.05
    50   £0.45     £22.65
   100   £0.42     £42.40
   250   £0.38     £96.25
   500   £0.33    £164.00
  1000   £0.27    £271.00
  2500   £0.28    £692.50
 12500   £0.26  £3,275.00</t>
        </r>
      </text>
    </comment>
    <comment ref="T2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10   $0.64      $6.42
    50   $0.64     $32.10
   100   $0.53     $53.30
  1000   $0.36    $363.00
 10000   $0.36  $3,630.00</t>
        </r>
      </text>
    </comment>
    <comment ref="Y2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 5   $0.79      $3.95
    10   $0.64      $6.42
    25   $0.61     $15.15
    50   $0.57     $28.45
   100   $0.53     $53.30
   250   $0.48    $121.00
   500   $0.41    $206.00
  1000   $0.36    $363.00
  2500   $0.36    $907.50</t>
        </r>
      </text>
    </comment>
    <comment ref="AD29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£0.58      £2.88
    50   £0.47     £23.30
   250   £0.35     £87.50
   500   £0.30    £150.00
  1000   £0.27    £266.00
  2500   £0.27    £667.50
 25000   £0.25  £6,325.00
 50000   £0.24 £12,050.00
 62500   £0.23 £14,312.50
125000   £0.22 £27,125.00</t>
        </r>
      </text>
    </comment>
    <comment ref="J2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$2.34      $2.34
    10   $2.12     $21.23
    25   $1.99     $49.82
    50   $1.91     $95.31
   100   $1.82    $181.96
   230   $1.65    $380.47
   460   $1.50    $688.47
   690   $1.38    $951.17
  1150   $1.18  $1,358.82
  1610   $1.14  $1,838.93
  5750   $1.05  $6,024.10</t>
        </r>
      </text>
    </comment>
    <comment ref="M2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1840   £2.60  £4,784.00</t>
        </r>
      </text>
    </comment>
    <comment ref="T2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$2.13      $2.13
    10   $1.89     $18.90
    25   $1.73     $43.25
    50   $1.73     $86.50
   100   $1.66    $166.00
   230   $1.50    $345.00
   460   $1.38    $634.80
   920   $1.18  $1,085.60
  1000   $1.18  $1,180.00
  2300   $1.10  $2,530.00
  4830   $1.03  $4,974.90
 10000   $1.03 $10,300.00</t>
        </r>
      </text>
    </comment>
    <comment ref="W2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1840   $1.19  $2,189.60
  2500   $1.04  $2,600.00
  3680   $1.04  $3,827.20</t>
        </r>
      </text>
    </comment>
    <comment ref="J2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$2.14      $2.14
    25   $2.06     $51.42
   100   $1.98    $197.75
  1000   $1.85  $1,853.21</t>
        </r>
      </text>
    </comment>
    <comment ref="O29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£1.77      £1.77
    10   £1.60     £16.00
    25   £1.59     £39.75
    50   £1.58     £79.00
   100   £1.47    £147.00
   250   £1.43    £357.50
   500   £1.40    £700.00
  1000   £1.38  £1,380.00</t>
        </r>
      </text>
    </comment>
    <comment ref="T2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$2.02      $2.02
    10   $1.96     $19.60
    50   $1.91     $95.50
   100   $1.88    $188.00
  1000   $1.75  $1,750.00
 10000   $1.75 $17,500.00</t>
        </r>
      </text>
    </comment>
    <comment ref="Y2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$2.15      $2.15
    10   $2.00     $20.00
    25   $1.95     $48.75
    50   $1.91     $95.50
   100   $1.88    $188.00
   250   $1.86    $465.00
   500   $1.82    $910.00</t>
        </r>
      </text>
    </comment>
    <comment ref="AD29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£1.64      £1.64
    10   £1.56     £15.60
    20   £1.48     £29.60
    48   £1.49     £71.57
   240   £1.36    £326.16
   480   £1.32    £635.52</t>
        </r>
      </text>
    </comment>
    <comment ref="H29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$0.74      $7.39
   100   $0.64     $63.72
   600   $0.47    $284.36
  1200   $0.42    $505.54
  1800   $0.39    $710.91
  3000   $0.38  $1,145.37
  6000   $0.37  $2,211.72
 15000   $0.34  $5,134.35</t>
        </r>
      </text>
    </comment>
    <comment ref="T2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$0.76      $0.76
    10   $0.61      $6.06
    50   $0.61     $30.30
   100   $0.58     $58.00
   250   $0.53    $131.75
   600   $0.47    $284.40
  1000   $0.47    $474.00
  1200   $0.42    $506.40
  2400   $0.38    $916.80
 10000   $0.38  $3,820.00</t>
        </r>
      </text>
    </comment>
    <comment ref="J2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$0.30      $3.03
   100   $0.16     $16.09
   500   $0.11     $52.91
  1000   $0.07     $71.96
  5000   $0.05    $274.00
 10000   $0.05    $465.80
 25000   $0.04  $1,096.00
 50000   $0.04  $2,055.00
125000   $0.04  $4,795.00</t>
        </r>
      </text>
    </comment>
    <comment ref="O2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£0.24      £1.19
    25   £0.23      £5.75
   100   £0.10     £10.10
   250   £0.10     £23.95
   500   £0.08     £42.50
  1000   £0.07     £74.20
  5000   £0.06    £288.50
 15000   £0.05    £766.50</t>
        </r>
      </text>
    </comment>
    <comment ref="T2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$0.25      $2.46
    50   $0.25     $12.30
   100   $0.10     $10.20
  1000   $0.07     $69.00
  5000   $0.05    $270.00
 10000   $0.05    $460.00
 25000   $0.04  $1,075.00
 50000   $0.04  $2,050.00
100000   $0.04  $4,000.00</t>
        </r>
      </text>
    </comment>
    <comment ref="Y2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25   $0.27      $6.73
    50   $0.20      $9.85
   100   $0.12     $12.50
   250   $0.12     $29.00
   500   $0.11     $53.00
  1000   $0.10     $97.00
  5000   $0.08    $385.00
 10000   $0.07    $730.00
 20000   $0.07  $1,420.00
 30000   $0.07  $2,040.00</t>
        </r>
      </text>
    </comment>
    <comment ref="AD2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£0.09      £9.20
   500   £0.07     £35.50
  1000   £0.06     £55.00
  5000   £0.06    £300.00
 10000   £0.05    £470.00
 15000   £0.06    £825.00
 25000   £0.05  £1,300.00
 50000   £0.05  £2,550.00</t>
        </r>
      </text>
    </comment>
    <comment ref="J3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$1.04
   100   $0.07      $6.81
   500   $0.03     $16.66
  1000   $0.02     $22.71
  2500   $0.02     $48.25
  5000   $0.02     $84.55
 10000   $0.01    $147.00
 25000   $0.01    $330.75
 50000   $0.01    $588.00
125000   $0.01  $1,225.00</t>
        </r>
      </text>
    </comment>
    <comment ref="T3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$1.04
    50   $0.10      $5.20
   100   $0.03      $3.30
  1000   $0.02     $19.00
  5000   $0.02     $80.00
 10000   $0.01    $140.00
 25000   $0.01    $325.00
 50000   $0.01    $550.00</t>
        </r>
      </text>
    </comment>
    <comment ref="J3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 5   $0.50      $2.50
    10   $0.48      $4.85
    50   $0.41     $20.41
   100   $0.34     $33.88
   250   $0.31     $77.00
   500   $0.26    $130.90
  1000   $0.23    $231.00
  4000   $0.19    $770.00
  8000   $0.19  $1,512.00
 12000   $0.18  $2,184.00</t>
        </r>
      </text>
    </comment>
    <comment ref="O3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£0.55      £0.55
    10   £0.28      £2.75
    25   £0.33      £8.20
    50   £0.30     £15.10
   100   £0.19     £19.30
   150   £0.19     £28.95
   250   £0.25     £63.50
   500   £0.19     £95.50
  1000   £0.17    £170.00
  2000   £0.17    £336.00
  4000   £0.17    £688.00
  8000   £0.17  £1,368.00
 20000   £0.16  £3,280.00</t>
        </r>
      </text>
    </comment>
    <comment ref="T3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$0.39      $3.89
    50   $0.39     $19.45
   100   $0.32     $32.30
  1000   $0.22    $219.00
 10000   $0.22  $2,190.00</t>
        </r>
      </text>
    </comment>
    <comment ref="Y3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$0.52      $5.24
    25   $0.42     $10.58
    50   $0.39     $19.50
   100   $0.36     $35.70
   250   $0.33     $82.00
   500   $0.28    $141.50
  1000   $0.25    $253.00
  4000   $0.25    $988.00</t>
        </r>
      </text>
    </comment>
    <comment ref="AD3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1 £680.40    £680.40
    20   £0.19      £3.74</t>
        </r>
      </text>
    </comment>
    <comment ref="O30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£0.41      £4.10
   100   £0.39     £39.40
   250   £0.37     £92.25
   500   £0.34    £171.00
  1000   £0.30    £301.00
  2500   £0.30    £737.50</t>
        </r>
      </text>
    </comment>
    <comment ref="Y3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$0.53      $5.32
    25   $0.52     $13.12
    30   $0.52     $15.75
    50   $0.52     $25.90
   100   $0.51     $51.10
   250   $0.48    $119.25
   500   $0.44    $222.00
  1000   $0.37    $366.00
 30000   $0.26  $7,680.00
 60000   $0.26 $15,360.00
100020000   $0.26 $25,605,120.00</t>
        </r>
      </text>
    </comment>
    <comment ref="AD30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£0.18      £0.90
  1500   £0.18    £264.00</t>
        </r>
      </text>
    </comment>
    <comment ref="J3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$0.38      $3.85
   100   $0.23     $23.07
   500   $0.17     $86.53
  1000   $0.15    $146.13
  4000   $0.11    $454.80
  8000   $0.11    $856.08
 12000   $0.10  $1,243.92</t>
        </r>
      </text>
    </comment>
    <comment ref="O3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£0.31      £3.06
   100   £0.17     £17.40
   150   £0.17     £26.10
   500   £0.14     £70.00
  1000   £0.10    £103.00
  2000   £0.09    £171.40
  4000   £0.08    £313.20
 20000   £0.08  £1,504.00</t>
        </r>
      </text>
    </comment>
    <comment ref="T3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$0.30      $3.04
    50   $0.30     $15.20
   100   $0.17     $17.10
  1000   $0.11    $110.00
 10000   $0.10    $950.00</t>
        </r>
      </text>
    </comment>
    <comment ref="Y3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$0.32      $3.20
    25   $0.28      $6.90
    30   $0.28      $8.28
    50   $0.23     $11.55
   100   $0.19     $18.70
   250   $0.17     $41.75
   500   $0.15     $73.00
  1000   $0.13    $126.00
  4000   $0.13    $512.00
  5000   $0.12    $605.00
  8000   $0.12    $968.00
 10000   $0.11  $1,060.00
 12000   $0.11  $1,272.00
 20000   $0.09  $1,880.00
 30000   $0.09  $2,610.00
 32000   $0.09  $2,784.00
 50000   $0.08  $3,950.00
 52000   $0.08  $4,108.00</t>
        </r>
      </text>
    </comment>
    <comment ref="J3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$1.62      $1.62
    10   $1.45     $14.53
   100   $1.17    $116.76
   500   $0.96    $479.65
  1000   $0.79    $794.85
  3000   $0.72  $2,155.41
  6000   $0.71  $4,246.98</t>
        </r>
      </text>
    </comment>
    <comment ref="O3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£1.69      £8.45
    10   £1.37     £13.70
   100   £1.08    £108.00
   250   £0.96    £240.00
   500   £0.84    £419.50
  1000   £0.63    £629.00
  3000   £0.89  £2,676.00
  5000   £0.62  £3,080.00</t>
        </r>
      </text>
    </comment>
    <comment ref="T3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$2.08      $2.08
    10   $1.72     $17.20
    50   $1.72     $86.00
   100   $1.34    $134.00
   500   $1.17    $585.00
  1000   $0.97    $971.00
  3000   $0.90  $2,712.00
  6000   $0.87  $5,226.00
  9000   $0.84  $7,533.00
 10000   $0.84  $8,370.00
 24000   $0.80 $19,320.00</t>
        </r>
      </text>
    </comment>
    <comment ref="Y3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25   $1.83     $45.75
    50   $1.64     $82.00
   100   $1.45    $145.00
   250   $1.37    $342.50
   500   $1.28    $640.00
  1000   $1.26  $1,260.00
  3000   $0.53  $1,599.00
  6000   $0.52  $3,102.00
 12000   $0.50  $5,952.00
 18000   $0.48  $8,694.00
 30000   $0.47 $14,100.00</t>
        </r>
      </text>
    </comment>
    <comment ref="AD3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£1.54      £7.72
    30   £1.20     £35.88
   150   £0.93    £138.90
   750   £0.86    £643.50
  1500   £0.78  £1,173.00
  3000   £0.79  £2,367.00
  9000   £0.76  £6,822.00</t>
        </r>
      </text>
    </comment>
    <comment ref="J3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 5   $0.16      $0.80
    10   $0.15      $1.52
    50   $0.14      $6.79
   100   $0.13     $12.64
   250   $0.11     $28.08
   500   $0.09     $46.80
  1000   $0.09     $88.92
  4000   $0.07    $274.56
  8000   $0.06    $514.80
 12000   $0.06    $720.72</t>
        </r>
      </text>
    </comment>
    <comment ref="T3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$0.12      $1.21
    50   $0.12      $6.05
   100   $0.09      $8.70
   250   $0.08     $21.00
   500   $0.07     $35.50
  1000   $0.06     $63.00
  2500   $0.06    $147.50
  4000   $0.06    $220.00
  8000   $0.05    $408.00
 10000   $0.05    $510.00</t>
        </r>
      </text>
    </comment>
    <comment ref="W30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$0.07    $296.00
  8000   $0.06    $512.00
 16000   $0.06    $880.00
 24000   $0.05  $1,248.00
 40000   $0.05  $1,920.00</t>
        </r>
      </text>
    </comment>
    <comment ref="J3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$0.13      $1.28
   100   $0.06      $6.00
   500   $0.04     $21.03
  1000   $0.03     $34.82
  4000   $0.03    $103.12
  8000   $0.02    $191.84
 12000   $0.02    $273.36</t>
        </r>
      </text>
    </comment>
    <comment ref="O3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£1.36
   100   £0.06      £5.77
   150   £0.06      £8.66
   500   £0.04     £18.75
  1000   £0.03     £30.70
  2000   £0.02     £49.00
  4000   £0.02     £95.60
 20000   £0.02    £382.00</t>
        </r>
      </text>
    </comment>
    <comment ref="T3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$1.40
    50   $0.14      $7.00
   100   $0.07      $6.60
   500   $0.05     $23.00
  1000   $0.04     $38.00
  2000   $0.03     $64.00
  4000   $0.03    $120.00
 10000   $0.03    $300.00</t>
        </r>
      </text>
    </comment>
    <comment ref="Y3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$2.38
    25   $0.18      $4.38
    30   $0.18      $5.25
    50   $0.13      $6.45
   100   $0.08      $8.30
   250   $0.07     $17.50
   500   $0.06     $29.00
  1000   $0.05     $48.00
  2500   $0.04    $100.00
  4000   $0.04    $152.00</t>
        </r>
      </text>
    </comment>
    <comment ref="AD3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£0.01      £0.60</t>
        </r>
      </text>
    </comment>
    <comment ref="J3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$1.63
    25   $0.12      $3.03
    50   $0.10      $5.19
   100   $0.10     $10.03
   250   $0.09     $21.63
   500   $0.08     $41.52
  1000   $0.07     $72.66
  2500   $0.07    $164.35</t>
        </r>
      </text>
    </comment>
    <comment ref="O3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£0.07      £3.74
   100   £0.07      £6.80
   500   £0.06     £32.45
  1000   £0.05     £51.50</t>
        </r>
      </text>
    </comment>
    <comment ref="T3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$1.03
    50   $0.10      $5.15
   100   $0.09      $8.60
   500   $0.08     $41.50
  1000   $0.07     $72.00
  2500   $0.06    $162.50
 10000   $0.06    $610.00
 25000   $0.05  $1,275.00
 50000   $0.05  $2,350.00</t>
        </r>
      </text>
    </comment>
    <comment ref="Y3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$1.05
    25   $0.10      $2.48
    50   $0.09      $4.70
   100   $0.09      $8.80
   250   $0.09     $21.50
   300   $0.09     $25.80
   500   $0.08     $42.50
  1000   $0.07     $73.00</t>
        </r>
      </text>
    </comment>
    <comment ref="AD3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£7.20
  1000   £0.05     £54.00
  3000   £0.05    £147.00
  7500   £0.05    £352.50
 15000   £0.05    £690.00</t>
        </r>
      </text>
    </comment>
    <comment ref="J3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$0.34      $3.35
   100   $0.21     $20.86
   500   $0.14     $71.37
  1000   $0.11    $109.80
  3000   $0.10    $287.82
  6000   $0.09    $543.66
 15000   $0.08  $1,239.30
 30000   $0.08  $2,318.70
 75000   $0.07  $5,316.75</t>
        </r>
      </text>
    </comment>
    <comment ref="O3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£0.21      £1.06
    25   £0.18      £4.40
   100   £0.16     £15.80
   250   £0.15     £36.50
   500   £0.14     £68.00
  1000   £0.13    £129.00
  5000   £0.12    £620.00</t>
        </r>
      </text>
    </comment>
    <comment ref="T3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$0.34      $3.44
    50   $0.34     $17.20
   100   $0.23     $23.20
  1000   $0.14    $140.00
 10000   $0.11  $1,120.00</t>
        </r>
      </text>
    </comment>
    <comment ref="Y3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25   $0.20      $5.00
    50   $0.20     $10.00
   100   $0.18     $18.40
   250   $0.17     $42.50
   500   $0.17     $85.00
  1000   $0.14    $140.00
  3000   $0.19    $570.00
  5000   $0.18    $925.00
  6000   $0.18  $1,110.00
 10000   $0.17  $1,710.00
 12000   $0.17  $2,052.00
 20000   $0.16  $3,200.00
 21000   $0.16  $3,360.00
 30000   $0.15  $4,470.00
 50000   $0.14  $7,100.00
 51000   $0.14  $7,242.00</t>
        </r>
      </text>
    </comment>
    <comment ref="AD3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£0.25      £6.15</t>
        </r>
      </text>
    </comment>
    <comment ref="J3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$0.64      $6.44
   100   $0.46     $46.00
   500   $0.39    $193.20
  1000   $0.27    $272.00
  3000   $0.26    $768.00
  5000   $0.25  $1,240.00
 10000   $0.24  $2,400.00
 25000   $0.23  $5,800.00</t>
        </r>
      </text>
    </comment>
    <comment ref="O3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£0.39      £0.39
    50   £0.24     £12.20
   100   £0.21     £20.90
   250   £0.20     £49.25
   500   £0.19     £97.00
  1000   £0.18    £176.00
  5000   £0.17    £860.00
 10000   £0.17  £1,700.00</t>
        </r>
      </text>
    </comment>
    <comment ref="T3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$0.45      $4.48
    25   $0.42     $10.40
    50   $0.35     $17.60
   100   $0.32     $32.00
   250   $0.30     $75.00
   500   $0.27    $134.00
  1000   $0.22    $217.00
  2000   $0.21    $424.00
 10000   $0.21  $2,120.00</t>
        </r>
      </text>
    </comment>
    <comment ref="Y3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$0.45      $4.49
    25   $0.42     $10.42
    50   $0.35     $17.65
   100   $0.32     $32.00
   250   $0.30     $75.25
   500   $0.27    $134.50
  3000   $0.28    $828.00
  5000   $0.27  $1,345.00
 10000   $0.25  $2,480.00
 20000   $0.23  $4,640.00
 30000   $0.22  $6,480.00
 50000   $0.21 $10,350.00</t>
        </r>
      </text>
    </comment>
    <comment ref="J3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$0.55      $5.47
   100   $0.42     $41.94
   500   $0.36    $182.35
  1000   $0.27    $273.53
  2000   $0.27    $530.48
  3000   $0.25    $745.98
  5000   $0.24  $1,201.85
 10000   $0.22  $2,238.00
 25000   $0.22  $5,387.75</t>
        </r>
      </text>
    </comment>
    <comment ref="O3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£0.46      £4.61
   100   £0.35     £35.30
   500   £0.31    £154.00
  1000   £0.22    £224.00
  2500   £0.21    £525.00
  5000   £0.19    £940.00</t>
        </r>
      </text>
    </comment>
    <comment ref="Y3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$0.48      $4.76
    25   $0.41     $10.30
    50   $0.37     $18.35
   100   $0.34     $34.30
   250   $0.30     $73.75
   500   $0.28    $140.00
  1000   $0.27    $273.00</t>
        </r>
      </text>
    </comment>
    <comment ref="AD3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£0.45      £2.25
   125   £0.32     £40.00
   500   £0.28    £140.00
  2500   £0.26    £660.00
  5000   £0.25  £1,260.00</t>
        </r>
      </text>
    </comment>
    <comment ref="J3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$3.33
    25   $0.30      $7.51
   100   $0.21     $20.74
   250   $0.17     $43.67
   500   $0.14     $70.97
  1000   $0.11    $109.18
  3000   $0.10    $286.20
  6000   $0.09    $540.60
 15000   $0.08  $1,232.25
 30000   $0.08  $2,305.50
 75000   $0.07  $5,565.00</t>
        </r>
      </text>
    </comment>
    <comment ref="M3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3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£1.28
    25   £0.24      £6.12
   100   £0.11     £10.80
   150   £0.11     £16.20
   250   £0.10     £26.00
   500   £0.09     £42.90
  1000   £0.07     £67.60
  5000   £0.06    £289.00</t>
        </r>
      </text>
    </comment>
    <comment ref="R3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3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$3.01
    50   $0.30     $15.05
   100   $0.14     $13.80
  1000   $0.11    $106.00
  3000   $0.09    $273.00
  9000   $0.08    $747.00
 10000   $0.08    $830.00
 24000   $0.08  $1,848.00
 45000   $0.07  $3,105.00
 99000   $0.07  $6,633.00</t>
        </r>
      </text>
    </comment>
    <comment ref="W3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$0.43      $2.15
    10   $0.30      $3.01
    25   $0.25      $6.18
    50   $0.19      $9.60
   100   $0.14     $13.80
   250   $0.13     $31.75
   500   $0.12     $58.50
  1000   $0.11    $106.00</t>
        </r>
      </text>
    </comment>
    <comment ref="AD3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60   £0.23     £13.68
   300   £0.13     £38.40
   600   £0.10     £62.40
  1500   £0.08    £120.00
  3000   £0.08    £228.00</t>
        </r>
      </text>
    </comment>
    <comment ref="J3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$0.78      $7.80
    25   $0.74     $18.39
    50   $0.65     $32.37
   100   $0.59     $58.85
   250   $0.56    $139.77
   500   $0.54    $272.18
  1000   $0.43    $426.66
  3000   $0.39  $1,163.64
  6000   $0.36  $2,166.78</t>
        </r>
      </text>
    </comment>
    <comment ref="T3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$0.96      $0.96
    10   $0.92      $9.18
    50   $0.76     $38.00
   100   $0.69     $69.30
  1000   $0.50    $503.00
 10000   $0.46  $4,560.00</t>
        </r>
      </text>
    </comment>
    <comment ref="J3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3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3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$0.32      $3.19
   100   $0.21     $20.83
   500   $0.15     $74.87
  1000   $0.12    $117.18
  3000   $0.10    $306.90
  6000   $0.09    $558.00
 15000   $0.09  $1,302.00
 30000   $0.08  $2,511.00
 75000   $0.08  $6,045.00</t>
        </r>
      </text>
    </comment>
    <comment ref="O3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£0.24      £1.21
    25   £0.23      £5.82
   100   £0.15     £14.60
   150   £0.15     £21.90
   250   £0.14     £36.25
   500   £0.11     £53.50
  1000   £0.08     £80.60
  3000   £0.12    £375.00
  6000   £0.12    £720.00
 12000   £0.11  £1,344.00
 18000   £0.11  £1,998.00</t>
        </r>
      </text>
    </comment>
    <comment ref="R3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3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$0.27      $2.73
    50   $0.27     $13.65
   100   $0.19     $18.70
   500   $0.14     $68.50
  1000   $0.11    $112.00
  3000   $0.10    $309.00
  6000   $0.09    $558.00
 10000   $0.09    $930.00</t>
        </r>
      </text>
    </comment>
    <comment ref="Y3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 5   $0.37      $1.86
    25   $0.28      $7.12
    50   $0.24     $12.10
   100   $0.20     $19.90
   250   $0.17     $43.50
   500   $0.15     $74.50
  1000   $0.12    $124.00
  3000   $0.11    $339.00
  6000   $0.11    $648.00</t>
        </r>
      </text>
    </comment>
    <comment ref="AD3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£0.16      £7.85
   600   £0.08     £49.20
  1500   £0.07    £100.50
  3000   £0.08    £234.00
  9000   £0.07    £621.00</t>
        </r>
      </text>
    </comment>
    <comment ref="J3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3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3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3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3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Y3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3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3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3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J3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$66.36
  2000   $0.06    $126.40
  5000   $0.06    $292.30
 10000   $0.06    $553.00
 25000   $0.05  $1,264.00
 50000   $0.05  $2,370.00
100000   $0.04  $4,298.00</t>
        </r>
      </text>
    </comment>
    <comment ref="O3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T3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$0.16      $1.60
    25   $0.13      $3.30
    50   $0.13      $6.60
   100   $0.10      $9.60
   250   $0.09     $21.75
   500   $0.07     $36.00
  1000   $0.06     $61.00
  2000   $0.06    $116.00
  5000   $0.04    $210.00
 10000   $0.04    $420.00</t>
        </r>
      </text>
    </comment>
    <comment ref="Y3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D3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J3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J3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W32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$15.00
 20000   $0.00     $60.00
 50000   $0.00    $150.00</t>
        </r>
      </text>
    </comment>
    <comment ref="J3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J3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J3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Y3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$15.00
 20000   $0.00     $60.00
 50000   $0.00    $150.00</t>
        </r>
      </text>
    </comment>
    <comment ref="J3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J3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W33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$15.00
 20000   $0.00     $60.00
 50000   $0.00    $150.00</t>
        </r>
      </text>
    </comment>
    <comment ref="J3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J3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J3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100   $0.01      $0.68
  1000   $0.00      $3.06
  2500   $0.00      $6.65
  5000   $0.00     $10.00
 10000   $0.00     $17.30
 25000   $0.00     $38.00
 50000   $0.00     $70.00
125000   $0.00    $171.25</t>
        </r>
      </text>
    </comment>
    <comment ref="J3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$0.83
  1000   $0.00      $3.73
  2500   $0.00      $8.10
  5000   $0.00     $13.35
 10000   $0.00     $21.10
 30000   $0.00     $55.80
 50000   $0.00     $85.00
100000   $0.00    $167.00</t>
        </r>
      </text>
    </comment>
    <comment ref="J3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3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£0.30
   100   £0.03      £2.58
   150   £0.03      £3.87
   500   £0.02      £7.50
  1000   £0.01     £11.30
  2500   £0.01     £18.75
  5000   £0.01     £32.00
 25000   £0.00    £112.50</t>
        </r>
      </text>
    </comment>
    <comment ref="T3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10000   $0.00     $40.00</t>
        </r>
      </text>
    </comment>
    <comment ref="Y3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$0.03      $0.26
    25   $0.02      $0.50
    30   $0.02      $0.60
    50   $0.02      $0.75
   100   $0.01      $0.90
   250   $0.01      $2.00
   500   $0.01      $4.00
  1000   $0.01      $7.00
  5000   $0.01     $45.00
 10000   $0.01     $60.00</t>
        </r>
      </text>
    </comment>
    <comment ref="J3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$0.35      $3.50
   100   $0.23     $23.07
   500   $0.15     $74.30
  1000   $0.13    $126.31
  2500   $0.12    $297.20
  5000   $0.11    $557.25
 12500   $0.10  $1,277.00
 25000   $0.10  $2,526.25</t>
        </r>
      </text>
    </comment>
    <comment ref="O3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£0.45      £0.45
     2   £0.45      £0.89
     3   £0.44      £1.33
     5   £0.44      £2.19
    10   £0.30      £3.03
    20   £0.27      £5.34
    50   £0.23     £11.70
   500   £0.14     £69.50
  1000   £0.13    £128.00
  2000   £0.12    £246.00
  3000   £0.12    £357.00</t>
        </r>
      </text>
    </comment>
    <comment ref="T3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 50   $0.26     $13.00
   100   $0.20     $20.10
   250   $0.18     $44.75
   500   $0.15     $74.00
  1000   $0.13    $126.00
  2500   $0.12    $295.00
  5000   $0.10    $505.00
 10000   $0.10  $1,010.00</t>
        </r>
      </text>
    </comment>
    <comment ref="Y3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 50   $0.23     $11.55
   100   $0.20     $20.10
   250   $0.18     $44.75
   500   $0.08     $42.00
  1000   $0.08     $84.00
  2000   $0.08    $168.00
  3000   $0.08    $252.00
  5000   $0.08    $420.00</t>
        </r>
      </text>
    </comment>
    <comment ref="AD3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£2.32
   250   £0.14     £34.50
   500   £0.12     £59.00
  1000   £0.10     £95.00</t>
        </r>
      </text>
    </comment>
    <comment ref="J3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3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£0.30
    25   £0.03      £0.67
    50   £0.03      £1.26
   100   £0.02      £2.15
   150   £0.03      £3.81
   250   £0.02      £4.70
   500   £0.02      £7.55
  1000   £0.01     £11.10
  2500   £0.01     £18.50
  5000   £0.01     £31.50
 25000   £0.00    £112.50</t>
        </r>
      </text>
    </comment>
    <comment ref="T3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Y3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25   $0.03      $0.65
    30   $0.02      $0.60
    50   $0.02      $0.90
   100   $0.01      $0.90
   250   $0.01      $2.00
   500   $0.01      $4.00
  1000   $0.01      $7.00
  5000   $0.00     $15.00
 10000   $0.00     $30.00</t>
        </r>
      </text>
    </comment>
    <comment ref="J3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$0.81
  1000   $0.00      $3.62
  2500   $0.00      $7.85
  5000   $0.00     $11.75
 10000   $0.00     $20.40
 25000   $0.00     $45.00
 50000   $0.00     $82.50
125000   $0.00    $201.25</t>
        </r>
      </text>
    </comment>
    <comment ref="O3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£0.15
   100   £0.01      £1.30
   150   £0.01      £1.95
   500   £0.01      £4.85
  1000   £0.01      £7.80
  2500   £0.00     £12.25
  5000   £0.00     £18.50
 25000   £0.00     £60.00</t>
        </r>
      </text>
    </comment>
    <comment ref="T3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$0.15
    50   $0.02      $0.75
   100   $0.00      $0.50
  1000   $0.00      $4.00
 10000   $0.00     $40.00</t>
        </r>
      </text>
    </comment>
    <comment ref="Y3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$0.02      $0.48
    30   $0.02      $0.57
    50   $0.01      $0.65
   100   $0.01      $0.60
   250   $0.01      $1.50
   500   $0.00      $2.50
  1000   $0.00      $5.00
  5000   $0.00     $25.00</t>
        </r>
      </text>
    </comment>
    <comment ref="J3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O3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£0.19
   100   £0.02      £1.66
   150   £0.02      £2.49
   500   £0.01      £5.80
  1000   £0.01      £9.70
  2500   £0.01     £18.00
  5000   £0.00     £24.50
 25000   £0.00     £92.50</t>
        </r>
      </text>
    </comment>
    <comment ref="T3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Y3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$0.02      $0.18
    25   $0.01      $0.35
    30   $0.01      $0.42
    50   $0.01      $0.50
   100   $0.01      $0.60
   250   $0.01      $1.50
   500   $0.00      $2.50
  1000   $0.00      $5.00
  5000   $0.00     $15.00</t>
        </r>
      </text>
    </comment>
    <comment ref="J3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O3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£0.20
   100   £0.02      £1.71
   150   £0.02      £2.56
   500   £0.01      £6.00
  1000   £0.01     £10.00
  2500   £0.01     £18.75
  5000   £0.00     £25.00
 25000   £0.00     £95.00</t>
        </r>
      </text>
    </comment>
    <comment ref="T3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Y3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$0.02      $0.18
    25   $0.01      $0.35
    50   $0.01      $0.50
   100   $0.01      $0.60
   250   $0.01      $1.50
   500   $0.00      $2.50
  1000   $0.00      $5.00
  5000   $0.01     $30.00
 10000   $0.00     $40.00</t>
        </r>
      </text>
    </comment>
    <comment ref="J3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O3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£0.03      £0.86
    50   £0.03      £1.46
   100   £0.02      £1.65
   150   £0.02      £2.48
   250   £0.02      £5.12
   500   £0.01      £5.75
  1000   £0.01      £9.60
  2500   £0.01     £18.00
  5000   £0.00     £24.00
 25000   £0.00     £90.00</t>
        </r>
      </text>
    </comment>
    <comment ref="T3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Y3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25   $0.02      $0.58
    50   $0.02      $0.75
   100   $0.01      $0.80
   250   $0.01      $2.00
   500   $0.01      $3.00
  1000   $0.01      $6.00
  5000   $0.00     $10.00</t>
        </r>
      </text>
    </comment>
    <comment ref="J3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$0.48
   100   $0.02      $1.95
  1000   $0.01      $8.76
  2500   $0.01     $19.02
  5000   $0.01     $28.55
 10000   $0.00     $49.60
 25000   $0.00    $108.75
 50000   $0.00    $199.50
125000   $0.00    $488.75</t>
        </r>
      </text>
    </comment>
    <comment ref="O3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£0.12      £0.12
    10   £0.04      £0.37
    25   £0.03      £0.79
    50   £0.03      £1.36
   100   £0.03      £2.81
   150   £0.03      £4.22
   250   £0.02      £4.75
   500   £0.02      £9.35
  1000   £0.01     £14.00
  2500   £0.01     £23.50
  5000   £0.01     £40.00
 25000   £0.01    £140.00</t>
        </r>
      </text>
    </comment>
    <comment ref="T3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$0.04      $0.36
    50   $0.04      $1.80
   100   $0.01      $1.20
  1000   $0.01      $9.00
  5000   $0.01     $30.00
 10000   $0.01     $60.00
 25000   $0.00    $125.00
 50000   $0.00    $200.00</t>
        </r>
      </text>
    </comment>
    <comment ref="Y3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$0.00      $0.01
    25   $0.00      $0.02
    30   $0.00      $0.03
    50   $0.00      $0.05
   100   $0.00      $0.10
   250   $0.00      $0.25
   500   $0.00      $0.50
  1000   $0.00      $1.00
  5000   $0.00     $20.00</t>
        </r>
      </text>
    </comment>
    <comment ref="J3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O3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£0.02      £0.47
    50   £0.02      £0.85
   100   £0.01      £1.46
   150   £0.02      £2.49
   250   £0.01      £3.20
   500   £0.01      £5.80
  1000   £0.01      £9.70
  2500   £0.01     £18.00
  5000   £0.00     £24.50
 25000   £0.00     £92.50</t>
        </r>
      </text>
    </comment>
    <comment ref="T3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Y3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$0.02      $0.58
    30   $0.02      $0.69
    50   $0.02      $0.75
   100   $0.01      $0.80
   250   $0.01      $2.00
   500   $0.01      $3.00
  1000   $0.01      $6.00
  5000   $0.00     $20.00</t>
        </r>
      </text>
    </comment>
    <comment ref="J3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$0.15
    25   $0.01      $0.27
    50   $0.01      $0.40
   100   $0.01      $0.60
   250   $0.00      $1.14
   500   $0.00      $1.82
  1000   $0.00      $2.68
  5000   $0.00      $9.60
 10000   $0.00     $15.20
 30000   $0.00     $39.90
 50000   $0.00     $61.00
100000   $0.00    $120.00</t>
        </r>
      </text>
    </comment>
    <comment ref="O3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£0.10
    25   £0.02      £0.48
   100   £0.02      £1.64
   150   £0.01      £1.36
   250   £0.01      £3.58
   500   £0.01      £5.75
  1000   £0.01      £9.60
  2500   £0.01     £13.00
  5000   £0.00     £19.50
 10000   £0.00     £26.00
 50000   £0.00    £100.00</t>
        </r>
      </text>
    </comment>
    <comment ref="T3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50   $0.01      $0.50
   100   $0.00      $0.40
  1000   $0.00      $3.00
  2500   $0.00      $5.00
 10000   $0.00     $20.00</t>
        </r>
      </text>
    </comment>
    <comment ref="Y3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$0.01      $0.10
    25   $0.01      $0.20
    30   $0.01      $0.24
    50   $0.01      $0.30
   100   $0.00      $0.40
   250   $0.00      $1.00
   500   $0.00      $1.50
  1000   $0.00      $3.00
  2500   $0.00      $7.50
 10000   $0.00     $30.00</t>
        </r>
      </text>
    </comment>
    <comment ref="AD3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£20.00</t>
        </r>
      </text>
    </comment>
    <comment ref="J3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O3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£1.17
   150   £0.01      £1.71
   250   £0.01      £2.50
   500   £0.01      £4.35
  2500   £0.00     £12.25
  5000   £0.00     £20.50
 10000   £0.00     £33.00
 50000   £0.00    £120.00</t>
        </r>
      </text>
    </comment>
    <comment ref="T3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Y3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$0.12      $1.25
    25   $0.02      $0.38
    30   $0.02      $0.45
   100   $0.00      $0.50
   250   $0.00      $1.25
   500   $0.00      $2.00
  1000   $0.00      $4.00
 10000   $0.00     $20.00</t>
        </r>
      </text>
    </comment>
    <comment ref="J3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$0.25
   100   $0.01      $1.01
  1000   $0.00      $4.54
  2500   $0.00      $9.85
  5000   $0.00     $16.25
 10000   $0.00     $25.60
 30000   $0.00     $67.50
 50000   $0.00    $103.50
100000   $0.00    $202.00</t>
        </r>
      </text>
    </comment>
    <comment ref="O3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£0.18
    25   £0.02      £0.47
   100   £0.02      £1.51
   150   £0.01      £1.82
   250   £0.01      £3.30
   500   £0.01      £5.30
  1000   £0.01      £8.80
  2500   £0.00     £11.50
  5000   £0.00     £19.50
 10000   £0.00     £31.00
 50000   £0.00    £110.00</t>
        </r>
      </text>
    </comment>
    <comment ref="T3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2500   $0.00      $7.50
 10000   $0.00     $30.00
 50000   $0.00    $100.00</t>
        </r>
      </text>
    </comment>
    <comment ref="Y3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$0.02      $0.58
    30   $0.02      $0.69
   100   $0.01      $0.80
   250   $0.01      $2.00
   500   $0.01      $3.00
  1000   $0.01      $6.00
  2500   $0.00     $10.00
 10000   $0.00     $40.00</t>
        </r>
      </text>
    </comment>
    <comment ref="J3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O3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£1.17
   150   £0.01      £1.76
   250   £0.01      £2.50
   500   £0.01      £5.00
  2500   £0.00     £12.50
  5000   £0.00     £21.00
 10000   £0.00     £32.00
 50000   £0.00    £130.00</t>
        </r>
      </text>
    </comment>
    <comment ref="T3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Y3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10   $0.00      $0.02
    25   $0.01      $0.27
    30   $0.00      $0.06
   100   $0.00      $0.40
   250   $0.00      $0.75
   500   $0.00      $1.50
  1000   $0.00      $3.00
 10000   $0.00     $20.00</t>
        </r>
      </text>
    </comment>
    <comment ref="AD3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£30.00</t>
        </r>
      </text>
    </comment>
    <comment ref="J3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O3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£0.02      £0.57
   100   £0.01      £1.15
   150   £0.01      £1.72
   250   £0.02      £4.28
   500   £0.01      £4.90
  2500   £0.00     £12.25
  5000   £0.00     £20.50
 10000   £0.00     £33.00
 50000   £0.00    £125.00</t>
        </r>
      </text>
    </comment>
    <comment ref="T3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Y3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$0.02
    25   $0.00      $0.05
   100   $0.00      $0.20
   250   $0.00      $0.50
   500   $0.00      $1.00
  1000   $0.00      $2.00
 10000   $0.00     $20.00</t>
        </r>
      </text>
    </comment>
    <comment ref="J3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O3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£1.15
   150   £0.01      £1.69
   250   £0.01      £2.48
   500   £0.01      £4.80
  2500   £0.00     £12.00
  5000   £0.00     £20.00
 10000   £0.00     £32.00
 50000   £0.00    £120.00</t>
        </r>
      </text>
    </comment>
    <comment ref="T3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Y3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25   $0.02      $0.38
   100   $0.00      $0.50
   250   $0.00      $1.25
   500   $0.00      $2.00
  1000   $0.00      $4.00
 10000   $0.00     $40.00</t>
        </r>
      </text>
    </comment>
    <comment ref="Y3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$0.32      $1.59
    10   $0.25      $2.47
    25   $0.15      $3.75
    50   $0.12      $6.10
   100   $0.10     $10.30
   250   $0.08     $20.75
   500   $0.06     $32.50
  1000   $0.06     $61.00</t>
        </r>
      </text>
    </comment>
    <comment ref="J3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$1.50      $1.50
    10   $1.25     $12.46
    25   $1.15     $28.81
    50   $1.08     $54.21
   100   $1.02    $101.83
   500   $0.87    $437.45
  1000   $0.82    $822.25
  2000   $0.76  $1,525.56
  6000   $0.72  $4,312.50</t>
        </r>
      </text>
    </comment>
    <comment ref="O3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£1.10      £5.50
    50   £0.82     £40.85
   250   £0.77    £193.50
   500   £0.73    £365.00
  1000   £0.69    £686.00
  2000   £0.60  £1,202.00
 10000   £0.59  £5,890.00</t>
        </r>
      </text>
    </comment>
    <comment ref="T3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$1.96      $1.96
    10   $1.21     $12.10
    50   $1.21     $60.50
   100   $1.05    $105.00
  1000   $0.92    $918.00
 10000   $0.83  $8,340.00</t>
        </r>
      </text>
    </comment>
    <comment ref="Y3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$1.96      $9.80
    10   $1.21     $12.10
    25   $1.16     $29.00
    50   $1.10     $55.00
   100   $1.05    $105.00
   250   $1.04    $260.00
   500   $1.02    $510.00</t>
        </r>
      </text>
    </comment>
    <comment ref="AD3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1 £1,097.60  £1,097.60
     5   £1.38      £6.92
    50   £0.91     £45.40
   250   £0.78    £196.00
   500   £0.62    £312.00
  1250   £0.56    £702.50</t>
        </r>
      </text>
    </comment>
    <comment ref="J3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$0.36      $3.57
   100   $0.23     $23.28
   500   $0.17     $83.68
  1000   $0.13    $130.98
  3000   $0.11    $343.05
  6000   $0.10    $623.70
 15000   $0.10  $1,455.30
 30000   $0.09  $2,806.80
 75000   $0.09  $6,930.00</t>
        </r>
      </text>
    </comment>
    <comment ref="O3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£1.33
    25   £0.25      £6.35
   100   £0.16     £15.80
   150   £0.16     £23.70
   250   £0.14     £36.25
   500   £0.13     £66.50
  1000   £0.10     £96.40
  3000   £0.12    £348.00
  6000   £0.11    £660.00
 12000   £0.11  £1,272.00
 18000   £0.10  £1,890.00</t>
        </r>
      </text>
    </comment>
    <comment ref="T3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$0.30      $2.97
    50   $0.30     $14.85
   100   $0.20     $20.00
   500   $0.17     $85.00
  1000   $0.13    $133.00
 10000   $0.13  $1,330.00</t>
        </r>
      </text>
    </comment>
    <comment ref="Y3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 50   $0.09      $4.45
   100   $0.09      $8.90
   250   $0.09     $22.25
   500   $0.09     $44.50
  1000   $0.09     $89.00
  3000   $0.09    $267.00</t>
        </r>
      </text>
    </comment>
    <comment ref="J3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$0.96      $9.62
    25   $0.94     $23.56
    50   $0.84     $42.10
   100   $0.80     $80.19
   250   $0.78    $195.47
   500   $0.60    $301.26
  1000   $0.58    $584.26
  5000   $0.51  $2,556.10</t>
        </r>
      </text>
    </comment>
    <comment ref="O35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£0.83      £4.14
   100   £0.47     £46.70
   250   £0.41    £103.50
  1000   £0.35    £347.00
  2500   £0.29    £732.50</t>
        </r>
      </text>
    </comment>
    <comment ref="Y3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$0.78      $3.89
    10   $0.75      $7.52
    25   $0.71     $17.68
    50   $0.66     $33.00
   100   $0.62     $62.50
   250   $0.58    $145.25
   500   $0.50    $248.50
  1000   $0.44    $442.00</t>
        </r>
      </text>
    </comment>
    <comment ref="J3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$0.17      $1.66
   100   $0.08      $7.80
   500   $0.05     $27.36
  1000   $0.05     $45.30
  4000   $0.03    $134.16
  8000   $0.03    $249.60
 12000   $0.03    $355.68</t>
        </r>
      </text>
    </comment>
    <comment ref="O3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£1.37
   100   £0.07      £7.28
   150   £0.07     £10.92
   500   £0.05     £23.70
  1000   £0.04     £39.30
  2000   £0.03     £65.40
  4000   £0.03    £104.40</t>
        </r>
      </text>
    </comment>
    <comment ref="T3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$0.13      $1.27
    50   $0.13      $6.35
   100   $0.08      $7.70
   500   $0.06     $28.00
  1000   $0.05     $47.00
  4000   $0.05    $188.00
  8000   $0.04    $344.00
 10000   $0.04    $430.00
 24000   $0.04    $984.00</t>
        </r>
      </text>
    </comment>
    <comment ref="Y3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$0.29      $2.91
    25   $0.16      $4.05
    30   $0.16      $4.86
    50   $0.13      $6.55
   100   $0.10      $9.90
   250   $0.09     $21.75
   500   $0.07     $36.50
  1000   $0.06     $62.00
  4000   $0.04    $180.00</t>
        </r>
      </text>
    </comment>
    <comment ref="AD3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£0.13      £3.20
   375   £0.06     £24.00
   750   £0.04     £33.75
  1500   £0.04     £54.00</t>
        </r>
      </text>
    </comment>
    <comment ref="J3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$1.04     $10.44
   100   $0.90     $90.10
   500   $0.74    $368.58
  1000   $0.41    $411.02
  2000   $0.39    $770.68
  3000   $0.37  $1,117.47
  5000   $0.36  $1,798.25
 10000   $0.34  $3,416.60
 25000   $0.33  $8,349.00</t>
        </r>
      </text>
    </comment>
    <comment ref="O3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£0.44      £0.44
    30   £0.41     £12.42
    80   £0.39     £30.88
   250   £0.36     £90.25
   500   £0.33    £167.00
  1000   £0.25    £251.00
  5000   £0.24  £1,210.00
 10000   £0.22  £2,170.00</t>
        </r>
      </text>
    </comment>
    <comment ref="T3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$0.56      $5.61
    50   $0.56     $28.05
   100   $0.49     $49.10
   500   $0.42    $212.50
  1000   $0.35    $351.00
  2000   $0.32    $638.00
  5000   $0.31  $1,540.00
 10000   $0.29  $2,870.00
 25000   $0.28  $6,900.00</t>
        </r>
      </text>
    </comment>
    <comment ref="Y3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$0.57      $5.72
    25   $0.55     $13.70
    50   $0.52     $26.25
   100   $0.50     $50.10
   250   $0.47    $116.75
   500   $0.43    $217.00
  1000   $0.33    $330.00
  2000   $0.32    $642.00
  4000   $0.31  $1,244.00
  6000   $0.30  $1,812.00
 10000   $0.29  $2,930.00</t>
        </r>
      </text>
    </comment>
    <comment ref="AD3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£0.68      £3.38
   100   £0.59     £59.20
   375   £0.51    £190.50
  1500   £0.42    £633.00
  3000   £0.34  £1,014.00</t>
        </r>
      </text>
    </comment>
    <comment ref="J3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$0.89      $8.94
    25   $0.86     $21.45
  1000   $0.78    $780.00</t>
        </r>
      </text>
    </comment>
    <comment ref="Y3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50   $1.02     $51.00
   100   $1.02    $102.00</t>
        </r>
      </text>
    </comment>
    <comment ref="J3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O36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£0.31      £3.08
   100   £0.28     £28.10
   500   £0.27    £133.00
  1000   £0.24    £235.00
  2500   £0.22    £555.00
  5000   £0.22  £1,090.00</t>
        </r>
      </text>
    </comment>
    <comment ref="T3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$19.60
   100   $0.38     $38.20
  1000   $0.36    $357.00
 10000   $0.36  $3,570.00</t>
        </r>
      </text>
    </comment>
    <comment ref="Y3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$0.42      $4.22
    50   $0.40     $19.80
   100   $0.38     $38.40
   250   $0.36     $90.25
   500   $0.34    $168.50
  1000   $0.31    $314.00</t>
        </r>
      </text>
    </comment>
    <comment ref="AD36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125   £0.28     £34.50
   500   £0.26    £129.00
  1000   £0.23    £228.00
  2500   £0.22    £540.00</t>
        </r>
      </text>
    </comment>
    <comment ref="J3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36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36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 25   $0.01      $0.29
    50   $0.01      $0.45
   100   $0.01      $0.66
   250   $0.00      $1.25
   500   $0.00      $2.00
  1000   $0.00      $2.95
  5000   $0.00     $10.55
 10000   $0.00     $16.60
 30000   $0.00     $43.80
 50000   $0.00     $67.00
100000   $0.00    $131.00</t>
        </r>
      </text>
    </comment>
    <comment ref="J3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36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£0.02      £2.50
   150   £0.02      £3.75
   250   £0.03      £6.60
   500   £0.01      £7.30
  1000   £0.01     £10.90
  2500   £0.01     £18.00
  5000   £0.01     £31.00
 25000   £0.00    £110.00</t>
        </r>
      </text>
    </comment>
    <comment ref="T3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Y3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$0.03      $0.83
    50   $0.02      $1.15
   100   $0.01      $1.10
   250   $0.01      $2.50
   500   $0.01      $5.00
  1000   $0.01      $9.00
  5000   $0.01     $30.00
 10000   $0.00     $50.00</t>
        </r>
      </text>
    </comment>
    <comment ref="J3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O3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£0.02      £0.47
    50   £0.02      £0.86
   100   £0.02      £1.66
   150   £0.02      £2.49
   250   £0.01      £3.20
   500   £0.01      £5.80
  1000   £0.01      £9.70
  2500   £0.01     £18.00
  5000   £0.00     £24.50
 25000   £0.00     £92.50</t>
        </r>
      </text>
    </comment>
    <comment ref="T3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Y3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25   $0.02      $0.58
    50   $0.02      $0.75
   100   $0.01      $0.80
   250   $0.01      $2.00
   500   $0.01      $3.00
  1000   $0.01      $6.00
  5000   $0.00     $20.00</t>
        </r>
      </text>
    </comment>
    <comment ref="F369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370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<sst xmlns="http://schemas.openxmlformats.org/spreadsheetml/2006/main" count="4007" uniqueCount="1944">
  <si>
    <t>Global Part Info</t>
  </si>
  <si>
    <t>Refs</t>
  </si>
  <si>
    <t>Value</t>
  </si>
  <si>
    <t>Qty</t>
  </si>
  <si>
    <t>Ext$</t>
  </si>
  <si>
    <t>Manf#</t>
  </si>
  <si>
    <t>Footprint</t>
  </si>
  <si>
    <t>Unit$</t>
  </si>
  <si>
    <t>GEN0</t>
  </si>
  <si>
    <t>???</t>
  </si>
  <si>
    <t>A759MW157M1JAAE048</t>
  </si>
  <si>
    <t>Foot:???</t>
  </si>
  <si>
    <t>GEN1</t>
  </si>
  <si>
    <t>ZLLS350TA</t>
  </si>
  <si>
    <t>GEN10</t>
  </si>
  <si>
    <t>TSX-3225 16.0000MF18X-AC3</t>
  </si>
  <si>
    <t>GEN100</t>
  </si>
  <si>
    <t>PKM13EPYH4000-A0</t>
  </si>
  <si>
    <t>GEN101</t>
  </si>
  <si>
    <t>PJ-002A</t>
  </si>
  <si>
    <t>GEN102,GEN103</t>
  </si>
  <si>
    <t>PEC11R-4220F-S0024</t>
  </si>
  <si>
    <t>GEN104</t>
  </si>
  <si>
    <t>PCF85263ATT1/AJ</t>
  </si>
  <si>
    <t>GEN105</t>
  </si>
  <si>
    <t>PCF8523TS/1</t>
  </si>
  <si>
    <t>GEN106,GEN107</t>
  </si>
  <si>
    <t>OPA4197IDR</t>
  </si>
  <si>
    <t>GEN108</t>
  </si>
  <si>
    <t>OPA2347EA/250</t>
  </si>
  <si>
    <t>GEN109</t>
  </si>
  <si>
    <t>OPA170AIDBVT</t>
  </si>
  <si>
    <t>GEN11</t>
  </si>
  <si>
    <t>TSOP33438</t>
  </si>
  <si>
    <t>GEN110</t>
  </si>
  <si>
    <t>NX3225SA-12.000M-STD-CSR-1</t>
  </si>
  <si>
    <t>GEN111</t>
  </si>
  <si>
    <t>NVTFS5116PL</t>
  </si>
  <si>
    <t>GEN112</t>
  </si>
  <si>
    <t>NHD-0216K1Z-NSW-BBW-L</t>
  </si>
  <si>
    <t>GEN113</t>
  </si>
  <si>
    <t>NFM21PS106B0J3</t>
  </si>
  <si>
    <t>GEN114</t>
  </si>
  <si>
    <t>NFM18PS474R0J3</t>
  </si>
  <si>
    <t>GEN115</t>
  </si>
  <si>
    <t>NFM18PS105</t>
  </si>
  <si>
    <t>GEN116</t>
  </si>
  <si>
    <t>NFM18PC225B0J3D</t>
  </si>
  <si>
    <t>GEN117</t>
  </si>
  <si>
    <t>NC7SZ74K8X</t>
  </si>
  <si>
    <t>GEN118</t>
  </si>
  <si>
    <t>MTM232270LBF</t>
  </si>
  <si>
    <t>GEN119</t>
  </si>
  <si>
    <t>MS621FE-FL11E</t>
  </si>
  <si>
    <t>GEN12</t>
  </si>
  <si>
    <t>TPS71750QDRV</t>
  </si>
  <si>
    <t>GEN120</t>
  </si>
  <si>
    <t>MR256A08B</t>
  </si>
  <si>
    <t>GEN121</t>
  </si>
  <si>
    <t>MOC3021S-TA1</t>
  </si>
  <si>
    <t>GEN122</t>
  </si>
  <si>
    <t>MLZ2012N220LT000</t>
  </si>
  <si>
    <t>GEN123</t>
  </si>
  <si>
    <t>MIC5205-5.0YM5TR</t>
  </si>
  <si>
    <t>GEN124</t>
  </si>
  <si>
    <t>MFR-25FBF52-100R</t>
  </si>
  <si>
    <t>GEN125</t>
  </si>
  <si>
    <t>MCP98243-BE/ST</t>
  </si>
  <si>
    <t>GEN126</t>
  </si>
  <si>
    <t>MCP4922-E/P-ND</t>
  </si>
  <si>
    <t>GEN127</t>
  </si>
  <si>
    <t>MCP4822-E/SN</t>
  </si>
  <si>
    <t>GEN128,GEN129</t>
  </si>
  <si>
    <t>MCP4802-E/MS</t>
  </si>
  <si>
    <t>GEN13</t>
  </si>
  <si>
    <t>TPS71725QDRV</t>
  </si>
  <si>
    <t>GEN130</t>
  </si>
  <si>
    <t>MCP4361-503E/ST</t>
  </si>
  <si>
    <t>GEN131</t>
  </si>
  <si>
    <t>MCP3221A5T-E/OT</t>
  </si>
  <si>
    <t>GEN132</t>
  </si>
  <si>
    <t>MC7805CDTG</t>
  </si>
  <si>
    <t>GEN133</t>
  </si>
  <si>
    <t>MC14504BDTR2G</t>
  </si>
  <si>
    <t>GEN134</t>
  </si>
  <si>
    <t>MBRS1100T3G</t>
  </si>
  <si>
    <t>GEN135</t>
  </si>
  <si>
    <t>MBR0580S1-7</t>
  </si>
  <si>
    <t>GEN136</t>
  </si>
  <si>
    <t>MAX6034BEXR25-T</t>
  </si>
  <si>
    <t>GEN137</t>
  </si>
  <si>
    <t>MAX17501GATB</t>
  </si>
  <si>
    <t>GEN138</t>
  </si>
  <si>
    <t>M20-9991645</t>
  </si>
  <si>
    <t>GEN139</t>
  </si>
  <si>
    <t>LTV-846S</t>
  </si>
  <si>
    <t>GEN14</t>
  </si>
  <si>
    <t>TPS63060DSC</t>
  </si>
  <si>
    <t>GEN140</t>
  </si>
  <si>
    <t>LTC3807EFE#PBF</t>
  </si>
  <si>
    <t>GEN141</t>
  </si>
  <si>
    <t>LQW15AN56NJ00D</t>
  </si>
  <si>
    <t>GEN142</t>
  </si>
  <si>
    <t>LQW15AN43NJ00D</t>
  </si>
  <si>
    <t>GEN143</t>
  </si>
  <si>
    <t>LQW15AN27NJ00D</t>
  </si>
  <si>
    <t>GEN144</t>
  </si>
  <si>
    <t>LQW15AN15NJ00D</t>
  </si>
  <si>
    <t>GEN145</t>
  </si>
  <si>
    <t>LQW15AN12NJ00</t>
  </si>
  <si>
    <t>GEN146</t>
  </si>
  <si>
    <t>LPC1549JBD48QL</t>
  </si>
  <si>
    <t>GEN147</t>
  </si>
  <si>
    <t>LP3982IMM-3.3/NOPB</t>
  </si>
  <si>
    <t>GEN148,GEN149</t>
  </si>
  <si>
    <t>LMK212BJ475KD-T</t>
  </si>
  <si>
    <t>GEN15</t>
  </si>
  <si>
    <t>TPS61070DDCR</t>
  </si>
  <si>
    <t>GEN150</t>
  </si>
  <si>
    <t>LMK212BJ</t>
  </si>
  <si>
    <t>GEN151</t>
  </si>
  <si>
    <t>LMK105BJ104KV-F</t>
  </si>
  <si>
    <t>GEN152</t>
  </si>
  <si>
    <t>LM4889</t>
  </si>
  <si>
    <t>GEN153</t>
  </si>
  <si>
    <t>LM4040DIX3-5.0+T</t>
  </si>
  <si>
    <t>GEN154</t>
  </si>
  <si>
    <t>LM4040DEX3-3.3+T</t>
  </si>
  <si>
    <t>GEN155</t>
  </si>
  <si>
    <t>LM2611BMF/NOPB</t>
  </si>
  <si>
    <t>GEN156</t>
  </si>
  <si>
    <t>LL4148</t>
  </si>
  <si>
    <t>GEN157</t>
  </si>
  <si>
    <t>LGQ396-PS-35</t>
  </si>
  <si>
    <t>GEN158</t>
  </si>
  <si>
    <t>LC03-3.3BTG</t>
  </si>
  <si>
    <t>GEN159</t>
  </si>
  <si>
    <t>KSL0V311LFT</t>
  </si>
  <si>
    <t>GEN16</t>
  </si>
  <si>
    <t>TPS22810DBVR</t>
  </si>
  <si>
    <t>GEN160,GEN161</t>
  </si>
  <si>
    <t>KA78L05AMTF</t>
  </si>
  <si>
    <t>GEN162</t>
  </si>
  <si>
    <t>JMK107BJ225KA-T</t>
  </si>
  <si>
    <t>GEN163</t>
  </si>
  <si>
    <t>ISO1050DUBR</t>
  </si>
  <si>
    <t>GEN164</t>
  </si>
  <si>
    <t>IRLML6344</t>
  </si>
  <si>
    <t>GEN165</t>
  </si>
  <si>
    <t>HCPL-7520-300E</t>
  </si>
  <si>
    <t>GEN166</t>
  </si>
  <si>
    <t>GRPB062MWCN-RC</t>
  </si>
  <si>
    <t>GEN167</t>
  </si>
  <si>
    <t>GRM21BR71H105KA12L</t>
  </si>
  <si>
    <t>GEN168</t>
  </si>
  <si>
    <t>GRM21BR71A106KE51L</t>
  </si>
  <si>
    <t>GEN169</t>
  </si>
  <si>
    <t>GRM188R61H225KE11D</t>
  </si>
  <si>
    <t>GEN17</t>
  </si>
  <si>
    <t>TPD4S009DCKR</t>
  </si>
  <si>
    <t>GEN170</t>
  </si>
  <si>
    <t>GRM188R61A226ME15D</t>
  </si>
  <si>
    <t>GEN171</t>
  </si>
  <si>
    <t>GRM188R60J106ME47D</t>
  </si>
  <si>
    <t>GEN172</t>
  </si>
  <si>
    <t>GRM1885C1H221JA01D</t>
  </si>
  <si>
    <t>GEN173</t>
  </si>
  <si>
    <t>GRM155R71E473KA88D</t>
  </si>
  <si>
    <t>GEN174</t>
  </si>
  <si>
    <t>GRM155R71E472KA01D</t>
  </si>
  <si>
    <t>GEN175,GEN176</t>
  </si>
  <si>
    <t>GRM155R71E103KA01D</t>
  </si>
  <si>
    <t>GEN177</t>
  </si>
  <si>
    <t>GRM155R71C104KA88J</t>
  </si>
  <si>
    <t>GEN178</t>
  </si>
  <si>
    <t>GRM155R70J105KA12D</t>
  </si>
  <si>
    <t>GEN179</t>
  </si>
  <si>
    <t>GRM155R61C105KA12D</t>
  </si>
  <si>
    <t>GEN18</t>
  </si>
  <si>
    <t>TMS320-XDS100V3</t>
  </si>
  <si>
    <t>GEN180</t>
  </si>
  <si>
    <t>GRM155R61A224KE19D</t>
  </si>
  <si>
    <t>GEN181</t>
  </si>
  <si>
    <t>GRM1557U1A152JA01D</t>
  </si>
  <si>
    <t>GEN182</t>
  </si>
  <si>
    <t>GRM1555C1H8R2CA01D</t>
  </si>
  <si>
    <t>GEN183</t>
  </si>
  <si>
    <t>GRM1555C1H6R2CA01D</t>
  </si>
  <si>
    <t>GEN184</t>
  </si>
  <si>
    <t>GRM1555C1H5R1CA01D</t>
  </si>
  <si>
    <t>GEN185</t>
  </si>
  <si>
    <t>GRM1555C1H560JA01D</t>
  </si>
  <si>
    <t>GEN186</t>
  </si>
  <si>
    <t>GRM1555C1H3R0CA01D</t>
  </si>
  <si>
    <t>GEN187</t>
  </si>
  <si>
    <t>GRM1555C1H390JA01D</t>
  </si>
  <si>
    <t>GEN188</t>
  </si>
  <si>
    <t>GRM1555C1H2R2CA01D</t>
  </si>
  <si>
    <t>GEN189</t>
  </si>
  <si>
    <t>GRM1555C1H221JA01D</t>
  </si>
  <si>
    <t>GEN19</t>
  </si>
  <si>
    <t>TMK107BJ104KA-T</t>
  </si>
  <si>
    <t>GEN190</t>
  </si>
  <si>
    <t>GRM1555C1H220JA01D</t>
  </si>
  <si>
    <t>GEN191</t>
  </si>
  <si>
    <t>GRM1555C1H120JA01D</t>
  </si>
  <si>
    <t>GEN192</t>
  </si>
  <si>
    <t>GRM1555C1H102JA01D</t>
  </si>
  <si>
    <t>GEN193</t>
  </si>
  <si>
    <t>GRM1555C1H102JA01#</t>
  </si>
  <si>
    <t>GEN194</t>
  </si>
  <si>
    <t>GRM1555C1H101JA01D</t>
  </si>
  <si>
    <t>GEN195</t>
  </si>
  <si>
    <t>GRM1555C1E100JA01D</t>
  </si>
  <si>
    <t>GEN196</t>
  </si>
  <si>
    <t>GRJ21BC72A105KE11L</t>
  </si>
  <si>
    <t>GEN197</t>
  </si>
  <si>
    <t>GQM1875C2E150JB12D</t>
  </si>
  <si>
    <t>GEN198</t>
  </si>
  <si>
    <t>GJM1555C1H4R7WB01D</t>
  </si>
  <si>
    <t>GEN199</t>
  </si>
  <si>
    <t>GJM1555C1H3R9CB01D</t>
  </si>
  <si>
    <t>GEN2</t>
  </si>
  <si>
    <t>ZHCS350TA</t>
  </si>
  <si>
    <t>GEN20</t>
  </si>
  <si>
    <t>TLV71333PDBVR</t>
  </si>
  <si>
    <t>GEN200,GEN201</t>
  </si>
  <si>
    <t>GCM1885C1H151JA16D</t>
  </si>
  <si>
    <t>GEN202</t>
  </si>
  <si>
    <t>GCM1555C1H151JA16D</t>
  </si>
  <si>
    <t>GEN203</t>
  </si>
  <si>
    <t>GA343DR7GD472KW01L</t>
  </si>
  <si>
    <t>GEN204</t>
  </si>
  <si>
    <t>G5LE-14-DC5</t>
  </si>
  <si>
    <t>GEN205</t>
  </si>
  <si>
    <t>G5LE-14-DC12</t>
  </si>
  <si>
    <t>GEN206</t>
  </si>
  <si>
    <t>FTSH-110-01-L-DV</t>
  </si>
  <si>
    <t>GEN21</t>
  </si>
  <si>
    <t>TL2575-05IKTTR</t>
  </si>
  <si>
    <t>GEN212</t>
  </si>
  <si>
    <t>FQ7050B-8.000</t>
  </si>
  <si>
    <t>GEN213,GEN214</t>
  </si>
  <si>
    <t>FOD814ASD</t>
  </si>
  <si>
    <t>GEN215</t>
  </si>
  <si>
    <t>FLLD261</t>
  </si>
  <si>
    <t>GEN216,GEN217</t>
  </si>
  <si>
    <t>FLE-102-01-G-DV</t>
  </si>
  <si>
    <t>GEN218</t>
  </si>
  <si>
    <t>FH19C-4S-0.5SH(05)</t>
  </si>
  <si>
    <t>GEN219</t>
  </si>
  <si>
    <t>FDC606P</t>
  </si>
  <si>
    <t>GEN22</t>
  </si>
  <si>
    <t>TJA1051TK</t>
  </si>
  <si>
    <t>GEN220</t>
  </si>
  <si>
    <t>F380J476MSAAH1</t>
  </si>
  <si>
    <t>GEN221</t>
  </si>
  <si>
    <t>ESD5Z5.0T1G</t>
  </si>
  <si>
    <t>GEN222</t>
  </si>
  <si>
    <t>ERJM1WSF10MU</t>
  </si>
  <si>
    <t>GEN223</t>
  </si>
  <si>
    <t>ERJ6ENF5603V</t>
  </si>
  <si>
    <t>GEN224</t>
  </si>
  <si>
    <t>ERJ6ENF4120V</t>
  </si>
  <si>
    <t>GEN225</t>
  </si>
  <si>
    <t>ERJ6ENF2802V</t>
  </si>
  <si>
    <t>GEN226</t>
  </si>
  <si>
    <t>ERJ6ENF2002V</t>
  </si>
  <si>
    <t>GEN227</t>
  </si>
  <si>
    <t>ERJ6ENF1963V</t>
  </si>
  <si>
    <t>GEN228</t>
  </si>
  <si>
    <t>ERJ6ENF1152V</t>
  </si>
  <si>
    <t>GEN229</t>
  </si>
  <si>
    <t>ERJ3EKF2493V</t>
  </si>
  <si>
    <t>GEN23</t>
  </si>
  <si>
    <t>TCJB156M025R0100</t>
  </si>
  <si>
    <t>GEN230</t>
  </si>
  <si>
    <t>ERJ3EKF2003V</t>
  </si>
  <si>
    <t>GEN231</t>
  </si>
  <si>
    <t>ERJ3EKF1803V</t>
  </si>
  <si>
    <t>GEN232</t>
  </si>
  <si>
    <t>ERJ3EKF1004V</t>
  </si>
  <si>
    <t>GEN233</t>
  </si>
  <si>
    <t>ERJ3EKF1003V</t>
  </si>
  <si>
    <t>GEN234</t>
  </si>
  <si>
    <t>ERJ3EKF1002V</t>
  </si>
  <si>
    <t>GEN235</t>
  </si>
  <si>
    <t>ERJ-P6WJ100V</t>
  </si>
  <si>
    <t>GEN236</t>
  </si>
  <si>
    <t>ERJ-2RKF6803X</t>
  </si>
  <si>
    <t>GEN237</t>
  </si>
  <si>
    <t>ERJ-2RKF4701X</t>
  </si>
  <si>
    <t>GEN238</t>
  </si>
  <si>
    <t>ERJ-2RKF22R0X</t>
  </si>
  <si>
    <t>GEN239</t>
  </si>
  <si>
    <t>ERJ-2RKF2002X</t>
  </si>
  <si>
    <t>GEN24</t>
  </si>
  <si>
    <t>TC7WH74FU</t>
  </si>
  <si>
    <t>GEN240</t>
  </si>
  <si>
    <t>ERJ-2RKF1103X</t>
  </si>
  <si>
    <t>GEN241</t>
  </si>
  <si>
    <t>ERJ-2RKF1002X</t>
  </si>
  <si>
    <t>GEN242,GEN243</t>
  </si>
  <si>
    <t>EMK212BJ</t>
  </si>
  <si>
    <t>GEN244</t>
  </si>
  <si>
    <t>EEE-1HA101UP</t>
  </si>
  <si>
    <t>GEN245</t>
  </si>
  <si>
    <t>EEE-1EA331UP</t>
  </si>
  <si>
    <t>GEN246</t>
  </si>
  <si>
    <t>DS1374U-3+</t>
  </si>
  <si>
    <t>GEN247,GEN248</t>
  </si>
  <si>
    <t>DMP3099L-7</t>
  </si>
  <si>
    <t>GEN249</t>
  </si>
  <si>
    <t>DMG2305UX</t>
  </si>
  <si>
    <t>GEN25</t>
  </si>
  <si>
    <t>STM32F205ZGT6</t>
  </si>
  <si>
    <t>GEN250</t>
  </si>
  <si>
    <t>DLP11SN121SL2</t>
  </si>
  <si>
    <t>GEN251,GEN252</t>
  </si>
  <si>
    <t>DF12(5.0)-30DP-0.5V(86)</t>
  </si>
  <si>
    <t>GEN253</t>
  </si>
  <si>
    <t>DB2X41500L</t>
  </si>
  <si>
    <t>GEN254,GEN255</t>
  </si>
  <si>
    <t>D3Z12BF-7</t>
  </si>
  <si>
    <t>GEN256</t>
  </si>
  <si>
    <t>CY62167EV30</t>
  </si>
  <si>
    <t>GEN257</t>
  </si>
  <si>
    <t>CSTCE8M00G55Z-R0</t>
  </si>
  <si>
    <t>GEN258</t>
  </si>
  <si>
    <t>CRCW080556K0FKEA</t>
  </si>
  <si>
    <t>GEN259</t>
  </si>
  <si>
    <t>CRCW08051K00F</t>
  </si>
  <si>
    <t>GEN26</t>
  </si>
  <si>
    <t>STM32F072CBT6</t>
  </si>
  <si>
    <t>GEN260</t>
  </si>
  <si>
    <t>CRCW08050000Z0EAHP</t>
  </si>
  <si>
    <t>GEN261</t>
  </si>
  <si>
    <t>CRCW08050000Z0EA</t>
  </si>
  <si>
    <t>GEN262</t>
  </si>
  <si>
    <t>CRCW06033K30FKEA</t>
  </si>
  <si>
    <t>GEN263</t>
  </si>
  <si>
    <t>CRCW06030000Z0EA</t>
  </si>
  <si>
    <t>GEN264</t>
  </si>
  <si>
    <t>CRCW0402220RJNED</t>
  </si>
  <si>
    <t>GEN265</t>
  </si>
  <si>
    <t>CRCW04021M00FKED</t>
  </si>
  <si>
    <t>GEN266</t>
  </si>
  <si>
    <t>CRCW040218R0FKED</t>
  </si>
  <si>
    <t>GEN267</t>
  </si>
  <si>
    <t>CRCW04020000Z0ED</t>
  </si>
  <si>
    <t>GEN268</t>
  </si>
  <si>
    <t>CRCW02011K00FKED</t>
  </si>
  <si>
    <t>GEN269</t>
  </si>
  <si>
    <t>CMD17-21VYD/TR8</t>
  </si>
  <si>
    <t>GEN27</t>
  </si>
  <si>
    <t>SRR1260-331K</t>
  </si>
  <si>
    <t>GEN270</t>
  </si>
  <si>
    <t>CMD17-21VRD/TR8</t>
  </si>
  <si>
    <t>GEN274</t>
  </si>
  <si>
    <t>CL32B106KBJNNWE</t>
  </si>
  <si>
    <t>GEN275</t>
  </si>
  <si>
    <t>CL10C150JB8NNNC</t>
  </si>
  <si>
    <t>GEN276,GEN277</t>
  </si>
  <si>
    <t>CL10B104KA8NNNC</t>
  </si>
  <si>
    <t>GEN278</t>
  </si>
  <si>
    <t>CL10A106MQ8NNNC</t>
  </si>
  <si>
    <t>GEN28</t>
  </si>
  <si>
    <t>SR05-02CTG</t>
  </si>
  <si>
    <t>GEN282</t>
  </si>
  <si>
    <t>CC0805KRX7R9BB103</t>
  </si>
  <si>
    <t>GEN283</t>
  </si>
  <si>
    <t>CC0402JRNPO9BN220</t>
  </si>
  <si>
    <t>GEN284</t>
  </si>
  <si>
    <t>CC0201KRX5R7BB103</t>
  </si>
  <si>
    <t>GEN285</t>
  </si>
  <si>
    <t>CAT24C64WI</t>
  </si>
  <si>
    <t>GEN286,GEN287</t>
  </si>
  <si>
    <t>CAT24C32WI-GT3</t>
  </si>
  <si>
    <t>GEN288</t>
  </si>
  <si>
    <t>C1206C104K5RACTU</t>
  </si>
  <si>
    <t>GEN289</t>
  </si>
  <si>
    <t>C1005X7R1E104K050BB</t>
  </si>
  <si>
    <t>GEN29</t>
  </si>
  <si>
    <t>SN6501DBVR</t>
  </si>
  <si>
    <t>GEN290</t>
  </si>
  <si>
    <t>C1005C0G1H060D050BA</t>
  </si>
  <si>
    <t>GEN291</t>
  </si>
  <si>
    <t>C1005C0G1H040B050BA</t>
  </si>
  <si>
    <t>GEN292</t>
  </si>
  <si>
    <t>C0805C472K5RACTU</t>
  </si>
  <si>
    <t>GEN293</t>
  </si>
  <si>
    <t>C0805C472J5RACTU</t>
  </si>
  <si>
    <t>GEN294</t>
  </si>
  <si>
    <t>C0805C225K4RACTU</t>
  </si>
  <si>
    <t>GEN295,GEN296</t>
  </si>
  <si>
    <t>C0805C105K5RACTU</t>
  </si>
  <si>
    <t>GEN3</t>
  </si>
  <si>
    <t>ZHCS1000</t>
  </si>
  <si>
    <t>GEN30</t>
  </si>
  <si>
    <t>SML-LX0603SRW-TR</t>
  </si>
  <si>
    <t>GEN306</t>
  </si>
  <si>
    <t>C0805C104K5RAC7210</t>
  </si>
  <si>
    <t>GEN307</t>
  </si>
  <si>
    <t>C0805C103K4RACTU</t>
  </si>
  <si>
    <t>GEN308</t>
  </si>
  <si>
    <t>C0603C330J5GACTU</t>
  </si>
  <si>
    <t>GEN309</t>
  </si>
  <si>
    <t>C0603C103K5RACTU</t>
  </si>
  <si>
    <t>GEN31</t>
  </si>
  <si>
    <t>SML-D12U1WT86</t>
  </si>
  <si>
    <t>GEN310</t>
  </si>
  <si>
    <t>C0402C333K4RACTU</t>
  </si>
  <si>
    <t>GEN311</t>
  </si>
  <si>
    <t>C0402C270J5GACTU</t>
  </si>
  <si>
    <t>GEN312</t>
  </si>
  <si>
    <t>BT136S-600D,118</t>
  </si>
  <si>
    <t>GEN313</t>
  </si>
  <si>
    <t>BRT-L</t>
  </si>
  <si>
    <t>GEN314</t>
  </si>
  <si>
    <t>BM10B-SRSS-TB</t>
  </si>
  <si>
    <t>GEN315,GEN316</t>
  </si>
  <si>
    <t>BLM18SG121TN</t>
  </si>
  <si>
    <t>GEN317</t>
  </si>
  <si>
    <t>BLM18EG221SN1D</t>
  </si>
  <si>
    <t>GEN318</t>
  </si>
  <si>
    <t>BLM15PX121SN1D</t>
  </si>
  <si>
    <t>GEN319</t>
  </si>
  <si>
    <t>BLM15PD121SN1D</t>
  </si>
  <si>
    <t>GEN32</t>
  </si>
  <si>
    <t>SMDA15CDR2G</t>
  </si>
  <si>
    <t>GEN320,GEN321</t>
  </si>
  <si>
    <t>BLM15PD121SN</t>
  </si>
  <si>
    <t>GEN322</t>
  </si>
  <si>
    <t>BC857BS</t>
  </si>
  <si>
    <t>GEN323</t>
  </si>
  <si>
    <t>BC856BDW1T</t>
  </si>
  <si>
    <t>GEN324</t>
  </si>
  <si>
    <t>BC847BS</t>
  </si>
  <si>
    <t>GEN325</t>
  </si>
  <si>
    <t>BC847BLT1G</t>
  </si>
  <si>
    <t>GEN326</t>
  </si>
  <si>
    <t>BAT46ZFILM</t>
  </si>
  <si>
    <t>GEN327</t>
  </si>
  <si>
    <t>BAS40-05</t>
  </si>
  <si>
    <t>GEN328</t>
  </si>
  <si>
    <t>B8B-XH-A</t>
  </si>
  <si>
    <t>GEN329</t>
  </si>
  <si>
    <t>B82462G4224M</t>
  </si>
  <si>
    <t>GEN33</t>
  </si>
  <si>
    <t>SMBJ24CA</t>
  </si>
  <si>
    <t>GEN330</t>
  </si>
  <si>
    <t>B4B-XH-A</t>
  </si>
  <si>
    <t>GEN331</t>
  </si>
  <si>
    <t>B4B-PH-K-S(LF)(SN)</t>
  </si>
  <si>
    <t>GEN332</t>
  </si>
  <si>
    <t>B4B-PH-K-S</t>
  </si>
  <si>
    <t>GEN333,GEN334</t>
  </si>
  <si>
    <t>B3U-1000P</t>
  </si>
  <si>
    <t>GEN335,GEN336</t>
  </si>
  <si>
    <t>AZ1117EH-3.3TRG1</t>
  </si>
  <si>
    <t>GEN337</t>
  </si>
  <si>
    <t>ATMEGA8A-AU</t>
  </si>
  <si>
    <t>GEN338</t>
  </si>
  <si>
    <t>ATMEGA328P-AU</t>
  </si>
  <si>
    <t>GEN339</t>
  </si>
  <si>
    <t>ASML-5822</t>
  </si>
  <si>
    <t>GEN34</t>
  </si>
  <si>
    <t>SMBJ24A</t>
  </si>
  <si>
    <t>GEN340</t>
  </si>
  <si>
    <t>APXW003A0X3-SRZ</t>
  </si>
  <si>
    <t>GEN341</t>
  </si>
  <si>
    <t>APTD1608SECK/J3-PF</t>
  </si>
  <si>
    <t>GEN342</t>
  </si>
  <si>
    <t>AP3211KTR-G1</t>
  </si>
  <si>
    <t>GEN343</t>
  </si>
  <si>
    <t>AP2204K-3.3TRG1</t>
  </si>
  <si>
    <t>GEN344</t>
  </si>
  <si>
    <t>AP2114H-3.3TRG1</t>
  </si>
  <si>
    <t>GEN345</t>
  </si>
  <si>
    <t>ADM3053BRWZ</t>
  </si>
  <si>
    <t>GEN346</t>
  </si>
  <si>
    <t>ACM4520V-142-2P-T</t>
  </si>
  <si>
    <t>GEN347</t>
  </si>
  <si>
    <t>ABS07-LR-32.768kHz-6-1-T</t>
  </si>
  <si>
    <t>GEN348</t>
  </si>
  <si>
    <t>ABS07-32.768KHZ-7-T</t>
  </si>
  <si>
    <t>GEN349</t>
  </si>
  <si>
    <t>ABS06-32.768KHz-T</t>
  </si>
  <si>
    <t>GEN35</t>
  </si>
  <si>
    <t>SMAJ26CA</t>
  </si>
  <si>
    <t>GEN350</t>
  </si>
  <si>
    <t>ABM8-16.000MHZ-7-1-U-T</t>
  </si>
  <si>
    <t>GEN351</t>
  </si>
  <si>
    <t>ABM10-166-12.000MHz-T3</t>
  </si>
  <si>
    <t>GEN352</t>
  </si>
  <si>
    <t>A-DS 09 PP/Z</t>
  </si>
  <si>
    <t>GEN353</t>
  </si>
  <si>
    <t>9774030960R</t>
  </si>
  <si>
    <t>GEN354</t>
  </si>
  <si>
    <t>9774030151R</t>
  </si>
  <si>
    <t>GEN355,GEN356</t>
  </si>
  <si>
    <t>966240-2000-AR</t>
  </si>
  <si>
    <t>GEN357</t>
  </si>
  <si>
    <t>966210-2000-AR</t>
  </si>
  <si>
    <t>GEN358</t>
  </si>
  <si>
    <t>870055775005</t>
  </si>
  <si>
    <t>GEN359</t>
  </si>
  <si>
    <t>870025574003</t>
  </si>
  <si>
    <t>GEN36</t>
  </si>
  <si>
    <t>SMAJ18A-TR</t>
  </si>
  <si>
    <t>GEN360,GEN361</t>
  </si>
  <si>
    <t>860020474012</t>
  </si>
  <si>
    <t>GEN362</t>
  </si>
  <si>
    <t>78-MSS2P2HM3_A/H</t>
  </si>
  <si>
    <t>GEN363</t>
  </si>
  <si>
    <t>760390013</t>
  </si>
  <si>
    <t>GEN364</t>
  </si>
  <si>
    <t>74438335047</t>
  </si>
  <si>
    <t>GEN365</t>
  </si>
  <si>
    <t>744383230082</t>
  </si>
  <si>
    <t>GEN366</t>
  </si>
  <si>
    <t>742c163472</t>
  </si>
  <si>
    <t>GEN367,GEN368</t>
  </si>
  <si>
    <t>742C083392JP</t>
  </si>
  <si>
    <t>GEN369</t>
  </si>
  <si>
    <t>742c043472</t>
  </si>
  <si>
    <t>GEN37</t>
  </si>
  <si>
    <t>SM04B-GHS-TB</t>
  </si>
  <si>
    <t>GEN370</t>
  </si>
  <si>
    <t>73415-1471</t>
  </si>
  <si>
    <t>GEN371</t>
  </si>
  <si>
    <t>693072010801</t>
  </si>
  <si>
    <t>GEN372</t>
  </si>
  <si>
    <t>5390213-1</t>
  </si>
  <si>
    <t>GEN373</t>
  </si>
  <si>
    <t>53398-0871</t>
  </si>
  <si>
    <t>GEN374</t>
  </si>
  <si>
    <t>53398-0771</t>
  </si>
  <si>
    <t>GEN375,GEN376</t>
  </si>
  <si>
    <t>53398-0671</t>
  </si>
  <si>
    <t>GEN38</t>
  </si>
  <si>
    <t>SM03B-SRSS-TB(LF)(SN)</t>
  </si>
  <si>
    <t>GEN380</t>
  </si>
  <si>
    <t>53398-0371</t>
  </si>
  <si>
    <t>GEN381</t>
  </si>
  <si>
    <t>502352-0200</t>
  </si>
  <si>
    <t>GEN382</t>
  </si>
  <si>
    <t>500075-1517</t>
  </si>
  <si>
    <t>GEN383,GEN384</t>
  </si>
  <si>
    <t>5-1814400-1</t>
  </si>
  <si>
    <t>GEN385</t>
  </si>
  <si>
    <t>4N25S-TA1</t>
  </si>
  <si>
    <t>GEN386</t>
  </si>
  <si>
    <t>490-2436-1-ND</t>
  </si>
  <si>
    <t>GEN387,GEN388</t>
  </si>
  <si>
    <t>431481031816</t>
  </si>
  <si>
    <t>GEN389</t>
  </si>
  <si>
    <t>418217270902A</t>
  </si>
  <si>
    <t>GEN39</t>
  </si>
  <si>
    <t>SKY13372</t>
  </si>
  <si>
    <t>GEN390</t>
  </si>
  <si>
    <t>400MDP1R1BLKM2QE-ND</t>
  </si>
  <si>
    <t>GEN391</t>
  </si>
  <si>
    <t>35RASMT2BHNTRX</t>
  </si>
  <si>
    <t>GEN392</t>
  </si>
  <si>
    <t>3386C-1-103LF</t>
  </si>
  <si>
    <t>GEN393</t>
  </si>
  <si>
    <t>3220-10-0300-00</t>
  </si>
  <si>
    <t>GEN394</t>
  </si>
  <si>
    <t>311-100FRCT-ND</t>
  </si>
  <si>
    <t>GEN395,GEN396</t>
  </si>
  <si>
    <t>30320-6002HB</t>
  </si>
  <si>
    <t>GEN4</t>
  </si>
  <si>
    <t>Z30C1T8219731</t>
  </si>
  <si>
    <t>GEN40</t>
  </si>
  <si>
    <t>SJ2-2532B-SMT-TR</t>
  </si>
  <si>
    <t>GEN400</t>
  </si>
  <si>
    <t>2N7002P,215</t>
  </si>
  <si>
    <t>GEN401</t>
  </si>
  <si>
    <t>24AA128ISN</t>
  </si>
  <si>
    <t>GEN405</t>
  </si>
  <si>
    <t>2278377</t>
  </si>
  <si>
    <t>GEN406</t>
  </si>
  <si>
    <t>2278364</t>
  </si>
  <si>
    <t>GEN407</t>
  </si>
  <si>
    <t>215570-8</t>
  </si>
  <si>
    <t>GEN408</t>
  </si>
  <si>
    <t>2051-09-SM-RPLF</t>
  </si>
  <si>
    <t>GEN409</t>
  </si>
  <si>
    <t>2041126-1</t>
  </si>
  <si>
    <t>GEN41</t>
  </si>
  <si>
    <t>SI8660BA-B-IS1</t>
  </si>
  <si>
    <t>GEN410</t>
  </si>
  <si>
    <t>20021121-00010C4LF</t>
  </si>
  <si>
    <t>GEN411</t>
  </si>
  <si>
    <t>1N5819</t>
  </si>
  <si>
    <t>GEN412</t>
  </si>
  <si>
    <t>1N4007-TP</t>
  </si>
  <si>
    <t>GEN416</t>
  </si>
  <si>
    <t>1206L110THYR</t>
  </si>
  <si>
    <t>GEN417</t>
  </si>
  <si>
    <t>10103594-0001LF</t>
  </si>
  <si>
    <t>GEN418</t>
  </si>
  <si>
    <t>100X14W104MV4T</t>
  </si>
  <si>
    <t>GEN419</t>
  </si>
  <si>
    <t>10067847</t>
  </si>
  <si>
    <t>GEN42</t>
  </si>
  <si>
    <t>SI7850DP-T1-E3</t>
  </si>
  <si>
    <t>GEN420</t>
  </si>
  <si>
    <t>0ZCK0035FF2G</t>
  </si>
  <si>
    <t>GEN421,GEN422</t>
  </si>
  <si>
    <t>08055C104KAT2A</t>
  </si>
  <si>
    <t>GEN423,GEN424</t>
  </si>
  <si>
    <t>08-50-0114</t>
  </si>
  <si>
    <t>GEN425</t>
  </si>
  <si>
    <t>0039301020</t>
  </si>
  <si>
    <t>GEN426,GEN427</t>
  </si>
  <si>
    <t>0022232061</t>
  </si>
  <si>
    <t>GEN428,GEN429</t>
  </si>
  <si>
    <t>0022012067</t>
  </si>
  <si>
    <t>GEN43</t>
  </si>
  <si>
    <t>SI2302CDS-T1-E3</t>
  </si>
  <si>
    <t>GEN44</t>
  </si>
  <si>
    <t>SDE0805A-470K</t>
  </si>
  <si>
    <t>GEN45</t>
  </si>
  <si>
    <t>S2B-PH-SM4-TB(LF)(SN)</t>
  </si>
  <si>
    <t>GEN46</t>
  </si>
  <si>
    <t>RSB36VTE-17</t>
  </si>
  <si>
    <t>GEN47</t>
  </si>
  <si>
    <t>RS-282G05A3-SM RT</t>
  </si>
  <si>
    <t>GEN48</t>
  </si>
  <si>
    <t>RMCF0805JT560R</t>
  </si>
  <si>
    <t>GEN49</t>
  </si>
  <si>
    <t>RMCF0805JT4K70</t>
  </si>
  <si>
    <t>GEN5</t>
  </si>
  <si>
    <t>VLMW1300-GS08</t>
  </si>
  <si>
    <t>GEN53</t>
  </si>
  <si>
    <t>RMCF0805JT1K50</t>
  </si>
  <si>
    <t>GEN54</t>
  </si>
  <si>
    <t>RMCF0805JT1K20</t>
  </si>
  <si>
    <t>GEN55</t>
  </si>
  <si>
    <t>RMCF0805JT180R</t>
  </si>
  <si>
    <t>GEN56</t>
  </si>
  <si>
    <t>RMCF0805JT120R</t>
  </si>
  <si>
    <t>GEN57,GEN58</t>
  </si>
  <si>
    <t>RMCF0805JT10K0</t>
  </si>
  <si>
    <t>GEN59</t>
  </si>
  <si>
    <t>RMCF0805FT4K70</t>
  </si>
  <si>
    <t>GEN6,GEN7</t>
  </si>
  <si>
    <t>UWX1C220MCL1GB</t>
  </si>
  <si>
    <t>GEN60</t>
  </si>
  <si>
    <t>RMCF0805FT47K0</t>
  </si>
  <si>
    <t>GEN61</t>
  </si>
  <si>
    <t>RMCF0805FT3K30</t>
  </si>
  <si>
    <t>GEN62</t>
  </si>
  <si>
    <t>RMCF0805FT330K</t>
  </si>
  <si>
    <t>GEN63,GEN64</t>
  </si>
  <si>
    <t>RMCF0805FT1M00</t>
  </si>
  <si>
    <t>GEN65</t>
  </si>
  <si>
    <t>RMCF0805FT1K00</t>
  </si>
  <si>
    <t>GEN66</t>
  </si>
  <si>
    <t>RMCF0805FT15K0</t>
  </si>
  <si>
    <t>GEN67</t>
  </si>
  <si>
    <t>RMCF0805FT10R0</t>
  </si>
  <si>
    <t>GEN68,GEN69</t>
  </si>
  <si>
    <t>RMCF0805FT10K0</t>
  </si>
  <si>
    <t>GEN70</t>
  </si>
  <si>
    <t>RMCF0805FT100K</t>
  </si>
  <si>
    <t>GEN71</t>
  </si>
  <si>
    <t>RMCF0603FT22R0</t>
  </si>
  <si>
    <t>GEN75</t>
  </si>
  <si>
    <t>RC1005F330CS</t>
  </si>
  <si>
    <t>GEN76</t>
  </si>
  <si>
    <t>RC0805JR-0739KL</t>
  </si>
  <si>
    <t>GEN8,GEN9</t>
  </si>
  <si>
    <t>UWT1H101MNL1GS</t>
  </si>
  <si>
    <t>GEN80</t>
  </si>
  <si>
    <t>RC0805JR-0710KL</t>
  </si>
  <si>
    <t>GEN81,GEN82</t>
  </si>
  <si>
    <t>RC0603JR-0710KL</t>
  </si>
  <si>
    <t>GEN83</t>
  </si>
  <si>
    <t>RC0603FR-0747KL</t>
  </si>
  <si>
    <t>GEN84</t>
  </si>
  <si>
    <t>RC0603FR-071M8L</t>
  </si>
  <si>
    <t>GEN85</t>
  </si>
  <si>
    <t>RC0603FR-071KL</t>
  </si>
  <si>
    <t>GEN86</t>
  </si>
  <si>
    <t>RC0603FR-0710RL</t>
  </si>
  <si>
    <t>GEN90</t>
  </si>
  <si>
    <t>RC0603FR-07100RL</t>
  </si>
  <si>
    <t>GEN91</t>
  </si>
  <si>
    <t>RC0402JR-070RL</t>
  </si>
  <si>
    <t>GEN92</t>
  </si>
  <si>
    <t>RC0402FR-07330RL</t>
  </si>
  <si>
    <t>GEN93</t>
  </si>
  <si>
    <t>RC0402FR-071RL</t>
  </si>
  <si>
    <t>GEN94</t>
  </si>
  <si>
    <t>RC0402FR-071ML</t>
  </si>
  <si>
    <t>GEN95</t>
  </si>
  <si>
    <t>RC0402FR-0710KL</t>
  </si>
  <si>
    <t>GEN96</t>
  </si>
  <si>
    <t>RC0402FR-07100KL</t>
  </si>
  <si>
    <t>GEN97</t>
  </si>
  <si>
    <t>PTVS43VS1UR</t>
  </si>
  <si>
    <t>GEN98</t>
  </si>
  <si>
    <t>PMEG2005EB</t>
  </si>
  <si>
    <t>GEN99</t>
  </si>
  <si>
    <t>PKMCS0909E4000-R1</t>
  </si>
  <si>
    <t>GEN207-GEN211</t>
  </si>
  <si>
    <t>FSM4JH</t>
  </si>
  <si>
    <t>GEN271-GEN273</t>
  </si>
  <si>
    <t>CMD17-21VGD/TR8</t>
  </si>
  <si>
    <t>GEN279-GEN281</t>
  </si>
  <si>
    <t>CL-SB-22A-01T</t>
  </si>
  <si>
    <t>GEN297-GEN305</t>
  </si>
  <si>
    <t>C0805C104K5RACTU</t>
  </si>
  <si>
    <t>GEN377-GEN379</t>
  </si>
  <si>
    <t>53398-0471</t>
  </si>
  <si>
    <t>GEN397-GEN399</t>
  </si>
  <si>
    <t>3020-14-0100-00</t>
  </si>
  <si>
    <t>GEN402-GEN404</t>
  </si>
  <si>
    <t>245046060600829+</t>
  </si>
  <si>
    <t>GEN413-GEN415</t>
  </si>
  <si>
    <t>1935161</t>
  </si>
  <si>
    <t>GEN50-GEN52</t>
  </si>
  <si>
    <t>RMCF0805JT330R</t>
  </si>
  <si>
    <t>GEN72-GEN74</t>
  </si>
  <si>
    <t>RC1005J000CS</t>
  </si>
  <si>
    <t>GEN77-GEN79</t>
  </si>
  <si>
    <t>RC0805JR-071KL</t>
  </si>
  <si>
    <t>GEN87-GEN89</t>
  </si>
  <si>
    <t>RC0603FR-0710KL</t>
  </si>
  <si>
    <t>Total Purchase:</t>
  </si>
  <si>
    <t>Purchase description:</t>
  </si>
  <si>
    <t>Used currency rates:</t>
  </si>
  <si>
    <t>USD($)/GBP(£):</t>
  </si>
  <si>
    <t>Prj:</t>
  </si>
  <si>
    <t>part_list_big.csv</t>
  </si>
  <si>
    <t>Co.:</t>
  </si>
  <si>
    <t>Prj date:</t>
  </si>
  <si>
    <t>2019-06-14 20:39:20 (file)</t>
  </si>
  <si>
    <t>Board Qty:</t>
  </si>
  <si>
    <t>Total Cost:</t>
  </si>
  <si>
    <t>Unit Cost:</t>
  </si>
  <si>
    <t>$ date:</t>
  </si>
  <si>
    <t>2019-08-13 20:45:48</t>
  </si>
  <si>
    <t>Digi-Key</t>
  </si>
  <si>
    <t>Purch</t>
  </si>
  <si>
    <t>Cat#</t>
  </si>
  <si>
    <t>Avail</t>
  </si>
  <si>
    <t>A759MW157M1JAAE048-ND</t>
  </si>
  <si>
    <t>NonStk</t>
  </si>
  <si>
    <t>ZLLS350TACT-ND</t>
  </si>
  <si>
    <t>SER3636CT-ND</t>
  </si>
  <si>
    <t>490-4698-1-ND</t>
  </si>
  <si>
    <t>CP-002A-ND</t>
  </si>
  <si>
    <t>PEC11R-4220F-S0024-ND</t>
  </si>
  <si>
    <t>568-12407-1-ND</t>
  </si>
  <si>
    <t>296-45059-1-ND</t>
  </si>
  <si>
    <t>296-44981-1-ND</t>
  </si>
  <si>
    <t>296-29496-1-ND</t>
  </si>
  <si>
    <t>TSOP33438-ND</t>
  </si>
  <si>
    <t>644-1047-1-ND</t>
  </si>
  <si>
    <t>NHD-0216K1Z-NSW-BBW-L-ND</t>
  </si>
  <si>
    <t>490-6971-6-ND</t>
  </si>
  <si>
    <t>NC7SZ74K8XDKR-ND</t>
  </si>
  <si>
    <t>MTM232270LBFCT-ND</t>
  </si>
  <si>
    <t>728-1057-ND</t>
  </si>
  <si>
    <t>160-2045-1-ND</t>
  </si>
  <si>
    <t>445-9495-1-ND</t>
  </si>
  <si>
    <t>576-1261-6-ND</t>
  </si>
  <si>
    <t>100XBK-ND</t>
  </si>
  <si>
    <t>MCP98243-BE/ST-ND</t>
  </si>
  <si>
    <t>MCP4822-E/SN-ND</t>
  </si>
  <si>
    <t>MCP4802-E/MS-ND</t>
  </si>
  <si>
    <t>MCP4361-503E/ST-ND</t>
  </si>
  <si>
    <t>MCP3221A5T-E/OTDKR-ND</t>
  </si>
  <si>
    <t>MC7805CDTGOS-ND</t>
  </si>
  <si>
    <t>MC14504BDTR2GOSCT-ND</t>
  </si>
  <si>
    <t>MBRS1100T3GOSCT-ND</t>
  </si>
  <si>
    <t>MBR0580S1-7DIDKR-ND</t>
  </si>
  <si>
    <t>MAX6034BEXR25+TDKR-ND</t>
  </si>
  <si>
    <t>MAX17501GATB+-ND</t>
  </si>
  <si>
    <t>952-3304-ND</t>
  </si>
  <si>
    <t>160-1365-5-ND</t>
  </si>
  <si>
    <t>LTC3807EFE#PBF-ND</t>
  </si>
  <si>
    <t>490-1155-6-ND</t>
  </si>
  <si>
    <t>490-6818-1-ND</t>
  </si>
  <si>
    <t>490-1151-6-ND</t>
  </si>
  <si>
    <t>490-1148-1-ND</t>
  </si>
  <si>
    <t>568-11349-ND</t>
  </si>
  <si>
    <t>LP3982IMM-3.3/NOPBDKR-ND</t>
  </si>
  <si>
    <t>587-1297-1-ND</t>
  </si>
  <si>
    <t>296-17151-6-ND</t>
  </si>
  <si>
    <t>587-1227-1-ND</t>
  </si>
  <si>
    <t>LM4040DIX3-5.0+TCT-ND</t>
  </si>
  <si>
    <t>LM4040DEX3-3.3+TDKR-ND</t>
  </si>
  <si>
    <t>LM2611BMF/NOPBCT-ND</t>
  </si>
  <si>
    <t>LL4148FSCT-ND</t>
  </si>
  <si>
    <t>475-3754-1-ND</t>
  </si>
  <si>
    <t>F4205CT-ND</t>
  </si>
  <si>
    <t>401-1839-ND</t>
  </si>
  <si>
    <t>296-45297-1-ND</t>
  </si>
  <si>
    <t>KA78L05AMTFCT-ND</t>
  </si>
  <si>
    <t>587-1254-1-ND</t>
  </si>
  <si>
    <t>296-24818-6-ND</t>
  </si>
  <si>
    <t>516-2598-5-ND</t>
  </si>
  <si>
    <t>S9017E-06-ND</t>
  </si>
  <si>
    <t>490-10733-6-ND</t>
  </si>
  <si>
    <t>296-24471-1-ND</t>
  </si>
  <si>
    <t>490-10476-6-ND</t>
  </si>
  <si>
    <t>490-3896-1-ND</t>
  </si>
  <si>
    <t>490-1435-1-ND</t>
  </si>
  <si>
    <t>490-3254-1-ND</t>
  </si>
  <si>
    <t>490-1309-6-ND</t>
  </si>
  <si>
    <t>490-1312-1-ND</t>
  </si>
  <si>
    <t>490-6328-1-ND</t>
  </si>
  <si>
    <t>490-10024-6-ND</t>
  </si>
  <si>
    <t>1188-1099-ND</t>
  </si>
  <si>
    <t>490-3910-6-ND</t>
  </si>
  <si>
    <t>490-10690-1-ND</t>
  </si>
  <si>
    <t>490-6256-6-ND</t>
  </si>
  <si>
    <t>490-11401-1-ND</t>
  </si>
  <si>
    <t>490-8216-1-ND</t>
  </si>
  <si>
    <t>490-1288-1-ND</t>
  </si>
  <si>
    <t>490-5872-6-ND</t>
  </si>
  <si>
    <t>490-5871-6-ND</t>
  </si>
  <si>
    <t>490-5932-6-ND</t>
  </si>
  <si>
    <t>490-1293-6-ND</t>
  </si>
  <si>
    <t>587-1245-1-ND</t>
  </si>
  <si>
    <t>490-5868-1-ND</t>
  </si>
  <si>
    <t>490-5924-6-ND</t>
  </si>
  <si>
    <t>490-3244-6-ND</t>
  </si>
  <si>
    <t>490-5922-1-ND</t>
  </si>
  <si>
    <t>490-6168-1-ND</t>
  </si>
  <si>
    <t>490-10918-1-ND</t>
  </si>
  <si>
    <t>490-14794-1-ND</t>
  </si>
  <si>
    <t>490-11220-1-ND</t>
  </si>
  <si>
    <t>490-3097-1-ND</t>
  </si>
  <si>
    <t>ZHCS350TACT-ND</t>
  </si>
  <si>
    <t>296-35591-6-ND</t>
  </si>
  <si>
    <t>490-4962-1-ND</t>
  </si>
  <si>
    <t>490-4926-1-ND</t>
  </si>
  <si>
    <t>490-3493-6-ND</t>
  </si>
  <si>
    <t>Z1011-ND</t>
  </si>
  <si>
    <t>Z1012-ND</t>
  </si>
  <si>
    <t>SAM1161-10-ND</t>
  </si>
  <si>
    <t>296-21824-6-ND</t>
  </si>
  <si>
    <t>FOD814ASDDKR-ND</t>
  </si>
  <si>
    <t>FLLD261FSTR-ND</t>
  </si>
  <si>
    <t>SAM1226-02-ND</t>
  </si>
  <si>
    <t>FDC606PDKR-ND</t>
  </si>
  <si>
    <t>478-9700-1-ND</t>
  </si>
  <si>
    <t>ESD5Z5.0T1GOSCT-ND</t>
  </si>
  <si>
    <t>P10MDKR-ND</t>
  </si>
  <si>
    <t>P560KCDKR-ND</t>
  </si>
  <si>
    <t>P412CCT-ND</t>
  </si>
  <si>
    <t>P28.0KCDKR-ND</t>
  </si>
  <si>
    <t>P20.0KCDKR-ND</t>
  </si>
  <si>
    <t>P196KCCT-ND</t>
  </si>
  <si>
    <t>P11.5KCDKR-ND</t>
  </si>
  <si>
    <t>P249KHCT-ND</t>
  </si>
  <si>
    <t>478-9412-1-ND</t>
  </si>
  <si>
    <t>P200KHCT-ND</t>
  </si>
  <si>
    <t>P180KHCT-ND</t>
  </si>
  <si>
    <t>P1.00MHDKR-ND</t>
  </si>
  <si>
    <t>P100KHCT-ND</t>
  </si>
  <si>
    <t>P10.0KHDKR-ND</t>
  </si>
  <si>
    <t>P16930CT-ND</t>
  </si>
  <si>
    <t>P680KLDKR-ND</t>
  </si>
  <si>
    <t>P4.70KLCT-ND</t>
  </si>
  <si>
    <t>P22.0LCT-ND</t>
  </si>
  <si>
    <t>P20.0KLDKR-ND</t>
  </si>
  <si>
    <t>P110KLDKR-ND</t>
  </si>
  <si>
    <t>P10.0KLDKR-ND</t>
  </si>
  <si>
    <t>PCE3917DKR-ND</t>
  </si>
  <si>
    <t>PCE3906DKR-ND</t>
  </si>
  <si>
    <t>DS1374U-3+-ND</t>
  </si>
  <si>
    <t>DMP3099L-7DIDKR-ND</t>
  </si>
  <si>
    <t>497-11166-ND</t>
  </si>
  <si>
    <t>H11753CT-ND</t>
  </si>
  <si>
    <t>D3Z12BF-7DICT-ND</t>
  </si>
  <si>
    <t>490-1219-2-ND</t>
  </si>
  <si>
    <t>541-56.0KCDKR-ND</t>
  </si>
  <si>
    <t>497-14645-ND</t>
  </si>
  <si>
    <t>541-0.0TBDKR-ND</t>
  </si>
  <si>
    <t>541-0.0ACT-ND</t>
  </si>
  <si>
    <t>541-3.30KHCT-ND</t>
  </si>
  <si>
    <t>541-0.0GCT-ND</t>
  </si>
  <si>
    <t>541-220JCT-ND</t>
  </si>
  <si>
    <t>541-1.00MLCT-ND</t>
  </si>
  <si>
    <t>541-18.0LDKR-ND</t>
  </si>
  <si>
    <t>541-0.0JCT-ND</t>
  </si>
  <si>
    <t>541-1.00KAABCT-ND</t>
  </si>
  <si>
    <t>L62507CT-ND</t>
  </si>
  <si>
    <t>SRR1260-331KCT-ND</t>
  </si>
  <si>
    <t>L62501CT-ND</t>
  </si>
  <si>
    <t>1276-3388-1-ND</t>
  </si>
  <si>
    <t>1276-1296-1-ND</t>
  </si>
  <si>
    <t>1276-1006-1-ND</t>
  </si>
  <si>
    <t>1276-1119-6-ND</t>
  </si>
  <si>
    <t>F6188CT-ND</t>
  </si>
  <si>
    <t>311-1136-1-ND</t>
  </si>
  <si>
    <t>311-1018-1-ND</t>
  </si>
  <si>
    <t>311-1596-1-ND</t>
  </si>
  <si>
    <t>CAT24C32WI-GT3DKR-ND</t>
  </si>
  <si>
    <t>399-C1206C104K5RAC7800CT-ND</t>
  </si>
  <si>
    <t>445-7348-1-ND</t>
  </si>
  <si>
    <t>296-37700-1-ND</t>
  </si>
  <si>
    <t>445-4885-1-ND</t>
  </si>
  <si>
    <t>445-4876-1-ND</t>
  </si>
  <si>
    <t>399-1155-1-ND</t>
  </si>
  <si>
    <t>399-8090-6-ND</t>
  </si>
  <si>
    <t>399-3523-1-ND</t>
  </si>
  <si>
    <t>399-7409-6-ND</t>
  </si>
  <si>
    <t>67-1551-1-ND</t>
  </si>
  <si>
    <t>399-7367-2-ND</t>
  </si>
  <si>
    <t>399-7995-6-ND</t>
  </si>
  <si>
    <t>399-1055-1-ND</t>
  </si>
  <si>
    <t>399-1091-1-ND</t>
  </si>
  <si>
    <t>SML-D12U1WT86CT-ND</t>
  </si>
  <si>
    <t>399-4891-6-ND</t>
  </si>
  <si>
    <t>399-1016-6-ND</t>
  </si>
  <si>
    <t>1740-1023-1-ND</t>
  </si>
  <si>
    <t>490-3992-1-ND</t>
  </si>
  <si>
    <t>490-9656-1-ND</t>
  </si>
  <si>
    <t>490-5203-1-ND</t>
  </si>
  <si>
    <t>SMDA15CDR2GOSTR-ND</t>
  </si>
  <si>
    <t>BC847BLT1GOSCT-ND</t>
  </si>
  <si>
    <t>497-5559-1-ND</t>
  </si>
  <si>
    <t>SMBJ24CABCT-ND</t>
  </si>
  <si>
    <t>455-1706-ND</t>
  </si>
  <si>
    <t>SW1020DKR-ND</t>
  </si>
  <si>
    <t>AZ1117EH-3.3TRG1DICT-ND</t>
  </si>
  <si>
    <t>ATMEGA8A-AU-ND</t>
  </si>
  <si>
    <t>ATMEGA328P-AU-ND</t>
  </si>
  <si>
    <t>SMBJ24ALFCT-ND</t>
  </si>
  <si>
    <t>754-1801-1-ND</t>
  </si>
  <si>
    <t>AP3211KTR-G1DICT-ND</t>
  </si>
  <si>
    <t>AP2204K-3.3TRG1DICT-ND</t>
  </si>
  <si>
    <t>AP2114H-3.3TRG1DICT-ND</t>
  </si>
  <si>
    <t>ADM3053BRWZ-ND</t>
  </si>
  <si>
    <t>535-12943-6-ND</t>
  </si>
  <si>
    <t>535-9543-6-ND</t>
  </si>
  <si>
    <t>535-10104-6-ND</t>
  </si>
  <si>
    <t>SMAJ26CABCT-ND</t>
  </si>
  <si>
    <t>535-13466-1-ND</t>
  </si>
  <si>
    <t>535-13520-1-ND</t>
  </si>
  <si>
    <t>AE10973-ND</t>
  </si>
  <si>
    <t>732-7087-6-ND</t>
  </si>
  <si>
    <t>732-7083-1-ND</t>
  </si>
  <si>
    <t>732-6381-1-ND</t>
  </si>
  <si>
    <t>732-6325-1-ND</t>
  </si>
  <si>
    <t>497-7892-6-ND</t>
  </si>
  <si>
    <t>732-8829-1-ND</t>
  </si>
  <si>
    <t>732-4457-6-ND</t>
  </si>
  <si>
    <t>732-4866-1-ND</t>
  </si>
  <si>
    <t>732-4949-2-ND</t>
  </si>
  <si>
    <t>742C083392JPCT-ND</t>
  </si>
  <si>
    <t>WM5557-ND</t>
  </si>
  <si>
    <t>732-3820-1-ND</t>
  </si>
  <si>
    <t>A121375-ND</t>
  </si>
  <si>
    <t>WM7612CT-ND</t>
  </si>
  <si>
    <t>WM7611CT-ND</t>
  </si>
  <si>
    <t>WM7610DKR-ND</t>
  </si>
  <si>
    <t>455-1803-1-ND</t>
  </si>
  <si>
    <t>WM7607DKR-ND</t>
  </si>
  <si>
    <t>WM7169DKR-ND</t>
  </si>
  <si>
    <t>WM2072-ND</t>
  </si>
  <si>
    <t>A97593-ND</t>
  </si>
  <si>
    <t>160-1910-6-ND</t>
  </si>
  <si>
    <t>732-7038-1-ND</t>
  </si>
  <si>
    <t>732-11551-5-ND</t>
  </si>
  <si>
    <t>SC1489-1-ND</t>
  </si>
  <si>
    <t>3386C-103LF-ND</t>
  </si>
  <si>
    <t>1175-1629-ND</t>
  </si>
  <si>
    <t>3M11932-ND</t>
  </si>
  <si>
    <t>1670-1010-1-ND</t>
  </si>
  <si>
    <t>CP-SJ2-2532B-SMT-CT-ND</t>
  </si>
  <si>
    <t>1727-4692-6-ND</t>
  </si>
  <si>
    <t>24AA128-I/SN-ND</t>
  </si>
  <si>
    <t>277-14570-ND</t>
  </si>
  <si>
    <t>277-14569-ND</t>
  </si>
  <si>
    <t>A111111CT-ND</t>
  </si>
  <si>
    <t>2051-09-SM-RPLFDKR-ND</t>
  </si>
  <si>
    <t>A144143CT-ND</t>
  </si>
  <si>
    <t>336-2115-5-ND</t>
  </si>
  <si>
    <t>609-3695-6-ND</t>
  </si>
  <si>
    <t>1N5819FSCT-ND</t>
  </si>
  <si>
    <t>1N4007-TPMSCT-ND</t>
  </si>
  <si>
    <t>F3371CT-ND</t>
  </si>
  <si>
    <t>709-1101-1-ND</t>
  </si>
  <si>
    <t>SI7850DP-T1-E3DKR-ND</t>
  </si>
  <si>
    <t>507-1812-1-ND</t>
  </si>
  <si>
    <t>478-1395-1-ND</t>
  </si>
  <si>
    <t>WM1114-ND</t>
  </si>
  <si>
    <t>SI2302CDS-T1-E3DKR-ND</t>
  </si>
  <si>
    <t>SDE0805A-470KCT-ND</t>
  </si>
  <si>
    <t>455-1749-1-ND</t>
  </si>
  <si>
    <t>RSB36VTE-17CT-ND</t>
  </si>
  <si>
    <t>CKN10384CT-ND</t>
  </si>
  <si>
    <t>RMCF0805JT560RCT-ND</t>
  </si>
  <si>
    <t>RMCF0805JT4K70CT-ND</t>
  </si>
  <si>
    <t>VLMW1300-GS08CT-ND</t>
  </si>
  <si>
    <t>RMCF0805JT1K50CT-ND</t>
  </si>
  <si>
    <t>RMCF0805JT1K20CT-ND</t>
  </si>
  <si>
    <t>RMCF0805JT180RCT-ND</t>
  </si>
  <si>
    <t>RMCF0805JT120RCT-ND</t>
  </si>
  <si>
    <t>RMCF0805JT10K0CT-ND</t>
  </si>
  <si>
    <t>RMCF0805FT4K70CT-ND</t>
  </si>
  <si>
    <t>493-2101-1-ND</t>
  </si>
  <si>
    <t>RMCF0805FT47K0CT-ND</t>
  </si>
  <si>
    <t>RMCF0805FT3K30CT-ND</t>
  </si>
  <si>
    <t>RMCF0805FT330KCT-ND</t>
  </si>
  <si>
    <t>RMCF0805FT1M00CT-ND</t>
  </si>
  <si>
    <t>RMCF0805FT1K00CT-ND</t>
  </si>
  <si>
    <t>RMCF0805FT15K0CT-ND</t>
  </si>
  <si>
    <t>RMCF0805FT10R0DKR-ND</t>
  </si>
  <si>
    <t>RMCF0805FT10K0CT-ND</t>
  </si>
  <si>
    <t>RMCF0805FT100KCT-ND</t>
  </si>
  <si>
    <t>RMCF0603FT22R0CT-ND</t>
  </si>
  <si>
    <t>1276-3912-1-ND</t>
  </si>
  <si>
    <t>311-39KARCT-ND</t>
  </si>
  <si>
    <t>493-2226-6-ND</t>
  </si>
  <si>
    <t>311-10KARDKR-ND</t>
  </si>
  <si>
    <t>311-10KGRCT-ND</t>
  </si>
  <si>
    <t>311-47.0KHRDKR-ND</t>
  </si>
  <si>
    <t>YAG3328DKR-ND</t>
  </si>
  <si>
    <t>311-1.00KHRCT-ND</t>
  </si>
  <si>
    <t>311-10.0HRCT-ND</t>
  </si>
  <si>
    <t>311-100HRDKR-ND</t>
  </si>
  <si>
    <t>311-0.0JRCT-ND</t>
  </si>
  <si>
    <t>311-330LRDKR-ND</t>
  </si>
  <si>
    <t>311-1.00LRCT-ND</t>
  </si>
  <si>
    <t>311-1.00MLRCT-ND</t>
  </si>
  <si>
    <t>311-10.0KLRDKR-ND</t>
  </si>
  <si>
    <t>311-100KLRCT-ND</t>
  </si>
  <si>
    <t>490-9647-1-ND</t>
  </si>
  <si>
    <t>L62505CT-ND</t>
  </si>
  <si>
    <t>563-1338-1-ND</t>
  </si>
  <si>
    <t>399-1170-6-ND</t>
  </si>
  <si>
    <t>WM7608CT-ND</t>
  </si>
  <si>
    <t>1175-1610-ND</t>
  </si>
  <si>
    <t>478-5537-1-ND</t>
  </si>
  <si>
    <t>277-1667-ND</t>
  </si>
  <si>
    <t>RMCF0805JT330RCT-ND</t>
  </si>
  <si>
    <t>1276-3480-1-ND</t>
  </si>
  <si>
    <t>311-1.0KARDKR-ND</t>
  </si>
  <si>
    <t>311-10.0KHRDKR-ND</t>
  </si>
  <si>
    <t>Farnell</t>
  </si>
  <si>
    <t>2614106</t>
  </si>
  <si>
    <t>3127492</t>
  </si>
  <si>
    <t>1192513</t>
  </si>
  <si>
    <t>2663527</t>
  </si>
  <si>
    <t>2890043</t>
  </si>
  <si>
    <t>2677085</t>
  </si>
  <si>
    <t>2436626</t>
  </si>
  <si>
    <t>3117346</t>
  </si>
  <si>
    <t>2473614</t>
  </si>
  <si>
    <t>1417652</t>
  </si>
  <si>
    <t>2284077</t>
  </si>
  <si>
    <t>1614634</t>
  </si>
  <si>
    <t>1556768</t>
  </si>
  <si>
    <t>1439414</t>
  </si>
  <si>
    <t>3102799</t>
  </si>
  <si>
    <t>1332098</t>
  </si>
  <si>
    <t>2296028</t>
  </si>
  <si>
    <t>2534387</t>
  </si>
  <si>
    <t>2120143</t>
  </si>
  <si>
    <t>3127408</t>
  </si>
  <si>
    <t>2511305</t>
  </si>
  <si>
    <t>2514273</t>
  </si>
  <si>
    <t>2461123</t>
  </si>
  <si>
    <t>2840168</t>
  </si>
  <si>
    <t>2470331</t>
  </si>
  <si>
    <t>2840154</t>
  </si>
  <si>
    <t>2672844</t>
  </si>
  <si>
    <t>2400141</t>
  </si>
  <si>
    <t>3007699</t>
  </si>
  <si>
    <t>8106496</t>
  </si>
  <si>
    <t>3121841</t>
  </si>
  <si>
    <t>1650930</t>
  </si>
  <si>
    <t>2909708</t>
  </si>
  <si>
    <t>2511252</t>
  </si>
  <si>
    <t>3007155</t>
  </si>
  <si>
    <t>2356382</t>
  </si>
  <si>
    <t>2575345</t>
  </si>
  <si>
    <t>2749167</t>
  </si>
  <si>
    <t>1703875</t>
  </si>
  <si>
    <t>2451050</t>
  </si>
  <si>
    <t>2118645</t>
  </si>
  <si>
    <t>1113924</t>
  </si>
  <si>
    <t>1735541</t>
  </si>
  <si>
    <t>1828828</t>
  </si>
  <si>
    <t>2611925</t>
  </si>
  <si>
    <t>2335456</t>
  </si>
  <si>
    <t>2426957</t>
  </si>
  <si>
    <t>1735528</t>
  </si>
  <si>
    <t>1118167</t>
  </si>
  <si>
    <t>1828868</t>
  </si>
  <si>
    <t>2470473</t>
  </si>
  <si>
    <t>8819734</t>
  </si>
  <si>
    <t>2611911</t>
  </si>
  <si>
    <t>2688505</t>
  </si>
  <si>
    <t>2362093</t>
  </si>
  <si>
    <t>8819718</t>
  </si>
  <si>
    <t>1828874</t>
  </si>
  <si>
    <t>2688498</t>
  </si>
  <si>
    <t>1828879</t>
  </si>
  <si>
    <t>2470458</t>
  </si>
  <si>
    <t>1828878</t>
  </si>
  <si>
    <t>2434609</t>
  </si>
  <si>
    <t>1118133</t>
  </si>
  <si>
    <t>2218849</t>
  </si>
  <si>
    <t>1828875</t>
  </si>
  <si>
    <t>1118130</t>
  </si>
  <si>
    <t>2218836</t>
  </si>
  <si>
    <t>2546322</t>
  </si>
  <si>
    <t>2995695</t>
  </si>
  <si>
    <t>2781438</t>
  </si>
  <si>
    <t>2994924</t>
  </si>
  <si>
    <t>1471157</t>
  </si>
  <si>
    <t>2463932</t>
  </si>
  <si>
    <t>2456082</t>
  </si>
  <si>
    <t>1667761</t>
  </si>
  <si>
    <t>3122930</t>
  </si>
  <si>
    <t>2064033</t>
  </si>
  <si>
    <t>2322513</t>
  </si>
  <si>
    <t>1467561</t>
  </si>
  <si>
    <t>2984491</t>
  </si>
  <si>
    <t>2427738</t>
  </si>
  <si>
    <t>1495224</t>
  </si>
  <si>
    <t>2317510</t>
  </si>
  <si>
    <t>1577582</t>
  </si>
  <si>
    <t>2303848</t>
  </si>
  <si>
    <t>2303508</t>
  </si>
  <si>
    <t>2303697</t>
  </si>
  <si>
    <t>2057640</t>
  </si>
  <si>
    <t>2303792</t>
  </si>
  <si>
    <t>2303659</t>
  </si>
  <si>
    <t>2059513</t>
  </si>
  <si>
    <t>2985818</t>
  </si>
  <si>
    <t>2059509</t>
  </si>
  <si>
    <t>2303247</t>
  </si>
  <si>
    <t>2303325</t>
  </si>
  <si>
    <t>2303232</t>
  </si>
  <si>
    <t>1748310</t>
  </si>
  <si>
    <t>2302935</t>
  </si>
  <si>
    <t>2302707</t>
  </si>
  <si>
    <t>2302453</t>
  </si>
  <si>
    <t>2059160</t>
  </si>
  <si>
    <t>2059181</t>
  </si>
  <si>
    <t>2302739</t>
  </si>
  <si>
    <t>2808002</t>
  </si>
  <si>
    <t>2326136</t>
  </si>
  <si>
    <t>2515389</t>
  </si>
  <si>
    <t>2543553</t>
  </si>
  <si>
    <t>2071148</t>
  </si>
  <si>
    <t>1324645</t>
  </si>
  <si>
    <t>2459044</t>
  </si>
  <si>
    <t>1615352</t>
  </si>
  <si>
    <t>1692535</t>
  </si>
  <si>
    <t>2432094</t>
  </si>
  <si>
    <t>2616755</t>
  </si>
  <si>
    <t>1469846</t>
  </si>
  <si>
    <t>1469793</t>
  </si>
  <si>
    <t>1469739</t>
  </si>
  <si>
    <t>1514687</t>
  </si>
  <si>
    <t>1469667</t>
  </si>
  <si>
    <t>1563583</t>
  </si>
  <si>
    <t>1469661</t>
  </si>
  <si>
    <t>2616723</t>
  </si>
  <si>
    <t>2458509</t>
  </si>
  <si>
    <t>3218361</t>
  </si>
  <si>
    <t>3013441</t>
  </si>
  <si>
    <t>3013391</t>
  </si>
  <si>
    <t>2749180</t>
  </si>
  <si>
    <t>3019937</t>
  </si>
  <si>
    <t>1362481</t>
  </si>
  <si>
    <t>2463713</t>
  </si>
  <si>
    <t>1414715</t>
  </si>
  <si>
    <t>2525045</t>
  </si>
  <si>
    <t>3008489</t>
  </si>
  <si>
    <t>2524986</t>
  </si>
  <si>
    <t>2576746</t>
  </si>
  <si>
    <t>1414696</t>
  </si>
  <si>
    <t>2522478</t>
  </si>
  <si>
    <t>1650872</t>
  </si>
  <si>
    <t>2118131</t>
  </si>
  <si>
    <t>9526773</t>
  </si>
  <si>
    <t>7608226</t>
  </si>
  <si>
    <t>2984964</t>
  </si>
  <si>
    <t>2581080</t>
  </si>
  <si>
    <t>1414633</t>
  </si>
  <si>
    <t>1414609</t>
  </si>
  <si>
    <t>1414591</t>
  </si>
  <si>
    <t>1414584</t>
  </si>
  <si>
    <t>2902343</t>
  </si>
  <si>
    <t>2383458</t>
  </si>
  <si>
    <t>1515716</t>
  </si>
  <si>
    <t>2470351</t>
  </si>
  <si>
    <t>2443229</t>
  </si>
  <si>
    <t>2824951</t>
  </si>
  <si>
    <t>3050518</t>
  </si>
  <si>
    <t>2454146</t>
  </si>
  <si>
    <t>1653607</t>
  </si>
  <si>
    <t>2341640</t>
  </si>
  <si>
    <t>1899467</t>
  </si>
  <si>
    <t>9492437</t>
  </si>
  <si>
    <t>2500851</t>
  </si>
  <si>
    <t>1748532</t>
  </si>
  <si>
    <t>2695348</t>
  </si>
  <si>
    <t>1827614</t>
  </si>
  <si>
    <t>2076818</t>
  </si>
  <si>
    <t>2062027</t>
  </si>
  <si>
    <t>2455200</t>
  </si>
  <si>
    <t>2849465</t>
  </si>
  <si>
    <t>1838935</t>
  </si>
  <si>
    <t>1783380</t>
  </si>
  <si>
    <t>2836235</t>
  </si>
  <si>
    <t>2849591</t>
  </si>
  <si>
    <t>2849406</t>
  </si>
  <si>
    <t>2497623</t>
  </si>
  <si>
    <t>2497598</t>
  </si>
  <si>
    <t>2466555</t>
  </si>
  <si>
    <t>2466534</t>
  </si>
  <si>
    <t>1749305</t>
  </si>
  <si>
    <t>2907242</t>
  </si>
  <si>
    <t>2361921</t>
  </si>
  <si>
    <t>2361890</t>
  </si>
  <si>
    <t>1909268</t>
  </si>
  <si>
    <t>2081364</t>
  </si>
  <si>
    <t>1125371</t>
  </si>
  <si>
    <t>9786368</t>
  </si>
  <si>
    <t>1125368</t>
  </si>
  <si>
    <t>1679118</t>
  </si>
  <si>
    <t>1125353</t>
  </si>
  <si>
    <t>2067040</t>
  </si>
  <si>
    <t>1125349</t>
  </si>
  <si>
    <t>1248989</t>
  </si>
  <si>
    <t>2915138</t>
  </si>
  <si>
    <t>9317236</t>
  </si>
  <si>
    <t>2577282</t>
  </si>
  <si>
    <t>1859848</t>
  </si>
  <si>
    <t>2923497</t>
  </si>
  <si>
    <t>2923496</t>
  </si>
  <si>
    <t>1773003</t>
  </si>
  <si>
    <t>2057910</t>
  </si>
  <si>
    <t>3165306</t>
  </si>
  <si>
    <t>2423337</t>
  </si>
  <si>
    <t>1017589</t>
  </si>
  <si>
    <t>2383294</t>
  </si>
  <si>
    <t>2293752</t>
  </si>
  <si>
    <t>1886133</t>
  </si>
  <si>
    <t>1470136</t>
  </si>
  <si>
    <t>4765801</t>
  </si>
  <si>
    <t>2888893</t>
  </si>
  <si>
    <t>2335285</t>
  </si>
  <si>
    <t>2454982</t>
  </si>
  <si>
    <t>9492615</t>
  </si>
  <si>
    <t>2924748</t>
  </si>
  <si>
    <t>2251493</t>
  </si>
  <si>
    <t>8823030</t>
  </si>
  <si>
    <t>9234209</t>
  </si>
  <si>
    <t>2841970</t>
  </si>
  <si>
    <t>2131807</t>
  </si>
  <si>
    <t>9233504</t>
  </si>
  <si>
    <t>9238689</t>
  </si>
  <si>
    <t>9238875</t>
  </si>
  <si>
    <t>1117234</t>
  </si>
  <si>
    <t>2128714</t>
  </si>
  <si>
    <t>2131804</t>
  </si>
  <si>
    <t>2131799</t>
  </si>
  <si>
    <t>2459291</t>
  </si>
  <si>
    <t>1799178</t>
  </si>
  <si>
    <t>2127667</t>
  </si>
  <si>
    <t>2144755</t>
  </si>
  <si>
    <t>2131798</t>
  </si>
  <si>
    <t>2529461</t>
  </si>
  <si>
    <t>2750622</t>
  </si>
  <si>
    <t>2854752</t>
  </si>
  <si>
    <t>1414664</t>
  </si>
  <si>
    <t>1125367</t>
  </si>
  <si>
    <t>1793674</t>
  </si>
  <si>
    <t>1799479</t>
  </si>
  <si>
    <t>2133286</t>
  </si>
  <si>
    <t>Mouser</t>
  </si>
  <si>
    <t>80A759MW157M1JAAE48</t>
  </si>
  <si>
    <t>522ZLLS350TA</t>
  </si>
  <si>
    <t>732TX32516F18XAC3</t>
  </si>
  <si>
    <t>81PKM13EPYH4000A0</t>
  </si>
  <si>
    <t>490PJ002A</t>
  </si>
  <si>
    <t>652PEC11R4220FS24</t>
  </si>
  <si>
    <t>771PCF85263ATT1/AJ</t>
  </si>
  <si>
    <t>595OPA4197IDR</t>
  </si>
  <si>
    <t>595OPA2347EA/250</t>
  </si>
  <si>
    <t>595OPA170AIDBVT</t>
  </si>
  <si>
    <t>78TSOP33438</t>
  </si>
  <si>
    <t>7630216K1ZNSWBBW</t>
  </si>
  <si>
    <t>81NFM18PC225B0J3D</t>
  </si>
  <si>
    <t>512NC7SZ74K8X</t>
  </si>
  <si>
    <t>667MTM232270LBF</t>
  </si>
  <si>
    <t>628MS621FEFL11E</t>
  </si>
  <si>
    <t>859MOC3021STA1</t>
  </si>
  <si>
    <t>810MLZ2012N220LT000</t>
  </si>
  <si>
    <t>998MIC52055.0YM5TR</t>
  </si>
  <si>
    <t>603MFR25FBF52100R</t>
  </si>
  <si>
    <t>579MCP98243BE/ST</t>
  </si>
  <si>
    <t>579MCP4822E/SN</t>
  </si>
  <si>
    <t>579MCP4802E/MS</t>
  </si>
  <si>
    <t>579MCP4361503E/ST</t>
  </si>
  <si>
    <t>579MCP3221A5TE/OT</t>
  </si>
  <si>
    <t>863MC7805CDTG</t>
  </si>
  <si>
    <t>863MC14504BDTR2G</t>
  </si>
  <si>
    <t>863MBRS1100T3G</t>
  </si>
  <si>
    <t>621MBR0580S17</t>
  </si>
  <si>
    <t>700MAX6034BEXR25T</t>
  </si>
  <si>
    <t>855M209991645</t>
  </si>
  <si>
    <t>859LTV846S</t>
  </si>
  <si>
    <t>584LTC3807EFE#PBF</t>
  </si>
  <si>
    <t>81LQW15AN56NJ00D</t>
  </si>
  <si>
    <t>81LQW15AN43NJ00D</t>
  </si>
  <si>
    <t>81LQW15AN27NJ00D</t>
  </si>
  <si>
    <t>81LQW15AN15NJ00D</t>
  </si>
  <si>
    <t>771LPC1549JBD48QL</t>
  </si>
  <si>
    <t>9263982IMM3.3/NOPB</t>
  </si>
  <si>
    <t>963LMK212BJ475KDT</t>
  </si>
  <si>
    <t>595TPS61070DDCR</t>
  </si>
  <si>
    <t>963LMK105BJ104KVF</t>
  </si>
  <si>
    <t>700LM4040DIX35.0T</t>
  </si>
  <si>
    <t>700LM4040DEX33.3T</t>
  </si>
  <si>
    <t>926LM2611BMF/NOPB</t>
  </si>
  <si>
    <t>512LL4148</t>
  </si>
  <si>
    <t>720LGQ396A3964</t>
  </si>
  <si>
    <t>576LC033.3BTG</t>
  </si>
  <si>
    <t>595TPS22810DBVR</t>
  </si>
  <si>
    <t>512KA78L05AMTF</t>
  </si>
  <si>
    <t>963JMK107BJ225KAT</t>
  </si>
  <si>
    <t>595ISO1050DUBR</t>
  </si>
  <si>
    <t>630HCPL7520300E</t>
  </si>
  <si>
    <t>81GRM188R61H225KE1D</t>
  </si>
  <si>
    <t>595TPD4S009DCKR</t>
  </si>
  <si>
    <t>81GRM188R61A226ME5D</t>
  </si>
  <si>
    <t>81GRM188R60J106ME47</t>
  </si>
  <si>
    <t>81GRM39C221J050</t>
  </si>
  <si>
    <t>81GRM155R71E473KA88</t>
  </si>
  <si>
    <t>81GRM36X472K25</t>
  </si>
  <si>
    <t>81GRM36X103K25</t>
  </si>
  <si>
    <t>81GRM155R71C104KA8J</t>
  </si>
  <si>
    <t>81GRM155R70J105KA2D</t>
  </si>
  <si>
    <t>909TMS320XDS100V3</t>
  </si>
  <si>
    <t>81GRM155R61A224KE19</t>
  </si>
  <si>
    <t>81GRM1557U1A152JA1D</t>
  </si>
  <si>
    <t>81GRM1555C1H8R2CA1D</t>
  </si>
  <si>
    <t>81GRM1555C1H6R2CA1D</t>
  </si>
  <si>
    <t>81GRM1555C1H5R1CA1D</t>
  </si>
  <si>
    <t>81GRM1555C1H560JA1D</t>
  </si>
  <si>
    <t>81GRM1555C1H3R0CA1D</t>
  </si>
  <si>
    <t>81GRM1555C1H390JA1D</t>
  </si>
  <si>
    <t>81GRM1555C1H2R2CA1D</t>
  </si>
  <si>
    <t>81GRM1555C1H221JA01</t>
  </si>
  <si>
    <t>963TMK107BJ104KAT</t>
  </si>
  <si>
    <t>81GRM1555C1H220JA1D</t>
  </si>
  <si>
    <t>81GRM1555C1H120JA1D</t>
  </si>
  <si>
    <t>81GRM1555C1H102JA1D</t>
  </si>
  <si>
    <t>81GRM1555C1H101JA1D</t>
  </si>
  <si>
    <t>81GRM1555C1E100JA1D</t>
  </si>
  <si>
    <t>81GRJ21BC72A105KE1L</t>
  </si>
  <si>
    <t>81GQM1875C2E150JB2D</t>
  </si>
  <si>
    <t>81GJM1555C1H4R7WB1D</t>
  </si>
  <si>
    <t>81GJM1555C1H3R9CB1D</t>
  </si>
  <si>
    <t>522ZHCS350TA</t>
  </si>
  <si>
    <t>595TLV71333PDBVR</t>
  </si>
  <si>
    <t>81GCM1885C1H151J16D</t>
  </si>
  <si>
    <t>81GCM1555C1H151J16D</t>
  </si>
  <si>
    <t>81GA343DR7GD472KL</t>
  </si>
  <si>
    <t>653G5LE14DC5</t>
  </si>
  <si>
    <t>653G5LE14DC12</t>
  </si>
  <si>
    <t>200FTSH11001LDV</t>
  </si>
  <si>
    <t>595TL257505IKTTR</t>
  </si>
  <si>
    <t>512FOD814ASD</t>
  </si>
  <si>
    <t>200FLE10201GDV</t>
  </si>
  <si>
    <t>512FDC606P</t>
  </si>
  <si>
    <t>581F380J476MSAAH1</t>
  </si>
  <si>
    <t>863ESD5Z5.0T1G</t>
  </si>
  <si>
    <t>667ERJM1WSF10MU</t>
  </si>
  <si>
    <t>667ERJ6ENF5603V</t>
  </si>
  <si>
    <t>667ERJ6ENF4120V</t>
  </si>
  <si>
    <t>667ERJ6ENF2802V</t>
  </si>
  <si>
    <t>667ERJ6ENF2002V</t>
  </si>
  <si>
    <t>667ERJ6ENF1963V</t>
  </si>
  <si>
    <t>667ERJ6ENF1152V</t>
  </si>
  <si>
    <t>667ERJ3EKF2493V</t>
  </si>
  <si>
    <t>581TCJB156M025R</t>
  </si>
  <si>
    <t>667ERJ3EKF2003V</t>
  </si>
  <si>
    <t>667ERJ3EKF1803V</t>
  </si>
  <si>
    <t>667ERJ3EKF1004V</t>
  </si>
  <si>
    <t>667ERJ3EKF1003V</t>
  </si>
  <si>
    <t>667ERJ3EKF1002V</t>
  </si>
  <si>
    <t>667ERJP6WJ100V</t>
  </si>
  <si>
    <t>667ERJ2RKF6803X</t>
  </si>
  <si>
    <t>667ERJ2RKF4701X</t>
  </si>
  <si>
    <t>667ERJ2RKF22R0X</t>
  </si>
  <si>
    <t>667ERJ2RKF2002X</t>
  </si>
  <si>
    <t>667ERJ2RKF1103X</t>
  </si>
  <si>
    <t>667ERJ2RKF1002X</t>
  </si>
  <si>
    <t>667EEE1HA101UP</t>
  </si>
  <si>
    <t>667EEE1EA331UP</t>
  </si>
  <si>
    <t>700DS1374U3</t>
  </si>
  <si>
    <t>621DMP3099L7</t>
  </si>
  <si>
    <t>511STM32F205ZGT6</t>
  </si>
  <si>
    <t>798DF125030DP0.5V86</t>
  </si>
  <si>
    <t>621D3Z12BF7</t>
  </si>
  <si>
    <t>71CRCW080556K0FKEA</t>
  </si>
  <si>
    <t>511STM32F072CBT6</t>
  </si>
  <si>
    <t>71CRCW08050000Z0EAH</t>
  </si>
  <si>
    <t>71CRCW08050E3</t>
  </si>
  <si>
    <t>71CRCW06033.3KE3</t>
  </si>
  <si>
    <t>71CRCW06030E3</t>
  </si>
  <si>
    <t>71CRCW0402J220E3</t>
  </si>
  <si>
    <t>71CRCW04021.0ME3</t>
  </si>
  <si>
    <t>71CRCW040218R0FKED</t>
  </si>
  <si>
    <t>71CRCW04020E3</t>
  </si>
  <si>
    <t>71CRCW02011K00FKED</t>
  </si>
  <si>
    <t>606CMD1721VYD/TR8</t>
  </si>
  <si>
    <t>652SRR1260331K</t>
  </si>
  <si>
    <t>606CMD1721VRD</t>
  </si>
  <si>
    <t>576SR0502CTG</t>
  </si>
  <si>
    <t>603CC805KRX7R9BB103</t>
  </si>
  <si>
    <t>603CC402JRNPO9BN220</t>
  </si>
  <si>
    <t>603CC201KRX5R7BB103</t>
  </si>
  <si>
    <t>698CAT24C32WIGT3</t>
  </si>
  <si>
    <t>80C1206C104K5R</t>
  </si>
  <si>
    <t>595SN6501DBVR</t>
  </si>
  <si>
    <t>810C1005C0G1H060D</t>
  </si>
  <si>
    <t>80C0805C472K5R</t>
  </si>
  <si>
    <t>80C0805C472J5R</t>
  </si>
  <si>
    <t>80C0805C225K4R</t>
  </si>
  <si>
    <t>80C0805C105K5R</t>
  </si>
  <si>
    <t>696SMLLX0603SRW</t>
  </si>
  <si>
    <t>80C0805C104K5R7210</t>
  </si>
  <si>
    <t>80C0805C103K4R</t>
  </si>
  <si>
    <t>80C0603C330J5G</t>
  </si>
  <si>
    <t>80C0603C103K5R7867</t>
  </si>
  <si>
    <t>755SMLD12U1WT86</t>
  </si>
  <si>
    <t>80C0402C333K4R</t>
  </si>
  <si>
    <t>80C0402C270J5G</t>
  </si>
  <si>
    <t>771BT136S600D/T3</t>
  </si>
  <si>
    <t>568BRTL</t>
  </si>
  <si>
    <t>81BLM18EG221SN1D</t>
  </si>
  <si>
    <t>81BLM15PX121SN1D</t>
  </si>
  <si>
    <t>81BLM15PD121SN1D</t>
  </si>
  <si>
    <t>863SMDA15CDR2G</t>
  </si>
  <si>
    <t>512BC847BS</t>
  </si>
  <si>
    <t>863BC847BLT1G</t>
  </si>
  <si>
    <t>511BAT46ZFILM</t>
  </si>
  <si>
    <t>652SMBJ24CA</t>
  </si>
  <si>
    <t>653B3U1000P</t>
  </si>
  <si>
    <t>621AZ1117EH3.3TRG1</t>
  </si>
  <si>
    <t>556ATMEGA8AAU</t>
  </si>
  <si>
    <t>556ATMEGA328PAU</t>
  </si>
  <si>
    <t>576SMBJ24A</t>
  </si>
  <si>
    <t>604APTD1608SECKJ3PF</t>
  </si>
  <si>
    <t>621AP3211KTRG1</t>
  </si>
  <si>
    <t>621AP2204K3.3TRG1</t>
  </si>
  <si>
    <t>621AP2114H3.3TRG1</t>
  </si>
  <si>
    <t>584ADM3053BRWZ</t>
  </si>
  <si>
    <t>815ABS07LR32.7661T</t>
  </si>
  <si>
    <t>815ABS0732.768K7T</t>
  </si>
  <si>
    <t>815ABS0632.768KT</t>
  </si>
  <si>
    <t>652SMAJ26CA</t>
  </si>
  <si>
    <t>815ABM81671UT</t>
  </si>
  <si>
    <t>815ABM1016612T</t>
  </si>
  <si>
    <t>7109774030960R</t>
  </si>
  <si>
    <t>7109774030151R</t>
  </si>
  <si>
    <t>710870055775005</t>
  </si>
  <si>
    <t>710870025574003</t>
  </si>
  <si>
    <t>511SMAJ18ATR</t>
  </si>
  <si>
    <t>710860020474012</t>
  </si>
  <si>
    <t>710760390013</t>
  </si>
  <si>
    <t>71074438335047</t>
  </si>
  <si>
    <t>710744383230082</t>
  </si>
  <si>
    <t>774742C083392JP</t>
  </si>
  <si>
    <t>538734151471</t>
  </si>
  <si>
    <t>710693072010801</t>
  </si>
  <si>
    <t>57153902131</t>
  </si>
  <si>
    <t>538533980871</t>
  </si>
  <si>
    <t>538533980771</t>
  </si>
  <si>
    <t>538533980671</t>
  </si>
  <si>
    <t>538533980371</t>
  </si>
  <si>
    <t>5385023520200</t>
  </si>
  <si>
    <t>5385000751517</t>
  </si>
  <si>
    <t>571518144001</t>
  </si>
  <si>
    <t>8594N25STA1</t>
  </si>
  <si>
    <t>710418217270902A</t>
  </si>
  <si>
    <t>50235RASMT2BHNTRX</t>
  </si>
  <si>
    <t>6523386C1103LF</t>
  </si>
  <si>
    <t>517303206002</t>
  </si>
  <si>
    <t>490SJ22532BSMTTR</t>
  </si>
  <si>
    <t>7712N7002P215</t>
  </si>
  <si>
    <t>57924AA128I/SN</t>
  </si>
  <si>
    <t>6512278377</t>
  </si>
  <si>
    <t>6512278364</t>
  </si>
  <si>
    <t>5712155708</t>
  </si>
  <si>
    <t>652205109SMRPLF</t>
  </si>
  <si>
    <t>57120411261</t>
  </si>
  <si>
    <t>634SI8660BABIS1</t>
  </si>
  <si>
    <t>649202112100010C4LF</t>
  </si>
  <si>
    <t>5121N5819</t>
  </si>
  <si>
    <t>8331N4007TP</t>
  </si>
  <si>
    <t>5761206L110THYR</t>
  </si>
  <si>
    <t>605100X14W104MV4T</t>
  </si>
  <si>
    <t>781SI7850DPE3</t>
  </si>
  <si>
    <t>5300ZCK0035FF2G</t>
  </si>
  <si>
    <t>58108055C104K</t>
  </si>
  <si>
    <t>53808500114</t>
  </si>
  <si>
    <t>781SI2302CDSE3</t>
  </si>
  <si>
    <t>652SDE0805A470K</t>
  </si>
  <si>
    <t>755RSB36VTE17</t>
  </si>
  <si>
    <t>611RS282G05A3SMRT</t>
  </si>
  <si>
    <t>78VLMW1300GS08</t>
  </si>
  <si>
    <t>647UWX1C220MCL1</t>
  </si>
  <si>
    <t>603RC0805JR0739KL</t>
  </si>
  <si>
    <t>647UWT1H101MNL1S</t>
  </si>
  <si>
    <t>603RC0805JR0710KL</t>
  </si>
  <si>
    <t>603RC0603JR0710KL</t>
  </si>
  <si>
    <t>603RC0603FR0747KL</t>
  </si>
  <si>
    <t>603RC0603FR071M8L</t>
  </si>
  <si>
    <t>603RC0603FR071KL</t>
  </si>
  <si>
    <t>603RC0603FR0710RL</t>
  </si>
  <si>
    <t>603RC0603FR07100RL</t>
  </si>
  <si>
    <t>603RC0402JR070RL</t>
  </si>
  <si>
    <t>603RC0402FR07330RL</t>
  </si>
  <si>
    <t>603RC0402FR071RL</t>
  </si>
  <si>
    <t>603RC0402FR071ML</t>
  </si>
  <si>
    <t>603RC0402FR0710KL</t>
  </si>
  <si>
    <t>603RC0402FR07100KL</t>
  </si>
  <si>
    <t>81PKMCS0909E4000R1</t>
  </si>
  <si>
    <t>606CMD1721VGD</t>
  </si>
  <si>
    <t>80C0805C104K5R</t>
  </si>
  <si>
    <t>538533980471</t>
  </si>
  <si>
    <t>6511935161</t>
  </si>
  <si>
    <t>603RC0805JR071KL</t>
  </si>
  <si>
    <t>603RC0603FR0710KL</t>
  </si>
  <si>
    <t>Newark</t>
  </si>
  <si>
    <t>97Y1136</t>
  </si>
  <si>
    <t>07AH4926</t>
  </si>
  <si>
    <t>97K7578</t>
  </si>
  <si>
    <t>81AC9584</t>
  </si>
  <si>
    <t>61AC1301</t>
  </si>
  <si>
    <t>29AH1196</t>
  </si>
  <si>
    <t>45Y6140</t>
  </si>
  <si>
    <t>58K9468</t>
  </si>
  <si>
    <t>53W8225</t>
  </si>
  <si>
    <t>61AC0699</t>
  </si>
  <si>
    <t>95AC0101</t>
  </si>
  <si>
    <t>26K2313</t>
  </si>
  <si>
    <t>14AC9593</t>
  </si>
  <si>
    <t>58M8927</t>
  </si>
  <si>
    <t>15AC3429</t>
  </si>
  <si>
    <t>53R0046</t>
  </si>
  <si>
    <t>34M7446</t>
  </si>
  <si>
    <t>71J5739</t>
  </si>
  <si>
    <t>81Y6572</t>
  </si>
  <si>
    <t>38K4486</t>
  </si>
  <si>
    <t>07AH4105</t>
  </si>
  <si>
    <t>73Y5163</t>
  </si>
  <si>
    <t>61AC0129</t>
  </si>
  <si>
    <t>84X9109</t>
  </si>
  <si>
    <t>49AC3935</t>
  </si>
  <si>
    <t>45Y5478</t>
  </si>
  <si>
    <t>99AC4020</t>
  </si>
  <si>
    <t>02AC3705</t>
  </si>
  <si>
    <t>40X8113</t>
  </si>
  <si>
    <t>28AH3772</t>
  </si>
  <si>
    <t>18J2726</t>
  </si>
  <si>
    <t>28AH5936</t>
  </si>
  <si>
    <t>86H5618</t>
  </si>
  <si>
    <t>68AC5236</t>
  </si>
  <si>
    <t>73Y1824</t>
  </si>
  <si>
    <t>28AH3166</t>
  </si>
  <si>
    <t>05W3302</t>
  </si>
  <si>
    <t>86Y0826</t>
  </si>
  <si>
    <t>53W3282</t>
  </si>
  <si>
    <t>88K5312</t>
  </si>
  <si>
    <t>31Y2119</t>
  </si>
  <si>
    <t>86H5268</t>
  </si>
  <si>
    <t>14R9899</t>
  </si>
  <si>
    <t>92K0370</t>
  </si>
  <si>
    <t>24R6342</t>
  </si>
  <si>
    <t>14T3345</t>
  </si>
  <si>
    <t>96Y9258</t>
  </si>
  <si>
    <t>68X2786</t>
  </si>
  <si>
    <t>24R6334</t>
  </si>
  <si>
    <t>38K1684</t>
  </si>
  <si>
    <t>37K6460</t>
  </si>
  <si>
    <t>96Y9232</t>
  </si>
  <si>
    <t>12AC6491</t>
  </si>
  <si>
    <t>38K1646</t>
  </si>
  <si>
    <t>14T3299</t>
  </si>
  <si>
    <t>06AC6036</t>
  </si>
  <si>
    <t>80X8562</t>
  </si>
  <si>
    <t>38K1656</t>
  </si>
  <si>
    <t>86H5300</t>
  </si>
  <si>
    <t>48W5745</t>
  </si>
  <si>
    <t>38K1651</t>
  </si>
  <si>
    <t>25AC2956</t>
  </si>
  <si>
    <t>84Y5862</t>
  </si>
  <si>
    <t>38AC1190</t>
  </si>
  <si>
    <t>62M1295</t>
  </si>
  <si>
    <t>40Y2628</t>
  </si>
  <si>
    <t>31Y1700</t>
  </si>
  <si>
    <t>36K7450</t>
  </si>
  <si>
    <t>36K1937</t>
  </si>
  <si>
    <t>11P4829</t>
  </si>
  <si>
    <t>28AH5560</t>
  </si>
  <si>
    <t>61T5363</t>
  </si>
  <si>
    <t>63W3020</t>
  </si>
  <si>
    <t>58K1499</t>
  </si>
  <si>
    <t>11P4407</t>
  </si>
  <si>
    <t>61M6205</t>
  </si>
  <si>
    <t>75Y7066</t>
  </si>
  <si>
    <t>10N9404</t>
  </si>
  <si>
    <t>08N2219</t>
  </si>
  <si>
    <t>64R5417</t>
  </si>
  <si>
    <t>90W3439</t>
  </si>
  <si>
    <t>53W4800</t>
  </si>
  <si>
    <t>65T8716</t>
  </si>
  <si>
    <t>90W3349</t>
  </si>
  <si>
    <t>81AC8534</t>
  </si>
  <si>
    <t>65T8397</t>
  </si>
  <si>
    <t>99AC9701</t>
  </si>
  <si>
    <t>65T8368</t>
  </si>
  <si>
    <t>64R5326</t>
  </si>
  <si>
    <t>64R5311</t>
  </si>
  <si>
    <t>64R5310</t>
  </si>
  <si>
    <t>64R5309</t>
  </si>
  <si>
    <t>85X0625</t>
  </si>
  <si>
    <t>64R5300</t>
  </si>
  <si>
    <t>64R5288</t>
  </si>
  <si>
    <t>64R5266</t>
  </si>
  <si>
    <t>73T6487</t>
  </si>
  <si>
    <t>73T6469</t>
  </si>
  <si>
    <t>64R5248</t>
  </si>
  <si>
    <t>53W3816</t>
  </si>
  <si>
    <t>85Y5008</t>
  </si>
  <si>
    <t>73Y1251</t>
  </si>
  <si>
    <t>82Y6589</t>
  </si>
  <si>
    <t>15AC4521</t>
  </si>
  <si>
    <t>34M5519</t>
  </si>
  <si>
    <t>63W3752</t>
  </si>
  <si>
    <t>80P4001</t>
  </si>
  <si>
    <t>53K0346</t>
  </si>
  <si>
    <t>75X0284</t>
  </si>
  <si>
    <t>68R2993</t>
  </si>
  <si>
    <t>52K9721</t>
  </si>
  <si>
    <t>52K8376</t>
  </si>
  <si>
    <t>61M5327</t>
  </si>
  <si>
    <t>59M6718</t>
  </si>
  <si>
    <t>61M5265</t>
  </si>
  <si>
    <t>72M6756</t>
  </si>
  <si>
    <t>61M5260</t>
  </si>
  <si>
    <t>96Y9042</t>
  </si>
  <si>
    <t>07J1781</t>
  </si>
  <si>
    <t>04P2022</t>
  </si>
  <si>
    <t>45X6246</t>
  </si>
  <si>
    <t>02AH6821</t>
  </si>
  <si>
    <t>82AC9289</t>
  </si>
  <si>
    <t>04X5215</t>
  </si>
  <si>
    <t>68R4909</t>
  </si>
  <si>
    <t>68R4606</t>
  </si>
  <si>
    <t>76T5302</t>
  </si>
  <si>
    <t>08R5414</t>
  </si>
  <si>
    <t>70K9167</t>
  </si>
  <si>
    <t>04X3227</t>
  </si>
  <si>
    <t>28AH4969</t>
  </si>
  <si>
    <t>04X3200</t>
  </si>
  <si>
    <t>64K2938</t>
  </si>
  <si>
    <t>07X0951</t>
  </si>
  <si>
    <t>70K9141</t>
  </si>
  <si>
    <t>16AC3951</t>
  </si>
  <si>
    <t>79K1827</t>
  </si>
  <si>
    <t>09J9551</t>
  </si>
  <si>
    <t>50AC8463</t>
  </si>
  <si>
    <t>07X0864</t>
  </si>
  <si>
    <t>64K2857</t>
  </si>
  <si>
    <t>30C5334</t>
  </si>
  <si>
    <t>78AC7585</t>
  </si>
  <si>
    <t>50AC8419</t>
  </si>
  <si>
    <t>01J3306</t>
  </si>
  <si>
    <t>02AH4356</t>
  </si>
  <si>
    <t>09X8531</t>
  </si>
  <si>
    <t>73M9090</t>
  </si>
  <si>
    <t>45Y4450</t>
  </si>
  <si>
    <t>87X8566</t>
  </si>
  <si>
    <t>42AC1844</t>
  </si>
  <si>
    <t>28H9510</t>
  </si>
  <si>
    <t>88H4566</t>
  </si>
  <si>
    <t>05X9522</t>
  </si>
  <si>
    <t>04X6793</t>
  </si>
  <si>
    <t>37K9958</t>
  </si>
  <si>
    <t>78M0188</t>
  </si>
  <si>
    <t>27AC0581</t>
  </si>
  <si>
    <t>68T2935</t>
  </si>
  <si>
    <t>48F5912</t>
  </si>
  <si>
    <t>79T4634</t>
  </si>
  <si>
    <t>09AH8500</t>
  </si>
  <si>
    <t>65T6080</t>
  </si>
  <si>
    <t>30Y9771</t>
  </si>
  <si>
    <t>56AC7522</t>
  </si>
  <si>
    <t>14N8750</t>
  </si>
  <si>
    <t>06X4690</t>
  </si>
  <si>
    <t>15AC0308</t>
  </si>
  <si>
    <t>56AC7501</t>
  </si>
  <si>
    <t>51AC8104</t>
  </si>
  <si>
    <t>59Y8434</t>
  </si>
  <si>
    <t>59Y8431</t>
  </si>
  <si>
    <t>40Y4270</t>
  </si>
  <si>
    <t>40Y4249</t>
  </si>
  <si>
    <t>33R1022</t>
  </si>
  <si>
    <t>68AC5666</t>
  </si>
  <si>
    <t>12X8977</t>
  </si>
  <si>
    <t>12X8949</t>
  </si>
  <si>
    <t>58T2823</t>
  </si>
  <si>
    <t>89T9353</t>
  </si>
  <si>
    <t>42K7163</t>
  </si>
  <si>
    <t>50M7237</t>
  </si>
  <si>
    <t>98K9852</t>
  </si>
  <si>
    <t>40T6309</t>
  </si>
  <si>
    <t>33P8180</t>
  </si>
  <si>
    <t>27M1510</t>
  </si>
  <si>
    <t>08R4876</t>
  </si>
  <si>
    <t>93K4120</t>
  </si>
  <si>
    <t>28AC9813</t>
  </si>
  <si>
    <t>06M6731</t>
  </si>
  <si>
    <t>62J2067</t>
  </si>
  <si>
    <t>81H9263</t>
  </si>
  <si>
    <t>28T0307</t>
  </si>
  <si>
    <t>92C6842</t>
  </si>
  <si>
    <t>52R4098</t>
  </si>
  <si>
    <t>39T9176</t>
  </si>
  <si>
    <t>98X5861</t>
  </si>
  <si>
    <t>54X5750</t>
  </si>
  <si>
    <t>18C9038</t>
  </si>
  <si>
    <t>64R8194</t>
  </si>
  <si>
    <t>82R7407</t>
  </si>
  <si>
    <t>41T2956</t>
  </si>
  <si>
    <t>06J8171</t>
  </si>
  <si>
    <t>98AC4663</t>
  </si>
  <si>
    <t>27C8438</t>
  </si>
  <si>
    <t>34H3328</t>
  </si>
  <si>
    <t>69W7186</t>
  </si>
  <si>
    <t>31Y4199</t>
  </si>
  <si>
    <t>38K8067</t>
  </si>
  <si>
    <t>74AC1896</t>
  </si>
  <si>
    <t>76T8668</t>
  </si>
  <si>
    <t>32AC2735</t>
  </si>
  <si>
    <t>32AC2734</t>
  </si>
  <si>
    <t>32AC2747</t>
  </si>
  <si>
    <t>58R3621</t>
  </si>
  <si>
    <t>32AC2684</t>
  </si>
  <si>
    <t>32AC2652</t>
  </si>
  <si>
    <t>32AC2657</t>
  </si>
  <si>
    <t>98K7755</t>
  </si>
  <si>
    <t>58R3580</t>
  </si>
  <si>
    <t>68R0258</t>
  </si>
  <si>
    <t>68R0144</t>
  </si>
  <si>
    <t>26M6759</t>
  </si>
  <si>
    <t>98K7371</t>
  </si>
  <si>
    <t>68R0042</t>
  </si>
  <si>
    <t>68R0050</t>
  </si>
  <si>
    <t>68R0052</t>
  </si>
  <si>
    <t>67R9963</t>
  </si>
  <si>
    <t>67R9927</t>
  </si>
  <si>
    <t>67R9883</t>
  </si>
  <si>
    <t>67R9882</t>
  </si>
  <si>
    <t>67R9884</t>
  </si>
  <si>
    <t>67R9887</t>
  </si>
  <si>
    <t>38K6869</t>
  </si>
  <si>
    <t>81Y9719</t>
  </si>
  <si>
    <t>34C8662</t>
  </si>
  <si>
    <t>56AC5282</t>
  </si>
  <si>
    <t>19C6015</t>
  </si>
  <si>
    <t>93K4255</t>
  </si>
  <si>
    <t>96M9369</t>
  </si>
  <si>
    <t>70R0063</t>
  </si>
  <si>
    <t>78AC7527</t>
  </si>
  <si>
    <t>68R0253</t>
  </si>
  <si>
    <t>68R0049</t>
  </si>
  <si>
    <t>Rs Components</t>
  </si>
  <si>
    <t>7515209P</t>
  </si>
  <si>
    <t>5167653</t>
  </si>
  <si>
    <t>7377767</t>
  </si>
  <si>
    <t>8122527</t>
  </si>
  <si>
    <t>1674951</t>
  </si>
  <si>
    <t>7390082</t>
  </si>
  <si>
    <t>7498259</t>
  </si>
  <si>
    <t>6878345</t>
  </si>
  <si>
    <t>6696304</t>
  </si>
  <si>
    <t>7263908</t>
  </si>
  <si>
    <t>7386020</t>
  </si>
  <si>
    <t>463650</t>
  </si>
  <si>
    <t>1869328</t>
  </si>
  <si>
    <t>5452052</t>
  </si>
  <si>
    <t>6912230</t>
  </si>
  <si>
    <t>1669774</t>
  </si>
  <si>
    <t>7855119</t>
  </si>
  <si>
    <t>1669692</t>
  </si>
  <si>
    <t>1669783</t>
  </si>
  <si>
    <t>5360795</t>
  </si>
  <si>
    <t>389372</t>
  </si>
  <si>
    <t>1697700P</t>
  </si>
  <si>
    <t>6708826</t>
  </si>
  <si>
    <t>7931945</t>
  </si>
  <si>
    <t>7931670</t>
  </si>
  <si>
    <t>8078821</t>
  </si>
  <si>
    <t>8188369</t>
  </si>
  <si>
    <t>7236060</t>
  </si>
  <si>
    <t>1706267</t>
  </si>
  <si>
    <t>1449046</t>
  </si>
  <si>
    <t>7235543</t>
  </si>
  <si>
    <t>1448462</t>
  </si>
  <si>
    <t>6242301P</t>
  </si>
  <si>
    <t>1692930</t>
  </si>
  <si>
    <t>7235483P</t>
  </si>
  <si>
    <t>6242941</t>
  </si>
  <si>
    <t>7769191</t>
  </si>
  <si>
    <t>1692907</t>
  </si>
  <si>
    <t>1706037</t>
  </si>
  <si>
    <t>7515168</t>
  </si>
  <si>
    <t>8151298</t>
  </si>
  <si>
    <t>1706043</t>
  </si>
  <si>
    <t>1692662</t>
  </si>
  <si>
    <t>7676774</t>
  </si>
  <si>
    <t>1844790</t>
  </si>
  <si>
    <t>7614435</t>
  </si>
  <si>
    <t>1592357</t>
  </si>
  <si>
    <t>7726920</t>
  </si>
  <si>
    <t>7599033</t>
  </si>
  <si>
    <t>7862903</t>
  </si>
  <si>
    <t>1100483</t>
  </si>
  <si>
    <t>7326176</t>
  </si>
  <si>
    <t>8140569</t>
  </si>
  <si>
    <t>1229239</t>
  </si>
  <si>
    <t>1755753</t>
  </si>
  <si>
    <t>1755963</t>
  </si>
  <si>
    <t>1051157</t>
  </si>
  <si>
    <t>1755949</t>
  </si>
  <si>
    <t>1051156</t>
  </si>
  <si>
    <t>7325583</t>
  </si>
  <si>
    <t>7325517</t>
  </si>
  <si>
    <t>7325390</t>
  </si>
  <si>
    <t>7325369</t>
  </si>
  <si>
    <t>1755884</t>
  </si>
  <si>
    <t>1067096</t>
  </si>
  <si>
    <t>1763746</t>
  </si>
  <si>
    <t>8270503</t>
  </si>
  <si>
    <t>7730613P</t>
  </si>
  <si>
    <t>6082193</t>
  </si>
  <si>
    <t>7193174</t>
  </si>
  <si>
    <t>1253203</t>
  </si>
  <si>
    <t>1694732</t>
  </si>
  <si>
    <t>8805392</t>
  </si>
  <si>
    <t>8123353</t>
  </si>
  <si>
    <t>1694494</t>
  </si>
  <si>
    <t>6790311</t>
  </si>
  <si>
    <t>6788923</t>
  </si>
  <si>
    <t>1688322</t>
  </si>
  <si>
    <t>1667616</t>
  </si>
  <si>
    <t>1808962</t>
  </si>
  <si>
    <t>7665014</t>
  </si>
  <si>
    <t>7664816</t>
  </si>
  <si>
    <t>7664718</t>
  </si>
  <si>
    <t>4614013</t>
  </si>
  <si>
    <t>7814828</t>
  </si>
  <si>
    <t>1700155</t>
  </si>
  <si>
    <t>1466353</t>
  </si>
  <si>
    <t>1700132</t>
  </si>
  <si>
    <t>2644595</t>
  </si>
  <si>
    <t>1332870</t>
  </si>
  <si>
    <t>1466394</t>
  </si>
  <si>
    <t>146973</t>
  </si>
  <si>
    <t>1253147</t>
  </si>
  <si>
    <t>1048524</t>
  </si>
  <si>
    <t>7241283P</t>
  </si>
  <si>
    <t>8061707P</t>
  </si>
  <si>
    <t>5452759</t>
  </si>
  <si>
    <t>7146850</t>
  </si>
  <si>
    <t>7673778</t>
  </si>
  <si>
    <t>8201434</t>
  </si>
  <si>
    <t>1310370</t>
  </si>
  <si>
    <t>1310271</t>
  </si>
  <si>
    <t>7645590</t>
  </si>
  <si>
    <t>8287457</t>
  </si>
  <si>
    <t>8287400</t>
  </si>
  <si>
    <t>8283528</t>
  </si>
  <si>
    <t>7427809P</t>
  </si>
  <si>
    <t>8319251</t>
  </si>
  <si>
    <t>1712312</t>
  </si>
  <si>
    <t>1712307</t>
  </si>
  <si>
    <t>1712303</t>
  </si>
  <si>
    <t>6740791</t>
  </si>
  <si>
    <t>1768259</t>
  </si>
  <si>
    <t>1768187</t>
  </si>
  <si>
    <t>8392363</t>
  </si>
  <si>
    <t>8392170</t>
  </si>
  <si>
    <t>7931377</t>
  </si>
  <si>
    <t>8396536</t>
  </si>
  <si>
    <t>1828970</t>
  </si>
  <si>
    <t>7922796</t>
  </si>
  <si>
    <t>7636801</t>
  </si>
  <si>
    <t>6563030</t>
  </si>
  <si>
    <t>5427220</t>
  </si>
  <si>
    <t>1707115</t>
  </si>
  <si>
    <t>1671919</t>
  </si>
  <si>
    <t>9048165</t>
  </si>
  <si>
    <t>5152033</t>
  </si>
  <si>
    <t>6163400</t>
  </si>
  <si>
    <t>1278379P</t>
  </si>
  <si>
    <t>8273587</t>
  </si>
  <si>
    <t>7920765</t>
  </si>
  <si>
    <t>6879203</t>
  </si>
  <si>
    <t>7185114</t>
  </si>
  <si>
    <t>7334965</t>
  </si>
  <si>
    <t>7532529</t>
  </si>
  <si>
    <t>8022941</t>
  </si>
  <si>
    <t>1740351</t>
  </si>
  <si>
    <t>7142347</t>
  </si>
  <si>
    <t>7104764</t>
  </si>
  <si>
    <t>4646688</t>
  </si>
  <si>
    <t>1729178</t>
  </si>
  <si>
    <t>1526356</t>
  </si>
  <si>
    <t>6881353</t>
  </si>
  <si>
    <t>1246815</t>
  </si>
  <si>
    <t>7730461</t>
  </si>
  <si>
    <t>7395550</t>
  </si>
  <si>
    <t>7392870</t>
  </si>
  <si>
    <t>6185804</t>
  </si>
  <si>
    <t>6186194</t>
  </si>
  <si>
    <t>1675001</t>
  </si>
  <si>
    <t>2644416</t>
  </si>
  <si>
    <t>6563018</t>
  </si>
  <si>
    <t>5487238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</si>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</sst>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A759MW157M1JAAE048-Kemet-datasheet-66204579.pdf" TargetMode="External"/><Relationship Id="rId2" Type="http://schemas.openxmlformats.org/officeDocument/2006/relationships/hyperlink" Target="https://octopart.com/click/track?c=1&amp;ai=8078&amp;sig=07e59af&amp;sid=459&amp;ppid=75360371&amp;vpid=272347992&amp;ct=offers" TargetMode="External"/><Relationship Id="rId3" Type="http://schemas.openxmlformats.org/officeDocument/2006/relationships/hyperlink" Target="https://octopart.com/click/track?ai=8078&amp;sig=0f1cb3b&amp;sid=11744&amp;ppid=75360371&amp;vpid=271145576&amp;ct=offers" TargetMode="External"/><Relationship Id="rId4" Type="http://schemas.openxmlformats.org/officeDocument/2006/relationships/hyperlink" Target="https://octopart.com/click/track?ai=8078&amp;sig=0f39e73&amp;sid=2401&amp;ppid=75360371&amp;vpid=458144274&amp;ct=offers" TargetMode="External"/><Relationship Id="rId5" Type="http://schemas.openxmlformats.org/officeDocument/2006/relationships/hyperlink" Target="https://octopart.com/click/track?ai=8078&amp;sig=063c51e&amp;sid=2402&amp;ppid=75360371&amp;vpid=271956370&amp;ct=offers" TargetMode="External"/><Relationship Id="rId6" Type="http://schemas.openxmlformats.org/officeDocument/2006/relationships/hyperlink" Target="http://datasheet.octopart.com/ZLLS350TA-Diodes-Inc.-datasheet-12557259.pdf" TargetMode="External"/><Relationship Id="rId7" Type="http://schemas.openxmlformats.org/officeDocument/2006/relationships/hyperlink" Target="https://octopart.com/click/track?ai=8078&amp;sig=0367927&amp;sid=459&amp;ppid=13160636&amp;vpid=115253574&amp;ct=offers" TargetMode="External"/><Relationship Id="rId8" Type="http://schemas.openxmlformats.org/officeDocument/2006/relationships/hyperlink" Target="https://octopart.com/click/track?ai=8078&amp;sig=0409d2f&amp;sid=11744&amp;ppid=13160636&amp;vpid=549544725&amp;ct=offers" TargetMode="External"/><Relationship Id="rId9" Type="http://schemas.openxmlformats.org/officeDocument/2006/relationships/hyperlink" Target="https://octopart.com/click/track?ai=8078&amp;sig=0d59d04&amp;sid=2401&amp;ppid=13160636&amp;vpid=116118946&amp;ct=offers" TargetMode="External"/><Relationship Id="rId10" Type="http://schemas.openxmlformats.org/officeDocument/2006/relationships/hyperlink" Target="https://octopart.com/click/track?ai=8078&amp;sig=0487014&amp;sid=2402&amp;ppid=13160636&amp;vpid=550531235&amp;ct=offers" TargetMode="External"/><Relationship Id="rId11" Type="http://schemas.openxmlformats.org/officeDocument/2006/relationships/hyperlink" Target="https://octopart.com/click/track?ai=8078&amp;sig=03cd8dd&amp;sid=10022&amp;ppid=13160636&amp;vpid=437460606&amp;ct=offers" TargetMode="External"/><Relationship Id="rId12" Type="http://schemas.openxmlformats.org/officeDocument/2006/relationships/hyperlink" Target="http://datasheet.octopart.com/TSX-3225-16.0000MF18X-AC3-Epson-datasheet-61114919.pdf" TargetMode="External"/><Relationship Id="rId13" Type="http://schemas.openxmlformats.org/officeDocument/2006/relationships/hyperlink" Target="https://octopart.com/click/track?ai=8078&amp;sig=0e14856&amp;sid=459&amp;ppid=42823245&amp;vpid=115253644&amp;ct=offers" TargetMode="External"/><Relationship Id="rId14" Type="http://schemas.openxmlformats.org/officeDocument/2006/relationships/hyperlink" Target="https://octopart.com/click/track?ai=8078&amp;sig=02dd6bc&amp;sid=2401&amp;ppid=42823245&amp;vpid=456130651&amp;ct=offers" TargetMode="External"/><Relationship Id="rId15" Type="http://schemas.openxmlformats.org/officeDocument/2006/relationships/hyperlink" Target="http://datasheet.octopart.com/PKM13EPYH4000-A0-Murata-datasheet-32036507.pdf" TargetMode="External"/><Relationship Id="rId16" Type="http://schemas.openxmlformats.org/officeDocument/2006/relationships/hyperlink" Target="https://octopart.com/click/track?ai=8078&amp;sig=0a3ffed&amp;sid=459&amp;ppid=595337&amp;vpid=528033494&amp;ct=offers" TargetMode="External"/><Relationship Id="rId17" Type="http://schemas.openxmlformats.org/officeDocument/2006/relationships/hyperlink" Target="https://octopart.com/click/track?ai=8078&amp;sig=0db8f1a&amp;sid=819&amp;ppid=595337&amp;vpid=139144138&amp;ct=offers" TargetMode="External"/><Relationship Id="rId18" Type="http://schemas.openxmlformats.org/officeDocument/2006/relationships/hyperlink" Target="https://octopart.com/click/track?ai=8078&amp;sig=09ee72f&amp;sid=2401&amp;ppid=595337&amp;vpid=39017129&amp;ct=offers" TargetMode="External"/><Relationship Id="rId19" Type="http://schemas.openxmlformats.org/officeDocument/2006/relationships/hyperlink" Target="https://octopart.com/click/track?c=1&amp;ai=8078&amp;sig=0ef8b8d&amp;sid=2402&amp;ppid=595337&amp;vpid=6712740&amp;ct=offers" TargetMode="External"/><Relationship Id="rId20" Type="http://schemas.openxmlformats.org/officeDocument/2006/relationships/hyperlink" Target="https://octopart.com/click/track?ai=8078&amp;sig=0e3e51a&amp;sid=10022&amp;ppid=595337&amp;vpid=199073805&amp;ct=offers" TargetMode="External"/><Relationship Id="rId21" Type="http://schemas.openxmlformats.org/officeDocument/2006/relationships/hyperlink" Target="http://datasheet.octopart.com/PJ-002A-CUI-datasheet-13323042.pdf" TargetMode="External"/><Relationship Id="rId22" Type="http://schemas.openxmlformats.org/officeDocument/2006/relationships/hyperlink" Target="https://octopart.com/click/track?ai=8078&amp;sig=01425bb&amp;sid=459&amp;ppid=286881&amp;vpid=2001422&amp;ct=offers" TargetMode="External"/><Relationship Id="rId23" Type="http://schemas.openxmlformats.org/officeDocument/2006/relationships/hyperlink" Target="https://octopart.com/click/track?ai=8078&amp;sig=0a0eec8&amp;sid=2401&amp;ppid=286881&amp;vpid=192826265&amp;ct=offers" TargetMode="External"/><Relationship Id="rId24" Type="http://schemas.openxmlformats.org/officeDocument/2006/relationships/hyperlink" Target="http://datasheet.octopart.com/PEC11R-4220F-S0024-Bourns-datasheet-68303416.pdf" TargetMode="External"/><Relationship Id="rId25" Type="http://schemas.openxmlformats.org/officeDocument/2006/relationships/hyperlink" Target="https://octopart.com/click/track?ai=8078&amp;sig=0beffc5&amp;sid=459&amp;ppid=26648301&amp;vpid=93845208&amp;ct=offers" TargetMode="External"/><Relationship Id="rId26" Type="http://schemas.openxmlformats.org/officeDocument/2006/relationships/hyperlink" Target="https://octopart.com/click/track?c=1&amp;ai=8078&amp;sig=0986160&amp;sid=819&amp;ppid=26648301&amp;vpid=273634766&amp;ct=offers" TargetMode="External"/><Relationship Id="rId27" Type="http://schemas.openxmlformats.org/officeDocument/2006/relationships/hyperlink" Target="https://octopart.com/click/track?ai=8078&amp;sig=023ee92&amp;sid=2401&amp;ppid=26648301&amp;vpid=88295884&amp;ct=offers" TargetMode="External"/><Relationship Id="rId28" Type="http://schemas.openxmlformats.org/officeDocument/2006/relationships/hyperlink" Target="https://octopart.com/click/track?c=1&amp;ai=8078&amp;sig=08219ba&amp;sid=2402&amp;ppid=26648301&amp;vpid=511336920&amp;ct=offers" TargetMode="External"/><Relationship Id="rId29" Type="http://schemas.openxmlformats.org/officeDocument/2006/relationships/hyperlink" Target="https://octopart.com/click/track?ai=8078&amp;sig=08c2b58&amp;sid=10022&amp;ppid=26648301&amp;vpid=198998006&amp;ct=offers" TargetMode="External"/><Relationship Id="rId30" Type="http://schemas.openxmlformats.org/officeDocument/2006/relationships/hyperlink" Target="http://datasheet.octopart.com/PCF85263ATT1-AJ-NXP-Semiconductors-datasheet-24994580.pdf" TargetMode="External"/><Relationship Id="rId31" Type="http://schemas.openxmlformats.org/officeDocument/2006/relationships/hyperlink" Target="https://octopart.com/click/track?ai=8078&amp;sig=085f44a&amp;sid=459&amp;ppid=39188073&amp;vpid=210564987&amp;ct=offers" TargetMode="External"/><Relationship Id="rId32" Type="http://schemas.openxmlformats.org/officeDocument/2006/relationships/hyperlink" Target="https://octopart.com/click/track?ai=8078&amp;sig=0a78103&amp;sid=11744&amp;ppid=39188073&amp;vpid=493763881&amp;ct=offers" TargetMode="External"/><Relationship Id="rId33" Type="http://schemas.openxmlformats.org/officeDocument/2006/relationships/hyperlink" Target="https://octopart.com/click/track?ai=8078&amp;sig=05df4a0&amp;sid=2401&amp;ppid=39188073&amp;vpid=214714740&amp;ct=offers" TargetMode="External"/><Relationship Id="rId34" Type="http://schemas.openxmlformats.org/officeDocument/2006/relationships/hyperlink" Target="https://octopart.com/click/track?ai=8078&amp;sig=0416a18&amp;sid=2402&amp;ppid=39188073&amp;vpid=493794812&amp;ct=offers" TargetMode="External"/><Relationship Id="rId35" Type="http://schemas.openxmlformats.org/officeDocument/2006/relationships/hyperlink" Target="https://octopart.com/click/track?ai=8078&amp;sig=090b872&amp;sid=459&amp;ppid=75179706&amp;vpid=277833942&amp;ct=offers" TargetMode="External"/><Relationship Id="rId36" Type="http://schemas.openxmlformats.org/officeDocument/2006/relationships/hyperlink" Target="https://octopart.com/click/track?c=1&amp;ai=8078&amp;sig=0a6619f&amp;sid=11744&amp;ppid=75179706&amp;vpid=573798501&amp;ct=offers" TargetMode="External"/><Relationship Id="rId37" Type="http://schemas.openxmlformats.org/officeDocument/2006/relationships/hyperlink" Target="https://octopart.com/click/track?ai=8078&amp;sig=0cdfa5f&amp;sid=2401&amp;ppid=75179706&amp;vpid=277694264&amp;ct=offers" TargetMode="External"/><Relationship Id="rId38" Type="http://schemas.openxmlformats.org/officeDocument/2006/relationships/hyperlink" Target="https://octopart.com/click/track?ai=8078&amp;sig=0640b59&amp;sid=459&amp;ppid=420474&amp;vpid=275799955&amp;ct=offers" TargetMode="External"/><Relationship Id="rId39" Type="http://schemas.openxmlformats.org/officeDocument/2006/relationships/hyperlink" Target="https://octopart.com/click/track?c=1&amp;ai=8078&amp;sig=0578ef2&amp;sid=819&amp;ppid=420474&amp;vpid=167538291&amp;ct=offers" TargetMode="External"/><Relationship Id="rId40" Type="http://schemas.openxmlformats.org/officeDocument/2006/relationships/hyperlink" Target="https://octopart.com/click/track?ai=8078&amp;sig=0d3fc87&amp;sid=2401&amp;ppid=420474&amp;vpid=37769947&amp;ct=offers" TargetMode="External"/><Relationship Id="rId41" Type="http://schemas.openxmlformats.org/officeDocument/2006/relationships/hyperlink" Target="https://octopart.com/click/track?ai=8078&amp;sig=0cc32cc&amp;sid=459&amp;ppid=20402798&amp;vpid=40487936&amp;ct=offers" TargetMode="External"/><Relationship Id="rId42" Type="http://schemas.openxmlformats.org/officeDocument/2006/relationships/hyperlink" Target="https://octopart.com/click/track?c=1&amp;ai=8078&amp;sig=00d0c97&amp;sid=819&amp;ppid=20402798&amp;vpid=579544581&amp;ct=offers" TargetMode="External"/><Relationship Id="rId43" Type="http://schemas.openxmlformats.org/officeDocument/2006/relationships/hyperlink" Target="https://octopart.com/click/track?ai=8078&amp;sig=0b50ba3&amp;sid=2401&amp;ppid=20402798&amp;vpid=41837458&amp;ct=offers" TargetMode="External"/><Relationship Id="rId44" Type="http://schemas.openxmlformats.org/officeDocument/2006/relationships/hyperlink" Target="https://octopart.com/click/track?c=1&amp;ai=8078&amp;sig=00d1407&amp;sid=2402&amp;ppid=20402798&amp;vpid=579323645&amp;ct=offers" TargetMode="External"/><Relationship Id="rId45" Type="http://schemas.openxmlformats.org/officeDocument/2006/relationships/hyperlink" Target="https://octopart.com/click/track?ai=8078&amp;sig=0e20f0a&amp;sid=10022&amp;ppid=20402798&amp;vpid=199165747&amp;ct=offers" TargetMode="External"/><Relationship Id="rId46" Type="http://schemas.openxmlformats.org/officeDocument/2006/relationships/hyperlink" Target="https://octopart.com/click/track?ai=8078&amp;sig=0fdd1e8&amp;sid=459&amp;ppid=75380559&amp;vpid=273386098&amp;ct=offers" TargetMode="External"/><Relationship Id="rId47" Type="http://schemas.openxmlformats.org/officeDocument/2006/relationships/hyperlink" Target="https://octopart.com/click/track?ai=8078&amp;sig=0d2fbd0&amp;sid=2401&amp;ppid=75380559&amp;vpid=271448323&amp;ct=offers" TargetMode="External"/><Relationship Id="rId48" Type="http://schemas.openxmlformats.org/officeDocument/2006/relationships/hyperlink" Target="https://octopart.com/click/track?c=1&amp;ai=8078&amp;sig=0ae20a2&amp;sid=459&amp;ppid=25913711&amp;vpid=509825516&amp;ct=offers" TargetMode="External"/><Relationship Id="rId49" Type="http://schemas.openxmlformats.org/officeDocument/2006/relationships/hyperlink" Target="http://datasheet.octopart.com/NHD-0216K1Z-NSW-BBW-L-Newhaven-Display-datasheet-13102201.pdf" TargetMode="External"/><Relationship Id="rId50" Type="http://schemas.openxmlformats.org/officeDocument/2006/relationships/hyperlink" Target="https://octopart.com/click/track?ai=8078&amp;sig=0228f4d&amp;sid=459&amp;ppid=18786480&amp;vpid=34234832&amp;ct=offers" TargetMode="External"/><Relationship Id="rId51" Type="http://schemas.openxmlformats.org/officeDocument/2006/relationships/hyperlink" Target="https://octopart.com/click/track?ai=8078&amp;sig=0c1f804&amp;sid=2401&amp;ppid=18786480&amp;vpid=37866807&amp;ct=offers" TargetMode="External"/><Relationship Id="rId52" Type="http://schemas.openxmlformats.org/officeDocument/2006/relationships/hyperlink" Target="http://datasheet.octopart.com/NFM18PC225B0J3D-Murata-datasheet-39128585.pdf" TargetMode="External"/><Relationship Id="rId53" Type="http://schemas.openxmlformats.org/officeDocument/2006/relationships/hyperlink" Target="https://octopart.com/click/track?ai=8078&amp;sig=0eeab55&amp;sid=459&amp;ppid=12588232&amp;vpid=64142681&amp;ct=offers" TargetMode="External"/><Relationship Id="rId54" Type="http://schemas.openxmlformats.org/officeDocument/2006/relationships/hyperlink" Target="https://octopart.com/click/track?ai=8078&amp;sig=07b3239&amp;sid=819&amp;ppid=12588232&amp;vpid=203212777&amp;ct=offers" TargetMode="External"/><Relationship Id="rId55" Type="http://schemas.openxmlformats.org/officeDocument/2006/relationships/hyperlink" Target="https://octopart.com/click/track?ai=8078&amp;sig=0da8dd4&amp;sid=2401&amp;ppid=12588232&amp;vpid=38925992&amp;ct=offers" TargetMode="External"/><Relationship Id="rId56" Type="http://schemas.openxmlformats.org/officeDocument/2006/relationships/hyperlink" Target="https://octopart.com/click/track?ai=8078&amp;sig=0a0f2f0&amp;sid=2402&amp;ppid=12588232&amp;vpid=231884240&amp;ct=offers" TargetMode="External"/><Relationship Id="rId57" Type="http://schemas.openxmlformats.org/officeDocument/2006/relationships/hyperlink" Target="https://octopart.com/click/track?c=1&amp;ai=8078&amp;sig=0b69f4b&amp;sid=10022&amp;ppid=12588232&amp;vpid=501172943&amp;ct=offers" TargetMode="External"/><Relationship Id="rId58" Type="http://schemas.openxmlformats.org/officeDocument/2006/relationships/hyperlink" Target="http://datasheet.octopart.com/NC7SZ74K8X-ON-Semiconductor-datasheet-12514050.pdf" TargetMode="External"/><Relationship Id="rId59" Type="http://schemas.openxmlformats.org/officeDocument/2006/relationships/hyperlink" Target="https://octopart.com/click/track?ai=8078&amp;sig=06adb93&amp;sid=459&amp;ppid=84330810&amp;vpid=452472155&amp;ct=offers" TargetMode="External"/><Relationship Id="rId60" Type="http://schemas.openxmlformats.org/officeDocument/2006/relationships/hyperlink" Target="https://octopart.com/click/track?ai=8078&amp;sig=0fab83d&amp;sid=819&amp;ppid=84330810&amp;vpid=440256063&amp;ct=offers" TargetMode="External"/><Relationship Id="rId61" Type="http://schemas.openxmlformats.org/officeDocument/2006/relationships/hyperlink" Target="https://octopart.com/click/track?ai=8078&amp;sig=014e535&amp;sid=2401&amp;ppid=84330810&amp;vpid=438586445&amp;ct=offers" TargetMode="External"/><Relationship Id="rId62" Type="http://schemas.openxmlformats.org/officeDocument/2006/relationships/hyperlink" Target="https://octopart.com/click/track?ai=8078&amp;sig=000b38d&amp;sid=2402&amp;ppid=84330810&amp;vpid=439875216&amp;ct=offers" TargetMode="External"/><Relationship Id="rId63" Type="http://schemas.openxmlformats.org/officeDocument/2006/relationships/hyperlink" Target="https://octopart.com/click/track?ai=8078&amp;sig=091bf75&amp;sid=10022&amp;ppid=84330810&amp;vpid=454566365&amp;ct=offers" TargetMode="External"/><Relationship Id="rId64" Type="http://schemas.openxmlformats.org/officeDocument/2006/relationships/hyperlink" Target="http://datasheet.octopart.com/MTM232270LBF-Panasonic-datasheet-13323825.pdf" TargetMode="External"/><Relationship Id="rId65" Type="http://schemas.openxmlformats.org/officeDocument/2006/relationships/hyperlink" Target="https://octopart.com/click/track?ai=8078&amp;sig=0598ac8&amp;sid=459&amp;ppid=45010690&amp;vpid=123297217&amp;ct=offers" TargetMode="External"/><Relationship Id="rId66" Type="http://schemas.openxmlformats.org/officeDocument/2006/relationships/hyperlink" Target="https://octopart.com/click/track?ai=8078&amp;sig=0bbfba4&amp;sid=11744&amp;ppid=45010690&amp;vpid=132590565&amp;ct=offers" TargetMode="External"/><Relationship Id="rId67" Type="http://schemas.openxmlformats.org/officeDocument/2006/relationships/hyperlink" Target="https://octopart.com/click/track?ai=8078&amp;sig=06f7228&amp;sid=2401&amp;ppid=45010690&amp;vpid=165496795&amp;ct=offers" TargetMode="External"/><Relationship Id="rId68" Type="http://schemas.openxmlformats.org/officeDocument/2006/relationships/hyperlink" Target="https://octopart.com/click/track?c=1&amp;ai=8078&amp;sig=03ba478&amp;sid=2402&amp;ppid=45010690&amp;vpid=252587664&amp;ct=offers" TargetMode="External"/><Relationship Id="rId69" Type="http://schemas.openxmlformats.org/officeDocument/2006/relationships/hyperlink" Target="https://octopart.com/click/track?ai=8078&amp;sig=098c01e&amp;sid=10022&amp;ppid=45010690&amp;vpid=229323379&amp;ct=offers" TargetMode="External"/><Relationship Id="rId70" Type="http://schemas.openxmlformats.org/officeDocument/2006/relationships/hyperlink" Target="http://datasheet.octopart.com/MS621FE-FL11E-Seiko-datasheet-5320152.pdf" TargetMode="External"/><Relationship Id="rId71" Type="http://schemas.openxmlformats.org/officeDocument/2006/relationships/hyperlink" Target="https://octopart.com/click/track?ai=8078&amp;sig=06e1247&amp;sid=459&amp;ppid=8119587&amp;vpid=34395786&amp;ct=offers" TargetMode="External"/><Relationship Id="rId72" Type="http://schemas.openxmlformats.org/officeDocument/2006/relationships/hyperlink" Target="https://octopart.com/click/track?ai=8078&amp;sig=0ca544d&amp;sid=819&amp;ppid=8119587&amp;vpid=139681666&amp;ct=offers" TargetMode="External"/><Relationship Id="rId73" Type="http://schemas.openxmlformats.org/officeDocument/2006/relationships/hyperlink" Target="https://octopart.com/click/track?ai=8078&amp;sig=0d42ae0&amp;sid=2401&amp;ppid=8119587&amp;vpid=37787011&amp;ct=offers" TargetMode="External"/><Relationship Id="rId74" Type="http://schemas.openxmlformats.org/officeDocument/2006/relationships/hyperlink" Target="http://datasheet.octopart.com/MOC3021S-TA1-Lite-On-datasheet-12539881.pdf" TargetMode="External"/><Relationship Id="rId75" Type="http://schemas.openxmlformats.org/officeDocument/2006/relationships/hyperlink" Target="https://octopart.com/click/track?ai=8078&amp;sig=08026e8&amp;sid=459&amp;ppid=1382002&amp;vpid=57498255&amp;ct=offers" TargetMode="External"/><Relationship Id="rId76" Type="http://schemas.openxmlformats.org/officeDocument/2006/relationships/hyperlink" Target="https://octopart.com/click/track?ai=8078&amp;sig=0d1bd12&amp;sid=2401&amp;ppid=1382002&amp;vpid=120669595&amp;ct=offers" TargetMode="External"/><Relationship Id="rId77" Type="http://schemas.openxmlformats.org/officeDocument/2006/relationships/hyperlink" Target="https://octopart.com/click/track?c=1&amp;ai=8078&amp;sig=075b17d&amp;sid=2402&amp;ppid=1382002&amp;vpid=483641882&amp;ct=offers" TargetMode="External"/><Relationship Id="rId78" Type="http://schemas.openxmlformats.org/officeDocument/2006/relationships/hyperlink" Target="http://datasheet.octopart.com/MLZ2012N220LT000-TDK-datasheet-46749535.pdf" TargetMode="External"/><Relationship Id="rId79" Type="http://schemas.openxmlformats.org/officeDocument/2006/relationships/hyperlink" Target="https://octopart.com/click/track?c=1&amp;ai=8078&amp;sig=08215d1&amp;sid=459&amp;ppid=34829279&amp;vpid=104706639&amp;ct=offers" TargetMode="External"/><Relationship Id="rId80" Type="http://schemas.openxmlformats.org/officeDocument/2006/relationships/hyperlink" Target="https://octopart.com/click/track?c=1&amp;ai=8078&amp;sig=0bb0d70&amp;sid=2401&amp;ppid=34829279&amp;vpid=211750812&amp;ct=offers" TargetMode="External"/><Relationship Id="rId81" Type="http://schemas.openxmlformats.org/officeDocument/2006/relationships/hyperlink" Target="https://octopart.com/click/track?c=1&amp;ai=8078&amp;sig=087ccb5&amp;sid=2402&amp;ppid=34829279&amp;vpid=547465793&amp;ct=offers" TargetMode="External"/><Relationship Id="rId82" Type="http://schemas.openxmlformats.org/officeDocument/2006/relationships/hyperlink" Target="http://datasheet.octopart.com/MIC5205-5.0YM5-TR-Microchip-datasheet-3438.pdf" TargetMode="External"/><Relationship Id="rId83" Type="http://schemas.openxmlformats.org/officeDocument/2006/relationships/hyperlink" Target="https://octopart.com/click/track?ai=8078&amp;sig=01a001d&amp;sid=459&amp;ppid=66802134&amp;vpid=240151206&amp;ct=offers" TargetMode="External"/><Relationship Id="rId84" Type="http://schemas.openxmlformats.org/officeDocument/2006/relationships/hyperlink" Target="https://octopart.com/click/track?ai=8078&amp;sig=0ee4d5d&amp;sid=819&amp;ppid=66802134&amp;vpid=139003346&amp;ct=offers" TargetMode="External"/><Relationship Id="rId85" Type="http://schemas.openxmlformats.org/officeDocument/2006/relationships/hyperlink" Target="https://octopart.com/click/track?ai=8078&amp;sig=0fbaa37&amp;sid=2401&amp;ppid=66802134&amp;vpid=241196804&amp;ct=offers" TargetMode="External"/><Relationship Id="rId86" Type="http://schemas.openxmlformats.org/officeDocument/2006/relationships/hyperlink" Target="https://octopart.com/click/track?ai=8078&amp;sig=08ac9a9&amp;sid=2402&amp;ppid=66802134&amp;vpid=2937339&amp;ct=offers" TargetMode="External"/><Relationship Id="rId87" Type="http://schemas.openxmlformats.org/officeDocument/2006/relationships/hyperlink" Target="http://datasheet.octopart.com/MFR-25FBF52-100R-Yageo-datasheet-28066692.pdf" TargetMode="External"/><Relationship Id="rId88" Type="http://schemas.openxmlformats.org/officeDocument/2006/relationships/hyperlink" Target="https://octopart.com/click/track?ai=8078&amp;sig=0dd801c&amp;sid=459&amp;ppid=9296690&amp;vpid=39633921&amp;ct=offers" TargetMode="External"/><Relationship Id="rId89" Type="http://schemas.openxmlformats.org/officeDocument/2006/relationships/hyperlink" Target="https://octopart.com/click/track?ai=8078&amp;sig=00d292d&amp;sid=2401&amp;ppid=9296690&amp;vpid=121772704&amp;ct=offers" TargetMode="External"/><Relationship Id="rId90" Type="http://schemas.openxmlformats.org/officeDocument/2006/relationships/hyperlink" Target="http://datasheet.octopart.com/MCP98243-BE/ST-Microchip-datasheet-8633899.pdf" TargetMode="External"/><Relationship Id="rId91" Type="http://schemas.openxmlformats.org/officeDocument/2006/relationships/hyperlink" Target="https://octopart.com/click/track?ai=8078&amp;sig=016070d&amp;sid=459&amp;ppid=17673280&amp;vpid=33802178&amp;ct=offers" TargetMode="External"/><Relationship Id="rId92" Type="http://schemas.openxmlformats.org/officeDocument/2006/relationships/hyperlink" Target="https://octopart.com/click/track?ai=8078&amp;sig=0b83fc8&amp;sid=2401&amp;ppid=17673280&amp;vpid=37824169&amp;ct=offers" TargetMode="External"/><Relationship Id="rId93" Type="http://schemas.openxmlformats.org/officeDocument/2006/relationships/hyperlink" Target="https://octopart.com/click/track?c=1&amp;ai=8078&amp;sig=037388d&amp;sid=2402&amp;ppid=17673280&amp;vpid=508653838&amp;ct=offers" TargetMode="External"/><Relationship Id="rId94" Type="http://schemas.openxmlformats.org/officeDocument/2006/relationships/hyperlink" Target="https://octopart.com/click/track?ai=8078&amp;sig=0044107&amp;sid=10022&amp;ppid=17673280&amp;vpid=202912858&amp;ct=offers" TargetMode="External"/><Relationship Id="rId95" Type="http://schemas.openxmlformats.org/officeDocument/2006/relationships/hyperlink" Target="http://datasheet.octopart.com/MCP4822-E/SN-Microchip-datasheet-8699770.pdf" TargetMode="External"/><Relationship Id="rId96" Type="http://schemas.openxmlformats.org/officeDocument/2006/relationships/hyperlink" Target="https://octopart.com/click/track?ai=8078&amp;sig=00138f8&amp;sid=459&amp;ppid=438323&amp;vpid=2044679&amp;ct=offers" TargetMode="External"/><Relationship Id="rId97" Type="http://schemas.openxmlformats.org/officeDocument/2006/relationships/hyperlink" Target="https://octopart.com/click/track?ai=8078&amp;sig=001f345&amp;sid=11744&amp;ppid=438323&amp;vpid=132393239&amp;ct=offers" TargetMode="External"/><Relationship Id="rId98" Type="http://schemas.openxmlformats.org/officeDocument/2006/relationships/hyperlink" Target="https://octopart.com/click/track?ai=8078&amp;sig=0de565b&amp;sid=2401&amp;ppid=438323&amp;vpid=37645679&amp;ct=offers" TargetMode="External"/><Relationship Id="rId99" Type="http://schemas.openxmlformats.org/officeDocument/2006/relationships/hyperlink" Target="https://octopart.com/click/track?ai=8078&amp;sig=00461dd&amp;sid=2402&amp;ppid=438323&amp;vpid=11881703&amp;ct=offers" TargetMode="External"/><Relationship Id="rId100" Type="http://schemas.openxmlformats.org/officeDocument/2006/relationships/hyperlink" Target="https://octopart.com/click/track?ai=8078&amp;sig=0f8ba8d&amp;sid=10022&amp;ppid=438323&amp;vpid=199061725&amp;ct=offers" TargetMode="External"/><Relationship Id="rId101" Type="http://schemas.openxmlformats.org/officeDocument/2006/relationships/hyperlink" Target="http://datasheet.octopart.com/MCP4802-E/MS-Microchip-datasheet-8699770.pdf" TargetMode="External"/><Relationship Id="rId102" Type="http://schemas.openxmlformats.org/officeDocument/2006/relationships/hyperlink" Target="https://octopart.com/click/track?ai=8078&amp;sig=0d400b3&amp;sid=459&amp;ppid=13188512&amp;vpid=33801773&amp;ct=offers" TargetMode="External"/><Relationship Id="rId103" Type="http://schemas.openxmlformats.org/officeDocument/2006/relationships/hyperlink" Target="https://octopart.com/click/track?ai=8078&amp;sig=0715359&amp;sid=11744&amp;ppid=13188512&amp;vpid=541125443&amp;ct=offers" TargetMode="External"/><Relationship Id="rId104" Type="http://schemas.openxmlformats.org/officeDocument/2006/relationships/hyperlink" Target="https://octopart.com/click/track?ai=8078&amp;sig=0639b9a&amp;sid=2401&amp;ppid=13188512&amp;vpid=37684734&amp;ct=offers" TargetMode="External"/><Relationship Id="rId105" Type="http://schemas.openxmlformats.org/officeDocument/2006/relationships/hyperlink" Target="https://octopart.com/click/track?ai=8078&amp;sig=0e9216e&amp;sid=2402&amp;ppid=13188512&amp;vpid=508653492&amp;ct=offers" TargetMode="External"/><Relationship Id="rId106" Type="http://schemas.openxmlformats.org/officeDocument/2006/relationships/hyperlink" Target="https://octopart.com/click/track?ai=8078&amp;sig=0635cc8&amp;sid=10022&amp;ppid=13188512&amp;vpid=202912404&amp;ct=offers" TargetMode="External"/><Relationship Id="rId107" Type="http://schemas.openxmlformats.org/officeDocument/2006/relationships/hyperlink" Target="http://datasheet.octopart.com/MCP4361-503E/ST-Microchip-datasheet-8502179.pdf" TargetMode="External"/><Relationship Id="rId108" Type="http://schemas.openxmlformats.org/officeDocument/2006/relationships/hyperlink" Target="https://octopart.com/click/track?ai=8078&amp;sig=0584784&amp;sid=459&amp;ppid=12962638&amp;vpid=33801487&amp;ct=offers" TargetMode="External"/><Relationship Id="rId109" Type="http://schemas.openxmlformats.org/officeDocument/2006/relationships/hyperlink" Target="https://octopart.com/click/track?c=1&amp;ai=8078&amp;sig=0dd50bf&amp;sid=2401&amp;ppid=12962638&amp;vpid=37821105&amp;ct=offers" TargetMode="External"/><Relationship Id="rId110" Type="http://schemas.openxmlformats.org/officeDocument/2006/relationships/hyperlink" Target="https://octopart.com/click/track?c=1&amp;ai=8078&amp;sig=02a5720&amp;sid=2402&amp;ppid=12962638&amp;vpid=31771664&amp;ct=offers" TargetMode="External"/><Relationship Id="rId111" Type="http://schemas.openxmlformats.org/officeDocument/2006/relationships/hyperlink" Target="http://datasheet.octopart.com/MCP3221A5T-E/OT-Microchip-datasheet-63464.pdf" TargetMode="External"/><Relationship Id="rId112" Type="http://schemas.openxmlformats.org/officeDocument/2006/relationships/hyperlink" Target="https://octopart.com/click/track?ai=8078&amp;sig=0f20fb0&amp;sid=459&amp;ppid=407368&amp;vpid=34018318&amp;ct=offers" TargetMode="External"/><Relationship Id="rId113" Type="http://schemas.openxmlformats.org/officeDocument/2006/relationships/hyperlink" Target="https://octopart.com/click/track?ai=8078&amp;sig=0a9772a&amp;sid=819&amp;ppid=407368&amp;vpid=139007304&amp;ct=offers" TargetMode="External"/><Relationship Id="rId114" Type="http://schemas.openxmlformats.org/officeDocument/2006/relationships/hyperlink" Target="https://octopart.com/click/track?ai=8078&amp;sig=0de3afd&amp;sid=2401&amp;ppid=407368&amp;vpid=37599415&amp;ct=offers" TargetMode="External"/><Relationship Id="rId115" Type="http://schemas.openxmlformats.org/officeDocument/2006/relationships/hyperlink" Target="https://octopart.com/click/track?ai=8078&amp;sig=07bf8f1&amp;sid=2402&amp;ppid=407368&amp;vpid=11784308&amp;ct=offers" TargetMode="External"/><Relationship Id="rId116" Type="http://schemas.openxmlformats.org/officeDocument/2006/relationships/hyperlink" Target="https://octopart.com/click/track?ai=8078&amp;sig=0c10c50&amp;sid=10022&amp;ppid=407368&amp;vpid=199061319&amp;ct=offers" TargetMode="External"/><Relationship Id="rId117" Type="http://schemas.openxmlformats.org/officeDocument/2006/relationships/hyperlink" Target="http://datasheet.octopart.com/MC7805CDTG-ON-Semiconductor-datasheet-8324306.pdf" TargetMode="External"/><Relationship Id="rId118" Type="http://schemas.openxmlformats.org/officeDocument/2006/relationships/hyperlink" Target="https://octopart.com/click/track?ai=8078&amp;sig=06d58db&amp;sid=459&amp;ppid=1266408&amp;vpid=33526424&amp;ct=offers" TargetMode="External"/><Relationship Id="rId119" Type="http://schemas.openxmlformats.org/officeDocument/2006/relationships/hyperlink" Target="https://octopart.com/click/track?ai=8078&amp;sig=0681437&amp;sid=11744&amp;ppid=1266408&amp;vpid=132544738&amp;ct=offers" TargetMode="External"/><Relationship Id="rId120" Type="http://schemas.openxmlformats.org/officeDocument/2006/relationships/hyperlink" Target="https://octopart.com/click/track?ai=8078&amp;sig=0d2e358&amp;sid=2401&amp;ppid=1266408&amp;vpid=37722108&amp;ct=offers" TargetMode="External"/><Relationship Id="rId121" Type="http://schemas.openxmlformats.org/officeDocument/2006/relationships/hyperlink" Target="https://octopart.com/click/track?ai=8078&amp;sig=0cff668&amp;sid=2402&amp;ppid=1266408&amp;vpid=17263518&amp;ct=offers" TargetMode="External"/><Relationship Id="rId122" Type="http://schemas.openxmlformats.org/officeDocument/2006/relationships/hyperlink" Target="https://octopart.com/click/track?ai=8078&amp;sig=0a65fbd&amp;sid=10022&amp;ppid=1266408&amp;vpid=199085877&amp;ct=offers" TargetMode="External"/><Relationship Id="rId123" Type="http://schemas.openxmlformats.org/officeDocument/2006/relationships/hyperlink" Target="http://datasheet.octopart.com/MC14504BDTR2G-ON-Semiconductor-datasheet-11722851.pdf" TargetMode="External"/><Relationship Id="rId124" Type="http://schemas.openxmlformats.org/officeDocument/2006/relationships/hyperlink" Target="https://octopart.com/click/track?ai=8078&amp;sig=054c919&amp;sid=459&amp;ppid=883816&amp;vpid=34060437&amp;ct=offers" TargetMode="External"/><Relationship Id="rId125" Type="http://schemas.openxmlformats.org/officeDocument/2006/relationships/hyperlink" Target="https://octopart.com/click/track?ai=8078&amp;sig=001a443&amp;sid=11744&amp;ppid=883816&amp;vpid=260115647&amp;ct=offers" TargetMode="External"/><Relationship Id="rId126" Type="http://schemas.openxmlformats.org/officeDocument/2006/relationships/hyperlink" Target="https://octopart.com/click/track?ai=8078&amp;sig=0348706&amp;sid=2401&amp;ppid=883816&amp;vpid=78247006&amp;ct=offers" TargetMode="External"/><Relationship Id="rId127" Type="http://schemas.openxmlformats.org/officeDocument/2006/relationships/hyperlink" Target="https://octopart.com/click/track?ai=8078&amp;sig=060ee05&amp;sid=2402&amp;ppid=883816&amp;vpid=260423003&amp;ct=offers" TargetMode="External"/><Relationship Id="rId128" Type="http://schemas.openxmlformats.org/officeDocument/2006/relationships/hyperlink" Target="https://octopart.com/click/track?c=1&amp;ai=8078&amp;sig=03c7a11&amp;sid=10022&amp;ppid=883816&amp;vpid=562640331&amp;ct=offers" TargetMode="External"/><Relationship Id="rId129" Type="http://schemas.openxmlformats.org/officeDocument/2006/relationships/hyperlink" Target="http://datasheet.octopart.com/MBRS1100T3G-ON-Semiconductor-datasheet-11890605.pdf" TargetMode="External"/><Relationship Id="rId130" Type="http://schemas.openxmlformats.org/officeDocument/2006/relationships/hyperlink" Target="https://octopart.com/click/track?ai=8078&amp;sig=013c7d4&amp;sid=459&amp;ppid=3600&amp;vpid=1576262&amp;ct=offers" TargetMode="External"/><Relationship Id="rId131" Type="http://schemas.openxmlformats.org/officeDocument/2006/relationships/hyperlink" Target="https://octopart.com/click/track?c=1&amp;ai=8078&amp;sig=08818f0&amp;sid=11744&amp;ppid=3600&amp;vpid=541914735&amp;ct=offers" TargetMode="External"/><Relationship Id="rId132" Type="http://schemas.openxmlformats.org/officeDocument/2006/relationships/hyperlink" Target="https://octopart.com/click/track?ai=8078&amp;sig=08559d0&amp;sid=2401&amp;ppid=3600&amp;vpid=44810433&amp;ct=offers" TargetMode="External"/><Relationship Id="rId133" Type="http://schemas.openxmlformats.org/officeDocument/2006/relationships/hyperlink" Target="https://octopart.com/click/track?ai=8078&amp;sig=06c2cb2&amp;sid=2402&amp;ppid=3600&amp;vpid=480435122&amp;ct=offers" TargetMode="External"/><Relationship Id="rId134" Type="http://schemas.openxmlformats.org/officeDocument/2006/relationships/hyperlink" Target="https://octopart.com/click/track?ai=8078&amp;sig=0772d94&amp;sid=10022&amp;ppid=3600&amp;vpid=199085006&amp;ct=offers" TargetMode="External"/><Relationship Id="rId135" Type="http://schemas.openxmlformats.org/officeDocument/2006/relationships/hyperlink" Target="http://datasheet.octopart.com/MBR0580S1-7-Diodes-Inc.-datasheet-117107083.pdf" TargetMode="External"/><Relationship Id="rId136" Type="http://schemas.openxmlformats.org/officeDocument/2006/relationships/hyperlink" Target="https://octopart.com/click/track?c=1&amp;ai=8078&amp;sig=0deab36&amp;sid=459&amp;ppid=53081572&amp;vpid=179848608&amp;ct=offers" TargetMode="External"/><Relationship Id="rId137" Type="http://schemas.openxmlformats.org/officeDocument/2006/relationships/hyperlink" Target="https://octopart.com/click/track?ai=8078&amp;sig=0db8a1a&amp;sid=11744&amp;ppid=53081572&amp;vpid=549544621&amp;ct=offers" TargetMode="External"/><Relationship Id="rId138" Type="http://schemas.openxmlformats.org/officeDocument/2006/relationships/hyperlink" Target="https://octopart.com/click/track?c=1&amp;ai=8078&amp;sig=07e0172&amp;sid=2401&amp;ppid=53081572&amp;vpid=225542845&amp;ct=offers" TargetMode="External"/><Relationship Id="rId139" Type="http://schemas.openxmlformats.org/officeDocument/2006/relationships/hyperlink" Target="https://octopart.com/click/track?ai=8078&amp;sig=09736ae&amp;sid=2402&amp;ppid=53081572&amp;vpid=550531125&amp;ct=offers" TargetMode="External"/><Relationship Id="rId140" Type="http://schemas.openxmlformats.org/officeDocument/2006/relationships/hyperlink" Target="http://datasheet.octopart.com/MAX6034BEXR25%2BT-Maxim-Integrated-datasheet-135755.pdf" TargetMode="External"/><Relationship Id="rId141" Type="http://schemas.openxmlformats.org/officeDocument/2006/relationships/hyperlink" Target="https://octopart.com/click/track?ai=8078&amp;sig=09348b2&amp;sid=459&amp;ppid=42505432&amp;vpid=115955221&amp;ct=offers" TargetMode="External"/><Relationship Id="rId142" Type="http://schemas.openxmlformats.org/officeDocument/2006/relationships/hyperlink" Target="https://octopart.com/click/track?ai=8078&amp;sig=09f6e66&amp;sid=11744&amp;ppid=42505432&amp;vpid=252255494&amp;ct=offers" TargetMode="External"/><Relationship Id="rId143" Type="http://schemas.openxmlformats.org/officeDocument/2006/relationships/hyperlink" Target="https://octopart.com/click/track?ai=8078&amp;sig=0d0a411&amp;sid=2401&amp;ppid=42505432&amp;vpid=120447649&amp;ct=offers" TargetMode="External"/><Relationship Id="rId144" Type="http://schemas.openxmlformats.org/officeDocument/2006/relationships/hyperlink" Target="https://octopart.com/click/track?ai=8078&amp;sig=0eb683d&amp;sid=2402&amp;ppid=42505432&amp;vpid=252537544&amp;ct=offers" TargetMode="External"/><Relationship Id="rId145" Type="http://schemas.openxmlformats.org/officeDocument/2006/relationships/hyperlink" Target="http://datasheet.octopart.com/MAX17501GATB%2B-Maxim-Integrated-datasheet-62054975.pdf" TargetMode="External"/><Relationship Id="rId146" Type="http://schemas.openxmlformats.org/officeDocument/2006/relationships/hyperlink" Target="https://octopart.com/click/track?c=1&amp;ai=8078&amp;sig=014ec7e&amp;sid=459&amp;ppid=45175038&amp;vpid=118199129&amp;ct=offers" TargetMode="External"/><Relationship Id="rId147" Type="http://schemas.openxmlformats.org/officeDocument/2006/relationships/hyperlink" Target="https://octopart.com/click/track?c=1&amp;ai=8078&amp;sig=030f24a&amp;sid=819&amp;ppid=45175038&amp;vpid=247809610&amp;ct=offers" TargetMode="External"/><Relationship Id="rId148" Type="http://schemas.openxmlformats.org/officeDocument/2006/relationships/hyperlink" Target="https://octopart.com/click/track?c=1&amp;ai=8078&amp;sig=08caf21&amp;sid=459&amp;ppid=20060833&amp;vpid=417952091&amp;ct=offers" TargetMode="External"/><Relationship Id="rId149" Type="http://schemas.openxmlformats.org/officeDocument/2006/relationships/hyperlink" Target="https://octopart.com/click/track?ai=8078&amp;sig=05e87de&amp;sid=2401&amp;ppid=20060833&amp;vpid=37691006&amp;ct=offers" TargetMode="External"/><Relationship Id="rId150" Type="http://schemas.openxmlformats.org/officeDocument/2006/relationships/hyperlink" Target="http://datasheet.octopart.com/LTV-846S-Lite-On-datasheet-125263.pdf" TargetMode="External"/><Relationship Id="rId151" Type="http://schemas.openxmlformats.org/officeDocument/2006/relationships/hyperlink" Target="https://octopart.com/click/track?ai=8078&amp;sig=061a88f&amp;sid=459&amp;ppid=704234&amp;vpid=1121089&amp;ct=offers" TargetMode="External"/><Relationship Id="rId152" Type="http://schemas.openxmlformats.org/officeDocument/2006/relationships/hyperlink" Target="https://octopart.com/click/track?ai=8078&amp;sig=09e28c4&amp;sid=2401&amp;ppid=704234&amp;vpid=37598203&amp;ct=offers" TargetMode="External"/><Relationship Id="rId153" Type="http://schemas.openxmlformats.org/officeDocument/2006/relationships/hyperlink" Target="https://octopart.com/click/track?ai=8078&amp;sig=0e48cd7&amp;sid=2402&amp;ppid=704234&amp;vpid=483641876&amp;ct=offers" TargetMode="External"/><Relationship Id="rId154" Type="http://schemas.openxmlformats.org/officeDocument/2006/relationships/hyperlink" Target="https://octopart.com/click/track?c=1&amp;ai=8078&amp;sig=0ca7826&amp;sid=10022&amp;ppid=704234&amp;vpid=199050325&amp;ct=offers" TargetMode="External"/><Relationship Id="rId155" Type="http://schemas.openxmlformats.org/officeDocument/2006/relationships/hyperlink" Target="http://datasheet.octopart.com/TPS63060DSC-Texas-Instruments-datasheet-34154961.pdf" TargetMode="External"/><Relationship Id="rId156" Type="http://schemas.openxmlformats.org/officeDocument/2006/relationships/hyperlink" Target="http://datasheet.octopart.com/LTC3807EFE%23PBF-Linear-Technology-datasheet-32866066.pdf" TargetMode="External"/><Relationship Id="rId157" Type="http://schemas.openxmlformats.org/officeDocument/2006/relationships/hyperlink" Target="https://octopart.com/click/track?ai=8078&amp;sig=0a29a00&amp;sid=459&amp;ppid=88319401&amp;vpid=164967952&amp;ct=offers" TargetMode="External"/><Relationship Id="rId158" Type="http://schemas.openxmlformats.org/officeDocument/2006/relationships/hyperlink" Target="https://octopart.com/click/track?c=1&amp;ai=8078&amp;sig=0cabce0&amp;sid=819&amp;ppid=88319401&amp;vpid=203206275&amp;ct=offers" TargetMode="External"/><Relationship Id="rId159" Type="http://schemas.openxmlformats.org/officeDocument/2006/relationships/hyperlink" Target="https://octopart.com/click/track?ai=8078&amp;sig=0b598e9&amp;sid=2401&amp;ppid=88319401&amp;vpid=457797840&amp;ct=offers" TargetMode="External"/><Relationship Id="rId160" Type="http://schemas.openxmlformats.org/officeDocument/2006/relationships/hyperlink" Target="https://octopart.com/click/track?ai=8078&amp;sig=0c4a0d4&amp;sid=2402&amp;ppid=88319401&amp;vpid=172867558&amp;ct=offers" TargetMode="External"/><Relationship Id="rId161" Type="http://schemas.openxmlformats.org/officeDocument/2006/relationships/hyperlink" Target="http://datasheet.octopart.com/LQW15AN56NJ00D-Murata-datasheet-528315.pdf" TargetMode="External"/><Relationship Id="rId162" Type="http://schemas.openxmlformats.org/officeDocument/2006/relationships/hyperlink" Target="https://octopart.com/click/track?ai=8078&amp;sig=074292c&amp;sid=459&amp;ppid=387460&amp;vpid=2056277&amp;ct=offers" TargetMode="External"/><Relationship Id="rId163" Type="http://schemas.openxmlformats.org/officeDocument/2006/relationships/hyperlink" Target="https://octopart.com/click/track?c=1&amp;ai=8078&amp;sig=0633d66&amp;sid=11744&amp;ppid=387460&amp;vpid=478776496&amp;ct=offers" TargetMode="External"/><Relationship Id="rId164" Type="http://schemas.openxmlformats.org/officeDocument/2006/relationships/hyperlink" Target="https://octopart.com/click/track?ai=8078&amp;sig=04ddbbe&amp;sid=2401&amp;ppid=387460&amp;vpid=38924406&amp;ct=offers" TargetMode="External"/><Relationship Id="rId165" Type="http://schemas.openxmlformats.org/officeDocument/2006/relationships/hyperlink" Target="https://octopart.com/click/track?c=1&amp;ai=8078&amp;sig=02c2cd4&amp;sid=2402&amp;ppid=387460&amp;vpid=477466940&amp;ct=offers" TargetMode="External"/><Relationship Id="rId166" Type="http://schemas.openxmlformats.org/officeDocument/2006/relationships/hyperlink" Target="https://octopart.com/click/track?c=1&amp;ai=8078&amp;sig=0c2d5ed&amp;sid=10022&amp;ppid=387460&amp;vpid=501171947&amp;ct=offers" TargetMode="External"/><Relationship Id="rId167" Type="http://schemas.openxmlformats.org/officeDocument/2006/relationships/hyperlink" Target="http://datasheet.octopart.com/LQW15AN43NJ00D-Murata-datasheet-39128565.pdf" TargetMode="External"/><Relationship Id="rId168" Type="http://schemas.openxmlformats.org/officeDocument/2006/relationships/hyperlink" Target="https://octopart.com/click/track?ai=8078&amp;sig=0d68b5d&amp;sid=459&amp;ppid=17750066&amp;vpid=64142220&amp;ct=offers" TargetMode="External"/><Relationship Id="rId169" Type="http://schemas.openxmlformats.org/officeDocument/2006/relationships/hyperlink" Target="https://octopart.com/click/track?ai=8078&amp;sig=087634c&amp;sid=11744&amp;ppid=17750066&amp;vpid=195292579&amp;ct=offers" TargetMode="External"/><Relationship Id="rId170" Type="http://schemas.openxmlformats.org/officeDocument/2006/relationships/hyperlink" Target="https://octopart.com/click/track?ai=8078&amp;sig=068a896&amp;sid=2401&amp;ppid=17750066&amp;vpid=40478604&amp;ct=offers" TargetMode="External"/><Relationship Id="rId171" Type="http://schemas.openxmlformats.org/officeDocument/2006/relationships/hyperlink" Target="https://octopart.com/click/track?c=1&amp;ai=8078&amp;sig=02276c4&amp;sid=2402&amp;ppid=17750066&amp;vpid=231884214&amp;ct=offers" TargetMode="External"/><Relationship Id="rId172" Type="http://schemas.openxmlformats.org/officeDocument/2006/relationships/hyperlink" Target="https://octopart.com/click/track?ai=8078&amp;sig=004f30f&amp;sid=10022&amp;ppid=17750066&amp;vpid=199073400&amp;ct=offers" TargetMode="External"/><Relationship Id="rId173" Type="http://schemas.openxmlformats.org/officeDocument/2006/relationships/hyperlink" Target="http://datasheet.octopart.com/LQW15AN27NJ00D-Murata-datasheet-528315.pdf" TargetMode="External"/><Relationship Id="rId174" Type="http://schemas.openxmlformats.org/officeDocument/2006/relationships/hyperlink" Target="https://octopart.com/click/track?ai=8078&amp;sig=08cf8f4&amp;sid=459&amp;ppid=387456&amp;vpid=1414805&amp;ct=offers" TargetMode="External"/><Relationship Id="rId175" Type="http://schemas.openxmlformats.org/officeDocument/2006/relationships/hyperlink" Target="https://octopart.com/click/track?ai=8078&amp;sig=0cdeea8&amp;sid=11744&amp;ppid=387456&amp;vpid=478776483&amp;ct=offers" TargetMode="External"/><Relationship Id="rId176" Type="http://schemas.openxmlformats.org/officeDocument/2006/relationships/hyperlink" Target="https://octopart.com/click/track?ai=8078&amp;sig=0cd2b9b&amp;sid=2401&amp;ppid=387456&amp;vpid=38924515&amp;ct=offers" TargetMode="External"/><Relationship Id="rId177" Type="http://schemas.openxmlformats.org/officeDocument/2006/relationships/hyperlink" Target="https://octopart.com/click/track?ai=8078&amp;sig=0784222&amp;sid=2402&amp;ppid=387456&amp;vpid=535663009&amp;ct=offers" TargetMode="External"/><Relationship Id="rId178" Type="http://schemas.openxmlformats.org/officeDocument/2006/relationships/hyperlink" Target="https://octopart.com/click/track?c=1&amp;ai=8078&amp;sig=003ebb4&amp;sid=10022&amp;ppid=387456&amp;vpid=501171833&amp;ct=offers" TargetMode="External"/><Relationship Id="rId179" Type="http://schemas.openxmlformats.org/officeDocument/2006/relationships/hyperlink" Target="http://datasheet.octopart.com/LQW15AN15NJ00D-Murata-datasheet-12510052.pdf" TargetMode="External"/><Relationship Id="rId180" Type="http://schemas.openxmlformats.org/officeDocument/2006/relationships/hyperlink" Target="https://octopart.com/click/track?ai=8078&amp;sig=0d6b00f&amp;sid=459&amp;ppid=387452&amp;vpid=1174410&amp;ct=offers" TargetMode="External"/><Relationship Id="rId181" Type="http://schemas.openxmlformats.org/officeDocument/2006/relationships/hyperlink" Target="https://octopart.com/click/track?ai=8078&amp;sig=07fdaca&amp;sid=11744&amp;ppid=387452&amp;vpid=408986261&amp;ct=offers" TargetMode="External"/><Relationship Id="rId182" Type="http://schemas.openxmlformats.org/officeDocument/2006/relationships/hyperlink" Target="https://octopart.com/click/track?ai=8078&amp;sig=0011da9&amp;sid=2401&amp;ppid=387452&amp;vpid=38973729&amp;ct=offers" TargetMode="External"/><Relationship Id="rId183" Type="http://schemas.openxmlformats.org/officeDocument/2006/relationships/hyperlink" Target="https://octopart.com/click/track?ai=8078&amp;sig=016acee&amp;sid=2402&amp;ppid=387452&amp;vpid=441547030&amp;ct=offers" TargetMode="External"/><Relationship Id="rId184" Type="http://schemas.openxmlformats.org/officeDocument/2006/relationships/hyperlink" Target="https://octopart.com/click/track?c=1&amp;ai=8078&amp;sig=0c7ca75&amp;sid=10022&amp;ppid=387452&amp;vpid=501171776&amp;ct=offers" TargetMode="External"/><Relationship Id="rId185" Type="http://schemas.openxmlformats.org/officeDocument/2006/relationships/hyperlink" Target="http://datasheet.octopart.com/LPC1549JBD48QL-NXP-Semiconductors-datasheet-22952696.pdf" TargetMode="External"/><Relationship Id="rId186" Type="http://schemas.openxmlformats.org/officeDocument/2006/relationships/hyperlink" Target="https://octopart.com/click/track?ai=8078&amp;sig=07111ed&amp;sid=459&amp;ppid=34508198&amp;vpid=104679408&amp;ct=offers" TargetMode="External"/><Relationship Id="rId187" Type="http://schemas.openxmlformats.org/officeDocument/2006/relationships/hyperlink" Target="https://octopart.com/click/track?ai=8078&amp;sig=0034d1e&amp;sid=819&amp;ppid=34508198&amp;vpid=495017476&amp;ct=offers" TargetMode="External"/><Relationship Id="rId188" Type="http://schemas.openxmlformats.org/officeDocument/2006/relationships/hyperlink" Target="https://octopart.com/click/track?ai=8078&amp;sig=0b4d62f&amp;sid=2401&amp;ppid=34508198&amp;vpid=105173436&amp;ct=offers" TargetMode="External"/><Relationship Id="rId189" Type="http://schemas.openxmlformats.org/officeDocument/2006/relationships/hyperlink" Target="https://octopart.com/click/track?ai=8078&amp;sig=00cee12&amp;sid=2402&amp;ppid=34508198&amp;vpid=495089275&amp;ct=offers" TargetMode="External"/><Relationship Id="rId190" Type="http://schemas.openxmlformats.org/officeDocument/2006/relationships/hyperlink" Target="https://octopart.com/click/track?ai=8078&amp;sig=0ff561e&amp;sid=459&amp;ppid=24816796&amp;vpid=57598342&amp;ct=offers" TargetMode="External"/><Relationship Id="rId191" Type="http://schemas.openxmlformats.org/officeDocument/2006/relationships/hyperlink" Target="https://octopart.com/click/track?ai=8078&amp;sig=04ccefa&amp;sid=819&amp;ppid=24816796&amp;vpid=575367554&amp;ct=offers" TargetMode="External"/><Relationship Id="rId192" Type="http://schemas.openxmlformats.org/officeDocument/2006/relationships/hyperlink" Target="https://octopart.com/click/track?ai=8078&amp;sig=02ee38a&amp;sid=2401&amp;ppid=24816796&amp;vpid=57207952&amp;ct=offers" TargetMode="External"/><Relationship Id="rId193" Type="http://schemas.openxmlformats.org/officeDocument/2006/relationships/hyperlink" Target="https://octopart.com/click/track?ai=8078&amp;sig=08c61a7&amp;sid=2402&amp;ppid=24816796&amp;vpid=578994168&amp;ct=offers" TargetMode="External"/><Relationship Id="rId194" Type="http://schemas.openxmlformats.org/officeDocument/2006/relationships/hyperlink" Target="https://octopart.com/click/track?ai=8078&amp;sig=0290012&amp;sid=10022&amp;ppid=24816796&amp;vpid=199165042&amp;ct=offers" TargetMode="External"/><Relationship Id="rId195" Type="http://schemas.openxmlformats.org/officeDocument/2006/relationships/hyperlink" Target="http://datasheet.octopart.com/LMK212BJ475KD-T-Taiyo-Yuden-datasheet-8857305.pdf" TargetMode="External"/><Relationship Id="rId196" Type="http://schemas.openxmlformats.org/officeDocument/2006/relationships/hyperlink" Target="https://octopart.com/click/track?ai=8078&amp;sig=0aee6e4&amp;sid=459&amp;ppid=198561&amp;vpid=2102024&amp;ct=offers" TargetMode="External"/><Relationship Id="rId197" Type="http://schemas.openxmlformats.org/officeDocument/2006/relationships/hyperlink" Target="https://octopart.com/click/track?ai=8078&amp;sig=065b451&amp;sid=819&amp;ppid=198561&amp;vpid=139695843&amp;ct=offers" TargetMode="External"/><Relationship Id="rId198" Type="http://schemas.openxmlformats.org/officeDocument/2006/relationships/hyperlink" Target="https://octopart.com/click/track?ai=8078&amp;sig=0ccf8e7&amp;sid=2401&amp;ppid=198561&amp;vpid=46006181&amp;ct=offers" TargetMode="External"/><Relationship Id="rId199" Type="http://schemas.openxmlformats.org/officeDocument/2006/relationships/hyperlink" Target="https://octopart.com/click/track?ai=8078&amp;sig=010da99&amp;sid=2402&amp;ppid=198561&amp;vpid=2916768&amp;ct=offers" TargetMode="External"/><Relationship Id="rId200" Type="http://schemas.openxmlformats.org/officeDocument/2006/relationships/hyperlink" Target="https://octopart.com/click/track?ai=8078&amp;sig=07cc5f7&amp;sid=459&amp;ppid=439915&amp;vpid=34354466&amp;ct=offers" TargetMode="External"/><Relationship Id="rId201" Type="http://schemas.openxmlformats.org/officeDocument/2006/relationships/hyperlink" Target="https://octopart.com/click/track?c=1&amp;ai=8078&amp;sig=0bb15db&amp;sid=819&amp;ppid=439915&amp;vpid=575369958&amp;ct=offers" TargetMode="External"/><Relationship Id="rId202" Type="http://schemas.openxmlformats.org/officeDocument/2006/relationships/hyperlink" Target="https://octopart.com/click/track?ai=8078&amp;sig=05aab6f&amp;sid=2401&amp;ppid=439915&amp;vpid=37760659&amp;ct=offers" TargetMode="External"/><Relationship Id="rId203" Type="http://schemas.openxmlformats.org/officeDocument/2006/relationships/hyperlink" Target="https://octopart.com/click/track?c=1&amp;ai=8078&amp;sig=0048ac4&amp;sid=2402&amp;ppid=439915&amp;vpid=578997163&amp;ct=offers" TargetMode="External"/><Relationship Id="rId204" Type="http://schemas.openxmlformats.org/officeDocument/2006/relationships/hyperlink" Target="https://octopart.com/click/track?ai=8078&amp;sig=0856945&amp;sid=10022&amp;ppid=439915&amp;vpid=199171287&amp;ct=offers" TargetMode="External"/><Relationship Id="rId205" Type="http://schemas.openxmlformats.org/officeDocument/2006/relationships/hyperlink" Target="http://datasheet.octopart.com/LMK105BJ104KV-F-Taiyo-Yuden-datasheet-10851928.pdf" TargetMode="External"/><Relationship Id="rId206" Type="http://schemas.openxmlformats.org/officeDocument/2006/relationships/hyperlink" Target="https://octopart.com/click/track?ai=8078&amp;sig=05019c4&amp;sid=459&amp;ppid=198491&amp;vpid=1328232&amp;ct=offers" TargetMode="External"/><Relationship Id="rId207" Type="http://schemas.openxmlformats.org/officeDocument/2006/relationships/hyperlink" Target="https://octopart.com/click/track?ai=8078&amp;sig=01532cf&amp;sid=11744&amp;ppid=198491&amp;vpid=237174076&amp;ct=offers" TargetMode="External"/><Relationship Id="rId208" Type="http://schemas.openxmlformats.org/officeDocument/2006/relationships/hyperlink" Target="https://octopart.com/click/track?ai=8078&amp;sig=0295159&amp;sid=2401&amp;ppid=198491&amp;vpid=46901352&amp;ct=offers" TargetMode="External"/><Relationship Id="rId209" Type="http://schemas.openxmlformats.org/officeDocument/2006/relationships/hyperlink" Target="https://octopart.com/click/track?ai=8078&amp;sig=06f1065&amp;sid=2402&amp;ppid=198491&amp;vpid=3046775&amp;ct=offers" TargetMode="External"/><Relationship Id="rId210" Type="http://schemas.openxmlformats.org/officeDocument/2006/relationships/hyperlink" Target="http://datasheet.octopart.com/LM4040DIX3-5.0%2BT-Maxim-Integrated-datasheet-66419468.pdf" TargetMode="External"/><Relationship Id="rId211" Type="http://schemas.openxmlformats.org/officeDocument/2006/relationships/hyperlink" Target="https://octopart.com/click/track?ai=8078&amp;sig=0f8dfea&amp;sid=459&amp;ppid=39622620&amp;vpid=252007338&amp;ct=offers" TargetMode="External"/><Relationship Id="rId212" Type="http://schemas.openxmlformats.org/officeDocument/2006/relationships/hyperlink" Target="https://octopart.com/click/track?ai=8078&amp;sig=07ba448&amp;sid=819&amp;ppid=39622620&amp;vpid=494623806&amp;ct=offers" TargetMode="External"/><Relationship Id="rId213" Type="http://schemas.openxmlformats.org/officeDocument/2006/relationships/hyperlink" Target="https://octopart.com/click/track?ai=8078&amp;sig=0a9171f&amp;sid=2401&amp;ppid=39622620&amp;vpid=179753948&amp;ct=offers" TargetMode="External"/><Relationship Id="rId214" Type="http://schemas.openxmlformats.org/officeDocument/2006/relationships/hyperlink" Target="https://octopart.com/click/track?ai=8078&amp;sig=0520c42&amp;sid=2402&amp;ppid=39622620&amp;vpid=494758317&amp;ct=offers" TargetMode="External"/><Relationship Id="rId215" Type="http://schemas.openxmlformats.org/officeDocument/2006/relationships/hyperlink" Target="http://datasheet.octopart.com/LM4040DEX3-3.3%2BT-Maxim-Integrated-datasheet-48879638.pdf" TargetMode="External"/><Relationship Id="rId216" Type="http://schemas.openxmlformats.org/officeDocument/2006/relationships/hyperlink" Target="https://octopart.com/click/track?ai=8078&amp;sig=0f1aa58&amp;sid=459&amp;ppid=39622607&amp;vpid=444884023&amp;ct=offers" TargetMode="External"/><Relationship Id="rId217" Type="http://schemas.openxmlformats.org/officeDocument/2006/relationships/hyperlink" Target="https://octopart.com/click/track?ai=8078&amp;sig=0cd1195&amp;sid=819&amp;ppid=39622607&amp;vpid=247808866&amp;ct=offers" TargetMode="External"/><Relationship Id="rId218" Type="http://schemas.openxmlformats.org/officeDocument/2006/relationships/hyperlink" Target="https://octopart.com/click/track?ai=8078&amp;sig=034e90b&amp;sid=2401&amp;ppid=39622607&amp;vpid=165380952&amp;ct=offers" TargetMode="External"/><Relationship Id="rId219" Type="http://schemas.openxmlformats.org/officeDocument/2006/relationships/hyperlink" Target="https://octopart.com/click/track?ai=8078&amp;sig=070ed00&amp;sid=2402&amp;ppid=39622607&amp;vpid=252529884&amp;ct=offers" TargetMode="External"/><Relationship Id="rId220" Type="http://schemas.openxmlformats.org/officeDocument/2006/relationships/hyperlink" Target="https://octopart.com/click/track?c=1&amp;ai=8078&amp;sig=0cb75ee&amp;sid=10022&amp;ppid=39622607&amp;vpid=562627504&amp;ct=offers" TargetMode="External"/><Relationship Id="rId221" Type="http://schemas.openxmlformats.org/officeDocument/2006/relationships/hyperlink" Target="https://octopart.com/click/track?ai=8078&amp;sig=06dc0d3&amp;sid=459&amp;ppid=24812992&amp;vpid=57587021&amp;ct=offers" TargetMode="External"/><Relationship Id="rId222" Type="http://schemas.openxmlformats.org/officeDocument/2006/relationships/hyperlink" Target="https://octopart.com/click/track?ai=8078&amp;sig=0f7df1b&amp;sid=819&amp;ppid=24812992&amp;vpid=575366161&amp;ct=offers" TargetMode="External"/><Relationship Id="rId223" Type="http://schemas.openxmlformats.org/officeDocument/2006/relationships/hyperlink" Target="https://octopart.com/click/track?ai=8078&amp;sig=09f3e02&amp;sid=2401&amp;ppid=24812992&amp;vpid=57203868&amp;ct=offers" TargetMode="External"/><Relationship Id="rId224" Type="http://schemas.openxmlformats.org/officeDocument/2006/relationships/hyperlink" Target="https://octopart.com/click/track?ai=8078&amp;sig=0d30ed2&amp;sid=2402&amp;ppid=24812992&amp;vpid=578992348&amp;ct=offers" TargetMode="External"/><Relationship Id="rId225" Type="http://schemas.openxmlformats.org/officeDocument/2006/relationships/hyperlink" Target="http://datasheet.octopart.com/LL4148-ON-Semiconductor-datasheet-85572496.pdf" TargetMode="External"/><Relationship Id="rId226" Type="http://schemas.openxmlformats.org/officeDocument/2006/relationships/hyperlink" Target="https://octopart.com/click/track?ai=8078&amp;sig=0f8ca29&amp;sid=459&amp;ppid=84329682&amp;vpid=452469226&amp;ct=offers" TargetMode="External"/><Relationship Id="rId227" Type="http://schemas.openxmlformats.org/officeDocument/2006/relationships/hyperlink" Target="https://octopart.com/click/track?ai=8078&amp;sig=0e7a6ad&amp;sid=11744&amp;ppid=84329682&amp;vpid=454629717&amp;ct=offers" TargetMode="External"/><Relationship Id="rId228" Type="http://schemas.openxmlformats.org/officeDocument/2006/relationships/hyperlink" Target="https://octopart.com/click/track?ai=8078&amp;sig=0c83245&amp;sid=2401&amp;ppid=84329682&amp;vpid=438585188&amp;ct=offers" TargetMode="External"/><Relationship Id="rId229" Type="http://schemas.openxmlformats.org/officeDocument/2006/relationships/hyperlink" Target="https://octopart.com/click/track?ai=8078&amp;sig=031c652&amp;sid=2402&amp;ppid=84329682&amp;vpid=439872081&amp;ct=offers" TargetMode="External"/><Relationship Id="rId230" Type="http://schemas.openxmlformats.org/officeDocument/2006/relationships/hyperlink" Target="https://octopart.com/click/track?ai=8078&amp;sig=0a5ee1c&amp;sid=10022&amp;ppid=84329682&amp;vpid=454564700&amp;ct=offers" TargetMode="External"/><Relationship Id="rId231" Type="http://schemas.openxmlformats.org/officeDocument/2006/relationships/hyperlink" Target="https://octopart.com/click/track?c=1&amp;ai=8078&amp;sig=079ac00&amp;sid=459&amp;ppid=58360467&amp;vpid=536384931&amp;ct=offers" TargetMode="External"/><Relationship Id="rId232" Type="http://schemas.openxmlformats.org/officeDocument/2006/relationships/hyperlink" Target="https://octopart.com/click/track?ai=8078&amp;sig=03936e6&amp;sid=819&amp;ppid=91399930&amp;vpid=521260233&amp;ct=offers" TargetMode="External"/><Relationship Id="rId233" Type="http://schemas.openxmlformats.org/officeDocument/2006/relationships/hyperlink" Target="https://octopart.com/click/track?ai=8078&amp;sig=05fe1ba&amp;sid=2401&amp;ppid=58360467&amp;vpid=262044502&amp;ct=offers" TargetMode="External"/><Relationship Id="rId234" Type="http://schemas.openxmlformats.org/officeDocument/2006/relationships/hyperlink" Target="https://octopart.com/click/track?ai=8078&amp;sig=09d4fd3&amp;sid=2402&amp;ppid=91399930&amp;vpid=477203724&amp;ct=offers" TargetMode="External"/><Relationship Id="rId235" Type="http://schemas.openxmlformats.org/officeDocument/2006/relationships/hyperlink" Target="http://datasheet.octopart.com/LC03-3.3BTG-Littelfuse-datasheet-41120990.pdf" TargetMode="External"/><Relationship Id="rId236" Type="http://schemas.openxmlformats.org/officeDocument/2006/relationships/hyperlink" Target="https://octopart.com/click/track?ai=8078&amp;sig=0564ac4&amp;sid=459&amp;ppid=22353818&amp;vpid=48249836&amp;ct=offers" TargetMode="External"/><Relationship Id="rId237" Type="http://schemas.openxmlformats.org/officeDocument/2006/relationships/hyperlink" Target="https://octopart.com/click/track?ai=8078&amp;sig=0f206dd&amp;sid=819&amp;ppid=22353818&amp;vpid=425172999&amp;ct=offers" TargetMode="External"/><Relationship Id="rId238" Type="http://schemas.openxmlformats.org/officeDocument/2006/relationships/hyperlink" Target="https://octopart.com/click/track?ai=8078&amp;sig=0a1a60a&amp;sid=2401&amp;ppid=22353818&amp;vpid=47789278&amp;ct=offers" TargetMode="External"/><Relationship Id="rId239" Type="http://schemas.openxmlformats.org/officeDocument/2006/relationships/hyperlink" Target="https://octopart.com/click/track?c=1&amp;ai=8078&amp;sig=060cd74&amp;sid=2402&amp;ppid=22353818&amp;vpid=63440125&amp;ct=offers" TargetMode="External"/><Relationship Id="rId240" Type="http://schemas.openxmlformats.org/officeDocument/2006/relationships/hyperlink" Target="https://octopart.com/click/track?ai=8078&amp;sig=0061c76&amp;sid=10022&amp;ppid=22353818&amp;vpid=199050934&amp;ct=offers" TargetMode="External"/><Relationship Id="rId241" Type="http://schemas.openxmlformats.org/officeDocument/2006/relationships/hyperlink" Target="http://datasheet.octopart.com/KSL0V311LFT-C%26K-Components-datasheet-99949545.pdf" TargetMode="External"/><Relationship Id="rId242" Type="http://schemas.openxmlformats.org/officeDocument/2006/relationships/hyperlink" Target="https://octopart.com/click/track?c=1&amp;ai=8078&amp;sig=0b21343&amp;sid=459&amp;ppid=55405225&amp;vpid=188000101&amp;ct=offers" TargetMode="External"/><Relationship Id="rId243" Type="http://schemas.openxmlformats.org/officeDocument/2006/relationships/hyperlink" Target="https://octopart.com/click/track?ai=8078&amp;sig=0efd376&amp;sid=819&amp;ppid=55405225&amp;vpid=521175115&amp;ct=offers" TargetMode="External"/><Relationship Id="rId244" Type="http://schemas.openxmlformats.org/officeDocument/2006/relationships/hyperlink" Target="https://octopart.com/click/track?c=1&amp;ai=8078&amp;sig=085913d&amp;sid=2402&amp;ppid=55405225&amp;vpid=118206897&amp;ct=offers" TargetMode="External"/><Relationship Id="rId245" Type="http://schemas.openxmlformats.org/officeDocument/2006/relationships/hyperlink" Target="https://octopart.com/click/track?ai=8078&amp;sig=04f9980&amp;sid=10022&amp;ppid=55405225&amp;vpid=199000766&amp;ct=offers" TargetMode="External"/><Relationship Id="rId246" Type="http://schemas.openxmlformats.org/officeDocument/2006/relationships/hyperlink" Target="https://octopart.com/click/track?ai=8078&amp;sig=0f0073e&amp;sid=459&amp;ppid=77040267&amp;vpid=409680883&amp;ct=offers" TargetMode="External"/><Relationship Id="rId247" Type="http://schemas.openxmlformats.org/officeDocument/2006/relationships/hyperlink" Target="https://octopart.com/click/track?ai=8078&amp;sig=026451a&amp;sid=2401&amp;ppid=77040267&amp;vpid=409557396&amp;ct=offers" TargetMode="External"/><Relationship Id="rId248" Type="http://schemas.openxmlformats.org/officeDocument/2006/relationships/hyperlink" Target="http://datasheet.octopart.com/KA78L05AMTF-ON-Semiconductor-datasheet-16207759.pdf" TargetMode="External"/><Relationship Id="rId249" Type="http://schemas.openxmlformats.org/officeDocument/2006/relationships/hyperlink" Target="https://octopart.com/click/track?ai=8078&amp;sig=0503790&amp;sid=459&amp;ppid=84329329&amp;vpid=452468739&amp;ct=offers" TargetMode="External"/><Relationship Id="rId250" Type="http://schemas.openxmlformats.org/officeDocument/2006/relationships/hyperlink" Target="https://octopart.com/click/track?c=1&amp;ai=8078&amp;sig=0dd4ed0&amp;sid=819&amp;ppid=84329329&amp;vpid=440254910&amp;ct=offers" TargetMode="External"/><Relationship Id="rId251" Type="http://schemas.openxmlformats.org/officeDocument/2006/relationships/hyperlink" Target="https://octopart.com/click/track?ai=8078&amp;sig=0575188&amp;sid=2401&amp;ppid=84329329&amp;vpid=438584917&amp;ct=offers" TargetMode="External"/><Relationship Id="rId252" Type="http://schemas.openxmlformats.org/officeDocument/2006/relationships/hyperlink" Target="https://octopart.com/click/track?c=1&amp;ai=8078&amp;sig=03dce6e&amp;sid=2402&amp;ppid=84329329&amp;vpid=439871625&amp;ct=offers" TargetMode="External"/><Relationship Id="rId253" Type="http://schemas.openxmlformats.org/officeDocument/2006/relationships/hyperlink" Target="https://octopart.com/click/track?ai=8078&amp;sig=0a35702&amp;sid=10022&amp;ppid=84329329&amp;vpid=454564315&amp;ct=offers" TargetMode="External"/><Relationship Id="rId254" Type="http://schemas.openxmlformats.org/officeDocument/2006/relationships/hyperlink" Target="http://datasheet.octopart.com/JMK107BJ225KA-T-Taiyo-Yuden-datasheet-8434558.pdf" TargetMode="External"/><Relationship Id="rId255" Type="http://schemas.openxmlformats.org/officeDocument/2006/relationships/hyperlink" Target="https://octopart.com/click/track?ai=8078&amp;sig=07eb634&amp;sid=459&amp;ppid=198518&amp;vpid=1408214&amp;ct=offers" TargetMode="External"/><Relationship Id="rId256" Type="http://schemas.openxmlformats.org/officeDocument/2006/relationships/hyperlink" Target="https://octopart.com/click/track?ai=8078&amp;sig=07caf88&amp;sid=2401&amp;ppid=198518&amp;vpid=46007363&amp;ct=offers" TargetMode="External"/><Relationship Id="rId257" Type="http://schemas.openxmlformats.org/officeDocument/2006/relationships/hyperlink" Target="https://octopart.com/click/track?c=1&amp;ai=8078&amp;sig=0491f0d&amp;sid=2402&amp;ppid=198518&amp;vpid=3046466&amp;ct=offers" TargetMode="External"/><Relationship Id="rId258" Type="http://schemas.openxmlformats.org/officeDocument/2006/relationships/hyperlink" Target="https://octopart.com/click/track?ai=8078&amp;sig=05bb2c8&amp;sid=459&amp;ppid=10682911&amp;vpid=34360928&amp;ct=offers" TargetMode="External"/><Relationship Id="rId259" Type="http://schemas.openxmlformats.org/officeDocument/2006/relationships/hyperlink" Target="https://octopart.com/click/track?c=1&amp;ai=8078&amp;sig=04dd6a8&amp;sid=11744&amp;ppid=10682911&amp;vpid=188323434&amp;ct=offers" TargetMode="External"/><Relationship Id="rId260" Type="http://schemas.openxmlformats.org/officeDocument/2006/relationships/hyperlink" Target="https://octopart.com/click/track?ai=8078&amp;sig=07796fb&amp;sid=2401&amp;ppid=10682911&amp;vpid=39472728&amp;ct=offers" TargetMode="External"/><Relationship Id="rId261" Type="http://schemas.openxmlformats.org/officeDocument/2006/relationships/hyperlink" Target="https://octopart.com/click/track?c=1&amp;ai=8078&amp;sig=0cb9410&amp;sid=2402&amp;ppid=10682911&amp;vpid=17993642&amp;ct=offers" TargetMode="External"/><Relationship Id="rId262" Type="http://schemas.openxmlformats.org/officeDocument/2006/relationships/hyperlink" Target="http://datasheet.octopart.com/HCPL-7520-300E-Broadcom-datasheet-8326593.pdf" TargetMode="External"/><Relationship Id="rId263" Type="http://schemas.openxmlformats.org/officeDocument/2006/relationships/hyperlink" Target="https://octopart.com/click/track?ai=8078&amp;sig=042c90a&amp;sid=459&amp;ppid=71128859&amp;vpid=252143868&amp;ct=offers" TargetMode="External"/><Relationship Id="rId264" Type="http://schemas.openxmlformats.org/officeDocument/2006/relationships/hyperlink" Target="https://octopart.com/click/track?ai=8078&amp;sig=0fd90c2&amp;sid=11744&amp;ppid=71128859&amp;vpid=255810512&amp;ct=offers" TargetMode="External"/><Relationship Id="rId265" Type="http://schemas.openxmlformats.org/officeDocument/2006/relationships/hyperlink" Target="https://octopart.com/click/track?ai=8078&amp;sig=04ca814&amp;sid=2401&amp;ppid=71128859&amp;vpid=254906812&amp;ct=offers" TargetMode="External"/><Relationship Id="rId266" Type="http://schemas.openxmlformats.org/officeDocument/2006/relationships/hyperlink" Target="https://octopart.com/click/track?ai=8078&amp;sig=078f965&amp;sid=2402&amp;ppid=71128859&amp;vpid=423869888&amp;ct=offers" TargetMode="External"/><Relationship Id="rId267" Type="http://schemas.openxmlformats.org/officeDocument/2006/relationships/hyperlink" Target="https://octopart.com/click/track?c=1&amp;ai=8078&amp;sig=028853f&amp;sid=10022&amp;ppid=71128859&amp;vpid=263055187&amp;ct=offers" TargetMode="External"/><Relationship Id="rId268" Type="http://schemas.openxmlformats.org/officeDocument/2006/relationships/hyperlink" Target="http://datasheet.octopart.com/GRPB062MWCN-RC-Sullins-datasheet-17725984.pdf" TargetMode="External"/><Relationship Id="rId269" Type="http://schemas.openxmlformats.org/officeDocument/2006/relationships/hyperlink" Target="https://octopart.com/click/track?c=1&amp;ai=8078&amp;sig=0b43cc1&amp;sid=459&amp;ppid=19121338&amp;vpid=33973709&amp;ct=offers" TargetMode="External"/><Relationship Id="rId270" Type="http://schemas.openxmlformats.org/officeDocument/2006/relationships/hyperlink" Target="http://datasheet.octopart.com/GRM21BR71H105KA12L-Murata-datasheet-118811.pdf" TargetMode="External"/><Relationship Id="rId271" Type="http://schemas.openxmlformats.org/officeDocument/2006/relationships/hyperlink" Target="https://octopart.com/click/track?c=1&amp;ai=8078&amp;sig=0689b50&amp;sid=819&amp;ppid=601372&amp;vpid=139138942&amp;ct=offers" TargetMode="External"/><Relationship Id="rId272" Type="http://schemas.openxmlformats.org/officeDocument/2006/relationships/hyperlink" Target="https://octopart.com/click/track?c=1&amp;ai=8078&amp;sig=06edc02&amp;sid=2402&amp;ppid=601372&amp;vpid=20243565&amp;ct=offers" TargetMode="External"/><Relationship Id="rId273" Type="http://schemas.openxmlformats.org/officeDocument/2006/relationships/hyperlink" Target="http://datasheet.octopart.com/GRM21BR71A106KE51L-Murata-datasheet-8817987.pdf" TargetMode="External"/><Relationship Id="rId274" Type="http://schemas.openxmlformats.org/officeDocument/2006/relationships/hyperlink" Target="https://octopart.com/click/track?ai=8078&amp;sig=0f3677b&amp;sid=819&amp;ppid=197457&amp;vpid=139138799&amp;ct=offers" TargetMode="External"/><Relationship Id="rId275" Type="http://schemas.openxmlformats.org/officeDocument/2006/relationships/hyperlink" Target="https://octopart.com/click/track?ai=8078&amp;sig=0c408cc&amp;sid=2402&amp;ppid=197457&amp;vpid=33487815&amp;ct=offers" TargetMode="External"/><Relationship Id="rId276" Type="http://schemas.openxmlformats.org/officeDocument/2006/relationships/hyperlink" Target="https://octopart.com/click/track?ai=8078&amp;sig=03c6571&amp;sid=10022&amp;ppid=197457&amp;vpid=48556384&amp;ct=offers" TargetMode="External"/><Relationship Id="rId277" Type="http://schemas.openxmlformats.org/officeDocument/2006/relationships/hyperlink" Target="http://datasheet.octopart.com/GRM188R61H225KE11D-Murata-datasheet-66077094.pdf" TargetMode="External"/><Relationship Id="rId278" Type="http://schemas.openxmlformats.org/officeDocument/2006/relationships/hyperlink" Target="https://octopart.com/click/track?ai=8078&amp;sig=04a5de1&amp;sid=459&amp;ppid=38819091&amp;vpid=210890821&amp;ct=offers" TargetMode="External"/><Relationship Id="rId279" Type="http://schemas.openxmlformats.org/officeDocument/2006/relationships/hyperlink" Target="https://octopart.com/click/track?ai=8078&amp;sig=0ca20c0&amp;sid=819&amp;ppid=38819091&amp;vpid=270812919&amp;ct=offers" TargetMode="External"/><Relationship Id="rId280" Type="http://schemas.openxmlformats.org/officeDocument/2006/relationships/hyperlink" Target="https://octopart.com/click/track?ai=8078&amp;sig=07ee297&amp;sid=2401&amp;ppid=38819091&amp;vpid=179840688&amp;ct=offers" TargetMode="External"/><Relationship Id="rId281" Type="http://schemas.openxmlformats.org/officeDocument/2006/relationships/hyperlink" Target="https://octopart.com/click/track?c=1&amp;ai=8078&amp;sig=0556862&amp;sid=2402&amp;ppid=38819091&amp;vpid=271767187&amp;ct=offers" TargetMode="External"/><Relationship Id="rId282" Type="http://schemas.openxmlformats.org/officeDocument/2006/relationships/hyperlink" Target="https://octopart.com/click/track?c=1&amp;ai=8078&amp;sig=02bf79e&amp;sid=10022&amp;ppid=38819091&amp;vpid=501168471&amp;ct=offers" TargetMode="External"/><Relationship Id="rId283" Type="http://schemas.openxmlformats.org/officeDocument/2006/relationships/hyperlink" Target="https://octopart.com/click/track?ai=8078&amp;sig=02a1ec6&amp;sid=459&amp;ppid=12191182&amp;vpid=34360325&amp;ct=offers" TargetMode="External"/><Relationship Id="rId284" Type="http://schemas.openxmlformats.org/officeDocument/2006/relationships/hyperlink" Target="https://octopart.com/click/track?ai=8078&amp;sig=05b921d&amp;sid=819&amp;ppid=12191182&amp;vpid=547774836&amp;ct=offers" TargetMode="External"/><Relationship Id="rId285" Type="http://schemas.openxmlformats.org/officeDocument/2006/relationships/hyperlink" Target="https://octopart.com/click/track?ai=8078&amp;sig=0da2b9d&amp;sid=2401&amp;ppid=12191182&amp;vpid=44880637&amp;ct=offers" TargetMode="External"/><Relationship Id="rId286" Type="http://schemas.openxmlformats.org/officeDocument/2006/relationships/hyperlink" Target="http://datasheet.octopart.com/GRM188R61A226ME15D-Murata-datasheet-27203393.pdf" TargetMode="External"/><Relationship Id="rId287" Type="http://schemas.openxmlformats.org/officeDocument/2006/relationships/hyperlink" Target="https://octopart.com/click/track?ai=8078&amp;sig=08f4e31&amp;sid=459&amp;ppid=39203794&amp;vpid=172161845&amp;ct=offers" TargetMode="External"/><Relationship Id="rId288" Type="http://schemas.openxmlformats.org/officeDocument/2006/relationships/hyperlink" Target="https://octopart.com/click/track?ai=8078&amp;sig=0e70350&amp;sid=11744&amp;ppid=39203794&amp;vpid=132492579&amp;ct=offers" TargetMode="External"/><Relationship Id="rId289" Type="http://schemas.openxmlformats.org/officeDocument/2006/relationships/hyperlink" Target="https://octopart.com/click/track?ai=8078&amp;sig=06e9ef5&amp;sid=2401&amp;ppid=39203794&amp;vpid=176275162&amp;ct=offers" TargetMode="External"/><Relationship Id="rId290" Type="http://schemas.openxmlformats.org/officeDocument/2006/relationships/hyperlink" Target="https://octopart.com/click/track?c=1&amp;ai=8078&amp;sig=0ac2bb6&amp;sid=2402&amp;ppid=39203794&amp;vpid=173672488&amp;ct=offers" TargetMode="External"/><Relationship Id="rId291" Type="http://schemas.openxmlformats.org/officeDocument/2006/relationships/hyperlink" Target="https://octopart.com/click/track?c=1&amp;ai=8078&amp;sig=078958b&amp;sid=10022&amp;ppid=39203794&amp;vpid=501168438&amp;ct=offers" TargetMode="External"/><Relationship Id="rId292" Type="http://schemas.openxmlformats.org/officeDocument/2006/relationships/hyperlink" Target="http://datasheet.octopart.com/GRM188R60J106ME47D-Murata-datasheet-128569738.pdf" TargetMode="External"/><Relationship Id="rId293" Type="http://schemas.openxmlformats.org/officeDocument/2006/relationships/hyperlink" Target="https://octopart.com/click/track?ai=8078&amp;sig=0f059fe&amp;sid=459&amp;ppid=197448&amp;vpid=1659623&amp;ct=offers" TargetMode="External"/><Relationship Id="rId294" Type="http://schemas.openxmlformats.org/officeDocument/2006/relationships/hyperlink" Target="https://octopart.com/click/track?ai=8078&amp;sig=0a2f39b&amp;sid=11744&amp;ppid=197448&amp;vpid=133114411&amp;ct=offers" TargetMode="External"/><Relationship Id="rId295" Type="http://schemas.openxmlformats.org/officeDocument/2006/relationships/hyperlink" Target="https://octopart.com/click/track?ai=8078&amp;sig=0e22430&amp;sid=2401&amp;ppid=197448&amp;vpid=38925198&amp;ct=offers" TargetMode="External"/><Relationship Id="rId296" Type="http://schemas.openxmlformats.org/officeDocument/2006/relationships/hyperlink" Target="https://octopart.com/click/track?ai=8078&amp;sig=0cc315a&amp;sid=2402&amp;ppid=197448&amp;vpid=19892620&amp;ct=offers" TargetMode="External"/><Relationship Id="rId297" Type="http://schemas.openxmlformats.org/officeDocument/2006/relationships/hyperlink" Target="https://octopart.com/click/track?ai=8078&amp;sig=0b87918&amp;sid=10022&amp;ppid=197448&amp;vpid=48556003&amp;ct=offers" TargetMode="External"/><Relationship Id="rId298" Type="http://schemas.openxmlformats.org/officeDocument/2006/relationships/hyperlink" Target="http://datasheet.octopart.com/GRM1885C1H221JA01D-Murata-datasheet-501912.pdf" TargetMode="External"/><Relationship Id="rId299" Type="http://schemas.openxmlformats.org/officeDocument/2006/relationships/hyperlink" Target="https://octopart.com/click/track?ai=8078&amp;sig=02834a7&amp;sid=459&amp;ppid=196153&amp;vpid=1286530&amp;ct=offers" TargetMode="External"/><Relationship Id="rId300" Type="http://schemas.openxmlformats.org/officeDocument/2006/relationships/hyperlink" Target="https://octopart.com/click/track?c=1&amp;ai=8078&amp;sig=0c0f581&amp;sid=11744&amp;ppid=196153&amp;vpid=132492401&amp;ct=offers" TargetMode="External"/><Relationship Id="rId301" Type="http://schemas.openxmlformats.org/officeDocument/2006/relationships/hyperlink" Target="https://octopart.com/click/track?ai=8078&amp;sig=0dbc4ba&amp;sid=2401&amp;ppid=196153&amp;vpid=37708165&amp;ct=offers" TargetMode="External"/><Relationship Id="rId302" Type="http://schemas.openxmlformats.org/officeDocument/2006/relationships/hyperlink" Target="https://octopart.com/click/track?c=1&amp;ai=8078&amp;sig=00632ff&amp;sid=2402&amp;ppid=196153&amp;vpid=6625348&amp;ct=offers" TargetMode="External"/><Relationship Id="rId303" Type="http://schemas.openxmlformats.org/officeDocument/2006/relationships/hyperlink" Target="http://datasheet.octopart.com/GRM155R71E473KA88D-Murata-datasheet-8817987.pdf" TargetMode="External"/><Relationship Id="rId304" Type="http://schemas.openxmlformats.org/officeDocument/2006/relationships/hyperlink" Target="https://octopart.com/click/track?ai=8078&amp;sig=0707393&amp;sid=459&amp;ppid=196873&amp;vpid=2104842&amp;ct=offers" TargetMode="External"/><Relationship Id="rId305" Type="http://schemas.openxmlformats.org/officeDocument/2006/relationships/hyperlink" Target="https://octopart.com/click/track?c=1&amp;ai=8078&amp;sig=0b1fcaf&amp;sid=819&amp;ppid=196873&amp;vpid=139136827&amp;ct=offers" TargetMode="External"/><Relationship Id="rId306" Type="http://schemas.openxmlformats.org/officeDocument/2006/relationships/hyperlink" Target="https://octopart.com/click/track?ai=8078&amp;sig=038c0f4&amp;sid=2401&amp;ppid=196873&amp;vpid=37730697&amp;ct=offers" TargetMode="External"/><Relationship Id="rId307" Type="http://schemas.openxmlformats.org/officeDocument/2006/relationships/hyperlink" Target="https://octopart.com/click/track?c=1&amp;ai=8078&amp;sig=07e6c54&amp;sid=10022&amp;ppid=196873&amp;vpid=502303604&amp;ct=offers" TargetMode="External"/><Relationship Id="rId308" Type="http://schemas.openxmlformats.org/officeDocument/2006/relationships/hyperlink" Target="http://datasheet.octopart.com/GRM155R71E472KA01D-Murata-datasheet-39128490.pdf" TargetMode="External"/><Relationship Id="rId309" Type="http://schemas.openxmlformats.org/officeDocument/2006/relationships/hyperlink" Target="https://octopart.com/click/track?ai=8078&amp;sig=0d5649e&amp;sid=459&amp;ppid=196027&amp;vpid=1839994&amp;ct=offers" TargetMode="External"/><Relationship Id="rId310" Type="http://schemas.openxmlformats.org/officeDocument/2006/relationships/hyperlink" Target="https://octopart.com/click/track?c=1&amp;ai=8078&amp;sig=06513d0&amp;sid=819&amp;ppid=196027&amp;vpid=203212398&amp;ct=offers" TargetMode="External"/><Relationship Id="rId311" Type="http://schemas.openxmlformats.org/officeDocument/2006/relationships/hyperlink" Target="https://octopart.com/click/track?ai=8078&amp;sig=04d863e&amp;sid=2401&amp;ppid=196027&amp;vpid=37791271&amp;ct=offers" TargetMode="External"/><Relationship Id="rId312" Type="http://schemas.openxmlformats.org/officeDocument/2006/relationships/hyperlink" Target="http://datasheet.octopart.com/GRM155R71E103KA01D-Murata-datasheet-8326352.pdf" TargetMode="External"/><Relationship Id="rId313" Type="http://schemas.openxmlformats.org/officeDocument/2006/relationships/hyperlink" Target="https://octopart.com/click/track?ai=8078&amp;sig=0ca81ff&amp;sid=459&amp;ppid=196030&amp;vpid=1601268&amp;ct=offers" TargetMode="External"/><Relationship Id="rId314" Type="http://schemas.openxmlformats.org/officeDocument/2006/relationships/hyperlink" Target="https://octopart.com/click/track?ai=8078&amp;sig=0dd3e4e&amp;sid=11744&amp;ppid=196030&amp;vpid=133114370&amp;ct=offers" TargetMode="External"/><Relationship Id="rId315" Type="http://schemas.openxmlformats.org/officeDocument/2006/relationships/hyperlink" Target="https://octopart.com/click/track?ai=8078&amp;sig=096d126&amp;sid=2401&amp;ppid=196030&amp;vpid=37740005&amp;ct=offers" TargetMode="External"/><Relationship Id="rId316" Type="http://schemas.openxmlformats.org/officeDocument/2006/relationships/hyperlink" Target="https://octopart.com/click/track?ai=8078&amp;sig=0929f66&amp;sid=2402&amp;ppid=196030&amp;vpid=3343057&amp;ct=offers" TargetMode="External"/><Relationship Id="rId317" Type="http://schemas.openxmlformats.org/officeDocument/2006/relationships/hyperlink" Target="https://octopart.com/click/track?c=1&amp;ai=8078&amp;sig=0a41b6c&amp;sid=10022&amp;ppid=196030&amp;vpid=439369322&amp;ct=offers" TargetMode="External"/><Relationship Id="rId318" Type="http://schemas.openxmlformats.org/officeDocument/2006/relationships/hyperlink" Target="http://datasheet.octopart.com/GRM155R71C104KA88J-Murata-datasheet-66077077.pdf" TargetMode="External"/><Relationship Id="rId319" Type="http://schemas.openxmlformats.org/officeDocument/2006/relationships/hyperlink" Target="https://octopart.com/click/track?ai=8078&amp;sig=0e050e3&amp;sid=459&amp;ppid=9223238&amp;vpid=64140750&amp;ct=offers" TargetMode="External"/><Relationship Id="rId320" Type="http://schemas.openxmlformats.org/officeDocument/2006/relationships/hyperlink" Target="https://octopart.com/click/track?ai=8078&amp;sig=0371c87&amp;sid=819&amp;ppid=9223238&amp;vpid=270812890&amp;ct=offers" TargetMode="External"/><Relationship Id="rId321" Type="http://schemas.openxmlformats.org/officeDocument/2006/relationships/hyperlink" Target="https://octopart.com/click/track?ai=8078&amp;sig=0e78645&amp;sid=2401&amp;ppid=9223238&amp;vpid=37766567&amp;ct=offers" TargetMode="External"/><Relationship Id="rId322" Type="http://schemas.openxmlformats.org/officeDocument/2006/relationships/hyperlink" Target="https://octopart.com/click/track?c=1&amp;ai=8078&amp;sig=02d1b67&amp;sid=2402&amp;ppid=9223238&amp;vpid=271767174&amp;ct=offers" TargetMode="External"/><Relationship Id="rId323" Type="http://schemas.openxmlformats.org/officeDocument/2006/relationships/hyperlink" Target="http://datasheet.octopart.com/GRM155R70J105KA12D-Murata-datasheet-68589301.pdf" TargetMode="External"/><Relationship Id="rId324" Type="http://schemas.openxmlformats.org/officeDocument/2006/relationships/hyperlink" Target="https://octopart.com/click/track?ai=8078&amp;sig=03fac84&amp;sid=459&amp;ppid=30266294&amp;vpid=172161800&amp;ct=offers" TargetMode="External"/><Relationship Id="rId325" Type="http://schemas.openxmlformats.org/officeDocument/2006/relationships/hyperlink" Target="https://octopart.com/click/track?c=1&amp;ai=8078&amp;sig=0294afa&amp;sid=819&amp;ppid=30266294&amp;vpid=410502654&amp;ct=offers" TargetMode="External"/><Relationship Id="rId326" Type="http://schemas.openxmlformats.org/officeDocument/2006/relationships/hyperlink" Target="https://octopart.com/click/track?ai=8078&amp;sig=08e9674&amp;sid=2401&amp;ppid=30266294&amp;vpid=165404830&amp;ct=offers" TargetMode="External"/><Relationship Id="rId327" Type="http://schemas.openxmlformats.org/officeDocument/2006/relationships/hyperlink" Target="https://octopart.com/click/track?c=1&amp;ai=8078&amp;sig=043e8f4&amp;sid=2402&amp;ppid=30266294&amp;vpid=432936120&amp;ct=offers" TargetMode="External"/><Relationship Id="rId328" Type="http://schemas.openxmlformats.org/officeDocument/2006/relationships/hyperlink" Target="http://datasheet.octopart.com/GRM155R61C105KA12D-Murata-datasheet-22975622.pdf" TargetMode="External"/><Relationship Id="rId329" Type="http://schemas.openxmlformats.org/officeDocument/2006/relationships/hyperlink" Target="https://octopart.com/click/track?c=1&amp;ai=8078&amp;sig=0885198&amp;sid=819&amp;ppid=21407243&amp;vpid=139136722&amp;ct=offers" TargetMode="External"/><Relationship Id="rId330" Type="http://schemas.openxmlformats.org/officeDocument/2006/relationships/hyperlink" Target="http://datasheet.octopart.com/TMS320-XDS100-V3-Olimex-datasheet-42435433.pdf" TargetMode="External"/><Relationship Id="rId331" Type="http://schemas.openxmlformats.org/officeDocument/2006/relationships/hyperlink" Target="https://octopart.com/click/track?c=1&amp;ai=8078&amp;sig=0fa6865&amp;sid=459&amp;ppid=24911244&amp;vpid=63970435&amp;ct=offers" TargetMode="External"/><Relationship Id="rId332" Type="http://schemas.openxmlformats.org/officeDocument/2006/relationships/hyperlink" Target="https://octopart.com/click/track?ai=8078&amp;sig=0a5a884&amp;sid=2401&amp;ppid=24911244&amp;vpid=58028855&amp;ct=offers" TargetMode="External"/><Relationship Id="rId333" Type="http://schemas.openxmlformats.org/officeDocument/2006/relationships/hyperlink" Target="http://datasheet.octopart.com/GRM155R61A224KE19D-Murata-datasheet-501912.pdf" TargetMode="External"/><Relationship Id="rId334" Type="http://schemas.openxmlformats.org/officeDocument/2006/relationships/hyperlink" Target="https://octopart.com/click/track?ai=8078&amp;sig=01500b0&amp;sid=459&amp;ppid=197462&amp;vpid=1132515&amp;ct=offers" TargetMode="External"/><Relationship Id="rId335" Type="http://schemas.openxmlformats.org/officeDocument/2006/relationships/hyperlink" Target="https://octopart.com/click/track?c=1&amp;ai=8078&amp;sig=06bcf97&amp;sid=819&amp;ppid=197462&amp;vpid=139136704&amp;ct=offers" TargetMode="External"/><Relationship Id="rId336" Type="http://schemas.openxmlformats.org/officeDocument/2006/relationships/hyperlink" Target="https://octopart.com/click/track?ai=8078&amp;sig=00c958c&amp;sid=2401&amp;ppid=197462&amp;vpid=37803991&amp;ct=offers" TargetMode="External"/><Relationship Id="rId337" Type="http://schemas.openxmlformats.org/officeDocument/2006/relationships/hyperlink" Target="https://octopart.com/click/track?c=1&amp;ai=8078&amp;sig=0355845&amp;sid=2402&amp;ppid=197462&amp;vpid=6625326&amp;ct=offers" TargetMode="External"/><Relationship Id="rId338" Type="http://schemas.openxmlformats.org/officeDocument/2006/relationships/hyperlink" Target="https://octopart.com/click/track?c=1&amp;ai=8078&amp;sig=085a380&amp;sid=10022&amp;ppid=197462&amp;vpid=501167441&amp;ct=offers" TargetMode="External"/><Relationship Id="rId339" Type="http://schemas.openxmlformats.org/officeDocument/2006/relationships/hyperlink" Target="http://datasheet.octopart.com/GRM1557U1A152JA01D-Murata-datasheet-14396822.pdf" TargetMode="External"/><Relationship Id="rId340" Type="http://schemas.openxmlformats.org/officeDocument/2006/relationships/hyperlink" Target="https://octopart.com/click/track?ai=8078&amp;sig=0cf3c5d&amp;sid=459&amp;ppid=17908351&amp;vpid=210890552&amp;ct=offers" TargetMode="External"/><Relationship Id="rId341" Type="http://schemas.openxmlformats.org/officeDocument/2006/relationships/hyperlink" Target="https://octopart.com/click/track?ai=8078&amp;sig=0b4a55e&amp;sid=2401&amp;ppid=17908351&amp;vpid=37818899&amp;ct=offers" TargetMode="External"/><Relationship Id="rId342" Type="http://schemas.openxmlformats.org/officeDocument/2006/relationships/hyperlink" Target="http://datasheet.octopart.com/GRM1555C1H8R2CA01D-Murata-datasheet-8817987.pdf" TargetMode="External"/><Relationship Id="rId343" Type="http://schemas.openxmlformats.org/officeDocument/2006/relationships/hyperlink" Target="https://octopart.com/click/track?ai=8078&amp;sig=0724546&amp;sid=459&amp;ppid=15197579&amp;vpid=64140536&amp;ct=offers" TargetMode="External"/><Relationship Id="rId344" Type="http://schemas.openxmlformats.org/officeDocument/2006/relationships/hyperlink" Target="https://octopart.com/click/track?ai=8078&amp;sig=097824a&amp;sid=11744&amp;ppid=15197579&amp;vpid=132492194&amp;ct=offers" TargetMode="External"/><Relationship Id="rId345" Type="http://schemas.openxmlformats.org/officeDocument/2006/relationships/hyperlink" Target="https://octopart.com/click/track?ai=8078&amp;sig=03fbf08&amp;sid=2401&amp;ppid=15197579&amp;vpid=37757089&amp;ct=offers" TargetMode="External"/><Relationship Id="rId346" Type="http://schemas.openxmlformats.org/officeDocument/2006/relationships/hyperlink" Target="https://octopart.com/click/track?c=1&amp;ai=8078&amp;sig=03f0643&amp;sid=2402&amp;ppid=15197579&amp;vpid=35053471&amp;ct=offers" TargetMode="External"/><Relationship Id="rId347" Type="http://schemas.openxmlformats.org/officeDocument/2006/relationships/hyperlink" Target="https://octopart.com/click/track?c=1&amp;ai=8078&amp;sig=0113c6b&amp;sid=10022&amp;ppid=15197579&amp;vpid=437521722&amp;ct=offers" TargetMode="External"/><Relationship Id="rId348" Type="http://schemas.openxmlformats.org/officeDocument/2006/relationships/hyperlink" Target="http://datasheet.octopart.com/GRM1555C1H6R2CA01D-Murata-datasheet-12515295.pdf" TargetMode="External"/><Relationship Id="rId349" Type="http://schemas.openxmlformats.org/officeDocument/2006/relationships/hyperlink" Target="https://octopart.com/click/track?ai=8078&amp;sig=0d0162e&amp;sid=459&amp;ppid=18814442&amp;vpid=216078475&amp;ct=offers" TargetMode="External"/><Relationship Id="rId350" Type="http://schemas.openxmlformats.org/officeDocument/2006/relationships/hyperlink" Target="https://octopart.com/click/track?ai=8078&amp;sig=091dad8&amp;sid=2401&amp;ppid=18814442&amp;vpid=57065321&amp;ct=offers" TargetMode="External"/><Relationship Id="rId351" Type="http://schemas.openxmlformats.org/officeDocument/2006/relationships/hyperlink" Target="http://datasheet.octopart.com/GRM1555C1H5R1CA01D-Murata-datasheet-68589218.pdf" TargetMode="External"/><Relationship Id="rId352" Type="http://schemas.openxmlformats.org/officeDocument/2006/relationships/hyperlink" Target="https://octopart.com/click/track?ai=8078&amp;sig=0e01f33&amp;sid=459&amp;ppid=18814436&amp;vpid=88253138&amp;ct=offers" TargetMode="External"/><Relationship Id="rId353" Type="http://schemas.openxmlformats.org/officeDocument/2006/relationships/hyperlink" Target="https://octopart.com/click/track?c=1&amp;ai=8078&amp;sig=0bd453b&amp;sid=819&amp;ppid=18814436&amp;vpid=410502647&amp;ct=offers" TargetMode="External"/><Relationship Id="rId354" Type="http://schemas.openxmlformats.org/officeDocument/2006/relationships/hyperlink" Target="https://octopart.com/click/track?ai=8078&amp;sig=024f432&amp;sid=2401&amp;ppid=18814436&amp;vpid=57138894&amp;ct=offers" TargetMode="External"/><Relationship Id="rId355" Type="http://schemas.openxmlformats.org/officeDocument/2006/relationships/hyperlink" Target="https://octopart.com/click/track?c=1&amp;ai=8078&amp;sig=0dbfd2e&amp;sid=2402&amp;ppid=18814436&amp;vpid=413452077&amp;ct=offers" TargetMode="External"/><Relationship Id="rId356" Type="http://schemas.openxmlformats.org/officeDocument/2006/relationships/hyperlink" Target="http://datasheet.octopart.com/GRM1555C1H560JA01D-Murata-datasheet-8817987.pdf" TargetMode="External"/><Relationship Id="rId357" Type="http://schemas.openxmlformats.org/officeDocument/2006/relationships/hyperlink" Target="https://octopart.com/click/track?ai=8078&amp;sig=0a3597a&amp;sid=459&amp;ppid=15197568&amp;vpid=41081179&amp;ct=offers" TargetMode="External"/><Relationship Id="rId358" Type="http://schemas.openxmlformats.org/officeDocument/2006/relationships/hyperlink" Target="https://octopart.com/click/track?ai=8078&amp;sig=091311e&amp;sid=11744&amp;ppid=15197568&amp;vpid=132492179&amp;ct=offers" TargetMode="External"/><Relationship Id="rId359" Type="http://schemas.openxmlformats.org/officeDocument/2006/relationships/hyperlink" Target="https://octopart.com/click/track?ai=8078&amp;sig=0d2bf83&amp;sid=2401&amp;ppid=15197568&amp;vpid=37732787&amp;ct=offers" TargetMode="External"/><Relationship Id="rId360" Type="http://schemas.openxmlformats.org/officeDocument/2006/relationships/hyperlink" Target="http://datasheet.octopart.com/GRM1555C1H3R0CA01D-Murata-datasheet-39128475.pdf" TargetMode="External"/><Relationship Id="rId361" Type="http://schemas.openxmlformats.org/officeDocument/2006/relationships/hyperlink" Target="https://octopart.com/click/track?ai=8078&amp;sig=0202a19&amp;sid=459&amp;ppid=15748360&amp;vpid=48486711&amp;ct=offers" TargetMode="External"/><Relationship Id="rId362" Type="http://schemas.openxmlformats.org/officeDocument/2006/relationships/hyperlink" Target="https://octopart.com/click/track?c=1&amp;ai=8078&amp;sig=0de1ae0&amp;sid=819&amp;ppid=15748360&amp;vpid=203212364&amp;ct=offers" TargetMode="External"/><Relationship Id="rId363" Type="http://schemas.openxmlformats.org/officeDocument/2006/relationships/hyperlink" Target="https://octopart.com/click/track?ai=8078&amp;sig=07da55f&amp;sid=2401&amp;ppid=15748360&amp;vpid=44828839&amp;ct=offers" TargetMode="External"/><Relationship Id="rId364" Type="http://schemas.openxmlformats.org/officeDocument/2006/relationships/hyperlink" Target="http://datasheet.octopart.com/GRM1555C1H390JA01D-Murata-datasheet-8817987.pdf" TargetMode="External"/><Relationship Id="rId365" Type="http://schemas.openxmlformats.org/officeDocument/2006/relationships/hyperlink" Target="https://octopart.com/click/track?ai=8078&amp;sig=0b7bcad&amp;sid=459&amp;ppid=15197552&amp;vpid=48486708&amp;ct=offers" TargetMode="External"/><Relationship Id="rId366" Type="http://schemas.openxmlformats.org/officeDocument/2006/relationships/hyperlink" Target="https://octopart.com/click/track?c=1&amp;ai=8078&amp;sig=0ed5417&amp;sid=819&amp;ppid=15197552&amp;vpid=139136383&amp;ct=offers" TargetMode="External"/><Relationship Id="rId367" Type="http://schemas.openxmlformats.org/officeDocument/2006/relationships/hyperlink" Target="https://octopart.com/click/track?ai=8078&amp;sig=016868f&amp;sid=2401&amp;ppid=15197552&amp;vpid=45576110&amp;ct=offers" TargetMode="External"/><Relationship Id="rId368" Type="http://schemas.openxmlformats.org/officeDocument/2006/relationships/hyperlink" Target="http://datasheet.octopart.com/GRM1555C1H2R2CA01D-Murata-datasheet-62317065.pdf" TargetMode="External"/><Relationship Id="rId369" Type="http://schemas.openxmlformats.org/officeDocument/2006/relationships/hyperlink" Target="https://octopart.com/click/track?ai=8078&amp;sig=0311cad&amp;sid=459&amp;ppid=15197541&amp;vpid=57750240&amp;ct=offers" TargetMode="External"/><Relationship Id="rId370" Type="http://schemas.openxmlformats.org/officeDocument/2006/relationships/hyperlink" Target="https://octopart.com/click/track?c=1&amp;ai=8078&amp;sig=0e04ac5&amp;sid=819&amp;ppid=15197541&amp;vpid=139136347&amp;ct=offers" TargetMode="External"/><Relationship Id="rId371" Type="http://schemas.openxmlformats.org/officeDocument/2006/relationships/hyperlink" Target="https://octopart.com/click/track?ai=8078&amp;sig=0d5f737&amp;sid=2401&amp;ppid=15197541&amp;vpid=39411576&amp;ct=offers" TargetMode="External"/><Relationship Id="rId372" Type="http://schemas.openxmlformats.org/officeDocument/2006/relationships/hyperlink" Target="https://octopart.com/click/track?ai=8078&amp;sig=0ab143f&amp;sid=2402&amp;ppid=15197541&amp;vpid=173672464&amp;ct=offers" TargetMode="External"/><Relationship Id="rId373" Type="http://schemas.openxmlformats.org/officeDocument/2006/relationships/hyperlink" Target="http://datasheet.octopart.com/GRM1555C1H221JA01D-Murata-datasheet-501912.pdf" TargetMode="External"/><Relationship Id="rId374" Type="http://schemas.openxmlformats.org/officeDocument/2006/relationships/hyperlink" Target="https://octopart.com/click/track?ai=8078&amp;sig=0760e93&amp;sid=459&amp;ppid=196011&amp;vpid=1461049&amp;ct=offers" TargetMode="External"/><Relationship Id="rId375" Type="http://schemas.openxmlformats.org/officeDocument/2006/relationships/hyperlink" Target="https://octopart.com/click/track?c=1&amp;ai=8078&amp;sig=044a700&amp;sid=11744&amp;ppid=196011&amp;vpid=132492126&amp;ct=offers" TargetMode="External"/><Relationship Id="rId376" Type="http://schemas.openxmlformats.org/officeDocument/2006/relationships/hyperlink" Target="https://octopart.com/click/track?ai=8078&amp;sig=0a30755&amp;sid=2401&amp;ppid=196011&amp;vpid=37717714&amp;ct=offers" TargetMode="External"/><Relationship Id="rId377" Type="http://schemas.openxmlformats.org/officeDocument/2006/relationships/hyperlink" Target="https://octopart.com/click/track?c=1&amp;ai=8078&amp;sig=0631914&amp;sid=2402&amp;ppid=196011&amp;vpid=6645133&amp;ct=offers" TargetMode="External"/><Relationship Id="rId378" Type="http://schemas.openxmlformats.org/officeDocument/2006/relationships/hyperlink" Target="https://octopart.com/click/track?ai=8078&amp;sig=0d6fb9b&amp;sid=10022&amp;ppid=196011&amp;vpid=212163446&amp;ct=offers" TargetMode="External"/><Relationship Id="rId379" Type="http://schemas.openxmlformats.org/officeDocument/2006/relationships/hyperlink" Target="http://datasheet.octopart.com/TMK107BJ104KA-T-Taiyo-Yuden-datasheet-8434558.pdf" TargetMode="External"/><Relationship Id="rId380" Type="http://schemas.openxmlformats.org/officeDocument/2006/relationships/hyperlink" Target="https://octopart.com/click/track?ai=8078&amp;sig=070cee9&amp;sid=459&amp;ppid=198509&amp;vpid=1926509&amp;ct=offers" TargetMode="External"/><Relationship Id="rId381" Type="http://schemas.openxmlformats.org/officeDocument/2006/relationships/hyperlink" Target="https://octopart.com/click/track?ai=8078&amp;sig=0b60f06&amp;sid=2401&amp;ppid=198509&amp;vpid=52080074&amp;ct=offers" TargetMode="External"/><Relationship Id="rId382" Type="http://schemas.openxmlformats.org/officeDocument/2006/relationships/hyperlink" Target="https://octopart.com/click/track?ai=8078&amp;sig=0b4616e&amp;sid=2402&amp;ppid=198509&amp;vpid=3046495&amp;ct=offers" TargetMode="External"/><Relationship Id="rId383" Type="http://schemas.openxmlformats.org/officeDocument/2006/relationships/hyperlink" Target="http://datasheet.octopart.com/GRM1555C1H220JA01D-Murata-datasheet-12559435.pdf" TargetMode="External"/><Relationship Id="rId384" Type="http://schemas.openxmlformats.org/officeDocument/2006/relationships/hyperlink" Target="https://octopart.com/click/track?ai=8078&amp;sig=0d12365&amp;sid=459&amp;ppid=15197536&amp;vpid=48486697&amp;ct=offers" TargetMode="External"/><Relationship Id="rId385" Type="http://schemas.openxmlformats.org/officeDocument/2006/relationships/hyperlink" Target="https://octopart.com/click/track?ai=8078&amp;sig=0a19f7a&amp;sid=819&amp;ppid=15197536&amp;vpid=139136311&amp;ct=offers" TargetMode="External"/><Relationship Id="rId386" Type="http://schemas.openxmlformats.org/officeDocument/2006/relationships/hyperlink" Target="https://octopart.com/click/track?ai=8078&amp;sig=074607e&amp;sid=2401&amp;ppid=15197536&amp;vpid=37968658&amp;ct=offers" TargetMode="External"/><Relationship Id="rId387" Type="http://schemas.openxmlformats.org/officeDocument/2006/relationships/hyperlink" Target="https://octopart.com/click/track?c=1&amp;ai=8078&amp;sig=00ef51c&amp;sid=2402&amp;ppid=15197536&amp;vpid=76549790&amp;ct=offers" TargetMode="External"/><Relationship Id="rId388" Type="http://schemas.openxmlformats.org/officeDocument/2006/relationships/hyperlink" Target="https://octopart.com/click/track?ai=8078&amp;sig=0b55b8c&amp;sid=10022&amp;ppid=15197536&amp;vpid=199071794&amp;ct=offers" TargetMode="External"/><Relationship Id="rId389" Type="http://schemas.openxmlformats.org/officeDocument/2006/relationships/hyperlink" Target="http://datasheet.octopart.com/GRM1555C1H120JA01D-Murata-datasheet-62317045.pdf" TargetMode="External"/><Relationship Id="rId390" Type="http://schemas.openxmlformats.org/officeDocument/2006/relationships/hyperlink" Target="https://octopart.com/click/track?ai=8078&amp;sig=0ecf719&amp;sid=459&amp;ppid=15197516&amp;vpid=57750216&amp;ct=offers" TargetMode="External"/><Relationship Id="rId391" Type="http://schemas.openxmlformats.org/officeDocument/2006/relationships/hyperlink" Target="https://octopart.com/click/track?c=1&amp;ai=8078&amp;sig=0ff57ca&amp;sid=11744&amp;ppid=15197516&amp;vpid=132492047&amp;ct=offers" TargetMode="External"/><Relationship Id="rId392" Type="http://schemas.openxmlformats.org/officeDocument/2006/relationships/hyperlink" Target="https://octopart.com/click/track?ai=8078&amp;sig=04c93b8&amp;sid=2401&amp;ppid=15197516&amp;vpid=37811950&amp;ct=offers" TargetMode="External"/><Relationship Id="rId393" Type="http://schemas.openxmlformats.org/officeDocument/2006/relationships/hyperlink" Target="http://datasheet.octopart.com/GRM1555C1H102JA01D-Murata-datasheet-501912.pdf" TargetMode="External"/><Relationship Id="rId394" Type="http://schemas.openxmlformats.org/officeDocument/2006/relationships/hyperlink" Target="https://octopart.com/click/track?ai=8078&amp;sig=05ea6b7&amp;sid=459&amp;ppid=196863&amp;vpid=1623459&amp;ct=offers" TargetMode="External"/><Relationship Id="rId395" Type="http://schemas.openxmlformats.org/officeDocument/2006/relationships/hyperlink" Target="https://octopart.com/click/track?c=1&amp;ai=8078&amp;sig=0f9a6f8&amp;sid=11744&amp;ppid=196863&amp;vpid=132492037&amp;ct=offers" TargetMode="External"/><Relationship Id="rId396" Type="http://schemas.openxmlformats.org/officeDocument/2006/relationships/hyperlink" Target="https://octopart.com/click/track?ai=8078&amp;sig=041a1e0&amp;sid=2401&amp;ppid=196863&amp;vpid=37804798&amp;ct=offers" TargetMode="External"/><Relationship Id="rId397" Type="http://schemas.openxmlformats.org/officeDocument/2006/relationships/hyperlink" Target="https://octopart.com/click/track?ai=8078&amp;sig=0a11374&amp;sid=2402&amp;ppid=196863&amp;vpid=6625328&amp;ct=offers" TargetMode="External"/><Relationship Id="rId398" Type="http://schemas.openxmlformats.org/officeDocument/2006/relationships/hyperlink" Target="https://octopart.com/click/track?c=1&amp;ai=8078&amp;sig=0ce8c9b&amp;sid=10022&amp;ppid=196863&amp;vpid=501166699&amp;ct=offers" TargetMode="External"/><Relationship Id="rId399" Type="http://schemas.openxmlformats.org/officeDocument/2006/relationships/hyperlink" Target="http://datasheet.octopart.com/GRM1555C1H101JA01D-Murata-datasheet-11894428.pdf" TargetMode="External"/><Relationship Id="rId400" Type="http://schemas.openxmlformats.org/officeDocument/2006/relationships/hyperlink" Target="https://octopart.com/click/track?ai=8078&amp;sig=0b13664&amp;sid=459&amp;ppid=15197512&amp;vpid=57750208&amp;ct=offers" TargetMode="External"/><Relationship Id="rId401" Type="http://schemas.openxmlformats.org/officeDocument/2006/relationships/hyperlink" Target="https://octopart.com/click/track?c=1&amp;ai=8078&amp;sig=0008d30&amp;sid=819&amp;ppid=15197512&amp;vpid=139136141&amp;ct=offers" TargetMode="External"/><Relationship Id="rId402" Type="http://schemas.openxmlformats.org/officeDocument/2006/relationships/hyperlink" Target="https://octopart.com/click/track?ai=8078&amp;sig=0014134&amp;sid=2401&amp;ppid=15197512&amp;vpid=37723793&amp;ct=offers" TargetMode="External"/><Relationship Id="rId403" Type="http://schemas.openxmlformats.org/officeDocument/2006/relationships/hyperlink" Target="https://octopart.com/click/track?c=1&amp;ai=8078&amp;sig=0ca8643&amp;sid=2402&amp;ppid=15197512&amp;vpid=508664074&amp;ct=offers" TargetMode="External"/><Relationship Id="rId404" Type="http://schemas.openxmlformats.org/officeDocument/2006/relationships/hyperlink" Target="http://datasheet.octopart.com/GRM1555C1E100JA01D-Murata-datasheet-12540688.pdf" TargetMode="External"/><Relationship Id="rId405" Type="http://schemas.openxmlformats.org/officeDocument/2006/relationships/hyperlink" Target="https://octopart.com/click/track?ai=8078&amp;sig=0ffddf4&amp;sid=459&amp;ppid=15197487&amp;vpid=64140279&amp;ct=offers" TargetMode="External"/><Relationship Id="rId406" Type="http://schemas.openxmlformats.org/officeDocument/2006/relationships/hyperlink" Target="https://octopart.com/click/track?ai=8078&amp;sig=0d34807&amp;sid=2401&amp;ppid=15197487&amp;vpid=46107559&amp;ct=offers" TargetMode="External"/><Relationship Id="rId407" Type="http://schemas.openxmlformats.org/officeDocument/2006/relationships/hyperlink" Target="http://datasheet.octopart.com/GRJ21BC72A105KE11L-Murata-datasheet-62335535.pdf" TargetMode="External"/><Relationship Id="rId408" Type="http://schemas.openxmlformats.org/officeDocument/2006/relationships/hyperlink" Target="https://octopart.com/click/track?ai=8078&amp;sig=06e1105&amp;sid=459&amp;ppid=60721748&amp;vpid=214561950&amp;ct=offers" TargetMode="External"/><Relationship Id="rId409" Type="http://schemas.openxmlformats.org/officeDocument/2006/relationships/hyperlink" Target="https://octopart.com/click/track?ai=8078&amp;sig=0ee1f96&amp;sid=11744&amp;ppid=60721748&amp;vpid=262378071&amp;ct=offers" TargetMode="External"/><Relationship Id="rId410" Type="http://schemas.openxmlformats.org/officeDocument/2006/relationships/hyperlink" Target="https://octopart.com/click/track?ai=8078&amp;sig=041086b&amp;sid=2401&amp;ppid=60721748&amp;vpid=216196679&amp;ct=offers" TargetMode="External"/><Relationship Id="rId411" Type="http://schemas.openxmlformats.org/officeDocument/2006/relationships/hyperlink" Target="https://octopart.com/click/track?ai=8078&amp;sig=0e0a174&amp;sid=2402&amp;ppid=60721748&amp;vpid=263612929&amp;ct=offers" TargetMode="External"/><Relationship Id="rId412" Type="http://schemas.openxmlformats.org/officeDocument/2006/relationships/hyperlink" Target="http://datasheet.octopart.com/GQM1875C2E150JB12D-Murata-datasheet-14406387.pdf" TargetMode="External"/><Relationship Id="rId413" Type="http://schemas.openxmlformats.org/officeDocument/2006/relationships/hyperlink" Target="https://octopart.com/click/track?ai=8078&amp;sig=077b98f&amp;sid=459&amp;ppid=18553397&amp;vpid=410305053&amp;ct=offers" TargetMode="External"/><Relationship Id="rId414" Type="http://schemas.openxmlformats.org/officeDocument/2006/relationships/hyperlink" Target="https://octopart.com/click/track?c=1&amp;ai=8078&amp;sig=00d1b5a&amp;sid=819&amp;ppid=18553397&amp;vpid=530790759&amp;ct=offers" TargetMode="External"/><Relationship Id="rId415" Type="http://schemas.openxmlformats.org/officeDocument/2006/relationships/hyperlink" Target="https://octopart.com/click/track?ai=8078&amp;sig=00cc7f3&amp;sid=2401&amp;ppid=18553397&amp;vpid=218509945&amp;ct=offers" TargetMode="External"/><Relationship Id="rId416" Type="http://schemas.openxmlformats.org/officeDocument/2006/relationships/hyperlink" Target="http://datasheet.octopart.com/GJM1555C1H4R7WB01D-Murata-datasheet-96711506.pdf" TargetMode="External"/><Relationship Id="rId417" Type="http://schemas.openxmlformats.org/officeDocument/2006/relationships/hyperlink" Target="https://octopart.com/click/track?ai=8078&amp;sig=09bb2b4&amp;sid=459&amp;ppid=17799766&amp;vpid=216078031&amp;ct=offers" TargetMode="External"/><Relationship Id="rId418" Type="http://schemas.openxmlformats.org/officeDocument/2006/relationships/hyperlink" Target="https://octopart.com/click/track?ai=8078&amp;sig=0a10805&amp;sid=819&amp;ppid=17799766&amp;vpid=464864589&amp;ct=offers" TargetMode="External"/><Relationship Id="rId419" Type="http://schemas.openxmlformats.org/officeDocument/2006/relationships/hyperlink" Target="https://octopart.com/click/track?ai=8078&amp;sig=097ee21&amp;sid=2401&amp;ppid=17799766&amp;vpid=81958902&amp;ct=offers" TargetMode="External"/><Relationship Id="rId420" Type="http://schemas.openxmlformats.org/officeDocument/2006/relationships/hyperlink" Target="https://octopart.com/click/track?c=1&amp;ai=8078&amp;sig=04aa9db&amp;sid=2402&amp;ppid=17799766&amp;vpid=462350065&amp;ct=offers" TargetMode="External"/><Relationship Id="rId421" Type="http://schemas.openxmlformats.org/officeDocument/2006/relationships/hyperlink" Target="http://datasheet.octopart.com/GJM1555C1H3R9CB01D-Murata-datasheet-118811.pdf" TargetMode="External"/><Relationship Id="rId422" Type="http://schemas.openxmlformats.org/officeDocument/2006/relationships/hyperlink" Target="https://octopart.com/click/track?ai=8078&amp;sig=011b124&amp;sid=459&amp;ppid=196717&amp;vpid=1868854&amp;ct=offers" TargetMode="External"/><Relationship Id="rId423" Type="http://schemas.openxmlformats.org/officeDocument/2006/relationships/hyperlink" Target="https://octopart.com/click/track?c=1&amp;ai=8078&amp;sig=00c580d&amp;sid=819&amp;ppid=196717&amp;vpid=530789986&amp;ct=offers" TargetMode="External"/><Relationship Id="rId424" Type="http://schemas.openxmlformats.org/officeDocument/2006/relationships/hyperlink" Target="https://octopart.com/click/track?ai=8078&amp;sig=0580fb5&amp;sid=2401&amp;ppid=196717&amp;vpid=37827881&amp;ct=offers" TargetMode="External"/><Relationship Id="rId425" Type="http://schemas.openxmlformats.org/officeDocument/2006/relationships/hyperlink" Target="https://octopart.com/click/track?c=1&amp;ai=8078&amp;sig=02cca65&amp;sid=10022&amp;ppid=196717&amp;vpid=501165679&amp;ct=offers" TargetMode="External"/><Relationship Id="rId426" Type="http://schemas.openxmlformats.org/officeDocument/2006/relationships/hyperlink" Target="http://datasheet.octopart.com/ZHCS350TA-Diodes-Inc.-datasheet-11841862.pdf" TargetMode="External"/><Relationship Id="rId427" Type="http://schemas.openxmlformats.org/officeDocument/2006/relationships/hyperlink" Target="https://octopart.com/click/track?ai=8078&amp;sig=03ae4f8&amp;sid=459&amp;ppid=11760235&amp;vpid=114945607&amp;ct=offers" TargetMode="External"/><Relationship Id="rId428" Type="http://schemas.openxmlformats.org/officeDocument/2006/relationships/hyperlink" Target="https://octopart.com/click/track?ai=8078&amp;sig=0c2e2fb&amp;sid=819&amp;ppid=11760235&amp;vpid=138850799&amp;ct=offers" TargetMode="External"/><Relationship Id="rId429" Type="http://schemas.openxmlformats.org/officeDocument/2006/relationships/hyperlink" Target="https://octopart.com/click/track?ai=8078&amp;sig=0974f4a&amp;sid=2401&amp;ppid=11760235&amp;vpid=116118945&amp;ct=offers" TargetMode="External"/><Relationship Id="rId430" Type="http://schemas.openxmlformats.org/officeDocument/2006/relationships/hyperlink" Target="https://octopart.com/click/track?ai=8078&amp;sig=014bf6c&amp;sid=2402&amp;ppid=11760235&amp;vpid=22465268&amp;ct=offers" TargetMode="External"/><Relationship Id="rId431" Type="http://schemas.openxmlformats.org/officeDocument/2006/relationships/hyperlink" Target="https://octopart.com/click/track?ai=8078&amp;sig=08d99ca&amp;sid=10022&amp;ppid=11760235&amp;vpid=199009329&amp;ct=offers" TargetMode="External"/><Relationship Id="rId432" Type="http://schemas.openxmlformats.org/officeDocument/2006/relationships/hyperlink" Target="https://octopart.com/click/track?ai=8078&amp;sig=0b4082c&amp;sid=459&amp;ppid=24822785&amp;vpid=63865902&amp;ct=offers" TargetMode="External"/><Relationship Id="rId433" Type="http://schemas.openxmlformats.org/officeDocument/2006/relationships/hyperlink" Target="https://octopart.com/click/track?ai=8078&amp;sig=0c1c9c1&amp;sid=11744&amp;ppid=24822785&amp;vpid=547750958&amp;ct=offers" TargetMode="External"/><Relationship Id="rId434" Type="http://schemas.openxmlformats.org/officeDocument/2006/relationships/hyperlink" Target="https://octopart.com/click/track?ai=8078&amp;sig=023644b&amp;sid=2401&amp;ppid=24822785&amp;vpid=93677013&amp;ct=offers" TargetMode="External"/><Relationship Id="rId435" Type="http://schemas.openxmlformats.org/officeDocument/2006/relationships/hyperlink" Target="https://octopart.com/click/track?ai=8078&amp;sig=02f8d0b&amp;sid=2402&amp;ppid=24822785&amp;vpid=184764544&amp;ct=offers" TargetMode="External"/><Relationship Id="rId436" Type="http://schemas.openxmlformats.org/officeDocument/2006/relationships/hyperlink" Target="http://datasheet.octopart.com/GCM1885C1H151JA16D-Murata-datasheet-14404363.pdf" TargetMode="External"/><Relationship Id="rId437" Type="http://schemas.openxmlformats.org/officeDocument/2006/relationships/hyperlink" Target="https://octopart.com/click/track?ai=8078&amp;sig=01a7619&amp;sid=459&amp;ppid=7894765&amp;vpid=34232458&amp;ct=offers" TargetMode="External"/><Relationship Id="rId438" Type="http://schemas.openxmlformats.org/officeDocument/2006/relationships/hyperlink" Target="https://octopart.com/click/track?ai=8078&amp;sig=0a1817a&amp;sid=2401&amp;ppid=7894765&amp;vpid=37830207&amp;ct=offers" TargetMode="External"/><Relationship Id="rId439" Type="http://schemas.openxmlformats.org/officeDocument/2006/relationships/hyperlink" Target="https://octopart.com/click/track?ai=8078&amp;sig=06eb77b&amp;sid=10022&amp;ppid=7894765&amp;vpid=199071543&amp;ct=offers" TargetMode="External"/><Relationship Id="rId440" Type="http://schemas.openxmlformats.org/officeDocument/2006/relationships/hyperlink" Target="http://datasheet.octopart.com/GCM1555C1H151JA16D-Murata-datasheet-11974918.pdf" TargetMode="External"/><Relationship Id="rId441" Type="http://schemas.openxmlformats.org/officeDocument/2006/relationships/hyperlink" Target="https://octopart.com/click/track?ai=8078&amp;sig=0075446&amp;sid=459&amp;ppid=7894726&amp;vpid=34232386&amp;ct=offers" TargetMode="External"/><Relationship Id="rId442" Type="http://schemas.openxmlformats.org/officeDocument/2006/relationships/hyperlink" Target="https://octopart.com/click/track?ai=8078&amp;sig=0947366&amp;sid=2401&amp;ppid=7894726&amp;vpid=37772236&amp;ct=offers" TargetMode="External"/><Relationship Id="rId443" Type="http://schemas.openxmlformats.org/officeDocument/2006/relationships/hyperlink" Target="https://octopart.com/click/track?c=1&amp;ai=8078&amp;sig=0554a8b&amp;sid=10022&amp;ppid=7894726&amp;vpid=501165151&amp;ct=offers" TargetMode="External"/><Relationship Id="rId444" Type="http://schemas.openxmlformats.org/officeDocument/2006/relationships/hyperlink" Target="http://datasheet.octopart.com/GA343DR7GD472KW01L-Murata-datasheet-37554587.pdf" TargetMode="External"/><Relationship Id="rId445" Type="http://schemas.openxmlformats.org/officeDocument/2006/relationships/hyperlink" Target="https://octopart.com/click/track?ai=8078&amp;sig=027ce9a&amp;sid=459&amp;ppid=197048&amp;vpid=34231630&amp;ct=offers" TargetMode="External"/><Relationship Id="rId446" Type="http://schemas.openxmlformats.org/officeDocument/2006/relationships/hyperlink" Target="https://octopart.com/click/track?ai=8078&amp;sig=00c7391&amp;sid=11744&amp;ppid=197048&amp;vpid=178881727&amp;ct=offers" TargetMode="External"/><Relationship Id="rId447" Type="http://schemas.openxmlformats.org/officeDocument/2006/relationships/hyperlink" Target="https://octopart.com/click/track?ai=8078&amp;sig=0a3508e&amp;sid=2401&amp;ppid=197048&amp;vpid=37701119&amp;ct=offers" TargetMode="External"/><Relationship Id="rId448" Type="http://schemas.openxmlformats.org/officeDocument/2006/relationships/hyperlink" Target="https://octopart.com/click/track?c=1&amp;ai=8078&amp;sig=0d114f8&amp;sid=2402&amp;ppid=197048&amp;vpid=181223468&amp;ct=offers" TargetMode="External"/><Relationship Id="rId449" Type="http://schemas.openxmlformats.org/officeDocument/2006/relationships/hyperlink" Target="https://octopart.com/click/track?c=1&amp;ai=8078&amp;sig=0532bf0&amp;sid=10022&amp;ppid=197048&amp;vpid=501165059&amp;ct=offers" TargetMode="External"/><Relationship Id="rId450" Type="http://schemas.openxmlformats.org/officeDocument/2006/relationships/hyperlink" Target="http://datasheet.octopart.com/G5LE-14-DC5-Omron-datasheet-10841140.pdf" TargetMode="External"/><Relationship Id="rId451" Type="http://schemas.openxmlformats.org/officeDocument/2006/relationships/hyperlink" Target="https://octopart.com/click/track?ai=8078&amp;sig=01a4693&amp;sid=459&amp;ppid=28829&amp;vpid=188053158&amp;ct=offers" TargetMode="External"/><Relationship Id="rId452" Type="http://schemas.openxmlformats.org/officeDocument/2006/relationships/hyperlink" Target="https://octopart.com/click/track?ai=8078&amp;sig=0c55e4d&amp;sid=2401&amp;ppid=28829&amp;vpid=37855307&amp;ct=offers" TargetMode="External"/><Relationship Id="rId453" Type="http://schemas.openxmlformats.org/officeDocument/2006/relationships/hyperlink" Target="https://octopart.com/click/track?ai=8078&amp;sig=0802902&amp;sid=2402&amp;ppid=28829&amp;vpid=260822555&amp;ct=offers" TargetMode="External"/><Relationship Id="rId454" Type="http://schemas.openxmlformats.org/officeDocument/2006/relationships/hyperlink" Target="http://datasheet.octopart.com/G5LE-14-DC12-Omron-datasheet-10841140.pdf" TargetMode="External"/><Relationship Id="rId455" Type="http://schemas.openxmlformats.org/officeDocument/2006/relationships/hyperlink" Target="https://octopart.com/click/track?ai=8078&amp;sig=029758b&amp;sid=459&amp;ppid=12083286&amp;vpid=188053146&amp;ct=offers" TargetMode="External"/><Relationship Id="rId456" Type="http://schemas.openxmlformats.org/officeDocument/2006/relationships/hyperlink" Target="https://octopart.com/click/track?ai=8078&amp;sig=0cc8f2c&amp;sid=2401&amp;ppid=12083286&amp;vpid=37855485&amp;ct=offers" TargetMode="External"/><Relationship Id="rId457" Type="http://schemas.openxmlformats.org/officeDocument/2006/relationships/hyperlink" Target="https://octopart.com/click/track?ai=8078&amp;sig=0bf8a40&amp;sid=2402&amp;ppid=12083286&amp;vpid=260822553&amp;ct=offers" TargetMode="External"/><Relationship Id="rId458" Type="http://schemas.openxmlformats.org/officeDocument/2006/relationships/hyperlink" Target="http://datasheet.octopart.com/FTSH-110-01-L-DV-Samtec-datasheet-97029545.pdf" TargetMode="External"/><Relationship Id="rId459" Type="http://schemas.openxmlformats.org/officeDocument/2006/relationships/hyperlink" Target="https://octopart.com/click/track?ai=8078&amp;sig=032d1c4&amp;sid=459&amp;ppid=275697&amp;vpid=1596634&amp;ct=offers" TargetMode="External"/><Relationship Id="rId460" Type="http://schemas.openxmlformats.org/officeDocument/2006/relationships/hyperlink" Target="https://octopart.com/click/track?ai=8078&amp;sig=0572c5b&amp;sid=11744&amp;ppid=275697&amp;vpid=132610797&amp;ct=offers" TargetMode="External"/><Relationship Id="rId461" Type="http://schemas.openxmlformats.org/officeDocument/2006/relationships/hyperlink" Target="https://octopart.com/click/track?ai=8078&amp;sig=070fd3e&amp;sid=2401&amp;ppid=275697&amp;vpid=493091968&amp;ct=offers" TargetMode="External"/><Relationship Id="rId462" Type="http://schemas.openxmlformats.org/officeDocument/2006/relationships/hyperlink" Target="https://octopart.com/click/track?ai=8078&amp;sig=08b98d5&amp;sid=2402&amp;ppid=275697&amp;vpid=13226970&amp;ct=offers" TargetMode="External"/><Relationship Id="rId463" Type="http://schemas.openxmlformats.org/officeDocument/2006/relationships/hyperlink" Target="https://octopart.com/click/track?ai=8078&amp;sig=0c5e011&amp;sid=10022&amp;ppid=275697&amp;vpid=199121966&amp;ct=offers" TargetMode="External"/><Relationship Id="rId464" Type="http://schemas.openxmlformats.org/officeDocument/2006/relationships/hyperlink" Target="https://octopart.com/click/track?ai=8078&amp;sig=0c0ebc4&amp;sid=459&amp;ppid=5447291&amp;vpid=34356454&amp;ct=offers" TargetMode="External"/><Relationship Id="rId465" Type="http://schemas.openxmlformats.org/officeDocument/2006/relationships/hyperlink" Target="https://octopart.com/click/track?ai=8078&amp;sig=05df89e&amp;sid=819&amp;ppid=5447291&amp;vpid=575369026&amp;ct=offers" TargetMode="External"/><Relationship Id="rId466" Type="http://schemas.openxmlformats.org/officeDocument/2006/relationships/hyperlink" Target="https://octopart.com/click/track?ai=8078&amp;sig=070f6df&amp;sid=2401&amp;ppid=5447291&amp;vpid=37694647&amp;ct=offers" TargetMode="External"/><Relationship Id="rId467" Type="http://schemas.openxmlformats.org/officeDocument/2006/relationships/hyperlink" Target="https://octopart.com/click/track?ai=8078&amp;sig=02ddf46&amp;sid=2402&amp;ppid=5447291&amp;vpid=578996079&amp;ct=offers" TargetMode="External"/><Relationship Id="rId468" Type="http://schemas.openxmlformats.org/officeDocument/2006/relationships/hyperlink" Target="http://datasheet.octopart.com/FQ7050B-8.000-Fox-Electronics-datasheet-13531917.pdf" TargetMode="External"/><Relationship Id="rId469" Type="http://schemas.openxmlformats.org/officeDocument/2006/relationships/hyperlink" Target="https://octopart.com/click/track?c=1&amp;ai=8078&amp;sig=0a6e225&amp;sid=819&amp;ppid=10534773&amp;vpid=138875867&amp;ct=offers" TargetMode="External"/><Relationship Id="rId470" Type="http://schemas.openxmlformats.org/officeDocument/2006/relationships/hyperlink" Target="https://octopart.com/click/track?c=1&amp;ai=8078&amp;sig=021419c&amp;sid=2402&amp;ppid=10534773&amp;vpid=40644563&amp;ct=offers" TargetMode="External"/><Relationship Id="rId471" Type="http://schemas.openxmlformats.org/officeDocument/2006/relationships/hyperlink" Target="http://datasheet.octopart.com/FOD814ASD-ON-Semiconductor-datasheet-11629806.pdf" TargetMode="External"/><Relationship Id="rId472" Type="http://schemas.openxmlformats.org/officeDocument/2006/relationships/hyperlink" Target="https://octopart.com/click/track?ai=8078&amp;sig=0f45651&amp;sid=459&amp;ppid=84327511&amp;vpid=452465576&amp;ct=offers" TargetMode="External"/><Relationship Id="rId473" Type="http://schemas.openxmlformats.org/officeDocument/2006/relationships/hyperlink" Target="https://octopart.com/click/track?ai=8078&amp;sig=096232b&amp;sid=819&amp;ppid=84327511&amp;vpid=440254039&amp;ct=offers" TargetMode="External"/><Relationship Id="rId474" Type="http://schemas.openxmlformats.org/officeDocument/2006/relationships/hyperlink" Target="https://octopart.com/click/track?ai=8078&amp;sig=05d9a83&amp;sid=2401&amp;ppid=84327511&amp;vpid=438583339&amp;ct=offers" TargetMode="External"/><Relationship Id="rId475" Type="http://schemas.openxmlformats.org/officeDocument/2006/relationships/hyperlink" Target="https://octopart.com/click/track?ai=8078&amp;sig=038fac0&amp;sid=2402&amp;ppid=84327511&amp;vpid=439866489&amp;ct=offers" TargetMode="External"/><Relationship Id="rId476" Type="http://schemas.openxmlformats.org/officeDocument/2006/relationships/hyperlink" Target="https://octopart.com/click/track?c=1&amp;ai=8078&amp;sig=04c0156&amp;sid=10022&amp;ppid=84327511&amp;vpid=562639752&amp;ct=offers" TargetMode="External"/><Relationship Id="rId477" Type="http://schemas.openxmlformats.org/officeDocument/2006/relationships/hyperlink" Target="http://datasheet.octopart.com/FLLD261-ON-Semiconductor-datasheet-46182.pdf" TargetMode="External"/><Relationship Id="rId478" Type="http://schemas.openxmlformats.org/officeDocument/2006/relationships/hyperlink" Target="https://octopart.com/click/track?c=1&amp;ai=8078&amp;sig=008c67f&amp;sid=459&amp;ppid=84327186&amp;vpid=452465152&amp;ct=offers" TargetMode="External"/><Relationship Id="rId479" Type="http://schemas.openxmlformats.org/officeDocument/2006/relationships/hyperlink" Target="https://octopart.com/click/track?ai=8078&amp;sig=04318ee&amp;sid=819&amp;ppid=84327186&amp;vpid=453054636&amp;ct=offers" TargetMode="External"/><Relationship Id="rId480" Type="http://schemas.openxmlformats.org/officeDocument/2006/relationships/hyperlink" Target="https://octopart.com/click/track?c=1&amp;ai=8078&amp;sig=0f4d023&amp;sid=2402&amp;ppid=84327186&amp;vpid=439865686&amp;ct=offers" TargetMode="External"/><Relationship Id="rId481" Type="http://schemas.openxmlformats.org/officeDocument/2006/relationships/hyperlink" Target="https://octopart.com/click/track?ai=8078&amp;sig=0c90d04&amp;sid=10022&amp;ppid=84327186&amp;vpid=501203135&amp;ct=offers" TargetMode="External"/><Relationship Id="rId482" Type="http://schemas.openxmlformats.org/officeDocument/2006/relationships/hyperlink" Target="http://datasheet.octopart.com/FLE-102-01-G-DV-Samtec-datasheet-97005198.pdf" TargetMode="External"/><Relationship Id="rId483" Type="http://schemas.openxmlformats.org/officeDocument/2006/relationships/hyperlink" Target="https://octopart.com/click/track?ai=8078&amp;sig=0b20af3&amp;sid=459&amp;ppid=296896&amp;vpid=2085483&amp;ct=offers" TargetMode="External"/><Relationship Id="rId484" Type="http://schemas.openxmlformats.org/officeDocument/2006/relationships/hyperlink" Target="https://octopart.com/click/track?ai=8078&amp;sig=0ddc95e&amp;sid=11744&amp;ppid=296896&amp;vpid=524149866&amp;ct=offers" TargetMode="External"/><Relationship Id="rId485" Type="http://schemas.openxmlformats.org/officeDocument/2006/relationships/hyperlink" Target="https://octopart.com/click/track?ai=8078&amp;sig=02d85ba&amp;sid=2401&amp;ppid=296896&amp;vpid=493084352&amp;ct=offers" TargetMode="External"/><Relationship Id="rId486" Type="http://schemas.openxmlformats.org/officeDocument/2006/relationships/hyperlink" Target="https://octopart.com/click/track?ai=8078&amp;sig=02709e2&amp;sid=2402&amp;ppid=296896&amp;vpid=54258534&amp;ct=offers" TargetMode="External"/><Relationship Id="rId487" Type="http://schemas.openxmlformats.org/officeDocument/2006/relationships/hyperlink" Target="https://octopart.com/click/track?c=1&amp;ai=8078&amp;sig=08c018c&amp;sid=10022&amp;ppid=296896&amp;vpid=501307997&amp;ct=offers" TargetMode="External"/><Relationship Id="rId488" Type="http://schemas.openxmlformats.org/officeDocument/2006/relationships/hyperlink" Target="http://datasheet.octopart.com/FH19C-4S-0.5SH%2805%29-Hirose-datasheet-12516643.pdf" TargetMode="External"/><Relationship Id="rId489" Type="http://schemas.openxmlformats.org/officeDocument/2006/relationships/hyperlink" Target="https://octopart.com/click/track?c=1&amp;ai=8078&amp;sig=09b947c&amp;sid=819&amp;ppid=240516&amp;vpid=138889149&amp;ct=offers" TargetMode="External"/><Relationship Id="rId490" Type="http://schemas.openxmlformats.org/officeDocument/2006/relationships/hyperlink" Target="https://octopart.com/click/track?ai=8078&amp;sig=02afef9&amp;sid=10022&amp;ppid=240516&amp;vpid=230982829&amp;ct=offers" TargetMode="External"/><Relationship Id="rId491" Type="http://schemas.openxmlformats.org/officeDocument/2006/relationships/hyperlink" Target="http://datasheet.octopart.com/FDC606P-ON-Semiconductor-datasheet-52495.pdf" TargetMode="External"/><Relationship Id="rId492" Type="http://schemas.openxmlformats.org/officeDocument/2006/relationships/hyperlink" Target="https://octopart.com/click/track?ai=8078&amp;sig=08d9613&amp;sid=459&amp;ppid=84325729&amp;vpid=452461764&amp;ct=offers" TargetMode="External"/><Relationship Id="rId493" Type="http://schemas.openxmlformats.org/officeDocument/2006/relationships/hyperlink" Target="https://octopart.com/click/track?ai=8078&amp;sig=05418da&amp;sid=11744&amp;ppid=84325729&amp;vpid=440100530&amp;ct=offers" TargetMode="External"/><Relationship Id="rId494" Type="http://schemas.openxmlformats.org/officeDocument/2006/relationships/hyperlink" Target="https://octopart.com/click/track?c=1&amp;ai=8078&amp;sig=018ef72&amp;sid=2401&amp;ppid=84325729&amp;vpid=438581637&amp;ct=offers" TargetMode="External"/><Relationship Id="rId495" Type="http://schemas.openxmlformats.org/officeDocument/2006/relationships/hyperlink" Target="https://octopart.com/click/track?ai=8078&amp;sig=089c8dd&amp;sid=2402&amp;ppid=84325729&amp;vpid=439861364&amp;ct=offers" TargetMode="External"/><Relationship Id="rId496" Type="http://schemas.openxmlformats.org/officeDocument/2006/relationships/hyperlink" Target="https://octopart.com/click/track?c=1&amp;ai=8078&amp;sig=0e59f84&amp;sid=10022&amp;ppid=84325729&amp;vpid=501201120&amp;ct=offers" TargetMode="External"/><Relationship Id="rId497" Type="http://schemas.openxmlformats.org/officeDocument/2006/relationships/hyperlink" Target="http://datasheet.octopart.com/F380J476MSAAH1-AVX-datasheet-57940018.pdf" TargetMode="External"/><Relationship Id="rId498" Type="http://schemas.openxmlformats.org/officeDocument/2006/relationships/hyperlink" Target="https://octopart.com/click/track?ai=8078&amp;sig=02271ad&amp;sid=459&amp;ppid=67040375&amp;vpid=240710400&amp;ct=offers" TargetMode="External"/><Relationship Id="rId499" Type="http://schemas.openxmlformats.org/officeDocument/2006/relationships/hyperlink" Target="https://octopart.com/click/track?ai=8078&amp;sig=04446fb&amp;sid=2401&amp;ppid=67040375&amp;vpid=253694837&amp;ct=offers" TargetMode="External"/><Relationship Id="rId500" Type="http://schemas.openxmlformats.org/officeDocument/2006/relationships/hyperlink" Target="https://octopart.com/click/track?c=1&amp;ai=8078&amp;sig=04a12c4&amp;sid=2402&amp;ppid=67040375&amp;vpid=248553288&amp;ct=offers" TargetMode="External"/><Relationship Id="rId501" Type="http://schemas.openxmlformats.org/officeDocument/2006/relationships/hyperlink" Target="http://datasheet.octopart.com/ESD5Z5.0T1G-ON-Semiconductor-datasheet-8374493.pdf" TargetMode="External"/><Relationship Id="rId502" Type="http://schemas.openxmlformats.org/officeDocument/2006/relationships/hyperlink" Target="https://octopart.com/click/track?ai=8078&amp;sig=088c742&amp;sid=459&amp;ppid=1272883&amp;vpid=34060091&amp;ct=offers" TargetMode="External"/><Relationship Id="rId503" Type="http://schemas.openxmlformats.org/officeDocument/2006/relationships/hyperlink" Target="https://octopart.com/click/track?ai=8078&amp;sig=001ec75&amp;sid=11744&amp;ppid=1272883&amp;vpid=132542048&amp;ct=offers" TargetMode="External"/><Relationship Id="rId504" Type="http://schemas.openxmlformats.org/officeDocument/2006/relationships/hyperlink" Target="https://octopart.com/click/track?ai=8078&amp;sig=06f27b4&amp;sid=2401&amp;ppid=1272883&amp;vpid=37810310&amp;ct=offers" TargetMode="External"/><Relationship Id="rId505" Type="http://schemas.openxmlformats.org/officeDocument/2006/relationships/hyperlink" Target="https://octopart.com/click/track?ai=8078&amp;sig=03746da&amp;sid=2402&amp;ppid=1272883&amp;vpid=13459024&amp;ct=offers" TargetMode="External"/><Relationship Id="rId506" Type="http://schemas.openxmlformats.org/officeDocument/2006/relationships/hyperlink" Target="https://octopart.com/click/track?ai=8078&amp;sig=0bad42a&amp;sid=10022&amp;ppid=1272883&amp;vpid=199084298&amp;ct=offers" TargetMode="External"/><Relationship Id="rId507" Type="http://schemas.openxmlformats.org/officeDocument/2006/relationships/hyperlink" Target="http://datasheet.octopart.com/ERJ-M1WSF10MU-Panasonic-datasheet-5390267.pdf" TargetMode="External"/><Relationship Id="rId508" Type="http://schemas.openxmlformats.org/officeDocument/2006/relationships/hyperlink" Target="https://octopart.com/click/track?ai=8078&amp;sig=05e8983&amp;sid=459&amp;ppid=40029007&amp;vpid=114964447&amp;ct=offers" TargetMode="External"/><Relationship Id="rId509" Type="http://schemas.openxmlformats.org/officeDocument/2006/relationships/hyperlink" Target="https://octopart.com/click/track?ai=8078&amp;sig=083c68c&amp;sid=11744&amp;ppid=40029007&amp;vpid=132584578&amp;ct=offers" TargetMode="External"/><Relationship Id="rId510" Type="http://schemas.openxmlformats.org/officeDocument/2006/relationships/hyperlink" Target="https://octopart.com/click/track?ai=8078&amp;sig=06ad19a&amp;sid=2401&amp;ppid=40029007&amp;vpid=114826597&amp;ct=offers" TargetMode="External"/><Relationship Id="rId511" Type="http://schemas.openxmlformats.org/officeDocument/2006/relationships/hyperlink" Target="https://octopart.com/click/track?ai=8078&amp;sig=08e499e&amp;sid=2402&amp;ppid=40029007&amp;vpid=115396597&amp;ct=offers" TargetMode="External"/><Relationship Id="rId512" Type="http://schemas.openxmlformats.org/officeDocument/2006/relationships/hyperlink" Target="https://octopart.com/click/track?c=1&amp;ai=8078&amp;sig=09aa0ca&amp;sid=10022&amp;ppid=40029007&amp;vpid=420242525&amp;ct=offers" TargetMode="External"/><Relationship Id="rId513" Type="http://schemas.openxmlformats.org/officeDocument/2006/relationships/hyperlink" Target="http://datasheet.octopart.com/ERJ-6ENF5603V-Panasonic-datasheet-13266541.pdf" TargetMode="External"/><Relationship Id="rId514" Type="http://schemas.openxmlformats.org/officeDocument/2006/relationships/hyperlink" Target="https://octopart.com/click/track?ai=8078&amp;sig=06f5e08&amp;sid=459&amp;ppid=9231499&amp;vpid=115259797&amp;ct=offers" TargetMode="External"/><Relationship Id="rId515" Type="http://schemas.openxmlformats.org/officeDocument/2006/relationships/hyperlink" Target="https://octopart.com/click/track?ai=8078&amp;sig=0a81e04&amp;sid=819&amp;ppid=9231499&amp;vpid=203228313&amp;ct=offers" TargetMode="External"/><Relationship Id="rId516" Type="http://schemas.openxmlformats.org/officeDocument/2006/relationships/hyperlink" Target="https://octopart.com/click/track?ai=8078&amp;sig=0348b44&amp;sid=2401&amp;ppid=9231499&amp;vpid=119894545&amp;ct=offers" TargetMode="External"/><Relationship Id="rId517" Type="http://schemas.openxmlformats.org/officeDocument/2006/relationships/hyperlink" Target="https://octopart.com/click/track?ai=8078&amp;sig=047e2fd&amp;sid=2402&amp;ppid=9231499&amp;vpid=166627363&amp;ct=offers" TargetMode="External"/><Relationship Id="rId518" Type="http://schemas.openxmlformats.org/officeDocument/2006/relationships/hyperlink" Target="http://datasheet.octopart.com/ERJ-6ENF4120V-Panasonic-datasheet-13266541.pdf" TargetMode="External"/><Relationship Id="rId519" Type="http://schemas.openxmlformats.org/officeDocument/2006/relationships/hyperlink" Target="https://octopart.com/click/track?ai=8078&amp;sig=000f0df&amp;sid=459&amp;ppid=55422670&amp;vpid=188382648&amp;ct=offers" TargetMode="External"/><Relationship Id="rId520" Type="http://schemas.openxmlformats.org/officeDocument/2006/relationships/hyperlink" Target="https://octopart.com/click/track?ai=8078&amp;sig=0a536ba&amp;sid=11744&amp;ppid=55422670&amp;vpid=170332803&amp;ct=offers" TargetMode="External"/><Relationship Id="rId521" Type="http://schemas.openxmlformats.org/officeDocument/2006/relationships/hyperlink" Target="https://octopart.com/click/track?ai=8078&amp;sig=0ffd1fc&amp;sid=2401&amp;ppid=55422670&amp;vpid=192392983&amp;ct=offers" TargetMode="External"/><Relationship Id="rId522" Type="http://schemas.openxmlformats.org/officeDocument/2006/relationships/hyperlink" Target="https://octopart.com/click/track?ai=8078&amp;sig=04c1c61&amp;sid=2402&amp;ppid=55422670&amp;vpid=191371436&amp;ct=offers" TargetMode="External"/><Relationship Id="rId523" Type="http://schemas.openxmlformats.org/officeDocument/2006/relationships/hyperlink" Target="http://datasheet.octopart.com/ERJ-6ENF2802V-Panasonic-datasheet-48891056.pdf" TargetMode="External"/><Relationship Id="rId524" Type="http://schemas.openxmlformats.org/officeDocument/2006/relationships/hyperlink" Target="https://octopart.com/click/track?ai=8078&amp;sig=0ade320&amp;sid=459&amp;ppid=55422585&amp;vpid=188382495&amp;ct=offers" TargetMode="External"/><Relationship Id="rId525" Type="http://schemas.openxmlformats.org/officeDocument/2006/relationships/hyperlink" Target="https://octopart.com/click/track?ai=8078&amp;sig=0cd28a7&amp;sid=819&amp;ppid=55422585&amp;vpid=139324809&amp;ct=offers" TargetMode="External"/><Relationship Id="rId526" Type="http://schemas.openxmlformats.org/officeDocument/2006/relationships/hyperlink" Target="https://octopart.com/click/track?ai=8078&amp;sig=08bfa4b&amp;sid=2401&amp;ppid=55422585&amp;vpid=187840743&amp;ct=offers" TargetMode="External"/><Relationship Id="rId527" Type="http://schemas.openxmlformats.org/officeDocument/2006/relationships/hyperlink" Target="https://octopart.com/click/track?ai=8078&amp;sig=0abbffb&amp;sid=2402&amp;ppid=55422585&amp;vpid=191371324&amp;ct=offers" TargetMode="External"/><Relationship Id="rId528" Type="http://schemas.openxmlformats.org/officeDocument/2006/relationships/hyperlink" Target="http://datasheet.octopart.com/ERJ-6ENF2002V-Panasonic-datasheet-13266541.pdf" TargetMode="External"/><Relationship Id="rId529" Type="http://schemas.openxmlformats.org/officeDocument/2006/relationships/hyperlink" Target="https://octopart.com/click/track?ai=8078&amp;sig=0cf15a7&amp;sid=459&amp;ppid=55422491&amp;vpid=188062800&amp;ct=offers" TargetMode="External"/><Relationship Id="rId530" Type="http://schemas.openxmlformats.org/officeDocument/2006/relationships/hyperlink" Target="https://octopart.com/click/track?ai=8078&amp;sig=0400d5d&amp;sid=11744&amp;ppid=55422491&amp;vpid=132582132&amp;ct=offers" TargetMode="External"/><Relationship Id="rId531" Type="http://schemas.openxmlformats.org/officeDocument/2006/relationships/hyperlink" Target="https://octopart.com/click/track?ai=8078&amp;sig=0c8fa9d&amp;sid=2401&amp;ppid=55422491&amp;vpid=187840653&amp;ct=offers" TargetMode="External"/><Relationship Id="rId532" Type="http://schemas.openxmlformats.org/officeDocument/2006/relationships/hyperlink" Target="https://octopart.com/click/track?ai=8078&amp;sig=0dcd951&amp;sid=2402&amp;ppid=55422491&amp;vpid=190851967&amp;ct=offers" TargetMode="External"/><Relationship Id="rId533" Type="http://schemas.openxmlformats.org/officeDocument/2006/relationships/hyperlink" Target="https://octopart.com/click/track?ai=8078&amp;sig=045dd5c&amp;sid=10022&amp;ppid=55422491&amp;vpid=202928730&amp;ct=offers" TargetMode="External"/><Relationship Id="rId534" Type="http://schemas.openxmlformats.org/officeDocument/2006/relationships/hyperlink" Target="http://datasheet.octopart.com/ERJ-6ENF1963V-Panasonic-datasheet-13266541.pdf" TargetMode="External"/><Relationship Id="rId535" Type="http://schemas.openxmlformats.org/officeDocument/2006/relationships/hyperlink" Target="https://octopart.com/click/track?ai=8078&amp;sig=02372eb&amp;sid=459&amp;ppid=55422485&amp;vpid=188062789&amp;ct=offers" TargetMode="External"/><Relationship Id="rId536" Type="http://schemas.openxmlformats.org/officeDocument/2006/relationships/hyperlink" Target="https://octopart.com/click/track?ai=8078&amp;sig=0a77b67&amp;sid=11744&amp;ppid=55422485&amp;vpid=183085984&amp;ct=offers" TargetMode="External"/><Relationship Id="rId537" Type="http://schemas.openxmlformats.org/officeDocument/2006/relationships/hyperlink" Target="https://octopart.com/click/track?ai=8078&amp;sig=0c11486&amp;sid=2401&amp;ppid=55422485&amp;vpid=192848423&amp;ct=offers" TargetMode="External"/><Relationship Id="rId538" Type="http://schemas.openxmlformats.org/officeDocument/2006/relationships/hyperlink" Target="https://octopart.com/click/track?ai=8078&amp;sig=0552b97&amp;sid=2402&amp;ppid=55422485&amp;vpid=191371210&amp;ct=offers" TargetMode="External"/><Relationship Id="rId539" Type="http://schemas.openxmlformats.org/officeDocument/2006/relationships/hyperlink" Target="http://datasheet.octopart.com/ERJ-6ENF1152V-Panasonic-datasheet-13266541.pdf" TargetMode="External"/><Relationship Id="rId540" Type="http://schemas.openxmlformats.org/officeDocument/2006/relationships/hyperlink" Target="https://octopart.com/click/track?ai=8078&amp;sig=0e7b389&amp;sid=459&amp;ppid=55422337&amp;vpid=188062578&amp;ct=offers" TargetMode="External"/><Relationship Id="rId541" Type="http://schemas.openxmlformats.org/officeDocument/2006/relationships/hyperlink" Target="https://octopart.com/click/track?ai=8078&amp;sig=0cd552c&amp;sid=11744&amp;ppid=55422337&amp;vpid=132581955&amp;ct=offers" TargetMode="External"/><Relationship Id="rId542" Type="http://schemas.openxmlformats.org/officeDocument/2006/relationships/hyperlink" Target="https://octopart.com/click/track?ai=8078&amp;sig=0dbf988&amp;sid=2401&amp;ppid=55422337&amp;vpid=187840527&amp;ct=offers" TargetMode="External"/><Relationship Id="rId543" Type="http://schemas.openxmlformats.org/officeDocument/2006/relationships/hyperlink" Target="https://octopart.com/click/track?ai=8078&amp;sig=0f59249&amp;sid=2402&amp;ppid=55422337&amp;vpid=511340966&amp;ct=offers" TargetMode="External"/><Relationship Id="rId544" Type="http://schemas.openxmlformats.org/officeDocument/2006/relationships/hyperlink" Target="https://octopart.com/click/track?c=1&amp;ai=8078&amp;sig=0c925b8&amp;sid=10022&amp;ppid=55422337&amp;vpid=501239142&amp;ct=offers" TargetMode="External"/><Relationship Id="rId545" Type="http://schemas.openxmlformats.org/officeDocument/2006/relationships/hyperlink" Target="http://datasheet.octopart.com/ERJ-3EKF2493V-Panasonic-datasheet-13266541.pdf" TargetMode="External"/><Relationship Id="rId546" Type="http://schemas.openxmlformats.org/officeDocument/2006/relationships/hyperlink" Target="https://octopart.com/click/track?ai=8078&amp;sig=0af4665&amp;sid=459&amp;ppid=55421634&amp;vpid=188061002&amp;ct=offers" TargetMode="External"/><Relationship Id="rId547" Type="http://schemas.openxmlformats.org/officeDocument/2006/relationships/hyperlink" Target="https://octopart.com/click/track?ai=8078&amp;sig=030616c&amp;sid=819&amp;ppid=55421634&amp;vpid=139318840&amp;ct=offers" TargetMode="External"/><Relationship Id="rId548" Type="http://schemas.openxmlformats.org/officeDocument/2006/relationships/hyperlink" Target="https://octopart.com/click/track?ai=8078&amp;sig=0712b80&amp;sid=2401&amp;ppid=55421634&amp;vpid=187839849&amp;ct=offers" TargetMode="External"/><Relationship Id="rId549" Type="http://schemas.openxmlformats.org/officeDocument/2006/relationships/hyperlink" Target="https://octopart.com/click/track?ai=8078&amp;sig=060803a&amp;sid=2402&amp;ppid=55421634&amp;vpid=191370382&amp;ct=offers" TargetMode="External"/><Relationship Id="rId550" Type="http://schemas.openxmlformats.org/officeDocument/2006/relationships/hyperlink" Target="https://octopart.com/click/track?ai=8078&amp;sig=0315235&amp;sid=10022&amp;ppid=55421634&amp;vpid=274637073&amp;ct=offers" TargetMode="External"/><Relationship Id="rId551" Type="http://schemas.openxmlformats.org/officeDocument/2006/relationships/hyperlink" Target="http://datasheet.octopart.com/TCJB156M025R0100-AVX-datasheet-50869036.pdf" TargetMode="External"/><Relationship Id="rId552" Type="http://schemas.openxmlformats.org/officeDocument/2006/relationships/hyperlink" Target="https://octopart.com/click/track?c=1&amp;ai=8078&amp;sig=025d945&amp;sid=459&amp;ppid=22596236&amp;vpid=162919726&amp;ct=offers" TargetMode="External"/><Relationship Id="rId553" Type="http://schemas.openxmlformats.org/officeDocument/2006/relationships/hyperlink" Target="https://octopart.com/click/track?c=1&amp;ai=8078&amp;sig=029ffe0&amp;sid=11744&amp;ppid=22596236&amp;vpid=528971418&amp;ct=offers" TargetMode="External"/><Relationship Id="rId554" Type="http://schemas.openxmlformats.org/officeDocument/2006/relationships/hyperlink" Target="https://octopart.com/click/track?c=1&amp;ai=8078&amp;sig=08e33ad&amp;sid=2401&amp;ppid=22596236&amp;vpid=48720773&amp;ct=offers" TargetMode="External"/><Relationship Id="rId555" Type="http://schemas.openxmlformats.org/officeDocument/2006/relationships/hyperlink" Target="https://octopart.com/click/track?c=1&amp;ai=8078&amp;sig=0004fc5&amp;sid=2402&amp;ppid=22596236&amp;vpid=578956136&amp;ct=offers" TargetMode="External"/><Relationship Id="rId556" Type="http://schemas.openxmlformats.org/officeDocument/2006/relationships/hyperlink" Target="http://datasheet.octopart.com/ERJ-3EKF2003V-Panasonic-datasheet-13266541.pdf" TargetMode="External"/><Relationship Id="rId557" Type="http://schemas.openxmlformats.org/officeDocument/2006/relationships/hyperlink" Target="https://octopart.com/click/track?ai=8078&amp;sig=0400c47&amp;sid=459&amp;ppid=55421572&amp;vpid=188060755&amp;ct=offers" TargetMode="External"/><Relationship Id="rId558" Type="http://schemas.openxmlformats.org/officeDocument/2006/relationships/hyperlink" Target="https://octopart.com/click/track?ai=8078&amp;sig=00c4b27&amp;sid=819&amp;ppid=55421572&amp;vpid=139318538&amp;ct=offers" TargetMode="External"/><Relationship Id="rId559" Type="http://schemas.openxmlformats.org/officeDocument/2006/relationships/hyperlink" Target="https://octopart.com/click/track?ai=8078&amp;sig=0828471&amp;sid=2401&amp;ppid=55421572&amp;vpid=187839774&amp;ct=offers" TargetMode="External"/><Relationship Id="rId560" Type="http://schemas.openxmlformats.org/officeDocument/2006/relationships/hyperlink" Target="https://octopart.com/click/track?ai=8078&amp;sig=0312215&amp;sid=2402&amp;ppid=55421572&amp;vpid=191370298&amp;ct=offers" TargetMode="External"/><Relationship Id="rId561" Type="http://schemas.openxmlformats.org/officeDocument/2006/relationships/hyperlink" Target="https://octopart.com/click/track?ai=8078&amp;sig=0add5d3&amp;sid=10022&amp;ppid=55421572&amp;vpid=501238637&amp;ct=offers" TargetMode="External"/><Relationship Id="rId562" Type="http://schemas.openxmlformats.org/officeDocument/2006/relationships/hyperlink" Target="http://datasheet.octopart.com/ERJ-3EKF1803V-Panasonic-datasheet-13266541.pdf" TargetMode="External"/><Relationship Id="rId563" Type="http://schemas.openxmlformats.org/officeDocument/2006/relationships/hyperlink" Target="https://octopart.com/click/track?ai=8078&amp;sig=075f06d&amp;sid=459&amp;ppid=55421533&amp;vpid=188060680&amp;ct=offers" TargetMode="External"/><Relationship Id="rId564" Type="http://schemas.openxmlformats.org/officeDocument/2006/relationships/hyperlink" Target="https://octopart.com/click/track?ai=8078&amp;sig=08a63b0&amp;sid=11744&amp;ppid=55421533&amp;vpid=176742096&amp;ct=offers" TargetMode="External"/><Relationship Id="rId565" Type="http://schemas.openxmlformats.org/officeDocument/2006/relationships/hyperlink" Target="https://octopart.com/click/track?ai=8078&amp;sig=006aefb&amp;sid=2401&amp;ppid=55421533&amp;vpid=187839744&amp;ct=offers" TargetMode="External"/><Relationship Id="rId566" Type="http://schemas.openxmlformats.org/officeDocument/2006/relationships/hyperlink" Target="https://octopart.com/click/track?ai=8078&amp;sig=0e35f4f&amp;sid=2402&amp;ppid=55421533&amp;vpid=191370251&amp;ct=offers" TargetMode="External"/><Relationship Id="rId567" Type="http://schemas.openxmlformats.org/officeDocument/2006/relationships/hyperlink" Target="https://octopart.com/click/track?c=1&amp;ai=8078&amp;sig=0d27126&amp;sid=10022&amp;ppid=55421533&amp;vpid=501238622&amp;ct=offers" TargetMode="External"/><Relationship Id="rId568" Type="http://schemas.openxmlformats.org/officeDocument/2006/relationships/hyperlink" Target="http://datasheet.octopart.com/ERJ-3EKF1004V-Panasonic-datasheet-13266541.pdf" TargetMode="External"/><Relationship Id="rId569" Type="http://schemas.openxmlformats.org/officeDocument/2006/relationships/hyperlink" Target="https://octopart.com/click/track?ai=8078&amp;sig=0ba4c0d&amp;sid=459&amp;ppid=55404994&amp;vpid=188060341&amp;ct=offers" TargetMode="External"/><Relationship Id="rId570" Type="http://schemas.openxmlformats.org/officeDocument/2006/relationships/hyperlink" Target="https://octopart.com/click/track?ai=8078&amp;sig=0fba7a6&amp;sid=819&amp;ppid=55404994&amp;vpid=139317587&amp;ct=offers" TargetMode="External"/><Relationship Id="rId571" Type="http://schemas.openxmlformats.org/officeDocument/2006/relationships/hyperlink" Target="https://octopart.com/click/track?ai=8078&amp;sig=0c2c8cc&amp;sid=2401&amp;ppid=55404994&amp;vpid=187839579&amp;ct=offers" TargetMode="External"/><Relationship Id="rId572" Type="http://schemas.openxmlformats.org/officeDocument/2006/relationships/hyperlink" Target="https://octopart.com/click/track?ai=8078&amp;sig=0860463&amp;sid=2402&amp;ppid=55404994&amp;vpid=190851462&amp;ct=offers" TargetMode="External"/><Relationship Id="rId573" Type="http://schemas.openxmlformats.org/officeDocument/2006/relationships/hyperlink" Target="https://octopart.com/click/track?ai=8078&amp;sig=07d933a&amp;sid=10022&amp;ppid=55404994&amp;vpid=267445247&amp;ct=offers" TargetMode="External"/><Relationship Id="rId574" Type="http://schemas.openxmlformats.org/officeDocument/2006/relationships/hyperlink" Target="http://datasheet.octopart.com/ERJ-3EKF1003V-Panasonic-datasheet-13266541.pdf" TargetMode="External"/><Relationship Id="rId575" Type="http://schemas.openxmlformats.org/officeDocument/2006/relationships/hyperlink" Target="https://octopart.com/click/track?ai=8078&amp;sig=0c71e6b&amp;sid=459&amp;ppid=55403648&amp;vpid=188060337&amp;ct=offers" TargetMode="External"/><Relationship Id="rId576" Type="http://schemas.openxmlformats.org/officeDocument/2006/relationships/hyperlink" Target="https://octopart.com/click/track?ai=8078&amp;sig=051a258&amp;sid=819&amp;ppid=55403648&amp;vpid=139317578&amp;ct=offers" TargetMode="External"/><Relationship Id="rId577" Type="http://schemas.openxmlformats.org/officeDocument/2006/relationships/hyperlink" Target="https://octopart.com/click/track?ai=8078&amp;sig=0c93cb3&amp;sid=2401&amp;ppid=55403648&amp;vpid=187839577&amp;ct=offers" TargetMode="External"/><Relationship Id="rId578" Type="http://schemas.openxmlformats.org/officeDocument/2006/relationships/hyperlink" Target="https://octopart.com/click/track?ai=8078&amp;sig=0685cb1&amp;sid=2402&amp;ppid=55403648&amp;vpid=190851461&amp;ct=offers" TargetMode="External"/><Relationship Id="rId579" Type="http://schemas.openxmlformats.org/officeDocument/2006/relationships/hyperlink" Target="https://octopart.com/click/track?c=1&amp;ai=8078&amp;sig=06becb4&amp;sid=10022&amp;ppid=55403648&amp;vpid=501238556&amp;ct=offers" TargetMode="External"/><Relationship Id="rId580" Type="http://schemas.openxmlformats.org/officeDocument/2006/relationships/hyperlink" Target="http://datasheet.octopart.com/ERJ-3EKF1002V-Panasonic-datasheet-13266541.pdf" TargetMode="External"/><Relationship Id="rId581" Type="http://schemas.openxmlformats.org/officeDocument/2006/relationships/hyperlink" Target="https://octopart.com/click/track?ai=8078&amp;sig=05bb599&amp;sid=459&amp;ppid=55403647&amp;vpid=188060334&amp;ct=offers" TargetMode="External"/><Relationship Id="rId582" Type="http://schemas.openxmlformats.org/officeDocument/2006/relationships/hyperlink" Target="https://octopart.com/click/track?c=1&amp;ai=8078&amp;sig=0880420&amp;sid=819&amp;ppid=55403647&amp;vpid=521270450&amp;ct=offers" TargetMode="External"/><Relationship Id="rId583" Type="http://schemas.openxmlformats.org/officeDocument/2006/relationships/hyperlink" Target="https://octopart.com/click/track?ai=8078&amp;sig=0707dfa&amp;sid=2401&amp;ppid=55403647&amp;vpid=187839574&amp;ct=offers" TargetMode="External"/><Relationship Id="rId584" Type="http://schemas.openxmlformats.org/officeDocument/2006/relationships/hyperlink" Target="https://octopart.com/click/track?ai=8078&amp;sig=04f7fd9&amp;sid=2402&amp;ppid=55403647&amp;vpid=190851459&amp;ct=offers" TargetMode="External"/><Relationship Id="rId585" Type="http://schemas.openxmlformats.org/officeDocument/2006/relationships/hyperlink" Target="https://octopart.com/click/track?ai=8078&amp;sig=03113cb&amp;sid=10022&amp;ppid=55403647&amp;vpid=265115565&amp;ct=offers" TargetMode="External"/><Relationship Id="rId586" Type="http://schemas.openxmlformats.org/officeDocument/2006/relationships/hyperlink" Target="http://datasheet.octopart.com/ERJ-P6WJ100V-Panasonic-datasheet-34212175.pdf" TargetMode="External"/><Relationship Id="rId587" Type="http://schemas.openxmlformats.org/officeDocument/2006/relationships/hyperlink" Target="https://octopart.com/click/track?ai=8078&amp;sig=0857408&amp;sid=459&amp;ppid=47061236&amp;vpid=135192667&amp;ct=offers" TargetMode="External"/><Relationship Id="rId588" Type="http://schemas.openxmlformats.org/officeDocument/2006/relationships/hyperlink" Target="https://octopart.com/click/track?ai=8078&amp;sig=0a77dd2&amp;sid=2401&amp;ppid=47061236&amp;vpid=269051169&amp;ct=offers" TargetMode="External"/><Relationship Id="rId589" Type="http://schemas.openxmlformats.org/officeDocument/2006/relationships/hyperlink" Target="https://octopart.com/click/track?c=1&amp;ai=8078&amp;sig=06e8db2&amp;sid=2402&amp;ppid=47061236&amp;vpid=173684596&amp;ct=offers" TargetMode="External"/><Relationship Id="rId590" Type="http://schemas.openxmlformats.org/officeDocument/2006/relationships/hyperlink" Target="http://datasheet.octopart.com/ERJ-2RKF6803X-Panasonic-datasheet-13266541.pdf" TargetMode="External"/><Relationship Id="rId591" Type="http://schemas.openxmlformats.org/officeDocument/2006/relationships/hyperlink" Target="https://octopart.com/click/track?ai=8078&amp;sig=0e21c11&amp;sid=459&amp;ppid=12559216&amp;vpid=115652114&amp;ct=offers" TargetMode="External"/><Relationship Id="rId592" Type="http://schemas.openxmlformats.org/officeDocument/2006/relationships/hyperlink" Target="https://octopart.com/click/track?ai=8078&amp;sig=0347b20&amp;sid=11744&amp;ppid=12559216&amp;vpid=194187436&amp;ct=offers" TargetMode="External"/><Relationship Id="rId593" Type="http://schemas.openxmlformats.org/officeDocument/2006/relationships/hyperlink" Target="https://octopart.com/click/track?ai=8078&amp;sig=0012348&amp;sid=2401&amp;ppid=12559216&amp;vpid=115231378&amp;ct=offers" TargetMode="External"/><Relationship Id="rId594" Type="http://schemas.openxmlformats.org/officeDocument/2006/relationships/hyperlink" Target="https://octopart.com/click/track?ai=8078&amp;sig=06c45a5&amp;sid=2402&amp;ppid=12559216&amp;vpid=115394544&amp;ct=offers" TargetMode="External"/><Relationship Id="rId595" Type="http://schemas.openxmlformats.org/officeDocument/2006/relationships/hyperlink" Target="https://octopart.com/click/track?ai=8078&amp;sig=01ebad3&amp;sid=10022&amp;ppid=12559216&amp;vpid=199101488&amp;ct=offers" TargetMode="External"/><Relationship Id="rId596" Type="http://schemas.openxmlformats.org/officeDocument/2006/relationships/hyperlink" Target="http://datasheet.octopart.com/ERJ-2RKF4701X-Panasonic-datasheet-13266541.pdf" TargetMode="External"/><Relationship Id="rId597" Type="http://schemas.openxmlformats.org/officeDocument/2006/relationships/hyperlink" Target="https://octopart.com/click/track?ai=8078&amp;sig=03322f7&amp;sid=459&amp;ppid=9266644&amp;vpid=114962779&amp;ct=offers" TargetMode="External"/><Relationship Id="rId598" Type="http://schemas.openxmlformats.org/officeDocument/2006/relationships/hyperlink" Target="https://octopart.com/click/track?ai=8078&amp;sig=07a402b&amp;sid=11744&amp;ppid=9266644&amp;vpid=187367450&amp;ct=offers" TargetMode="External"/><Relationship Id="rId599" Type="http://schemas.openxmlformats.org/officeDocument/2006/relationships/hyperlink" Target="https://octopart.com/click/track?ai=8078&amp;sig=07439ea&amp;sid=2401&amp;ppid=9266644&amp;vpid=114999367&amp;ct=offers" TargetMode="External"/><Relationship Id="rId600" Type="http://schemas.openxmlformats.org/officeDocument/2006/relationships/hyperlink" Target="https://octopart.com/click/track?c=1&amp;ai=8078&amp;sig=0150d5c&amp;sid=2402&amp;ppid=9266644&amp;vpid=115394383&amp;ct=offers" TargetMode="External"/><Relationship Id="rId601" Type="http://schemas.openxmlformats.org/officeDocument/2006/relationships/hyperlink" Target="https://octopart.com/click/track?ai=8078&amp;sig=03e5c44&amp;sid=10022&amp;ppid=9266644&amp;vpid=199101475&amp;ct=offers" TargetMode="External"/><Relationship Id="rId602" Type="http://schemas.openxmlformats.org/officeDocument/2006/relationships/hyperlink" Target="http://datasheet.octopart.com/ERJ-2RKF22R0X-Panasonic-datasheet-13266541.pdf" TargetMode="External"/><Relationship Id="rId603" Type="http://schemas.openxmlformats.org/officeDocument/2006/relationships/hyperlink" Target="https://octopart.com/click/track?ai=8078&amp;sig=085fe5f&amp;sid=459&amp;ppid=12577121&amp;vpid=115222211&amp;ct=offers" TargetMode="External"/><Relationship Id="rId604" Type="http://schemas.openxmlformats.org/officeDocument/2006/relationships/hyperlink" Target="https://octopart.com/click/track?ai=8078&amp;sig=03f6406&amp;sid=819&amp;ppid=12577121&amp;vpid=203227829&amp;ct=offers" TargetMode="External"/><Relationship Id="rId605" Type="http://schemas.openxmlformats.org/officeDocument/2006/relationships/hyperlink" Target="https://octopart.com/click/track?ai=8078&amp;sig=0081b05&amp;sid=2401&amp;ppid=12577121&amp;vpid=115231348&amp;ct=offers" TargetMode="External"/><Relationship Id="rId606" Type="http://schemas.openxmlformats.org/officeDocument/2006/relationships/hyperlink" Target="https://octopart.com/click/track?ai=8078&amp;sig=02a35b3&amp;sid=2402&amp;ppid=12577121&amp;vpid=115394086&amp;ct=offers" TargetMode="External"/><Relationship Id="rId607" Type="http://schemas.openxmlformats.org/officeDocument/2006/relationships/hyperlink" Target="https://octopart.com/click/track?ai=8078&amp;sig=0bbce0d&amp;sid=10022&amp;ppid=12577121&amp;vpid=210551035&amp;ct=offers" TargetMode="External"/><Relationship Id="rId608" Type="http://schemas.openxmlformats.org/officeDocument/2006/relationships/hyperlink" Target="http://datasheet.octopart.com/ERJ-2RKF2002X-Panasonic-datasheet-13266541.pdf" TargetMode="External"/><Relationship Id="rId609" Type="http://schemas.openxmlformats.org/officeDocument/2006/relationships/hyperlink" Target="https://octopart.com/click/track?ai=8078&amp;sig=0f3705a&amp;sid=459&amp;ppid=55477596&amp;vpid=188059578&amp;ct=offers" TargetMode="External"/><Relationship Id="rId610" Type="http://schemas.openxmlformats.org/officeDocument/2006/relationships/hyperlink" Target="https://octopart.com/click/track?ai=8078&amp;sig=0228657&amp;sid=11744&amp;ppid=55477596&amp;vpid=132577649&amp;ct=offers" TargetMode="External"/><Relationship Id="rId611" Type="http://schemas.openxmlformats.org/officeDocument/2006/relationships/hyperlink" Target="https://octopart.com/click/track?ai=8078&amp;sig=02fd717&amp;sid=2401&amp;ppid=55477596&amp;vpid=187839118&amp;ct=offers" TargetMode="External"/><Relationship Id="rId612" Type="http://schemas.openxmlformats.org/officeDocument/2006/relationships/hyperlink" Target="https://octopart.com/click/track?ai=8078&amp;sig=0ae0cf6&amp;sid=2402&amp;ppid=55477596&amp;vpid=190851263&amp;ct=offers" TargetMode="External"/><Relationship Id="rId613" Type="http://schemas.openxmlformats.org/officeDocument/2006/relationships/hyperlink" Target="https://octopart.com/click/track?ai=8078&amp;sig=014a76f&amp;sid=10022&amp;ppid=55477596&amp;vpid=199101444&amp;ct=offers" TargetMode="External"/><Relationship Id="rId614" Type="http://schemas.openxmlformats.org/officeDocument/2006/relationships/hyperlink" Target="http://datasheet.octopart.com/ERJ-2RKF1103X-Panasonic-datasheet-48891056.pdf" TargetMode="External"/><Relationship Id="rId615" Type="http://schemas.openxmlformats.org/officeDocument/2006/relationships/hyperlink" Target="https://octopart.com/click/track?ai=8078&amp;sig=0c26960&amp;sid=459&amp;ppid=55420866&amp;vpid=188059314&amp;ct=offers" TargetMode="External"/><Relationship Id="rId616" Type="http://schemas.openxmlformats.org/officeDocument/2006/relationships/hyperlink" Target="https://octopart.com/click/track?ai=8078&amp;sig=0a5f103&amp;sid=819&amp;ppid=55420866&amp;vpid=139312882&amp;ct=offers" TargetMode="External"/><Relationship Id="rId617" Type="http://schemas.openxmlformats.org/officeDocument/2006/relationships/hyperlink" Target="https://octopart.com/click/track?ai=8078&amp;sig=0e36f0a&amp;sid=2401&amp;ppid=55420866&amp;vpid=187838963&amp;ct=offers" TargetMode="External"/><Relationship Id="rId618" Type="http://schemas.openxmlformats.org/officeDocument/2006/relationships/hyperlink" Target="https://octopart.com/click/track?ai=8078&amp;sig=0be6e81&amp;sid=2402&amp;ppid=55420866&amp;vpid=190851203&amp;ct=offers" TargetMode="External"/><Relationship Id="rId619" Type="http://schemas.openxmlformats.org/officeDocument/2006/relationships/hyperlink" Target="https://octopart.com/click/track?c=1&amp;ai=8078&amp;sig=0d93ee8&amp;sid=10022&amp;ppid=55420866&amp;vpid=501238338&amp;ct=offers" TargetMode="External"/><Relationship Id="rId620" Type="http://schemas.openxmlformats.org/officeDocument/2006/relationships/hyperlink" Target="http://datasheet.octopart.com/ERJ-2RKF1002X-Panasonic-datasheet-13266541.pdf" TargetMode="External"/><Relationship Id="rId621" Type="http://schemas.openxmlformats.org/officeDocument/2006/relationships/hyperlink" Target="https://octopart.com/click/track?ai=8078&amp;sig=0ff6251&amp;sid=459&amp;ppid=55411477&amp;vpid=188059265&amp;ct=offers" TargetMode="External"/><Relationship Id="rId622" Type="http://schemas.openxmlformats.org/officeDocument/2006/relationships/hyperlink" Target="https://octopart.com/click/track?ai=8078&amp;sig=0a1c94a&amp;sid=11744&amp;ppid=55411477&amp;vpid=132577080&amp;ct=offers" TargetMode="External"/><Relationship Id="rId623" Type="http://schemas.openxmlformats.org/officeDocument/2006/relationships/hyperlink" Target="https://octopart.com/click/track?ai=8078&amp;sig=0ef6208&amp;sid=2401&amp;ppid=55411477&amp;vpid=187838939&amp;ct=offers" TargetMode="External"/><Relationship Id="rId624" Type="http://schemas.openxmlformats.org/officeDocument/2006/relationships/hyperlink" Target="https://octopart.com/click/track?ai=8078&amp;sig=06aba6e&amp;sid=2402&amp;ppid=55411477&amp;vpid=190851191&amp;ct=offers" TargetMode="External"/><Relationship Id="rId625" Type="http://schemas.openxmlformats.org/officeDocument/2006/relationships/hyperlink" Target="https://octopart.com/click/track?c=1&amp;ai=8078&amp;sig=0637423&amp;sid=10022&amp;ppid=55411477&amp;vpid=275782039&amp;ct=offers" TargetMode="External"/><Relationship Id="rId626" Type="http://schemas.openxmlformats.org/officeDocument/2006/relationships/hyperlink" Target="http://datasheet.octopart.com/EEE-1HA101UP-Panasonic-datasheet-5314063.pdf" TargetMode="External"/><Relationship Id="rId627" Type="http://schemas.openxmlformats.org/officeDocument/2006/relationships/hyperlink" Target="https://octopart.com/click/track?ai=8078&amp;sig=0a87070&amp;sid=459&amp;ppid=55396734&amp;vpid=188054774&amp;ct=offers" TargetMode="External"/><Relationship Id="rId628" Type="http://schemas.openxmlformats.org/officeDocument/2006/relationships/hyperlink" Target="https://octopart.com/click/track?ai=8078&amp;sig=08b992c&amp;sid=11744&amp;ppid=55396734&amp;vpid=478777883&amp;ct=offers" TargetMode="External"/><Relationship Id="rId629" Type="http://schemas.openxmlformats.org/officeDocument/2006/relationships/hyperlink" Target="https://octopart.com/click/track?ai=8078&amp;sig=0f1c75a&amp;sid=2401&amp;ppid=55396734&amp;vpid=187835974&amp;ct=offers" TargetMode="External"/><Relationship Id="rId630" Type="http://schemas.openxmlformats.org/officeDocument/2006/relationships/hyperlink" Target="https://octopart.com/click/track?ai=8078&amp;sig=0126073&amp;sid=2402&amp;ppid=55396734&amp;vpid=190848997&amp;ct=offers" TargetMode="External"/><Relationship Id="rId631" Type="http://schemas.openxmlformats.org/officeDocument/2006/relationships/hyperlink" Target="https://octopart.com/click/track?ai=8078&amp;sig=0bfef2a&amp;sid=10022&amp;ppid=55396734&amp;vpid=501229810&amp;ct=offers" TargetMode="External"/><Relationship Id="rId632" Type="http://schemas.openxmlformats.org/officeDocument/2006/relationships/hyperlink" Target="http://datasheet.octopart.com/EEE-1EA331UP-Panasonic-datasheet-13265900.pdf" TargetMode="External"/><Relationship Id="rId633" Type="http://schemas.openxmlformats.org/officeDocument/2006/relationships/hyperlink" Target="https://octopart.com/click/track?ai=8078&amp;sig=044b8f6&amp;sid=459&amp;ppid=39481062&amp;vpid=114961040&amp;ct=offers" TargetMode="External"/><Relationship Id="rId634" Type="http://schemas.openxmlformats.org/officeDocument/2006/relationships/hyperlink" Target="https://octopart.com/click/track?ai=8078&amp;sig=06691d6&amp;sid=819&amp;ppid=39481062&amp;vpid=194157329&amp;ct=offers" TargetMode="External"/><Relationship Id="rId635" Type="http://schemas.openxmlformats.org/officeDocument/2006/relationships/hyperlink" Target="https://octopart.com/click/track?ai=8078&amp;sig=0f8f786&amp;sid=2401&amp;ppid=39481062&amp;vpid=115833720&amp;ct=offers" TargetMode="External"/><Relationship Id="rId636" Type="http://schemas.openxmlformats.org/officeDocument/2006/relationships/hyperlink" Target="https://octopart.com/click/track?ai=8078&amp;sig=07676a0&amp;sid=2402&amp;ppid=39481062&amp;vpid=423914883&amp;ct=offers" TargetMode="External"/><Relationship Id="rId637" Type="http://schemas.openxmlformats.org/officeDocument/2006/relationships/hyperlink" Target="http://datasheet.octopart.com/DS1374U-3%2B-Maxim-Integrated-datasheet-13723304.pdf" TargetMode="External"/><Relationship Id="rId638" Type="http://schemas.openxmlformats.org/officeDocument/2006/relationships/hyperlink" Target="https://octopart.com/click/track?ai=8078&amp;sig=0c959a2&amp;sid=459&amp;ppid=2628215&amp;vpid=33713551&amp;ct=offers" TargetMode="External"/><Relationship Id="rId639" Type="http://schemas.openxmlformats.org/officeDocument/2006/relationships/hyperlink" Target="https://octopart.com/click/track?ai=8078&amp;sig=0e44c6f&amp;sid=819&amp;ppid=2628215&amp;vpid=247808292&amp;ct=offers" TargetMode="External"/><Relationship Id="rId640" Type="http://schemas.openxmlformats.org/officeDocument/2006/relationships/hyperlink" Target="https://octopart.com/click/track?ai=8078&amp;sig=0b93420&amp;sid=2401&amp;ppid=2628215&amp;vpid=37858984&amp;ct=offers" TargetMode="External"/><Relationship Id="rId641" Type="http://schemas.openxmlformats.org/officeDocument/2006/relationships/hyperlink" Target="https://octopart.com/click/track?ai=8078&amp;sig=0899c19&amp;sid=2402&amp;ppid=2628215&amp;vpid=252528624&amp;ct=offers" TargetMode="External"/><Relationship Id="rId642" Type="http://schemas.openxmlformats.org/officeDocument/2006/relationships/hyperlink" Target="http://datasheet.octopart.com/DMP3099L-7-Diodes-Inc.-datasheet-17559051.pdf" TargetMode="External"/><Relationship Id="rId643" Type="http://schemas.openxmlformats.org/officeDocument/2006/relationships/hyperlink" Target="https://octopart.com/click/track?ai=8078&amp;sig=0aa15ed&amp;sid=459&amp;ppid=30954908&amp;vpid=195175420&amp;ct=offers" TargetMode="External"/><Relationship Id="rId644" Type="http://schemas.openxmlformats.org/officeDocument/2006/relationships/hyperlink" Target="https://octopart.com/click/track?ai=8078&amp;sig=0c8b917&amp;sid=819&amp;ppid=30954908&amp;vpid=260700109&amp;ct=offers" TargetMode="External"/><Relationship Id="rId645" Type="http://schemas.openxmlformats.org/officeDocument/2006/relationships/hyperlink" Target="https://octopart.com/click/track?ai=8078&amp;sig=04f1c56&amp;sid=2401&amp;ppid=30954908&amp;vpid=114538235&amp;ct=offers" TargetMode="External"/><Relationship Id="rId646" Type="http://schemas.openxmlformats.org/officeDocument/2006/relationships/hyperlink" Target="https://octopart.com/click/track?ai=8078&amp;sig=0b01f12&amp;sid=2402&amp;ppid=30954908&amp;vpid=261497109&amp;ct=offers" TargetMode="External"/><Relationship Id="rId647" Type="http://schemas.openxmlformats.org/officeDocument/2006/relationships/hyperlink" Target="https://octopart.com/click/track?ai=8078&amp;sig=07d612c&amp;sid=10022&amp;ppid=30954908&amp;vpid=199008511&amp;ct=offers" TargetMode="External"/><Relationship Id="rId648" Type="http://schemas.openxmlformats.org/officeDocument/2006/relationships/hyperlink" Target="http://datasheet.octopart.com/STM32F205ZGT6-STMicroelectronics-datasheet-11535560.pdf" TargetMode="External"/><Relationship Id="rId649" Type="http://schemas.openxmlformats.org/officeDocument/2006/relationships/hyperlink" Target="https://octopart.com/click/track?ai=8078&amp;sig=026d17f&amp;sid=459&amp;ppid=20009198&amp;vpid=37484331&amp;ct=offers" TargetMode="External"/><Relationship Id="rId650" Type="http://schemas.openxmlformats.org/officeDocument/2006/relationships/hyperlink" Target="https://octopart.com/click/track?c=1&amp;ai=8078&amp;sig=0baf0d6&amp;sid=819&amp;ppid=20009198&amp;vpid=139691335&amp;ct=offers" TargetMode="External"/><Relationship Id="rId651" Type="http://schemas.openxmlformats.org/officeDocument/2006/relationships/hyperlink" Target="https://octopart.com/click/track?ai=8078&amp;sig=0cfd4de&amp;sid=2401&amp;ppid=20009198&amp;vpid=43977133&amp;ct=offers" TargetMode="External"/><Relationship Id="rId652" Type="http://schemas.openxmlformats.org/officeDocument/2006/relationships/hyperlink" Target="https://octopart.com/click/track?ai=8078&amp;sig=0f9b0e4&amp;sid=2402&amp;ppid=20009198&amp;vpid=481486785&amp;ct=offers" TargetMode="External"/><Relationship Id="rId653" Type="http://schemas.openxmlformats.org/officeDocument/2006/relationships/hyperlink" Target="https://octopart.com/click/track?ai=8078&amp;sig=063caef&amp;sid=10022&amp;ppid=20009198&amp;vpid=437574172&amp;ct=offers" TargetMode="External"/><Relationship Id="rId654" Type="http://schemas.openxmlformats.org/officeDocument/2006/relationships/hyperlink" Target="http://datasheet.octopart.com/DF12%285.0%29-30DP-0.5V%2886%29-Hirose-datasheet-15540176.pdf" TargetMode="External"/><Relationship Id="rId655" Type="http://schemas.openxmlformats.org/officeDocument/2006/relationships/hyperlink" Target="https://octopart.com/click/track?ai=8078&amp;sig=0ab1eeb&amp;sid=459&amp;ppid=39521406&amp;vpid=116447997&amp;ct=offers" TargetMode="External"/><Relationship Id="rId656" Type="http://schemas.openxmlformats.org/officeDocument/2006/relationships/hyperlink" Target="https://octopart.com/click/track?ai=8078&amp;sig=0d9473d&amp;sid=819&amp;ppid=39521406&amp;vpid=138888714&amp;ct=offers" TargetMode="External"/><Relationship Id="rId657" Type="http://schemas.openxmlformats.org/officeDocument/2006/relationships/hyperlink" Target="https://octopart.com/click/track?ai=8078&amp;sig=0a02a60&amp;sid=2401&amp;ppid=39521406&amp;vpid=118373519&amp;ct=offers" TargetMode="External"/><Relationship Id="rId658" Type="http://schemas.openxmlformats.org/officeDocument/2006/relationships/hyperlink" Target="https://octopart.com/click/track?ai=8078&amp;sig=08d976d&amp;sid=2402&amp;ppid=39521406&amp;vpid=118253212&amp;ct=offers" TargetMode="External"/><Relationship Id="rId659" Type="http://schemas.openxmlformats.org/officeDocument/2006/relationships/hyperlink" Target="https://octopart.com/click/track?ai=8078&amp;sig=04af992&amp;sid=10022&amp;ppid=39521406&amp;vpid=199028271&amp;ct=offers" TargetMode="External"/><Relationship Id="rId660" Type="http://schemas.openxmlformats.org/officeDocument/2006/relationships/hyperlink" Target="http://datasheet.octopart.com/DB2X41500L-Panasonic-datasheet-34209272.pdf" TargetMode="External"/><Relationship Id="rId661" Type="http://schemas.openxmlformats.org/officeDocument/2006/relationships/hyperlink" Target="https://octopart.com/click/track?c=1&amp;ai=8078&amp;sig=09634ed&amp;sid=819&amp;ppid=44401435&amp;vpid=249356139&amp;ct=offers" TargetMode="External"/><Relationship Id="rId662" Type="http://schemas.openxmlformats.org/officeDocument/2006/relationships/hyperlink" Target="https://octopart.com/click/track?c=1&amp;ai=8078&amp;sig=0248194&amp;sid=2402&amp;ppid=44401435&amp;vpid=283412494&amp;ct=offers" TargetMode="External"/><Relationship Id="rId663" Type="http://schemas.openxmlformats.org/officeDocument/2006/relationships/hyperlink" Target="https://octopart.com/click/track?ai=8078&amp;sig=0ebe0a0&amp;sid=10022&amp;ppid=44401435&amp;vpid=199095533&amp;ct=offers" TargetMode="External"/><Relationship Id="rId664" Type="http://schemas.openxmlformats.org/officeDocument/2006/relationships/hyperlink" Target="http://datasheet.octopart.com/D3Z12BF-7-Diodes-Inc.-datasheet-13707428.pdf" TargetMode="External"/><Relationship Id="rId665" Type="http://schemas.openxmlformats.org/officeDocument/2006/relationships/hyperlink" Target="https://octopart.com/click/track?ai=8078&amp;sig=027d25e&amp;sid=459&amp;ppid=23394773&amp;vpid=51296096&amp;ct=offers" TargetMode="External"/><Relationship Id="rId666" Type="http://schemas.openxmlformats.org/officeDocument/2006/relationships/hyperlink" Target="https://octopart.com/click/track?ai=8078&amp;sig=01c1fbe&amp;sid=2401&amp;ppid=23394773&amp;vpid=172142704&amp;ct=offers" TargetMode="External"/><Relationship Id="rId667" Type="http://schemas.openxmlformats.org/officeDocument/2006/relationships/hyperlink" Target="http://datasheet.octopart.com/CSTCE8M00G55Z-R0-Murata-datasheet-162930.pdf" TargetMode="External"/><Relationship Id="rId668" Type="http://schemas.openxmlformats.org/officeDocument/2006/relationships/hyperlink" Target="https://octopart.com/click/track?c=1&amp;ai=8078&amp;sig=050cc89&amp;sid=459&amp;ppid=314394&amp;vpid=1602567&amp;ct=offers" TargetMode="External"/><Relationship Id="rId669" Type="http://schemas.openxmlformats.org/officeDocument/2006/relationships/hyperlink" Target="https://octopart.com/click/track?c=1&amp;ai=8078&amp;sig=0e25590&amp;sid=11744&amp;ppid=314394&amp;vpid=132490767&amp;ct=offers" TargetMode="External"/><Relationship Id="rId670" Type="http://schemas.openxmlformats.org/officeDocument/2006/relationships/hyperlink" Target="https://octopart.com/click/track?c=1&amp;ai=8078&amp;sig=070c3ef&amp;sid=2402&amp;ppid=314394&amp;vpid=17276023&amp;ct=offers" TargetMode="External"/><Relationship Id="rId671" Type="http://schemas.openxmlformats.org/officeDocument/2006/relationships/hyperlink" Target="https://octopart.com/click/track?c=1&amp;ai=8078&amp;sig=0434937&amp;sid=10022&amp;ppid=314394&amp;vpid=501163781&amp;ct=offers" TargetMode="External"/><Relationship Id="rId672" Type="http://schemas.openxmlformats.org/officeDocument/2006/relationships/hyperlink" Target="http://datasheet.octopart.com/CRCW080556K0FKEA-Vishay-datasheet-10882403.pdf" TargetMode="External"/><Relationship Id="rId673" Type="http://schemas.openxmlformats.org/officeDocument/2006/relationships/hyperlink" Target="https://octopart.com/click/track?c=1&amp;ai=8078&amp;sig=022ff71&amp;sid=459&amp;ppid=39835216&amp;vpid=115968431&amp;ct=offers" TargetMode="External"/><Relationship Id="rId674" Type="http://schemas.openxmlformats.org/officeDocument/2006/relationships/hyperlink" Target="https://octopart.com/click/track?ai=8078&amp;sig=00d6539&amp;sid=819&amp;ppid=39835216&amp;vpid=249362424&amp;ct=offers" TargetMode="External"/><Relationship Id="rId675" Type="http://schemas.openxmlformats.org/officeDocument/2006/relationships/hyperlink" Target="https://octopart.com/click/track?ai=8078&amp;sig=02f4ba0&amp;sid=2401&amp;ppid=39835216&amp;vpid=115160605&amp;ct=offers" TargetMode="External"/><Relationship Id="rId676" Type="http://schemas.openxmlformats.org/officeDocument/2006/relationships/hyperlink" Target="https://octopart.com/click/track?ai=8078&amp;sig=072d277&amp;sid=2402&amp;ppid=39835216&amp;vpid=249262842&amp;ct=offers" TargetMode="External"/><Relationship Id="rId677" Type="http://schemas.openxmlformats.org/officeDocument/2006/relationships/hyperlink" Target="https://octopart.com/click/track?c=1&amp;ai=8078&amp;sig=0cd46a1&amp;sid=10022&amp;ppid=39835216&amp;vpid=501389868&amp;ct=offers" TargetMode="External"/><Relationship Id="rId678" Type="http://schemas.openxmlformats.org/officeDocument/2006/relationships/hyperlink" Target="http://datasheet.octopart.com/STM32F072CBT6-STMicroelectronics-datasheet-61689933.pdf" TargetMode="External"/><Relationship Id="rId679" Type="http://schemas.openxmlformats.org/officeDocument/2006/relationships/hyperlink" Target="https://octopart.com/click/track?ai=8078&amp;sig=0c0c1e4&amp;sid=459&amp;ppid=34084845&amp;vpid=114294966&amp;ct=offers" TargetMode="External"/><Relationship Id="rId680" Type="http://schemas.openxmlformats.org/officeDocument/2006/relationships/hyperlink" Target="https://octopart.com/click/track?ai=8078&amp;sig=01f7296&amp;sid=11744&amp;ppid=34084845&amp;vpid=132626390&amp;ct=offers" TargetMode="External"/><Relationship Id="rId681" Type="http://schemas.openxmlformats.org/officeDocument/2006/relationships/hyperlink" Target="https://octopart.com/click/track?ai=8078&amp;sig=0e75108&amp;sid=2401&amp;ppid=34084845&amp;vpid=179873275&amp;ct=offers" TargetMode="External"/><Relationship Id="rId682" Type="http://schemas.openxmlformats.org/officeDocument/2006/relationships/hyperlink" Target="https://octopart.com/click/track?ai=8078&amp;sig=0c9a3ec&amp;sid=2402&amp;ppid=34084845&amp;vpid=173777776&amp;ct=offers" TargetMode="External"/><Relationship Id="rId683" Type="http://schemas.openxmlformats.org/officeDocument/2006/relationships/hyperlink" Target="https://octopart.com/click/track?ai=8078&amp;sig=065cad7&amp;sid=10022&amp;ppid=34084845&amp;vpid=229325186&amp;ct=offers" TargetMode="External"/><Relationship Id="rId684" Type="http://schemas.openxmlformats.org/officeDocument/2006/relationships/hyperlink" Target="http://datasheet.octopart.com/CRCW08050000Z0EAHP-Vishay-datasheet-8703221.pdf" TargetMode="External"/><Relationship Id="rId685" Type="http://schemas.openxmlformats.org/officeDocument/2006/relationships/hyperlink" Target="https://octopart.com/click/track?ai=8078&amp;sig=0047a76&amp;sid=459&amp;ppid=44321084&amp;vpid=115968289&amp;ct=offers" TargetMode="External"/><Relationship Id="rId686" Type="http://schemas.openxmlformats.org/officeDocument/2006/relationships/hyperlink" Target="https://octopart.com/click/track?ai=8078&amp;sig=0677dd9&amp;sid=11744&amp;ppid=44321084&amp;vpid=271148784&amp;ct=offers" TargetMode="External"/><Relationship Id="rId687" Type="http://schemas.openxmlformats.org/officeDocument/2006/relationships/hyperlink" Target="https://octopart.com/click/track?ai=8078&amp;sig=0ab92a9&amp;sid=2401&amp;ppid=44321084&amp;vpid=115538938&amp;ct=offers" TargetMode="External"/><Relationship Id="rId688" Type="http://schemas.openxmlformats.org/officeDocument/2006/relationships/hyperlink" Target="https://octopart.com/click/track?ai=8078&amp;sig=0caf23f&amp;sid=2402&amp;ppid=44321084&amp;vpid=115416298&amp;ct=offers" TargetMode="External"/><Relationship Id="rId689" Type="http://schemas.openxmlformats.org/officeDocument/2006/relationships/hyperlink" Target="https://octopart.com/click/track?ai=8078&amp;sig=054b577&amp;sid=10022&amp;ppid=44321084&amp;vpid=199182583&amp;ct=offers" TargetMode="External"/><Relationship Id="rId690" Type="http://schemas.openxmlformats.org/officeDocument/2006/relationships/hyperlink" Target="http://datasheet.octopart.com/CRCW08050000Z0EA-Vishay-datasheet-14722531.pdf" TargetMode="External"/><Relationship Id="rId691" Type="http://schemas.openxmlformats.org/officeDocument/2006/relationships/hyperlink" Target="https://octopart.com/click/track?ai=8078&amp;sig=01b0d84&amp;sid=459&amp;ppid=39455850&amp;vpid=114978792&amp;ct=offers" TargetMode="External"/><Relationship Id="rId692" Type="http://schemas.openxmlformats.org/officeDocument/2006/relationships/hyperlink" Target="https://octopart.com/click/track?ai=8078&amp;sig=078a94e&amp;sid=11744&amp;ppid=39455850&amp;vpid=249314244&amp;ct=offers" TargetMode="External"/><Relationship Id="rId693" Type="http://schemas.openxmlformats.org/officeDocument/2006/relationships/hyperlink" Target="https://octopart.com/click/track?ai=8078&amp;sig=09057f9&amp;sid=2401&amp;ppid=39455850&amp;vpid=114828924&amp;ct=offers" TargetMode="External"/><Relationship Id="rId694" Type="http://schemas.openxmlformats.org/officeDocument/2006/relationships/hyperlink" Target="https://octopart.com/click/track?ai=8078&amp;sig=0116224&amp;sid=2402&amp;ppid=39455850&amp;vpid=115416295&amp;ct=offers" TargetMode="External"/><Relationship Id="rId695" Type="http://schemas.openxmlformats.org/officeDocument/2006/relationships/hyperlink" Target="https://octopart.com/click/track?ai=8078&amp;sig=07a40a0&amp;sid=10022&amp;ppid=39455850&amp;vpid=501389108&amp;ct=offers" TargetMode="External"/><Relationship Id="rId696" Type="http://schemas.openxmlformats.org/officeDocument/2006/relationships/hyperlink" Target="http://datasheet.octopart.com/CRCW06033K30FKEA-Vishay-datasheet-83961561.pdf" TargetMode="External"/><Relationship Id="rId697" Type="http://schemas.openxmlformats.org/officeDocument/2006/relationships/hyperlink" Target="https://octopart.com/click/track?c=1&amp;ai=8078&amp;sig=00c26de&amp;sid=459&amp;ppid=40014462&amp;vpid=115262504&amp;ct=offers" TargetMode="External"/><Relationship Id="rId698" Type="http://schemas.openxmlformats.org/officeDocument/2006/relationships/hyperlink" Target="https://octopart.com/click/track?ai=8078&amp;sig=05703ba&amp;sid=819&amp;ppid=40014462&amp;vpid=249361585&amp;ct=offers" TargetMode="External"/><Relationship Id="rId699" Type="http://schemas.openxmlformats.org/officeDocument/2006/relationships/hyperlink" Target="https://octopart.com/click/track?ai=8078&amp;sig=0782198&amp;sid=2401&amp;ppid=40014462&amp;vpid=114828834&amp;ct=offers" TargetMode="External"/><Relationship Id="rId700" Type="http://schemas.openxmlformats.org/officeDocument/2006/relationships/hyperlink" Target="https://octopart.com/click/track?ai=8078&amp;sig=0451791&amp;sid=2402&amp;ppid=40014462&amp;vpid=114896930&amp;ct=offers" TargetMode="External"/><Relationship Id="rId701" Type="http://schemas.openxmlformats.org/officeDocument/2006/relationships/hyperlink" Target="https://octopart.com/click/track?ai=8078&amp;sig=09e50ac&amp;sid=10022&amp;ppid=40014462&amp;vpid=199182473&amp;ct=offers" TargetMode="External"/><Relationship Id="rId702" Type="http://schemas.openxmlformats.org/officeDocument/2006/relationships/hyperlink" Target="http://datasheet.octopart.com/CRCW06030000Z0EA-Vishay-datasheet-14722531.pdf" TargetMode="External"/><Relationship Id="rId703" Type="http://schemas.openxmlformats.org/officeDocument/2006/relationships/hyperlink" Target="https://octopart.com/click/track?c=1&amp;ai=8078&amp;sig=003184e&amp;sid=459&amp;ppid=39556096&amp;vpid=114978156&amp;ct=offers" TargetMode="External"/><Relationship Id="rId704" Type="http://schemas.openxmlformats.org/officeDocument/2006/relationships/hyperlink" Target="https://octopart.com/click/track?ai=8078&amp;sig=09d45eb&amp;sid=819&amp;ppid=39556096&amp;vpid=249361218&amp;ct=offers" TargetMode="External"/><Relationship Id="rId705" Type="http://schemas.openxmlformats.org/officeDocument/2006/relationships/hyperlink" Target="https://octopart.com/click/track?ai=8078&amp;sig=03f3a73&amp;sid=2401&amp;ppid=39556096&amp;vpid=114828649&amp;ct=offers" TargetMode="External"/><Relationship Id="rId706" Type="http://schemas.openxmlformats.org/officeDocument/2006/relationships/hyperlink" Target="https://octopart.com/click/track?ai=8078&amp;sig=0ec622b&amp;sid=2402&amp;ppid=39556096&amp;vpid=115415157&amp;ct=offers" TargetMode="External"/><Relationship Id="rId707" Type="http://schemas.openxmlformats.org/officeDocument/2006/relationships/hyperlink" Target="http://datasheet.octopart.com/CRCW0402220RJNED-Vishay-datasheet-33013972.pdf" TargetMode="External"/><Relationship Id="rId708" Type="http://schemas.openxmlformats.org/officeDocument/2006/relationships/hyperlink" Target="https://octopart.com/click/track?ai=8078&amp;sig=0d90de3&amp;sid=459&amp;ppid=39849259&amp;vpid=115139823&amp;ct=offers" TargetMode="External"/><Relationship Id="rId709" Type="http://schemas.openxmlformats.org/officeDocument/2006/relationships/hyperlink" Target="https://octopart.com/click/track?ai=8078&amp;sig=0ed343e&amp;sid=11744&amp;ppid=39849259&amp;vpid=249311307&amp;ct=offers" TargetMode="External"/><Relationship Id="rId710" Type="http://schemas.openxmlformats.org/officeDocument/2006/relationships/hyperlink" Target="https://octopart.com/click/track?ai=8078&amp;sig=0d8860d&amp;sid=2401&amp;ppid=39849259&amp;vpid=116516080&amp;ct=offers" TargetMode="External"/><Relationship Id="rId711" Type="http://schemas.openxmlformats.org/officeDocument/2006/relationships/hyperlink" Target="https://octopart.com/click/track?ai=8078&amp;sig=02125a9&amp;sid=2402&amp;ppid=39849259&amp;vpid=115414536&amp;ct=offers" TargetMode="External"/><Relationship Id="rId712" Type="http://schemas.openxmlformats.org/officeDocument/2006/relationships/hyperlink" Target="http://datasheet.octopart.com/CRCW04021M00FKED-Vishay-datasheet-14722531.pdf" TargetMode="External"/><Relationship Id="rId713" Type="http://schemas.openxmlformats.org/officeDocument/2006/relationships/hyperlink" Target="https://octopart.com/click/track?ai=8078&amp;sig=04aac66&amp;sid=459&amp;ppid=39856951&amp;vpid=114977753&amp;ct=offers" TargetMode="External"/><Relationship Id="rId714" Type="http://schemas.openxmlformats.org/officeDocument/2006/relationships/hyperlink" Target="https://octopart.com/click/track?ai=8078&amp;sig=08c0b5e&amp;sid=819&amp;ppid=39856951&amp;vpid=249360847&amp;ct=offers" TargetMode="External"/><Relationship Id="rId715" Type="http://schemas.openxmlformats.org/officeDocument/2006/relationships/hyperlink" Target="https://octopart.com/click/track?ai=8078&amp;sig=0a88330&amp;sid=2401&amp;ppid=39856951&amp;vpid=114828550&amp;ct=offers" TargetMode="External"/><Relationship Id="rId716" Type="http://schemas.openxmlformats.org/officeDocument/2006/relationships/hyperlink" Target="https://octopart.com/click/track?ai=8078&amp;sig=083d8c6&amp;sid=2402&amp;ppid=39856951&amp;vpid=115414472&amp;ct=offers" TargetMode="External"/><Relationship Id="rId717" Type="http://schemas.openxmlformats.org/officeDocument/2006/relationships/hyperlink" Target="https://octopart.com/click/track?ai=8078&amp;sig=0d45af6&amp;sid=10022&amp;ppid=39856951&amp;vpid=199182074&amp;ct=offers" TargetMode="External"/><Relationship Id="rId718" Type="http://schemas.openxmlformats.org/officeDocument/2006/relationships/hyperlink" Target="http://datasheet.octopart.com/CRCW040218R0FKED-Vishay-datasheet-62317933.pdf" TargetMode="External"/><Relationship Id="rId719" Type="http://schemas.openxmlformats.org/officeDocument/2006/relationships/hyperlink" Target="https://octopart.com/click/track?ai=8078&amp;sig=0f318f8&amp;sid=459&amp;ppid=39996616&amp;vpid=115224637&amp;ct=offers" TargetMode="External"/><Relationship Id="rId720" Type="http://schemas.openxmlformats.org/officeDocument/2006/relationships/hyperlink" Target="https://octopart.com/click/track?ai=8078&amp;sig=063afb9&amp;sid=11744&amp;ppid=39996616&amp;vpid=249311087&amp;ct=offers" TargetMode="External"/><Relationship Id="rId721" Type="http://schemas.openxmlformats.org/officeDocument/2006/relationships/hyperlink" Target="https://octopart.com/click/track?ai=8078&amp;sig=0db0f79&amp;sid=2401&amp;ppid=39996616&amp;vpid=116516058&amp;ct=offers" TargetMode="External"/><Relationship Id="rId722" Type="http://schemas.openxmlformats.org/officeDocument/2006/relationships/hyperlink" Target="https://octopart.com/click/track?ai=8078&amp;sig=0441896&amp;sid=2402&amp;ppid=39996616&amp;vpid=115414404&amp;ct=offers" TargetMode="External"/><Relationship Id="rId723" Type="http://schemas.openxmlformats.org/officeDocument/2006/relationships/hyperlink" Target="https://octopart.com/click/track?c=1&amp;ai=8078&amp;sig=072e5c7&amp;sid=10022&amp;ppid=39996616&amp;vpid=501386552&amp;ct=offers" TargetMode="External"/><Relationship Id="rId724" Type="http://schemas.openxmlformats.org/officeDocument/2006/relationships/hyperlink" Target="http://datasheet.octopart.com/CRCW04020000Z0ED-Vishay-datasheet-134526670.pdf" TargetMode="External"/><Relationship Id="rId725" Type="http://schemas.openxmlformats.org/officeDocument/2006/relationships/hyperlink" Target="https://octopart.com/click/track?ai=8078&amp;sig=02b5a69&amp;sid=459&amp;ppid=39435082&amp;vpid=114977614&amp;ct=offers" TargetMode="External"/><Relationship Id="rId726" Type="http://schemas.openxmlformats.org/officeDocument/2006/relationships/hyperlink" Target="https://octopart.com/click/track?ai=8078&amp;sig=049a22f&amp;sid=11744&amp;ppid=39435082&amp;vpid=249310801&amp;ct=offers" TargetMode="External"/><Relationship Id="rId727" Type="http://schemas.openxmlformats.org/officeDocument/2006/relationships/hyperlink" Target="https://octopart.com/click/track?ai=8078&amp;sig=0d0f5ca&amp;sid=2401&amp;ppid=39435082&amp;vpid=114828522&amp;ct=offers" TargetMode="External"/><Relationship Id="rId728" Type="http://schemas.openxmlformats.org/officeDocument/2006/relationships/hyperlink" Target="https://octopart.com/click/track?ai=8078&amp;sig=0ae6c14&amp;sid=2402&amp;ppid=39435082&amp;vpid=115414223&amp;ct=offers" TargetMode="External"/><Relationship Id="rId729" Type="http://schemas.openxmlformats.org/officeDocument/2006/relationships/hyperlink" Target="https://octopart.com/click/track?ai=8078&amp;sig=0f79cee&amp;sid=10022&amp;ppid=39435082&amp;vpid=501386342&amp;ct=offers" TargetMode="External"/><Relationship Id="rId730" Type="http://schemas.openxmlformats.org/officeDocument/2006/relationships/hyperlink" Target="http://datasheet.octopart.com/CRCW02011K00FKED-Vishay-datasheet-66077789.pdf" TargetMode="External"/><Relationship Id="rId731" Type="http://schemas.openxmlformats.org/officeDocument/2006/relationships/hyperlink" Target="https://octopart.com/click/track?ai=8078&amp;sig=0e34df6&amp;sid=459&amp;ppid=41857806&amp;vpid=115139686&amp;ct=offers" TargetMode="External"/><Relationship Id="rId732" Type="http://schemas.openxmlformats.org/officeDocument/2006/relationships/hyperlink" Target="https://octopart.com/click/track?ai=8078&amp;sig=0126330&amp;sid=819&amp;ppid=41857806&amp;vpid=270823610&amp;ct=offers" TargetMode="External"/><Relationship Id="rId733" Type="http://schemas.openxmlformats.org/officeDocument/2006/relationships/hyperlink" Target="https://octopart.com/click/track?ai=8078&amp;sig=02915c4&amp;sid=2401&amp;ppid=41857806&amp;vpid=115160447&amp;ct=offers" TargetMode="External"/><Relationship Id="rId734" Type="http://schemas.openxmlformats.org/officeDocument/2006/relationships/hyperlink" Target="https://octopart.com/click/track?ai=8078&amp;sig=0282b0a&amp;sid=2402&amp;ppid=41857806&amp;vpid=271767694&amp;ct=offers" TargetMode="External"/><Relationship Id="rId735" Type="http://schemas.openxmlformats.org/officeDocument/2006/relationships/hyperlink" Target="http://datasheet.octopart.com/CMD17-21VYD-TR8-Visual-Communications-datasheet-86420146.pdf" TargetMode="External"/><Relationship Id="rId736" Type="http://schemas.openxmlformats.org/officeDocument/2006/relationships/hyperlink" Target="https://octopart.com/click/track?ai=8078&amp;sig=06d121f&amp;sid=459&amp;ppid=26668844&amp;vpid=69897823&amp;ct=offers" TargetMode="External"/><Relationship Id="rId737" Type="http://schemas.openxmlformats.org/officeDocument/2006/relationships/hyperlink" Target="https://octopart.com/click/track?ai=8078&amp;sig=0598ef5&amp;sid=2401&amp;ppid=26668844&amp;vpid=198313376&amp;ct=offers" TargetMode="External"/><Relationship Id="rId738" Type="http://schemas.openxmlformats.org/officeDocument/2006/relationships/hyperlink" Target="https://octopart.com/click/track?ai=8078&amp;sig=0c5e811&amp;sid=2402&amp;ppid=26668844&amp;vpid=99485511&amp;ct=offers" TargetMode="External"/><Relationship Id="rId739" Type="http://schemas.openxmlformats.org/officeDocument/2006/relationships/hyperlink" Target="http://datasheet.octopart.com/SRR1260-331K-Bourns-datasheet-10635436.pdf" TargetMode="External"/><Relationship Id="rId740" Type="http://schemas.openxmlformats.org/officeDocument/2006/relationships/hyperlink" Target="https://octopart.com/click/track?ai=8078&amp;sig=01927b7&amp;sid=459&amp;ppid=41968820&amp;vpid=118715502&amp;ct=offers" TargetMode="External"/><Relationship Id="rId741" Type="http://schemas.openxmlformats.org/officeDocument/2006/relationships/hyperlink" Target="https://octopart.com/click/track?ai=8078&amp;sig=06ff9e2&amp;sid=819&amp;ppid=41968820&amp;vpid=203009163&amp;ct=offers" TargetMode="External"/><Relationship Id="rId742" Type="http://schemas.openxmlformats.org/officeDocument/2006/relationships/hyperlink" Target="https://octopart.com/click/track?ai=8078&amp;sig=0c07434&amp;sid=2401&amp;ppid=41968820&amp;vpid=115156593&amp;ct=offers" TargetMode="External"/><Relationship Id="rId743" Type="http://schemas.openxmlformats.org/officeDocument/2006/relationships/hyperlink" Target="https://octopart.com/click/track?ai=8078&amp;sig=08877b3&amp;sid=2402&amp;ppid=41968820&amp;vpid=120124169&amp;ct=offers" TargetMode="External"/><Relationship Id="rId744" Type="http://schemas.openxmlformats.org/officeDocument/2006/relationships/hyperlink" Target="https://octopart.com/click/track?c=1&amp;ai=8078&amp;sig=01df540&amp;sid=10022&amp;ppid=41968820&amp;vpid=510189068&amp;ct=offers" TargetMode="External"/><Relationship Id="rId745" Type="http://schemas.openxmlformats.org/officeDocument/2006/relationships/hyperlink" Target="http://datasheet.octopart.com/CMD17-21VRD-TR8-Visual-Communications-datasheet-86420146.pdf" TargetMode="External"/><Relationship Id="rId746" Type="http://schemas.openxmlformats.org/officeDocument/2006/relationships/hyperlink" Target="https://octopart.com/click/track?ai=8078&amp;sig=0da5824&amp;sid=459&amp;ppid=26668842&amp;vpid=69897819&amp;ct=offers" TargetMode="External"/><Relationship Id="rId747" Type="http://schemas.openxmlformats.org/officeDocument/2006/relationships/hyperlink" Target="https://octopart.com/click/track?c=1&amp;ai=8078&amp;sig=068122b&amp;sid=11744&amp;ppid=26668842&amp;vpid=575116064&amp;ct=offers" TargetMode="External"/><Relationship Id="rId748" Type="http://schemas.openxmlformats.org/officeDocument/2006/relationships/hyperlink" Target="https://octopart.com/click/track?ai=8078&amp;sig=0604f07&amp;sid=2401&amp;ppid=26668842&amp;vpid=198441181&amp;ct=offers" TargetMode="External"/><Relationship Id="rId749" Type="http://schemas.openxmlformats.org/officeDocument/2006/relationships/hyperlink" Target="https://octopart.com/click/track?ai=8078&amp;sig=089d2b8&amp;sid=2402&amp;ppid=26668842&amp;vpid=448742142&amp;ct=offers" TargetMode="External"/><Relationship Id="rId750" Type="http://schemas.openxmlformats.org/officeDocument/2006/relationships/hyperlink" Target="http://datasheet.octopart.com/CL32B106KBJNNWE-Samsung-datasheet-15867710.pdf" TargetMode="External"/><Relationship Id="rId751" Type="http://schemas.openxmlformats.org/officeDocument/2006/relationships/hyperlink" Target="https://octopart.com/click/track?ai=8078&amp;sig=0977019&amp;sid=459&amp;ppid=29520971&amp;vpid=72529488&amp;ct=offers" TargetMode="External"/><Relationship Id="rId752" Type="http://schemas.openxmlformats.org/officeDocument/2006/relationships/hyperlink" Target="http://datasheet.octopart.com/CL10C150JB8NNNC-Samsung-datasheet-8324245.pdf" TargetMode="External"/><Relationship Id="rId753" Type="http://schemas.openxmlformats.org/officeDocument/2006/relationships/hyperlink" Target="https://octopart.com/click/track?ai=8078&amp;sig=03a55fd&amp;sid=459&amp;ppid=3920786&amp;vpid=72524868&amp;ct=offers" TargetMode="External"/><Relationship Id="rId754" Type="http://schemas.openxmlformats.org/officeDocument/2006/relationships/hyperlink" Target="https://octopart.com/click/track?ai=8078&amp;sig=0a8cee1&amp;sid=11744&amp;ppid=3920786&amp;vpid=541618892&amp;ct=offers" TargetMode="External"/><Relationship Id="rId755" Type="http://schemas.openxmlformats.org/officeDocument/2006/relationships/hyperlink" Target="https://octopart.com/click/track?ai=8078&amp;sig=0d7ab22&amp;sid=2402&amp;ppid=3920786&amp;vpid=547460441&amp;ct=offers" TargetMode="External"/><Relationship Id="rId756" Type="http://schemas.openxmlformats.org/officeDocument/2006/relationships/hyperlink" Target="https://octopart.com/click/track?ai=8078&amp;sig=0b72884&amp;sid=10022&amp;ppid=3920786&amp;vpid=562866142&amp;ct=offers" TargetMode="External"/><Relationship Id="rId757" Type="http://schemas.openxmlformats.org/officeDocument/2006/relationships/hyperlink" Target="http://datasheet.octopart.com/CL10B104KA8NNNC-Samsung-datasheet-8324245.pdf" TargetMode="External"/><Relationship Id="rId758" Type="http://schemas.openxmlformats.org/officeDocument/2006/relationships/hyperlink" Target="https://octopart.com/click/track?ai=8078&amp;sig=08eaefc&amp;sid=459&amp;ppid=3900440&amp;vpid=72523874&amp;ct=offers" TargetMode="External"/><Relationship Id="rId759" Type="http://schemas.openxmlformats.org/officeDocument/2006/relationships/hyperlink" Target="https://octopart.com/click/track?ai=8078&amp;sig=0c65fdc&amp;sid=10022&amp;ppid=3900440&amp;vpid=562866053&amp;ct=offers" TargetMode="External"/><Relationship Id="rId760" Type="http://schemas.openxmlformats.org/officeDocument/2006/relationships/hyperlink" Target="http://datasheet.octopart.com/CL10A106MQ8NNNC-Samsung-datasheet-8324245.pdf" TargetMode="External"/><Relationship Id="rId761" Type="http://schemas.openxmlformats.org/officeDocument/2006/relationships/hyperlink" Target="https://octopart.com/click/track?ai=8078&amp;sig=020aabc&amp;sid=459&amp;ppid=8376256&amp;vpid=72523607&amp;ct=offers" TargetMode="External"/><Relationship Id="rId762" Type="http://schemas.openxmlformats.org/officeDocument/2006/relationships/hyperlink" Target="https://octopart.com/click/track?c=1&amp;ai=8078&amp;sig=0661996&amp;sid=819&amp;ppid=8376256&amp;vpid=541437253&amp;ct=offers" TargetMode="External"/><Relationship Id="rId763" Type="http://schemas.openxmlformats.org/officeDocument/2006/relationships/hyperlink" Target="https://octopart.com/click/track?ai=8078&amp;sig=0d48080&amp;sid=2402&amp;ppid=8376256&amp;vpid=511545419&amp;ct=offers" TargetMode="External"/><Relationship Id="rId764" Type="http://schemas.openxmlformats.org/officeDocument/2006/relationships/hyperlink" Target="https://octopart.com/click/track?ai=8078&amp;sig=01a0ed1&amp;sid=10022&amp;ppid=8376256&amp;vpid=562866017&amp;ct=offers" TargetMode="External"/><Relationship Id="rId765" Type="http://schemas.openxmlformats.org/officeDocument/2006/relationships/hyperlink" Target="http://datasheet.octopart.com/SR05-02CTG-Littelfuse-datasheet-82522107.pdf" TargetMode="External"/><Relationship Id="rId766" Type="http://schemas.openxmlformats.org/officeDocument/2006/relationships/hyperlink" Target="https://octopart.com/click/track?ai=8078&amp;sig=054df68&amp;sid=459&amp;ppid=27780122&amp;vpid=82596746&amp;ct=offers" TargetMode="External"/><Relationship Id="rId767" Type="http://schemas.openxmlformats.org/officeDocument/2006/relationships/hyperlink" Target="https://octopart.com/click/track?ai=8078&amp;sig=0537673&amp;sid=819&amp;ppid=27780122&amp;vpid=425173688&amp;ct=offers" TargetMode="External"/><Relationship Id="rId768" Type="http://schemas.openxmlformats.org/officeDocument/2006/relationships/hyperlink" Target="https://octopart.com/click/track?ai=8078&amp;sig=0f178e8&amp;sid=2401&amp;ppid=27780122&amp;vpid=71536388&amp;ct=offers" TargetMode="External"/><Relationship Id="rId769" Type="http://schemas.openxmlformats.org/officeDocument/2006/relationships/hyperlink" Target="https://octopart.com/click/track?ai=8078&amp;sig=03bdca6&amp;sid=2402&amp;ppid=27780122&amp;vpid=87829367&amp;ct=offers" TargetMode="External"/><Relationship Id="rId770" Type="http://schemas.openxmlformats.org/officeDocument/2006/relationships/hyperlink" Target="http://datasheet.octopart.com/CC0805KRX7R9BB103-Yageo-datasheet-10883670.pdf" TargetMode="External"/><Relationship Id="rId771" Type="http://schemas.openxmlformats.org/officeDocument/2006/relationships/hyperlink" Target="https://octopart.com/click/track?ai=8078&amp;sig=0c75d82&amp;sid=459&amp;ppid=192989&amp;vpid=115263416&amp;ct=offers" TargetMode="External"/><Relationship Id="rId772" Type="http://schemas.openxmlformats.org/officeDocument/2006/relationships/hyperlink" Target="https://octopart.com/click/track?ai=8078&amp;sig=064a610&amp;sid=11744&amp;ppid=192989&amp;vpid=480880078&amp;ct=offers" TargetMode="External"/><Relationship Id="rId773" Type="http://schemas.openxmlformats.org/officeDocument/2006/relationships/hyperlink" Target="https://octopart.com/click/track?ai=8078&amp;sig=050a8fd&amp;sid=2401&amp;ppid=192989&amp;vpid=115540545&amp;ct=offers" TargetMode="External"/><Relationship Id="rId774" Type="http://schemas.openxmlformats.org/officeDocument/2006/relationships/hyperlink" Target="https://octopart.com/click/track?ai=8078&amp;sig=035db98&amp;sid=2402&amp;ppid=192989&amp;vpid=115423637&amp;ct=offers" TargetMode="External"/><Relationship Id="rId775" Type="http://schemas.openxmlformats.org/officeDocument/2006/relationships/hyperlink" Target="https://octopart.com/click/track?ai=8078&amp;sig=030c7d2&amp;sid=10022&amp;ppid=192989&amp;vpid=229330082&amp;ct=offers" TargetMode="External"/><Relationship Id="rId776" Type="http://schemas.openxmlformats.org/officeDocument/2006/relationships/hyperlink" Target="http://datasheet.octopart.com/CC0402JRNPO9BN220-Yageo-datasheet-10406438.pdf" TargetMode="External"/><Relationship Id="rId777" Type="http://schemas.openxmlformats.org/officeDocument/2006/relationships/hyperlink" Target="https://octopart.com/click/track?ai=8078&amp;sig=0905752&amp;sid=459&amp;ppid=39467608&amp;vpid=114982387&amp;ct=offers" TargetMode="External"/><Relationship Id="rId778" Type="http://schemas.openxmlformats.org/officeDocument/2006/relationships/hyperlink" Target="https://octopart.com/click/track?c=1&amp;ai=8078&amp;sig=0e7cbb9&amp;sid=11744&amp;ppid=39467608&amp;vpid=537582199&amp;ct=offers" TargetMode="External"/><Relationship Id="rId779" Type="http://schemas.openxmlformats.org/officeDocument/2006/relationships/hyperlink" Target="https://octopart.com/click/track?ai=8078&amp;sig=0669e68&amp;sid=2401&amp;ppid=39467608&amp;vpid=116126295&amp;ct=offers" TargetMode="External"/><Relationship Id="rId780" Type="http://schemas.openxmlformats.org/officeDocument/2006/relationships/hyperlink" Target="https://octopart.com/click/track?ai=8078&amp;sig=042d3b5&amp;sid=2402&amp;ppid=39467608&amp;vpid=115423401&amp;ct=offers" TargetMode="External"/><Relationship Id="rId781" Type="http://schemas.openxmlformats.org/officeDocument/2006/relationships/hyperlink" Target="http://datasheet.octopart.com/CC0201KRX5R7BB103-Yageo-datasheet-78855687.pdf" TargetMode="External"/><Relationship Id="rId782" Type="http://schemas.openxmlformats.org/officeDocument/2006/relationships/hyperlink" Target="https://octopart.com/click/track?ai=8078&amp;sig=086f94f&amp;sid=459&amp;ppid=57080721&amp;vpid=193845867&amp;ct=offers" TargetMode="External"/><Relationship Id="rId783" Type="http://schemas.openxmlformats.org/officeDocument/2006/relationships/hyperlink" Target="https://octopart.com/click/track?ai=8078&amp;sig=0981ce8&amp;sid=2401&amp;ppid=57080721&amp;vpid=250155475&amp;ct=offers" TargetMode="External"/><Relationship Id="rId784" Type="http://schemas.openxmlformats.org/officeDocument/2006/relationships/hyperlink" Target="https://octopart.com/click/track?c=1&amp;ai=8078&amp;sig=01f3128&amp;sid=2402&amp;ppid=57080721&amp;vpid=232468123&amp;ct=offers" TargetMode="External"/><Relationship Id="rId785" Type="http://schemas.openxmlformats.org/officeDocument/2006/relationships/hyperlink" Target="http://datasheet.octopart.com/CAT24C32WI-GT3-ON-Semiconductor-datasheet-8486826.pdf" TargetMode="External"/><Relationship Id="rId786" Type="http://schemas.openxmlformats.org/officeDocument/2006/relationships/hyperlink" Target="https://octopart.com/click/track?ai=8078&amp;sig=0d13b52&amp;sid=459&amp;ppid=46637079&amp;vpid=118264219&amp;ct=offers" TargetMode="External"/><Relationship Id="rId787" Type="http://schemas.openxmlformats.org/officeDocument/2006/relationships/hyperlink" Target="https://octopart.com/click/track?c=1&amp;ai=8078&amp;sig=00fe1ed&amp;sid=11744&amp;ppid=46637079&amp;vpid=183084971&amp;ct=offers" TargetMode="External"/><Relationship Id="rId788" Type="http://schemas.openxmlformats.org/officeDocument/2006/relationships/hyperlink" Target="https://octopart.com/click/track?ai=8078&amp;sig=0b7b182&amp;sid=2401&amp;ppid=46637079&amp;vpid=458431801&amp;ct=offers" TargetMode="External"/><Relationship Id="rId789" Type="http://schemas.openxmlformats.org/officeDocument/2006/relationships/hyperlink" Target="https://octopart.com/click/track?ai=8078&amp;sig=0943c84&amp;sid=2402&amp;ppid=46637079&amp;vpid=119031734&amp;ct=offers" TargetMode="External"/><Relationship Id="rId790" Type="http://schemas.openxmlformats.org/officeDocument/2006/relationships/hyperlink" Target="https://octopart.com/click/track?ai=8078&amp;sig=03f07fc&amp;sid=10022&amp;ppid=46637079&amp;vpid=199083826&amp;ct=offers" TargetMode="External"/><Relationship Id="rId791" Type="http://schemas.openxmlformats.org/officeDocument/2006/relationships/hyperlink" Target="http://datasheet.octopart.com/C1206C104K5RAC-TU-Kemet-datasheet-5313890.pdf" TargetMode="External"/><Relationship Id="rId792" Type="http://schemas.openxmlformats.org/officeDocument/2006/relationships/hyperlink" Target="https://octopart.com/click/track?c=1&amp;ai=8078&amp;sig=089a9d0&amp;sid=459&amp;ppid=80335&amp;vpid=562571408&amp;ct=offers" TargetMode="External"/><Relationship Id="rId793" Type="http://schemas.openxmlformats.org/officeDocument/2006/relationships/hyperlink" Target="https://octopart.com/click/track?ai=8078&amp;sig=0839b4f&amp;sid=819&amp;ppid=80335&amp;vpid=138968183&amp;ct=offers" TargetMode="External"/><Relationship Id="rId794" Type="http://schemas.openxmlformats.org/officeDocument/2006/relationships/hyperlink" Target="https://octopart.com/click/track?c=1&amp;ai=8078&amp;sig=02010cc&amp;sid=2401&amp;ppid=80335&amp;vpid=44737021&amp;ct=offers" TargetMode="External"/><Relationship Id="rId795" Type="http://schemas.openxmlformats.org/officeDocument/2006/relationships/hyperlink" Target="https://octopart.com/click/track?ai=8078&amp;sig=08f860e&amp;sid=2402&amp;ppid=80335&amp;vpid=16452481&amp;ct=offers" TargetMode="External"/><Relationship Id="rId796" Type="http://schemas.openxmlformats.org/officeDocument/2006/relationships/hyperlink" Target="http://datasheet.octopart.com/C1005X7R1E104K050BB-TDK-datasheet-41194876.pdf" TargetMode="External"/><Relationship Id="rId797" Type="http://schemas.openxmlformats.org/officeDocument/2006/relationships/hyperlink" Target="https://octopart.com/click/track?ai=8078&amp;sig=048a6b4&amp;sid=459&amp;ppid=25947555&amp;vpid=63972118&amp;ct=offers" TargetMode="External"/><Relationship Id="rId798" Type="http://schemas.openxmlformats.org/officeDocument/2006/relationships/hyperlink" Target="https://octopart.com/click/track?ai=8078&amp;sig=0f57349&amp;sid=819&amp;ppid=25947555&amp;vpid=268835173&amp;ct=offers" TargetMode="External"/><Relationship Id="rId799" Type="http://schemas.openxmlformats.org/officeDocument/2006/relationships/hyperlink" Target="https://octopart.com/click/track?ai=8078&amp;sig=06e9161&amp;sid=2402&amp;ppid=25947555&amp;vpid=88873626&amp;ct=offers" TargetMode="External"/><Relationship Id="rId800" Type="http://schemas.openxmlformats.org/officeDocument/2006/relationships/hyperlink" Target="https://octopart.com/click/track?ai=8078&amp;sig=00b3292&amp;sid=459&amp;ppid=22292126&amp;vpid=114397484&amp;ct=offers" TargetMode="External"/><Relationship Id="rId801" Type="http://schemas.openxmlformats.org/officeDocument/2006/relationships/hyperlink" Target="https://octopart.com/click/track?c=1&amp;ai=8078&amp;sig=084a57c&amp;sid=819&amp;ppid=22292126&amp;vpid=575368367&amp;ct=offers" TargetMode="External"/><Relationship Id="rId802" Type="http://schemas.openxmlformats.org/officeDocument/2006/relationships/hyperlink" Target="https://octopart.com/click/track?ai=8078&amp;sig=09bef85&amp;sid=2401&amp;ppid=22292126&amp;vpid=165577733&amp;ct=offers" TargetMode="External"/><Relationship Id="rId803" Type="http://schemas.openxmlformats.org/officeDocument/2006/relationships/hyperlink" Target="https://octopart.com/click/track?ai=8078&amp;sig=01c24ad&amp;sid=2402&amp;ppid=22292126&amp;vpid=578995212&amp;ct=offers" TargetMode="External"/><Relationship Id="rId804" Type="http://schemas.openxmlformats.org/officeDocument/2006/relationships/hyperlink" Target="http://datasheet.octopart.com/C1005C0G1H060D050BA-TDK-datasheet-41194876.pdf" TargetMode="External"/><Relationship Id="rId805" Type="http://schemas.openxmlformats.org/officeDocument/2006/relationships/hyperlink" Target="https://octopart.com/click/track?ai=8078&amp;sig=0a72cdc&amp;sid=459&amp;ppid=26013153&amp;vpid=63971470&amp;ct=offers" TargetMode="External"/><Relationship Id="rId806" Type="http://schemas.openxmlformats.org/officeDocument/2006/relationships/hyperlink" Target="https://octopart.com/click/track?c=1&amp;ai=8078&amp;sig=06bcc54&amp;sid=819&amp;ppid=26013153&amp;vpid=268834967&amp;ct=offers" TargetMode="External"/><Relationship Id="rId807" Type="http://schemas.openxmlformats.org/officeDocument/2006/relationships/hyperlink" Target="https://octopart.com/click/track?c=1&amp;ai=8078&amp;sig=0f835ea&amp;sid=2401&amp;ppid=26013153&amp;vpid=66163855&amp;ct=offers" TargetMode="External"/><Relationship Id="rId808" Type="http://schemas.openxmlformats.org/officeDocument/2006/relationships/hyperlink" Target="https://octopart.com/click/track?ai=8078&amp;sig=0fc9546&amp;sid=2402&amp;ppid=26013153&amp;vpid=88873590&amp;ct=offers" TargetMode="External"/><Relationship Id="rId809" Type="http://schemas.openxmlformats.org/officeDocument/2006/relationships/hyperlink" Target="http://datasheet.octopart.com/C1005C0G1H040B050BA-TDK-datasheet-41194876.pdf" TargetMode="External"/><Relationship Id="rId810" Type="http://schemas.openxmlformats.org/officeDocument/2006/relationships/hyperlink" Target="https://octopart.com/click/track?ai=8078&amp;sig=0df428f&amp;sid=459&amp;ppid=26013148&amp;vpid=63971455&amp;ct=offers" TargetMode="External"/><Relationship Id="rId811" Type="http://schemas.openxmlformats.org/officeDocument/2006/relationships/hyperlink" Target="https://octopart.com/click/track?ai=8078&amp;sig=0aae506&amp;sid=819&amp;ppid=26013148&amp;vpid=265075818&amp;ct=offers" TargetMode="External"/><Relationship Id="rId812" Type="http://schemas.openxmlformats.org/officeDocument/2006/relationships/hyperlink" Target="http://datasheet.octopart.com/C0805C472K5RACTU-Kemet-datasheet-10404442.pdf" TargetMode="External"/><Relationship Id="rId813" Type="http://schemas.openxmlformats.org/officeDocument/2006/relationships/hyperlink" Target="https://octopart.com/click/track?ai=8078&amp;sig=017552e&amp;sid=459&amp;ppid=86501&amp;vpid=1721422&amp;ct=offers" TargetMode="External"/><Relationship Id="rId814" Type="http://schemas.openxmlformats.org/officeDocument/2006/relationships/hyperlink" Target="https://octopart.com/click/track?ai=8078&amp;sig=0b55f16&amp;sid=819&amp;ppid=86501&amp;vpid=138967747&amp;ct=offers" TargetMode="External"/><Relationship Id="rId815" Type="http://schemas.openxmlformats.org/officeDocument/2006/relationships/hyperlink" Target="https://octopart.com/click/track?ai=8078&amp;sig=02fd71f&amp;sid=2401&amp;ppid=86501&amp;vpid=37734315&amp;ct=offers" TargetMode="External"/><Relationship Id="rId816" Type="http://schemas.openxmlformats.org/officeDocument/2006/relationships/hyperlink" Target="https://octopart.com/click/track?ai=8078&amp;sig=0a9b444&amp;sid=2402&amp;ppid=86501&amp;vpid=16452386&amp;ct=offers" TargetMode="External"/><Relationship Id="rId817" Type="http://schemas.openxmlformats.org/officeDocument/2006/relationships/hyperlink" Target="https://octopart.com/click/track?c=1&amp;ai=8078&amp;sig=077a8d6&amp;sid=10022&amp;ppid=86501&amp;vpid=501103978&amp;ct=offers" TargetMode="External"/><Relationship Id="rId818" Type="http://schemas.openxmlformats.org/officeDocument/2006/relationships/hyperlink" Target="http://datasheet.octopart.com/C0805C472J5RACTU-KEMET-datasheet-130259922.pdf" TargetMode="External"/><Relationship Id="rId819" Type="http://schemas.openxmlformats.org/officeDocument/2006/relationships/hyperlink" Target="https://octopart.com/click/track?ai=8078&amp;sig=0b7c9fa&amp;sid=459&amp;ppid=9138644&amp;vpid=51927250&amp;ct=offers" TargetMode="External"/><Relationship Id="rId820" Type="http://schemas.openxmlformats.org/officeDocument/2006/relationships/hyperlink" Target="https://octopart.com/click/track?ai=8078&amp;sig=0d4039b&amp;sid=11744&amp;ppid=9138644&amp;vpid=252251291&amp;ct=offers" TargetMode="External"/><Relationship Id="rId821" Type="http://schemas.openxmlformats.org/officeDocument/2006/relationships/hyperlink" Target="https://octopart.com/click/track?ai=8078&amp;sig=027f7ef&amp;sid=2401&amp;ppid=9138644&amp;vpid=37726316&amp;ct=offers" TargetMode="External"/><Relationship Id="rId822" Type="http://schemas.openxmlformats.org/officeDocument/2006/relationships/hyperlink" Target="https://octopart.com/click/track?ai=8078&amp;sig=07ba352&amp;sid=2402&amp;ppid=9138644&amp;vpid=88871126&amp;ct=offers" TargetMode="External"/><Relationship Id="rId823" Type="http://schemas.openxmlformats.org/officeDocument/2006/relationships/hyperlink" Target="http://datasheet.octopart.com/C0805C225K4RAC-TU-Kemet-datasheet-5313890.pdf" TargetMode="External"/><Relationship Id="rId824" Type="http://schemas.openxmlformats.org/officeDocument/2006/relationships/hyperlink" Target="https://octopart.com/click/track?ai=8078&amp;sig=0a500b4&amp;sid=459&amp;ppid=137485&amp;vpid=1248133&amp;ct=offers" TargetMode="External"/><Relationship Id="rId825" Type="http://schemas.openxmlformats.org/officeDocument/2006/relationships/hyperlink" Target="https://octopart.com/click/track?ai=8078&amp;sig=0ab7bdf&amp;sid=11744&amp;ppid=137485&amp;vpid=237134029&amp;ct=offers" TargetMode="External"/><Relationship Id="rId826" Type="http://schemas.openxmlformats.org/officeDocument/2006/relationships/hyperlink" Target="https://octopart.com/click/track?ai=8078&amp;sig=0f89927&amp;sid=2401&amp;ppid=137485&amp;vpid=44736985&amp;ct=offers" TargetMode="External"/><Relationship Id="rId827" Type="http://schemas.openxmlformats.org/officeDocument/2006/relationships/hyperlink" Target="https://octopart.com/click/track?ai=8078&amp;sig=0df7fbe&amp;sid=2402&amp;ppid=137485&amp;vpid=16452456&amp;ct=offers" TargetMode="External"/><Relationship Id="rId828" Type="http://schemas.openxmlformats.org/officeDocument/2006/relationships/hyperlink" Target="https://octopart.com/click/track?c=1&amp;ai=8078&amp;sig=0f42b1e&amp;sid=10022&amp;ppid=137485&amp;vpid=501103896&amp;ct=offers" TargetMode="External"/><Relationship Id="rId829" Type="http://schemas.openxmlformats.org/officeDocument/2006/relationships/hyperlink" Target="http://datasheet.octopart.com/C0805C105K5RACTU-Kemet-datasheet-32036385.pdf" TargetMode="External"/><Relationship Id="rId830" Type="http://schemas.openxmlformats.org/officeDocument/2006/relationships/hyperlink" Target="https://octopart.com/click/track?ai=8078&amp;sig=0605eab&amp;sid=459&amp;ppid=22577609&amp;vpid=50104131&amp;ct=offers" TargetMode="External"/><Relationship Id="rId831" Type="http://schemas.openxmlformats.org/officeDocument/2006/relationships/hyperlink" Target="https://octopart.com/click/track?ai=8078&amp;sig=0fc69bc&amp;sid=11744&amp;ppid=22577609&amp;vpid=132343541&amp;ct=offers" TargetMode="External"/><Relationship Id="rId832" Type="http://schemas.openxmlformats.org/officeDocument/2006/relationships/hyperlink" Target="https://octopart.com/click/track?ai=8078&amp;sig=041c16c&amp;sid=2401&amp;ppid=22577609&amp;vpid=48462145&amp;ct=offers" TargetMode="External"/><Relationship Id="rId833" Type="http://schemas.openxmlformats.org/officeDocument/2006/relationships/hyperlink" Target="https://octopart.com/click/track?ai=8078&amp;sig=07d53d8&amp;sid=2402&amp;ppid=22577609&amp;vpid=497208448&amp;ct=offers" TargetMode="External"/><Relationship Id="rId834" Type="http://schemas.openxmlformats.org/officeDocument/2006/relationships/hyperlink" Target="http://datasheet.octopart.com/ZHCS1000-Diodes-Inc.-datasheet-34160271.pdf" TargetMode="External"/><Relationship Id="rId835" Type="http://schemas.openxmlformats.org/officeDocument/2006/relationships/hyperlink" Target="https://octopart.com/click/track?ai=8078&amp;sig=097d3db&amp;sid=819&amp;ppid=13152659&amp;vpid=138850795&amp;ct=offers" TargetMode="External"/><Relationship Id="rId836" Type="http://schemas.openxmlformats.org/officeDocument/2006/relationships/hyperlink" Target="https://octopart.com/click/track?ai=8078&amp;sig=0d356ff&amp;sid=2402&amp;ppid=13152659&amp;vpid=22465265&amp;ct=offers" TargetMode="External"/><Relationship Id="rId837" Type="http://schemas.openxmlformats.org/officeDocument/2006/relationships/hyperlink" Target="http://datasheet.octopart.com/SML-LX0603SRW-TR-Lumex-datasheet-8325363.pdf" TargetMode="External"/><Relationship Id="rId838" Type="http://schemas.openxmlformats.org/officeDocument/2006/relationships/hyperlink" Target="https://octopart.com/click/track?ai=8078&amp;sig=0b312a4&amp;sid=459&amp;ppid=127911&amp;vpid=1336139&amp;ct=offers" TargetMode="External"/><Relationship Id="rId839" Type="http://schemas.openxmlformats.org/officeDocument/2006/relationships/hyperlink" Target="https://octopart.com/click/track?c=1&amp;ai=8078&amp;sig=01cbbff&amp;sid=819&amp;ppid=127911&amp;vpid=194144730&amp;ct=offers" TargetMode="External"/><Relationship Id="rId840" Type="http://schemas.openxmlformats.org/officeDocument/2006/relationships/hyperlink" Target="https://octopart.com/click/track?ai=8078&amp;sig=0a7b0ab&amp;sid=2401&amp;ppid=127911&amp;vpid=37629251&amp;ct=offers" TargetMode="External"/><Relationship Id="rId841" Type="http://schemas.openxmlformats.org/officeDocument/2006/relationships/hyperlink" Target="https://octopart.com/click/track?ai=8078&amp;sig=08bec3a&amp;sid=2402&amp;ppid=127911&amp;vpid=2901591&amp;ct=offers" TargetMode="External"/><Relationship Id="rId842" Type="http://schemas.openxmlformats.org/officeDocument/2006/relationships/hyperlink" Target="http://datasheet.octopart.com/C0805C104K5RAC7210-KEMET-datasheet-130259742.pdf" TargetMode="External"/><Relationship Id="rId843" Type="http://schemas.openxmlformats.org/officeDocument/2006/relationships/hyperlink" Target="https://octopart.com/click/track?ai=8078&amp;sig=05d998f&amp;sid=459&amp;ppid=3921076&amp;vpid=50104115&amp;ct=offers" TargetMode="External"/><Relationship Id="rId844" Type="http://schemas.openxmlformats.org/officeDocument/2006/relationships/hyperlink" Target="https://octopart.com/click/track?ai=8078&amp;sig=0ec0610&amp;sid=819&amp;ppid=3921076&amp;vpid=521217150&amp;ct=offers" TargetMode="External"/><Relationship Id="rId845" Type="http://schemas.openxmlformats.org/officeDocument/2006/relationships/hyperlink" Target="https://octopart.com/click/track?ai=8078&amp;sig=049440c&amp;sid=2401&amp;ppid=3921076&amp;vpid=44736964&amp;ct=offers" TargetMode="External"/><Relationship Id="rId846" Type="http://schemas.openxmlformats.org/officeDocument/2006/relationships/hyperlink" Target="https://octopart.com/click/track?ai=8078&amp;sig=0f204b3&amp;sid=2402&amp;ppid=3921076&amp;vpid=483942192&amp;ct=offers" TargetMode="External"/><Relationship Id="rId847" Type="http://schemas.openxmlformats.org/officeDocument/2006/relationships/hyperlink" Target="http://datasheet.octopart.com/C0805C103K4RACTU-KEMET-datasheet-130256537.pdf" TargetMode="External"/><Relationship Id="rId848" Type="http://schemas.openxmlformats.org/officeDocument/2006/relationships/hyperlink" Target="https://octopart.com/click/track?ai=8078&amp;sig=0206690&amp;sid=459&amp;ppid=10470900&amp;vpid=51926853&amp;ct=offers" TargetMode="External"/><Relationship Id="rId849" Type="http://schemas.openxmlformats.org/officeDocument/2006/relationships/hyperlink" Target="https://octopart.com/click/track?ai=8078&amp;sig=061c435&amp;sid=819&amp;ppid=10470900&amp;vpid=268831560&amp;ct=offers" TargetMode="External"/><Relationship Id="rId850" Type="http://schemas.openxmlformats.org/officeDocument/2006/relationships/hyperlink" Target="https://octopart.com/click/track?ai=8078&amp;sig=0d4bb87&amp;sid=2401&amp;ppid=10470900&amp;vpid=37775595&amp;ct=offers" TargetMode="External"/><Relationship Id="rId851" Type="http://schemas.openxmlformats.org/officeDocument/2006/relationships/hyperlink" Target="https://octopart.com/click/track?ai=8078&amp;sig=0bb028e&amp;sid=2402&amp;ppid=10470900&amp;vpid=88870945&amp;ct=offers" TargetMode="External"/><Relationship Id="rId852" Type="http://schemas.openxmlformats.org/officeDocument/2006/relationships/hyperlink" Target="http://datasheet.octopart.com/C0603C330J5GAC-TU-Kemet-datasheet-5314449.pdf" TargetMode="External"/><Relationship Id="rId853" Type="http://schemas.openxmlformats.org/officeDocument/2006/relationships/hyperlink" Target="https://octopart.com/click/track?ai=8078&amp;sig=03ed878&amp;sid=459&amp;ppid=87666&amp;vpid=1868169&amp;ct=offers" TargetMode="External"/><Relationship Id="rId854" Type="http://schemas.openxmlformats.org/officeDocument/2006/relationships/hyperlink" Target="https://octopart.com/click/track?ai=8078&amp;sig=09d7ee8&amp;sid=11744&amp;ppid=87666&amp;vpid=133110008&amp;ct=offers" TargetMode="External"/><Relationship Id="rId855" Type="http://schemas.openxmlformats.org/officeDocument/2006/relationships/hyperlink" Target="https://octopart.com/click/track?ai=8078&amp;sig=06a1a86&amp;sid=2401&amp;ppid=87666&amp;vpid=37720064&amp;ct=offers" TargetMode="External"/><Relationship Id="rId856" Type="http://schemas.openxmlformats.org/officeDocument/2006/relationships/hyperlink" Target="https://octopart.com/click/track?ai=8078&amp;sig=0fdf1c4&amp;sid=2402&amp;ppid=87666&amp;vpid=16452321&amp;ct=offers" TargetMode="External"/><Relationship Id="rId857" Type="http://schemas.openxmlformats.org/officeDocument/2006/relationships/hyperlink" Target="https://octopart.com/click/track?c=1&amp;ai=8078&amp;sig=0095f87&amp;sid=10022&amp;ppid=87666&amp;vpid=501103396&amp;ct=offers" TargetMode="External"/><Relationship Id="rId858" Type="http://schemas.openxmlformats.org/officeDocument/2006/relationships/hyperlink" Target="http://datasheet.octopart.com/C0603C103K5RACTU-Kemet-datasheet-5313890.pdf" TargetMode="External"/><Relationship Id="rId859" Type="http://schemas.openxmlformats.org/officeDocument/2006/relationships/hyperlink" Target="https://octopart.com/click/track?ai=8078&amp;sig=0adea7b&amp;sid=459&amp;ppid=133094&amp;vpid=1065893&amp;ct=offers" TargetMode="External"/><Relationship Id="rId860" Type="http://schemas.openxmlformats.org/officeDocument/2006/relationships/hyperlink" Target="https://octopart.com/click/track?ai=8078&amp;sig=0f54c8d&amp;sid=11744&amp;ppid=133094&amp;vpid=132342981&amp;ct=offers" TargetMode="External"/><Relationship Id="rId861" Type="http://schemas.openxmlformats.org/officeDocument/2006/relationships/hyperlink" Target="https://octopart.com/click/track?ai=8078&amp;sig=0979636&amp;sid=2401&amp;ppid=133094&amp;vpid=58418532&amp;ct=offers" TargetMode="External"/><Relationship Id="rId862" Type="http://schemas.openxmlformats.org/officeDocument/2006/relationships/hyperlink" Target="https://octopart.com/click/track?ai=8078&amp;sig=0a245f7&amp;sid=2402&amp;ppid=133094&amp;vpid=16452214&amp;ct=offers" TargetMode="External"/><Relationship Id="rId863" Type="http://schemas.openxmlformats.org/officeDocument/2006/relationships/hyperlink" Target="https://octopart.com/click/track?ai=8078&amp;sig=083d744&amp;sid=10022&amp;ppid=133094&amp;vpid=199039907&amp;ct=offers" TargetMode="External"/><Relationship Id="rId864" Type="http://schemas.openxmlformats.org/officeDocument/2006/relationships/hyperlink" Target="http://datasheet.octopart.com/SML-D12U1WT86-Rohm-datasheet-62059860.pdf" TargetMode="External"/><Relationship Id="rId865" Type="http://schemas.openxmlformats.org/officeDocument/2006/relationships/hyperlink" Target="https://octopart.com/click/track?ai=8078&amp;sig=0cf5505&amp;sid=459&amp;ppid=70850259&amp;vpid=248817858&amp;ct=offers" TargetMode="External"/><Relationship Id="rId866" Type="http://schemas.openxmlformats.org/officeDocument/2006/relationships/hyperlink" Target="https://octopart.com/click/track?ai=8078&amp;sig=0962217&amp;sid=2401&amp;ppid=70850259&amp;vpid=269052712&amp;ct=offers" TargetMode="External"/><Relationship Id="rId867" Type="http://schemas.openxmlformats.org/officeDocument/2006/relationships/hyperlink" Target="https://octopart.com/click/track?ai=8078&amp;sig=0eaa96b&amp;sid=2402&amp;ppid=70850259&amp;vpid=509722330&amp;ct=offers" TargetMode="External"/><Relationship Id="rId868" Type="http://schemas.openxmlformats.org/officeDocument/2006/relationships/hyperlink" Target="https://octopart.com/click/track?ai=8078&amp;sig=0ec9090&amp;sid=10022&amp;ppid=70850259&amp;vpid=495384243&amp;ct=offers" TargetMode="External"/><Relationship Id="rId869" Type="http://schemas.openxmlformats.org/officeDocument/2006/relationships/hyperlink" Target="http://datasheet.octopart.com/C0402C333K4RACTU-KEMET-datasheet-102647859.pdf" TargetMode="External"/><Relationship Id="rId870" Type="http://schemas.openxmlformats.org/officeDocument/2006/relationships/hyperlink" Target="https://octopart.com/click/track?ai=8078&amp;sig=0016b58&amp;sid=459&amp;ppid=128815&amp;vpid=34045400&amp;ct=offers" TargetMode="External"/><Relationship Id="rId871" Type="http://schemas.openxmlformats.org/officeDocument/2006/relationships/hyperlink" Target="https://octopart.com/click/track?ai=8078&amp;sig=0848e5a&amp;sid=819&amp;ppid=128815&amp;vpid=138966199&amp;ct=offers" TargetMode="External"/><Relationship Id="rId872" Type="http://schemas.openxmlformats.org/officeDocument/2006/relationships/hyperlink" Target="https://octopart.com/click/track?ai=8078&amp;sig=0f99328&amp;sid=2401&amp;ppid=128815&amp;vpid=37758647&amp;ct=offers" TargetMode="External"/><Relationship Id="rId873" Type="http://schemas.openxmlformats.org/officeDocument/2006/relationships/hyperlink" Target="https://octopart.com/click/track?ai=8078&amp;sig=0be4d69&amp;sid=2402&amp;ppid=128815&amp;vpid=478676304&amp;ct=offers" TargetMode="External"/><Relationship Id="rId874" Type="http://schemas.openxmlformats.org/officeDocument/2006/relationships/hyperlink" Target="https://octopart.com/click/track?c=1&amp;ai=8078&amp;sig=0112663&amp;sid=10022&amp;ppid=128815&amp;vpid=501103072&amp;ct=offers" TargetMode="External"/><Relationship Id="rId875" Type="http://schemas.openxmlformats.org/officeDocument/2006/relationships/hyperlink" Target="http://datasheet.octopart.com/C0402C270J5GACTU-KEMET-datasheet-68331921.pdf" TargetMode="External"/><Relationship Id="rId876" Type="http://schemas.openxmlformats.org/officeDocument/2006/relationships/hyperlink" Target="https://octopart.com/click/track?ai=8078&amp;sig=0900ae1&amp;sid=459&amp;ppid=149444&amp;vpid=1209611&amp;ct=offers" TargetMode="External"/><Relationship Id="rId877" Type="http://schemas.openxmlformats.org/officeDocument/2006/relationships/hyperlink" Target="https://octopart.com/click/track?ai=8078&amp;sig=0bc3414&amp;sid=11744&amp;ppid=149444&amp;vpid=132342828&amp;ct=offers" TargetMode="External"/><Relationship Id="rId878" Type="http://schemas.openxmlformats.org/officeDocument/2006/relationships/hyperlink" Target="https://octopart.com/click/track?ai=8078&amp;sig=04dac0d&amp;sid=2401&amp;ppid=149444&amp;vpid=37832200&amp;ct=offers" TargetMode="External"/><Relationship Id="rId879" Type="http://schemas.openxmlformats.org/officeDocument/2006/relationships/hyperlink" Target="https://octopart.com/click/track?ai=8078&amp;sig=0dacefb&amp;sid=2402&amp;ppid=149444&amp;vpid=16451986&amp;ct=offers" TargetMode="External"/><Relationship Id="rId880" Type="http://schemas.openxmlformats.org/officeDocument/2006/relationships/hyperlink" Target="https://octopart.com/click/track?ai=8078&amp;sig=0e3b1a9&amp;sid=10022&amp;ppid=149444&amp;vpid=199039861&amp;ct=offers" TargetMode="External"/><Relationship Id="rId881" Type="http://schemas.openxmlformats.org/officeDocument/2006/relationships/hyperlink" Target="http://datasheet.octopart.com/BT136S-600D%2C118-WeEn-Semiconductors-datasheet-11885871.pdf" TargetMode="External"/><Relationship Id="rId882" Type="http://schemas.openxmlformats.org/officeDocument/2006/relationships/hyperlink" Target="https://octopart.com/click/track?ai=8078&amp;sig=0364ba2&amp;sid=459&amp;ppid=71713207&amp;vpid=417081730&amp;ct=offers" TargetMode="External"/><Relationship Id="rId883" Type="http://schemas.openxmlformats.org/officeDocument/2006/relationships/hyperlink" Target="https://octopart.com/click/track?ai=8078&amp;sig=03ca13a&amp;sid=819&amp;ppid=71713207&amp;vpid=496063959&amp;ct=offers" TargetMode="External"/><Relationship Id="rId884" Type="http://schemas.openxmlformats.org/officeDocument/2006/relationships/hyperlink" Target="https://octopart.com/click/track?ai=8078&amp;sig=0da547b&amp;sid=2401&amp;ppid=71713207&amp;vpid=456361528&amp;ct=offers" TargetMode="External"/><Relationship Id="rId885" Type="http://schemas.openxmlformats.org/officeDocument/2006/relationships/hyperlink" Target="https://octopart.com/click/track?c=1&amp;ai=8078&amp;sig=0662c99&amp;sid=2402&amp;ppid=71713207&amp;vpid=547467139&amp;ct=offers" TargetMode="External"/><Relationship Id="rId886" Type="http://schemas.openxmlformats.org/officeDocument/2006/relationships/hyperlink" Target="http://datasheet.octopart.com/BRT-L-Neutrik-datasheet-26355133.pdf" TargetMode="External"/><Relationship Id="rId887" Type="http://schemas.openxmlformats.org/officeDocument/2006/relationships/hyperlink" Target="https://octopart.com/click/track?c=1&amp;ai=8078&amp;sig=03b92e9&amp;sid=11744&amp;ppid=31111583&amp;vpid=132604378&amp;ct=offers" TargetMode="External"/><Relationship Id="rId888" Type="http://schemas.openxmlformats.org/officeDocument/2006/relationships/hyperlink" Target="https://octopart.com/click/track?ai=8078&amp;sig=015976d&amp;sid=2401&amp;ppid=31111583&amp;vpid=90919746&amp;ct=offers" TargetMode="External"/><Relationship Id="rId889" Type="http://schemas.openxmlformats.org/officeDocument/2006/relationships/hyperlink" Target="https://octopart.com/click/track?c=1&amp;ai=8078&amp;sig=0adcbce&amp;sid=2402&amp;ppid=31111583&amp;vpid=96397955&amp;ct=offers" TargetMode="External"/><Relationship Id="rId890" Type="http://schemas.openxmlformats.org/officeDocument/2006/relationships/hyperlink" Target="http://datasheet.octopart.com/BM10B-SRSS-TB-JST-datasheet-118603.pdf" TargetMode="External"/><Relationship Id="rId891" Type="http://schemas.openxmlformats.org/officeDocument/2006/relationships/hyperlink" Target="http://datasheet.octopart.com/BLM18EG221SN1D-Murata-datasheet-135086659.pdf" TargetMode="External"/><Relationship Id="rId892" Type="http://schemas.openxmlformats.org/officeDocument/2006/relationships/hyperlink" Target="https://octopart.com/click/track?ai=8078&amp;sig=0b307f6&amp;sid=459&amp;ppid=368363&amp;vpid=1124153&amp;ct=offers" TargetMode="External"/><Relationship Id="rId893" Type="http://schemas.openxmlformats.org/officeDocument/2006/relationships/hyperlink" Target="https://octopart.com/click/track?ai=8078&amp;sig=0c63a60&amp;sid=11744&amp;ppid=368363&amp;vpid=132490319&amp;ct=offers" TargetMode="External"/><Relationship Id="rId894" Type="http://schemas.openxmlformats.org/officeDocument/2006/relationships/hyperlink" Target="https://octopart.com/click/track?ai=8078&amp;sig=0cdb043&amp;sid=2401&amp;ppid=368363&amp;vpid=40456625&amp;ct=offers" TargetMode="External"/><Relationship Id="rId895" Type="http://schemas.openxmlformats.org/officeDocument/2006/relationships/hyperlink" Target="https://octopart.com/click/track?ai=8078&amp;sig=0a55b79&amp;sid=2402&amp;ppid=368363&amp;vpid=11763340&amp;ct=offers" TargetMode="External"/><Relationship Id="rId896" Type="http://schemas.openxmlformats.org/officeDocument/2006/relationships/hyperlink" Target="https://octopart.com/click/track?c=1&amp;ai=8078&amp;sig=09d1b2d&amp;sid=10022&amp;ppid=368363&amp;vpid=452800695&amp;ct=offers" TargetMode="External"/><Relationship Id="rId897" Type="http://schemas.openxmlformats.org/officeDocument/2006/relationships/hyperlink" Target="http://datasheet.octopart.com/BLM15PX121SN1D-Murata-datasheet-39128427.pdf" TargetMode="External"/><Relationship Id="rId898" Type="http://schemas.openxmlformats.org/officeDocument/2006/relationships/hyperlink" Target="https://octopart.com/click/track?ai=8078&amp;sig=03da5aa&amp;sid=459&amp;ppid=28874961&amp;vpid=134454981&amp;ct=offers" TargetMode="External"/><Relationship Id="rId899" Type="http://schemas.openxmlformats.org/officeDocument/2006/relationships/hyperlink" Target="https://octopart.com/click/track?ai=8078&amp;sig=09e99e1&amp;sid=11744&amp;ppid=28874961&amp;vpid=195292410&amp;ct=offers" TargetMode="External"/><Relationship Id="rId900" Type="http://schemas.openxmlformats.org/officeDocument/2006/relationships/hyperlink" Target="https://octopart.com/click/track?ai=8078&amp;sig=08c24af&amp;sid=2401&amp;ppid=28874961&amp;vpid=75751383&amp;ct=offers" TargetMode="External"/><Relationship Id="rId901" Type="http://schemas.openxmlformats.org/officeDocument/2006/relationships/hyperlink" Target="https://octopart.com/click/track?ai=8078&amp;sig=0d17c32&amp;sid=2402&amp;ppid=28874961&amp;vpid=231884050&amp;ct=offers" TargetMode="External"/><Relationship Id="rId902" Type="http://schemas.openxmlformats.org/officeDocument/2006/relationships/hyperlink" Target="https://octopart.com/click/track?ai=8078&amp;sig=0db4b97&amp;sid=10022&amp;ppid=28874961&amp;vpid=268455767&amp;ct=offers" TargetMode="External"/><Relationship Id="rId903" Type="http://schemas.openxmlformats.org/officeDocument/2006/relationships/hyperlink" Target="http://datasheet.octopart.com/BLM15PD121SN1D-Murata-datasheet-135086652.pdf" TargetMode="External"/><Relationship Id="rId904" Type="http://schemas.openxmlformats.org/officeDocument/2006/relationships/hyperlink" Target="https://octopart.com/click/track?ai=8078&amp;sig=05de8a1&amp;sid=459&amp;ppid=12613720&amp;vpid=34232780&amp;ct=offers" TargetMode="External"/><Relationship Id="rId905" Type="http://schemas.openxmlformats.org/officeDocument/2006/relationships/hyperlink" Target="https://octopart.com/click/track?ai=8078&amp;sig=0ab8289&amp;sid=819&amp;ppid=12613720&amp;vpid=167529130&amp;ct=offers" TargetMode="External"/><Relationship Id="rId906" Type="http://schemas.openxmlformats.org/officeDocument/2006/relationships/hyperlink" Target="https://octopart.com/click/track?c=1&amp;ai=8078&amp;sig=0433445&amp;sid=2401&amp;ppid=12613720&amp;vpid=37720883&amp;ct=offers" TargetMode="External"/><Relationship Id="rId907" Type="http://schemas.openxmlformats.org/officeDocument/2006/relationships/hyperlink" Target="https://octopart.com/click/track?ai=8078&amp;sig=0fcb58f&amp;sid=2402&amp;ppid=12613720&amp;vpid=174057832&amp;ct=offers" TargetMode="External"/><Relationship Id="rId908" Type="http://schemas.openxmlformats.org/officeDocument/2006/relationships/hyperlink" Target="https://octopart.com/click/track?ai=8078&amp;sig=07a0786&amp;sid=10022&amp;ppid=12613720&amp;vpid=437520305&amp;ct=offers" TargetMode="External"/><Relationship Id="rId909" Type="http://schemas.openxmlformats.org/officeDocument/2006/relationships/hyperlink" Target="http://datasheet.octopart.com/SMDA15CDR2G-ON-Semiconductor-datasheet-10850769.pdf" TargetMode="External"/><Relationship Id="rId910" Type="http://schemas.openxmlformats.org/officeDocument/2006/relationships/hyperlink" Target="https://octopart.com/click/track?c=1&amp;ai=8078&amp;sig=03f71d3&amp;sid=459&amp;ppid=19977261&amp;vpid=194412120&amp;ct=offers" TargetMode="External"/><Relationship Id="rId911" Type="http://schemas.openxmlformats.org/officeDocument/2006/relationships/hyperlink" Target="https://octopart.com/click/track?ai=8078&amp;sig=0f8f59d&amp;sid=819&amp;ppid=19977261&amp;vpid=464896612&amp;ct=offers" TargetMode="External"/><Relationship Id="rId912" Type="http://schemas.openxmlformats.org/officeDocument/2006/relationships/hyperlink" Target="https://octopart.com/click/track?ai=8078&amp;sig=044f958&amp;sid=2401&amp;ppid=19977261&amp;vpid=62982633&amp;ct=offers" TargetMode="External"/><Relationship Id="rId913" Type="http://schemas.openxmlformats.org/officeDocument/2006/relationships/hyperlink" Target="https://octopart.com/click/track?ai=8078&amp;sig=0423051&amp;sid=2402&amp;ppid=19977261&amp;vpid=462366485&amp;ct=offers" TargetMode="External"/><Relationship Id="rId914" Type="http://schemas.openxmlformats.org/officeDocument/2006/relationships/hyperlink" Target="http://datasheet.octopart.com/BC857BS-NXP-Semiconductors-datasheet-8399812.pdf" TargetMode="External"/><Relationship Id="rId915" Type="http://schemas.openxmlformats.org/officeDocument/2006/relationships/hyperlink" Target="https://octopart.com/click/track?c=1&amp;ai=8078&amp;sig=0d1cfcb&amp;sid=11744&amp;ppid=3916837&amp;vpid=416244551&amp;ct=offers" TargetMode="External"/><Relationship Id="rId916" Type="http://schemas.openxmlformats.org/officeDocument/2006/relationships/hyperlink" Target="http://datasheet.octopart.com/BC847BS-ON-Semiconductor-datasheet-5385820.pdf" TargetMode="External"/><Relationship Id="rId917" Type="http://schemas.openxmlformats.org/officeDocument/2006/relationships/hyperlink" Target="https://octopart.com/click/track?c=1&amp;ai=8078&amp;sig=0878eb4&amp;sid=11744&amp;ppid=84324611&amp;vpid=440099625&amp;ct=offers" TargetMode="External"/><Relationship Id="rId918" Type="http://schemas.openxmlformats.org/officeDocument/2006/relationships/hyperlink" Target="https://octopart.com/click/track?ai=8078&amp;sig=0ec72a6&amp;sid=2401&amp;ppid=84324611&amp;vpid=438580457&amp;ct=offers" TargetMode="External"/><Relationship Id="rId919" Type="http://schemas.openxmlformats.org/officeDocument/2006/relationships/hyperlink" Target="https://octopart.com/click/track?c=1&amp;ai=8078&amp;sig=03ba5c4&amp;sid=2402&amp;ppid=84324611&amp;vpid=439858493&amp;ct=offers" TargetMode="External"/><Relationship Id="rId920" Type="http://schemas.openxmlformats.org/officeDocument/2006/relationships/hyperlink" Target="https://octopart.com/click/track?ai=8078&amp;sig=04b66fe&amp;sid=10022&amp;ppid=84324611&amp;vpid=454558719&amp;ct=offers" TargetMode="External"/><Relationship Id="rId921" Type="http://schemas.openxmlformats.org/officeDocument/2006/relationships/hyperlink" Target="http://datasheet.octopart.com/BC847BLT1G-ON-Semiconductor-datasheet-10854521.pdf" TargetMode="External"/><Relationship Id="rId922" Type="http://schemas.openxmlformats.org/officeDocument/2006/relationships/hyperlink" Target="https://octopart.com/click/track?ai=8078&amp;sig=05f4431&amp;sid=459&amp;ppid=129565&amp;vpid=1853733&amp;ct=offers" TargetMode="External"/><Relationship Id="rId923" Type="http://schemas.openxmlformats.org/officeDocument/2006/relationships/hyperlink" Target="https://octopart.com/click/track?ai=8078&amp;sig=00e9b6f&amp;sid=11744&amp;ppid=129565&amp;vpid=133115161&amp;ct=offers" TargetMode="External"/><Relationship Id="rId924" Type="http://schemas.openxmlformats.org/officeDocument/2006/relationships/hyperlink" Target="https://octopart.com/click/track?ai=8078&amp;sig=0470682&amp;sid=2401&amp;ppid=129565&amp;vpid=37741221&amp;ct=offers" TargetMode="External"/><Relationship Id="rId925" Type="http://schemas.openxmlformats.org/officeDocument/2006/relationships/hyperlink" Target="https://octopart.com/click/track?ai=8078&amp;sig=0b0bbe4&amp;sid=2402&amp;ppid=129565&amp;vpid=3052155&amp;ct=offers" TargetMode="External"/><Relationship Id="rId926" Type="http://schemas.openxmlformats.org/officeDocument/2006/relationships/hyperlink" Target="https://octopart.com/click/track?ai=8078&amp;sig=065b064&amp;sid=10022&amp;ppid=129565&amp;vpid=199083580&amp;ct=offers" TargetMode="External"/><Relationship Id="rId927" Type="http://schemas.openxmlformats.org/officeDocument/2006/relationships/hyperlink" Target="http://datasheet.octopart.com/BAT46ZFILM-STMicroelectronics-datasheet-10836768.pdf" TargetMode="External"/><Relationship Id="rId928" Type="http://schemas.openxmlformats.org/officeDocument/2006/relationships/hyperlink" Target="https://octopart.com/click/track?ai=8078&amp;sig=066063b&amp;sid=459&amp;ppid=658190&amp;vpid=1275747&amp;ct=offers" TargetMode="External"/><Relationship Id="rId929" Type="http://schemas.openxmlformats.org/officeDocument/2006/relationships/hyperlink" Target="https://octopart.com/click/track?ai=8078&amp;sig=0876591&amp;sid=11744&amp;ppid=658190&amp;vpid=132623007&amp;ct=offers" TargetMode="External"/><Relationship Id="rId930" Type="http://schemas.openxmlformats.org/officeDocument/2006/relationships/hyperlink" Target="https://octopart.com/click/track?ai=8078&amp;sig=07d290c&amp;sid=2401&amp;ppid=658190&amp;vpid=37697735&amp;ct=offers" TargetMode="External"/><Relationship Id="rId931" Type="http://schemas.openxmlformats.org/officeDocument/2006/relationships/hyperlink" Target="https://octopart.com/click/track?ai=8078&amp;sig=0da9f5d&amp;sid=2402&amp;ppid=658190&amp;vpid=90500052&amp;ct=offers" TargetMode="External"/><Relationship Id="rId932" Type="http://schemas.openxmlformats.org/officeDocument/2006/relationships/hyperlink" Target="https://octopart.com/click/track?ai=8078&amp;sig=0e6b039&amp;sid=10022&amp;ppid=658190&amp;vpid=199116757&amp;ct=offers" TargetMode="External"/><Relationship Id="rId933" Type="http://schemas.openxmlformats.org/officeDocument/2006/relationships/hyperlink" Target="http://datasheet.octopart.com/BAS40-05-Diotec-datasheet-20752735.pdf" TargetMode="External"/><Relationship Id="rId934" Type="http://schemas.openxmlformats.org/officeDocument/2006/relationships/hyperlink" Target="http://datasheet.octopart.com/B8B-XH-A-JST-datasheet-10026044.pdf" TargetMode="External"/><Relationship Id="rId935" Type="http://schemas.openxmlformats.org/officeDocument/2006/relationships/hyperlink" Target="http://datasheet.octopart.com/SMBJ24CA-Bourns-datasheet-12567566.pdf" TargetMode="External"/><Relationship Id="rId936" Type="http://schemas.openxmlformats.org/officeDocument/2006/relationships/hyperlink" Target="https://octopart.com/click/track?ai=8078&amp;sig=09331de&amp;sid=459&amp;ppid=12809468&amp;vpid=34263524&amp;ct=offers" TargetMode="External"/><Relationship Id="rId937" Type="http://schemas.openxmlformats.org/officeDocument/2006/relationships/hyperlink" Target="https://octopart.com/click/track?ai=8078&amp;sig=0010d80&amp;sid=819&amp;ppid=12809468&amp;vpid=138679638&amp;ct=offers" TargetMode="External"/><Relationship Id="rId938" Type="http://schemas.openxmlformats.org/officeDocument/2006/relationships/hyperlink" Target="https://octopart.com/click/track?ai=8078&amp;sig=04ede2d&amp;sid=2401&amp;ppid=12809468&amp;vpid=44736444&amp;ct=offers" TargetMode="External"/><Relationship Id="rId939" Type="http://schemas.openxmlformats.org/officeDocument/2006/relationships/hyperlink" Target="https://octopart.com/click/track?ai=8078&amp;sig=0048fbc&amp;sid=2402&amp;ppid=12809468&amp;vpid=218023332&amp;ct=offers" TargetMode="External"/><Relationship Id="rId940" Type="http://schemas.openxmlformats.org/officeDocument/2006/relationships/hyperlink" Target="https://octopart.com/click/track?ai=8078&amp;sig=0fb5f81&amp;sid=10022&amp;ppid=12809468&amp;vpid=198998664&amp;ct=offers" TargetMode="External"/><Relationship Id="rId941" Type="http://schemas.openxmlformats.org/officeDocument/2006/relationships/hyperlink" Target="http://datasheet.octopart.com/B4B-XH-A-JST-datasheet-10026044.pdf" TargetMode="External"/><Relationship Id="rId942" Type="http://schemas.openxmlformats.org/officeDocument/2006/relationships/hyperlink" Target="http://datasheet.octopart.com/B4B-PH-K-S%28LF%29%28SN%29-JST-datasheet-10558886.pdf" TargetMode="External"/><Relationship Id="rId943" Type="http://schemas.openxmlformats.org/officeDocument/2006/relationships/hyperlink" Target="https://octopart.com/click/track?ai=8078&amp;sig=070ef98&amp;sid=459&amp;ppid=248870&amp;vpid=1937494&amp;ct=offers" TargetMode="External"/><Relationship Id="rId944" Type="http://schemas.openxmlformats.org/officeDocument/2006/relationships/hyperlink" Target="https://octopart.com/click/track?ai=8078&amp;sig=03506b1&amp;sid=819&amp;ppid=248870&amp;vpid=138964239&amp;ct=offers" TargetMode="External"/><Relationship Id="rId945" Type="http://schemas.openxmlformats.org/officeDocument/2006/relationships/hyperlink" Target="https://octopart.com/click/track?ai=8078&amp;sig=07e7b7c&amp;sid=2402&amp;ppid=248870&amp;vpid=6727290&amp;ct=offers" TargetMode="External"/><Relationship Id="rId946" Type="http://schemas.openxmlformats.org/officeDocument/2006/relationships/hyperlink" Target="https://octopart.com/click/track?ai=8078&amp;sig=0ffa700&amp;sid=10022&amp;ppid=248870&amp;vpid=199038075&amp;ct=offers" TargetMode="External"/><Relationship Id="rId947" Type="http://schemas.openxmlformats.org/officeDocument/2006/relationships/hyperlink" Target="http://datasheet.octopart.com/B4B-PH-K-S-JST-datasheet-56537.pdf" TargetMode="External"/><Relationship Id="rId948" Type="http://schemas.openxmlformats.org/officeDocument/2006/relationships/hyperlink" Target="http://datasheet.octopart.com/B3U-1000P-Omron-datasheet-10910421.pdf" TargetMode="External"/><Relationship Id="rId949" Type="http://schemas.openxmlformats.org/officeDocument/2006/relationships/hyperlink" Target="https://octopart.com/click/track?ai=8078&amp;sig=0e2c246&amp;sid=459&amp;ppid=1057357&amp;vpid=34033659&amp;ct=offers" TargetMode="External"/><Relationship Id="rId950" Type="http://schemas.openxmlformats.org/officeDocument/2006/relationships/hyperlink" Target="https://octopart.com/click/track?ai=8078&amp;sig=026c346&amp;sid=819&amp;ppid=1057357&amp;vpid=454205027&amp;ct=offers" TargetMode="External"/><Relationship Id="rId951" Type="http://schemas.openxmlformats.org/officeDocument/2006/relationships/hyperlink" Target="https://octopart.com/click/track?ai=8078&amp;sig=051b9d6&amp;sid=2401&amp;ppid=1057357&amp;vpid=37857541&amp;ct=offers" TargetMode="External"/><Relationship Id="rId952" Type="http://schemas.openxmlformats.org/officeDocument/2006/relationships/hyperlink" Target="https://octopart.com/click/track?ai=8078&amp;sig=0a2dbf5&amp;sid=2402&amp;ppid=1057357&amp;vpid=96429018&amp;ct=offers" TargetMode="External"/><Relationship Id="rId953" Type="http://schemas.openxmlformats.org/officeDocument/2006/relationships/hyperlink" Target="http://datasheet.octopart.com/AZ1117EH-3.3TRG1-Diodes-Inc.-datasheet-44873835.pdf" TargetMode="External"/><Relationship Id="rId954" Type="http://schemas.openxmlformats.org/officeDocument/2006/relationships/hyperlink" Target="https://octopart.com/click/track?ai=8078&amp;sig=0611627&amp;sid=459&amp;ppid=49446529&amp;vpid=175580566&amp;ct=offers" TargetMode="External"/><Relationship Id="rId955" Type="http://schemas.openxmlformats.org/officeDocument/2006/relationships/hyperlink" Target="https://octopart.com/click/track?ai=8078&amp;sig=02e18e2&amp;sid=2401&amp;ppid=49446529&amp;vpid=181777372&amp;ct=offers" TargetMode="External"/><Relationship Id="rId956" Type="http://schemas.openxmlformats.org/officeDocument/2006/relationships/hyperlink" Target="http://datasheet.octopart.com/ATMEGA8A-AU-Microchip-datasheet-130027646.pdf" TargetMode="External"/><Relationship Id="rId957" Type="http://schemas.openxmlformats.org/officeDocument/2006/relationships/hyperlink" Target="https://octopart.com/click/track?ai=8078&amp;sig=017dc8f&amp;sid=459&amp;ppid=77760637&amp;vpid=408717672&amp;ct=offers" TargetMode="External"/><Relationship Id="rId958" Type="http://schemas.openxmlformats.org/officeDocument/2006/relationships/hyperlink" Target="https://octopart.com/click/track?ai=8078&amp;sig=01ca1b2&amp;sid=819&amp;ppid=77760637&amp;vpid=420539335&amp;ct=offers" TargetMode="External"/><Relationship Id="rId959" Type="http://schemas.openxmlformats.org/officeDocument/2006/relationships/hyperlink" Target="https://octopart.com/click/track?ai=8078&amp;sig=01527a1&amp;sid=2401&amp;ppid=77760637&amp;vpid=408978825&amp;ct=offers" TargetMode="External"/><Relationship Id="rId960" Type="http://schemas.openxmlformats.org/officeDocument/2006/relationships/hyperlink" Target="https://octopart.com/click/track?ai=8078&amp;sig=0e87121&amp;sid=2402&amp;ppid=77760637&amp;vpid=508649923&amp;ct=offers" TargetMode="External"/><Relationship Id="rId961" Type="http://schemas.openxmlformats.org/officeDocument/2006/relationships/hyperlink" Target="https://octopart.com/click/track?ai=8078&amp;sig=06b24ea&amp;sid=10022&amp;ppid=77760637&amp;vpid=429939959&amp;ct=offers" TargetMode="External"/><Relationship Id="rId962" Type="http://schemas.openxmlformats.org/officeDocument/2006/relationships/hyperlink" Target="http://datasheet.octopart.com/ATMEGA328P-AU-Microchip-datasheet-133520744.pdf" TargetMode="External"/><Relationship Id="rId963" Type="http://schemas.openxmlformats.org/officeDocument/2006/relationships/hyperlink" Target="https://octopart.com/click/track?ai=8078&amp;sig=0d5999e&amp;sid=459&amp;ppid=77760215&amp;vpid=408716878&amp;ct=offers" TargetMode="External"/><Relationship Id="rId964" Type="http://schemas.openxmlformats.org/officeDocument/2006/relationships/hyperlink" Target="https://octopart.com/click/track?ai=8078&amp;sig=0d1157a&amp;sid=819&amp;ppid=77760215&amp;vpid=420539179&amp;ct=offers" TargetMode="External"/><Relationship Id="rId965" Type="http://schemas.openxmlformats.org/officeDocument/2006/relationships/hyperlink" Target="https://octopart.com/click/track?ai=8078&amp;sig=04d8b91&amp;sid=2401&amp;ppid=77760215&amp;vpid=408978600&amp;ct=offers" TargetMode="External"/><Relationship Id="rId966" Type="http://schemas.openxmlformats.org/officeDocument/2006/relationships/hyperlink" Target="https://octopart.com/click/track?ai=8078&amp;sig=0f1c480&amp;sid=2402&amp;ppid=77760215&amp;vpid=410223178&amp;ct=offers" TargetMode="External"/><Relationship Id="rId967" Type="http://schemas.openxmlformats.org/officeDocument/2006/relationships/hyperlink" Target="https://octopart.com/click/track?ai=8078&amp;sig=050697d&amp;sid=10022&amp;ppid=77760215&amp;vpid=422141969&amp;ct=offers" TargetMode="External"/><Relationship Id="rId968" Type="http://schemas.openxmlformats.org/officeDocument/2006/relationships/hyperlink" Target="http://datasheet.octopart.com/ASML-5822-Avago-datasheet-10307667.pdf" TargetMode="External"/><Relationship Id="rId969" Type="http://schemas.openxmlformats.org/officeDocument/2006/relationships/hyperlink" Target="http://datasheet.octopart.com/SMBJ24A-Littelfuse-datasheet-10854588.pdf" TargetMode="External"/><Relationship Id="rId970" Type="http://schemas.openxmlformats.org/officeDocument/2006/relationships/hyperlink" Target="https://octopart.com/click/track?ai=8078&amp;sig=0cab0c5&amp;sid=459&amp;ppid=54132&amp;vpid=1194108&amp;ct=offers" TargetMode="External"/><Relationship Id="rId971" Type="http://schemas.openxmlformats.org/officeDocument/2006/relationships/hyperlink" Target="https://octopart.com/click/track?ai=8078&amp;sig=02888f0&amp;sid=819&amp;ppid=54132&amp;vpid=138994090&amp;ct=offers" TargetMode="External"/><Relationship Id="rId972" Type="http://schemas.openxmlformats.org/officeDocument/2006/relationships/hyperlink" Target="https://octopart.com/click/track?ai=8078&amp;sig=0084b1c&amp;sid=2401&amp;ppid=54132&amp;vpid=37737082&amp;ct=offers" TargetMode="External"/><Relationship Id="rId973" Type="http://schemas.openxmlformats.org/officeDocument/2006/relationships/hyperlink" Target="https://octopart.com/click/track?ai=8078&amp;sig=06ef88b&amp;sid=2402&amp;ppid=54132&amp;vpid=2980790&amp;ct=offers" TargetMode="External"/><Relationship Id="rId974" Type="http://schemas.openxmlformats.org/officeDocument/2006/relationships/hyperlink" Target="https://octopart.com/click/track?ai=8078&amp;sig=008aa5e&amp;sid=10022&amp;ppid=54132&amp;vpid=199051024&amp;ct=offers" TargetMode="External"/><Relationship Id="rId975" Type="http://schemas.openxmlformats.org/officeDocument/2006/relationships/hyperlink" Target="http://datasheet.octopart.com/APXW003A0X3-SRZ-General-Electric-datasheet-11046392.pdf" TargetMode="External"/><Relationship Id="rId976" Type="http://schemas.openxmlformats.org/officeDocument/2006/relationships/hyperlink" Target="https://octopart.com/click/track?ai=8078&amp;sig=0eaa9d7&amp;sid=819&amp;ppid=21702070&amp;vpid=138878627&amp;ct=offers" TargetMode="External"/><Relationship Id="rId977" Type="http://schemas.openxmlformats.org/officeDocument/2006/relationships/hyperlink" Target="https://octopart.com/click/track?ai=8078&amp;sig=0b2a7ce&amp;sid=2402&amp;ppid=21702070&amp;vpid=118243293&amp;ct=offers" TargetMode="External"/><Relationship Id="rId978" Type="http://schemas.openxmlformats.org/officeDocument/2006/relationships/hyperlink" Target="http://datasheet.octopart.com/APTD1608SECK-J3-PF-Kingbright-datasheet-44103235.pdf" TargetMode="External"/><Relationship Id="rId979" Type="http://schemas.openxmlformats.org/officeDocument/2006/relationships/hyperlink" Target="https://octopart.com/click/track?ai=8078&amp;sig=077f4c5&amp;sid=459&amp;ppid=35009003&amp;vpid=107667169&amp;ct=offers" TargetMode="External"/><Relationship Id="rId980" Type="http://schemas.openxmlformats.org/officeDocument/2006/relationships/hyperlink" Target="https://octopart.com/click/track?ai=8078&amp;sig=0ac4c0b&amp;sid=2401&amp;ppid=35009003&amp;vpid=114134058&amp;ct=offers" TargetMode="External"/><Relationship Id="rId981" Type="http://schemas.openxmlformats.org/officeDocument/2006/relationships/hyperlink" Target="http://datasheet.octopart.com/AP3211KTR-G1-Diodes-Inc.-datasheet-34141956.pdf" TargetMode="External"/><Relationship Id="rId982" Type="http://schemas.openxmlformats.org/officeDocument/2006/relationships/hyperlink" Target="https://octopart.com/click/track?ai=8078&amp;sig=01887a9&amp;sid=459&amp;ppid=30954677&amp;vpid=95776379&amp;ct=offers" TargetMode="External"/><Relationship Id="rId983" Type="http://schemas.openxmlformats.org/officeDocument/2006/relationships/hyperlink" Target="https://octopart.com/click/track?ai=8078&amp;sig=07b6bcd&amp;sid=2401&amp;ppid=30954677&amp;vpid=165355817&amp;ct=offers" TargetMode="External"/><Relationship Id="rId984" Type="http://schemas.openxmlformats.org/officeDocument/2006/relationships/hyperlink" Target="https://octopart.com/click/track?ai=8078&amp;sig=09ef0e7&amp;sid=10022&amp;ppid=30954677&amp;vpid=199007428&amp;ct=offers" TargetMode="External"/><Relationship Id="rId985" Type="http://schemas.openxmlformats.org/officeDocument/2006/relationships/hyperlink" Target="http://datasheet.octopart.com/AP2204K-3.3TRG1-Diodes-Inc.-datasheet-12535441.pdf" TargetMode="External"/><Relationship Id="rId986" Type="http://schemas.openxmlformats.org/officeDocument/2006/relationships/hyperlink" Target="https://octopart.com/click/track?ai=8078&amp;sig=0faffae&amp;sid=459&amp;ppid=30954620&amp;vpid=95776264&amp;ct=offers" TargetMode="External"/><Relationship Id="rId987" Type="http://schemas.openxmlformats.org/officeDocument/2006/relationships/hyperlink" Target="https://octopart.com/click/track?ai=8078&amp;sig=031901b&amp;sid=2401&amp;ppid=30954620&amp;vpid=112758656&amp;ct=offers" TargetMode="External"/><Relationship Id="rId988" Type="http://schemas.openxmlformats.org/officeDocument/2006/relationships/hyperlink" Target="https://octopart.com/click/track?c=1&amp;ai=8078&amp;sig=05d65c0&amp;sid=2402&amp;ppid=30954620&amp;vpid=573017385&amp;ct=offers" TargetMode="External"/><Relationship Id="rId989" Type="http://schemas.openxmlformats.org/officeDocument/2006/relationships/hyperlink" Target="https://octopart.com/click/track?ai=8078&amp;sig=0fc3aa9&amp;sid=10022&amp;ppid=30954620&amp;vpid=199007403&amp;ct=offers" TargetMode="External"/><Relationship Id="rId990" Type="http://schemas.openxmlformats.org/officeDocument/2006/relationships/hyperlink" Target="http://datasheet.octopart.com/AP2114H-3.3TRG1-Diodes-Inc.-datasheet-34141938.pdf" TargetMode="External"/><Relationship Id="rId991" Type="http://schemas.openxmlformats.org/officeDocument/2006/relationships/hyperlink" Target="https://octopart.com/click/track?ai=8078&amp;sig=0d79a3b&amp;sid=459&amp;ppid=30954567&amp;vpid=95776155&amp;ct=offers" TargetMode="External"/><Relationship Id="rId992" Type="http://schemas.openxmlformats.org/officeDocument/2006/relationships/hyperlink" Target="https://octopart.com/click/track?ai=8078&amp;sig=060c783&amp;sid=2401&amp;ppid=30954567&amp;vpid=168917007&amp;ct=offers" TargetMode="External"/><Relationship Id="rId993" Type="http://schemas.openxmlformats.org/officeDocument/2006/relationships/hyperlink" Target="https://octopart.com/click/track?ai=8078&amp;sig=06a474a&amp;sid=10022&amp;ppid=30954567&amp;vpid=199007360&amp;ct=offers" TargetMode="External"/><Relationship Id="rId994" Type="http://schemas.openxmlformats.org/officeDocument/2006/relationships/hyperlink" Target="http://datasheet.octopart.com/ADM3053BRWZ-Analog-Devices-datasheet-14540930.pdf" TargetMode="External"/><Relationship Id="rId995" Type="http://schemas.openxmlformats.org/officeDocument/2006/relationships/hyperlink" Target="https://octopart.com/click/track?ai=8078&amp;sig=0b9cc84&amp;sid=459&amp;ppid=18901679&amp;vpid=39491825&amp;ct=offers" TargetMode="External"/><Relationship Id="rId996" Type="http://schemas.openxmlformats.org/officeDocument/2006/relationships/hyperlink" Target="https://octopart.com/click/track?ai=8078&amp;sig=00e548c&amp;sid=819&amp;ppid=18901679&amp;vpid=138563883&amp;ct=offers" TargetMode="External"/><Relationship Id="rId997" Type="http://schemas.openxmlformats.org/officeDocument/2006/relationships/hyperlink" Target="https://octopart.com/click/track?ai=8078&amp;sig=01786da&amp;sid=2401&amp;ppid=18901679&amp;vpid=82534459&amp;ct=offers" TargetMode="External"/><Relationship Id="rId998" Type="http://schemas.openxmlformats.org/officeDocument/2006/relationships/hyperlink" Target="https://octopart.com/click/track?c=1&amp;ai=8078&amp;sig=065b913&amp;sid=2402&amp;ppid=18901679&amp;vpid=43278695&amp;ct=offers" TargetMode="External"/><Relationship Id="rId999" Type="http://schemas.openxmlformats.org/officeDocument/2006/relationships/hyperlink" Target="https://octopart.com/click/track?ai=8078&amp;sig=05a8713&amp;sid=10022&amp;ppid=18901679&amp;vpid=448603363&amp;ct=offers" TargetMode="External"/><Relationship Id="rId1000" Type="http://schemas.openxmlformats.org/officeDocument/2006/relationships/hyperlink" Target="http://datasheet.octopart.com/ACM4520V-142-2P-T-TDK-datasheet-34219327.pdf" TargetMode="External"/><Relationship Id="rId1001" Type="http://schemas.openxmlformats.org/officeDocument/2006/relationships/hyperlink" Target="https://octopart.com/click/track?c=1&amp;ai=8078&amp;sig=00ac009&amp;sid=819&amp;ppid=52157807&amp;vpid=209408448&amp;ct=offers" TargetMode="External"/><Relationship Id="rId1002" Type="http://schemas.openxmlformats.org/officeDocument/2006/relationships/hyperlink" Target="https://octopart.com/click/track?c=1&amp;ai=8078&amp;sig=06d8f24&amp;sid=2402&amp;ppid=52157807&amp;vpid=181247811&amp;ct=offers" TargetMode="External"/><Relationship Id="rId1003" Type="http://schemas.openxmlformats.org/officeDocument/2006/relationships/hyperlink" Target="https://octopart.com/click/track?c=1&amp;ai=8078&amp;sig=028979f&amp;sid=10022&amp;ppid=52157807&amp;vpid=213226850&amp;ct=offers" TargetMode="External"/><Relationship Id="rId1004" Type="http://schemas.openxmlformats.org/officeDocument/2006/relationships/hyperlink" Target="http://datasheet.octopart.com/ABS07-LR-32.768KHZ-6-1-T-Abracon-datasheet-65748761.pdf" TargetMode="External"/><Relationship Id="rId1005" Type="http://schemas.openxmlformats.org/officeDocument/2006/relationships/hyperlink" Target="https://octopart.com/click/track?ai=8078&amp;sig=0d6ece5&amp;sid=459&amp;ppid=58030710&amp;vpid=198304865&amp;ct=offers" TargetMode="External"/><Relationship Id="rId1006" Type="http://schemas.openxmlformats.org/officeDocument/2006/relationships/hyperlink" Target="https://octopart.com/click/track?ai=8078&amp;sig=082aea3&amp;sid=11744&amp;ppid=58030710&amp;vpid=478755979&amp;ct=offers" TargetMode="External"/><Relationship Id="rId1007" Type="http://schemas.openxmlformats.org/officeDocument/2006/relationships/hyperlink" Target="https://octopart.com/click/track?ai=8078&amp;sig=0982c31&amp;sid=2401&amp;ppid=58030710&amp;vpid=220337861&amp;ct=offers" TargetMode="External"/><Relationship Id="rId1008" Type="http://schemas.openxmlformats.org/officeDocument/2006/relationships/hyperlink" Target="https://octopart.com/click/track?ai=8078&amp;sig=0f7aae4&amp;sid=2402&amp;ppid=58030710&amp;vpid=480418718&amp;ct=offers" TargetMode="External"/><Relationship Id="rId1009" Type="http://schemas.openxmlformats.org/officeDocument/2006/relationships/hyperlink" Target="https://octopart.com/click/track?c=1&amp;ai=8078&amp;sig=09a5f39&amp;sid=10022&amp;ppid=58030710&amp;vpid=470404826&amp;ct=offers" TargetMode="External"/><Relationship Id="rId1010" Type="http://schemas.openxmlformats.org/officeDocument/2006/relationships/hyperlink" Target="http://datasheet.octopart.com/ABS07-32.768KHZ-7-T-Abracon-datasheet-8326266.pdf" TargetMode="External"/><Relationship Id="rId1011" Type="http://schemas.openxmlformats.org/officeDocument/2006/relationships/hyperlink" Target="https://octopart.com/click/track?ai=8078&amp;sig=04c3a5f&amp;sid=459&amp;ppid=657767&amp;vpid=34208201&amp;ct=offers" TargetMode="External"/><Relationship Id="rId1012" Type="http://schemas.openxmlformats.org/officeDocument/2006/relationships/hyperlink" Target="https://octopart.com/click/track?ai=8078&amp;sig=0b6ac63&amp;sid=819&amp;ppid=657767&amp;vpid=138103552&amp;ct=offers" TargetMode="External"/><Relationship Id="rId1013" Type="http://schemas.openxmlformats.org/officeDocument/2006/relationships/hyperlink" Target="https://octopart.com/click/track?ai=8078&amp;sig=0e0342e&amp;sid=2401&amp;ppid=657767&amp;vpid=37667351&amp;ct=offers" TargetMode="External"/><Relationship Id="rId1014" Type="http://schemas.openxmlformats.org/officeDocument/2006/relationships/hyperlink" Target="https://octopart.com/click/track?ai=8078&amp;sig=0da52b2&amp;sid=2402&amp;ppid=657767&amp;vpid=13024103&amp;ct=offers" TargetMode="External"/><Relationship Id="rId1015" Type="http://schemas.openxmlformats.org/officeDocument/2006/relationships/hyperlink" Target="https://octopart.com/click/track?ai=8078&amp;sig=02ec9a7&amp;sid=10022&amp;ppid=657767&amp;vpid=470404820&amp;ct=offers" TargetMode="External"/><Relationship Id="rId1016" Type="http://schemas.openxmlformats.org/officeDocument/2006/relationships/hyperlink" Target="http://datasheet.octopart.com/ABS06-32.768KHZ-T-Abracon-datasheet-8509249.pdf" TargetMode="External"/><Relationship Id="rId1017" Type="http://schemas.openxmlformats.org/officeDocument/2006/relationships/hyperlink" Target="https://octopart.com/click/track?ai=8078&amp;sig=0c29a29&amp;sid=459&amp;ppid=12635788&amp;vpid=34206916&amp;ct=offers" TargetMode="External"/><Relationship Id="rId1018" Type="http://schemas.openxmlformats.org/officeDocument/2006/relationships/hyperlink" Target="https://octopart.com/click/track?ai=8078&amp;sig=0092a94&amp;sid=11744&amp;ppid=12635788&amp;vpid=237105204&amp;ct=offers" TargetMode="External"/><Relationship Id="rId1019" Type="http://schemas.openxmlformats.org/officeDocument/2006/relationships/hyperlink" Target="https://octopart.com/click/track?ai=8078&amp;sig=0134ebd&amp;sid=2401&amp;ppid=12635788&amp;vpid=37726673&amp;ct=offers" TargetMode="External"/><Relationship Id="rId1020" Type="http://schemas.openxmlformats.org/officeDocument/2006/relationships/hyperlink" Target="https://octopart.com/click/track?ai=8078&amp;sig=03ec66e&amp;sid=2402&amp;ppid=12635788&amp;vpid=462139444&amp;ct=offers" TargetMode="External"/><Relationship Id="rId1021" Type="http://schemas.openxmlformats.org/officeDocument/2006/relationships/hyperlink" Target="https://octopart.com/click/track?ai=8078&amp;sig=03b0e47&amp;sid=10022&amp;ppid=12635788&amp;vpid=470404812&amp;ct=offers" TargetMode="External"/><Relationship Id="rId1022" Type="http://schemas.openxmlformats.org/officeDocument/2006/relationships/hyperlink" Target="http://datasheet.octopart.com/SMAJ26CA-Bourns-datasheet-13385887.pdf" TargetMode="External"/><Relationship Id="rId1023" Type="http://schemas.openxmlformats.org/officeDocument/2006/relationships/hyperlink" Target="https://octopart.com/click/track?ai=8078&amp;sig=01447fa&amp;sid=459&amp;ppid=12809372&amp;vpid=34263344&amp;ct=offers" TargetMode="External"/><Relationship Id="rId1024" Type="http://schemas.openxmlformats.org/officeDocument/2006/relationships/hyperlink" Target="https://octopart.com/click/track?ai=8078&amp;sig=00394d6&amp;sid=819&amp;ppid=12809372&amp;vpid=464774796&amp;ct=offers" TargetMode="External"/><Relationship Id="rId1025" Type="http://schemas.openxmlformats.org/officeDocument/2006/relationships/hyperlink" Target="https://octopart.com/click/track?ai=8078&amp;sig=0b7128b&amp;sid=2401&amp;ppid=12809372&amp;vpid=44736354&amp;ct=offers" TargetMode="External"/><Relationship Id="rId1026" Type="http://schemas.openxmlformats.org/officeDocument/2006/relationships/hyperlink" Target="https://octopart.com/click/track?c=1&amp;ai=8078&amp;sig=0296d71&amp;sid=2402&amp;ppid=12809372&amp;vpid=477413351&amp;ct=offers" TargetMode="External"/><Relationship Id="rId1027" Type="http://schemas.openxmlformats.org/officeDocument/2006/relationships/hyperlink" Target="http://datasheet.octopart.com/ABM8-16.000MHZ-7-1-U-T-Abracon-datasheet-103059652.pdf" TargetMode="External"/><Relationship Id="rId1028" Type="http://schemas.openxmlformats.org/officeDocument/2006/relationships/hyperlink" Target="https://octopart.com/click/track?ai=8078&amp;sig=04c24dd&amp;sid=459&amp;ppid=56317855&amp;vpid=255161685&amp;ct=offers" TargetMode="External"/><Relationship Id="rId1029" Type="http://schemas.openxmlformats.org/officeDocument/2006/relationships/hyperlink" Target="https://octopart.com/click/track?ai=8078&amp;sig=0f16157&amp;sid=11744&amp;ppid=56317855&amp;vpid=478755954&amp;ct=offers" TargetMode="External"/><Relationship Id="rId1030" Type="http://schemas.openxmlformats.org/officeDocument/2006/relationships/hyperlink" Target="https://octopart.com/click/track?ai=8078&amp;sig=05dc35e&amp;sid=2401&amp;ppid=56317855&amp;vpid=532582005&amp;ct=offers" TargetMode="External"/><Relationship Id="rId1031" Type="http://schemas.openxmlformats.org/officeDocument/2006/relationships/hyperlink" Target="https://octopart.com/click/track?c=1&amp;ai=8078&amp;sig=0bb9f42&amp;sid=2402&amp;ppid=56317855&amp;vpid=480418700&amp;ct=offers" TargetMode="External"/><Relationship Id="rId1032" Type="http://schemas.openxmlformats.org/officeDocument/2006/relationships/hyperlink" Target="http://datasheet.octopart.com/ABM10-166-12.000MHZ-T3-Abracon-datasheet-104525700.pdf" TargetMode="External"/><Relationship Id="rId1033" Type="http://schemas.openxmlformats.org/officeDocument/2006/relationships/hyperlink" Target="https://octopart.com/click/track?ai=8078&amp;sig=0efd8bf&amp;sid=459&amp;ppid=75095127&amp;vpid=266999759&amp;ct=offers" TargetMode="External"/><Relationship Id="rId1034" Type="http://schemas.openxmlformats.org/officeDocument/2006/relationships/hyperlink" Target="https://octopart.com/click/track?ai=8078&amp;sig=021a211&amp;sid=819&amp;ppid=75095127&amp;vpid=480305037&amp;ct=offers" TargetMode="External"/><Relationship Id="rId1035" Type="http://schemas.openxmlformats.org/officeDocument/2006/relationships/hyperlink" Target="https://octopart.com/click/track?ai=8078&amp;sig=082499f&amp;sid=2401&amp;ppid=75095127&amp;vpid=269003330&amp;ct=offers" TargetMode="External"/><Relationship Id="rId1036" Type="http://schemas.openxmlformats.org/officeDocument/2006/relationships/hyperlink" Target="https://octopart.com/click/track?ai=8078&amp;sig=0465ea4&amp;sid=2402&amp;ppid=75095127&amp;vpid=480418689&amp;ct=offers" TargetMode="External"/><Relationship Id="rId1037" Type="http://schemas.openxmlformats.org/officeDocument/2006/relationships/hyperlink" Target="http://datasheet.octopart.com/A-DS-09-PP-Z-Assmann-Electronics-datasheet-68296897.pdf" TargetMode="External"/><Relationship Id="rId1038" Type="http://schemas.openxmlformats.org/officeDocument/2006/relationships/hyperlink" Target="https://octopart.com/click/track?ai=8078&amp;sig=0e15713&amp;sid=459&amp;ppid=20477049&amp;vpid=107635205&amp;ct=offers" TargetMode="External"/><Relationship Id="rId1039" Type="http://schemas.openxmlformats.org/officeDocument/2006/relationships/hyperlink" Target="https://octopart.com/click/track?ai=8078&amp;sig=0a74761&amp;sid=10022&amp;ppid=20477049&amp;vpid=576750525&amp;ct=offers" TargetMode="External"/><Relationship Id="rId1040" Type="http://schemas.openxmlformats.org/officeDocument/2006/relationships/hyperlink" Target="http://datasheet.octopart.com/9774030960R-W%C3%BCrth-Elektronik-datasheet-48588514.pdf" TargetMode="External"/><Relationship Id="rId1041" Type="http://schemas.openxmlformats.org/officeDocument/2006/relationships/hyperlink" Target="https://octopart.com/click/track?ai=8078&amp;sig=0d2656a&amp;sid=459&amp;ppid=59774865&amp;vpid=213570405&amp;ct=offers" TargetMode="External"/><Relationship Id="rId1042" Type="http://schemas.openxmlformats.org/officeDocument/2006/relationships/hyperlink" Target="https://octopart.com/click/track?ai=8078&amp;sig=0f32965&amp;sid=819&amp;ppid=59774865&amp;vpid=231987957&amp;ct=offers" TargetMode="External"/><Relationship Id="rId1043" Type="http://schemas.openxmlformats.org/officeDocument/2006/relationships/hyperlink" Target="https://octopart.com/click/track?ai=8078&amp;sig=088f49e&amp;sid=2401&amp;ppid=59774865&amp;vpid=244946567&amp;ct=offers" TargetMode="External"/><Relationship Id="rId1044" Type="http://schemas.openxmlformats.org/officeDocument/2006/relationships/hyperlink" Target="https://octopart.com/click/track?ai=8078&amp;sig=0000ca5&amp;sid=2402&amp;ppid=59774865&amp;vpid=232639940&amp;ct=offers" TargetMode="External"/><Relationship Id="rId1045" Type="http://schemas.openxmlformats.org/officeDocument/2006/relationships/hyperlink" Target="https://octopart.com/click/track?c=1&amp;ai=8078&amp;sig=063ba2e&amp;sid=10022&amp;ppid=59774865&amp;vpid=501427067&amp;ct=offers" TargetMode="External"/><Relationship Id="rId1046" Type="http://schemas.openxmlformats.org/officeDocument/2006/relationships/hyperlink" Target="http://datasheet.octopart.com/9774030151R-W%C3%BCrth-Elektronik-datasheet-48588505.pdf" TargetMode="External"/><Relationship Id="rId1047" Type="http://schemas.openxmlformats.org/officeDocument/2006/relationships/hyperlink" Target="https://octopart.com/click/track?ai=8078&amp;sig=0fb2895&amp;sid=459&amp;ppid=59774861&amp;vpid=213570391&amp;ct=offers" TargetMode="External"/><Relationship Id="rId1048" Type="http://schemas.openxmlformats.org/officeDocument/2006/relationships/hyperlink" Target="https://octopart.com/click/track?ai=8078&amp;sig=06ad4db&amp;sid=11744&amp;ppid=59774861&amp;vpid=240733205&amp;ct=offers" TargetMode="External"/><Relationship Id="rId1049" Type="http://schemas.openxmlformats.org/officeDocument/2006/relationships/hyperlink" Target="https://octopart.com/click/track?ai=8078&amp;sig=039fee8&amp;sid=2401&amp;ppid=59774861&amp;vpid=220834319&amp;ct=offers" TargetMode="External"/><Relationship Id="rId1050" Type="http://schemas.openxmlformats.org/officeDocument/2006/relationships/hyperlink" Target="https://octopart.com/click/track?ai=8078&amp;sig=07fc95e&amp;sid=2402&amp;ppid=59774861&amp;vpid=232639937&amp;ct=offers" TargetMode="External"/><Relationship Id="rId1051" Type="http://schemas.openxmlformats.org/officeDocument/2006/relationships/hyperlink" Target="https://octopart.com/click/track?c=1&amp;ai=8078&amp;sig=04cdf91&amp;sid=10022&amp;ppid=59774861&amp;vpid=501427061&amp;ct=offers" TargetMode="External"/><Relationship Id="rId1052" Type="http://schemas.openxmlformats.org/officeDocument/2006/relationships/hyperlink" Target="http://datasheet.octopart.com/870055775005-W%C3%BCrth-Elektronik-datasheet-37144661.pdf" TargetMode="External"/><Relationship Id="rId1053" Type="http://schemas.openxmlformats.org/officeDocument/2006/relationships/hyperlink" Target="https://octopart.com/click/track?ai=8078&amp;sig=00eed37&amp;sid=459&amp;ppid=54202605&amp;vpid=188127267&amp;ct=offers" TargetMode="External"/><Relationship Id="rId1054" Type="http://schemas.openxmlformats.org/officeDocument/2006/relationships/hyperlink" Target="https://octopart.com/click/track?ai=8078&amp;sig=09522a5&amp;sid=819&amp;ppid=54202605&amp;vpid=209559420&amp;ct=offers" TargetMode="External"/><Relationship Id="rId1055" Type="http://schemas.openxmlformats.org/officeDocument/2006/relationships/hyperlink" Target="https://octopart.com/click/track?ai=8078&amp;sig=0239a19&amp;sid=2401&amp;ppid=54202605&amp;vpid=214947892&amp;ct=offers" TargetMode="External"/><Relationship Id="rId1056" Type="http://schemas.openxmlformats.org/officeDocument/2006/relationships/hyperlink" Target="https://octopart.com/click/track?ai=8078&amp;sig=0908f92&amp;sid=2402&amp;ppid=54202605&amp;vpid=184774293&amp;ct=offers" TargetMode="External"/><Relationship Id="rId1057" Type="http://schemas.openxmlformats.org/officeDocument/2006/relationships/hyperlink" Target="https://octopart.com/click/track?ai=8078&amp;sig=0334fcf&amp;sid=10022&amp;ppid=54202605&amp;vpid=199199527&amp;ct=offers" TargetMode="External"/><Relationship Id="rId1058" Type="http://schemas.openxmlformats.org/officeDocument/2006/relationships/hyperlink" Target="http://datasheet.octopart.com/870025574003-W%C3%BCrth-Elektronik-datasheet-37144640.pdf" TargetMode="External"/><Relationship Id="rId1059" Type="http://schemas.openxmlformats.org/officeDocument/2006/relationships/hyperlink" Target="https://octopart.com/click/track?ai=8078&amp;sig=083337e&amp;sid=459&amp;ppid=54202584&amp;vpid=188127221&amp;ct=offers" TargetMode="External"/><Relationship Id="rId1060" Type="http://schemas.openxmlformats.org/officeDocument/2006/relationships/hyperlink" Target="https://octopart.com/click/track?ai=8078&amp;sig=0300c08&amp;sid=819&amp;ppid=54202584&amp;vpid=209559324&amp;ct=offers" TargetMode="External"/><Relationship Id="rId1061" Type="http://schemas.openxmlformats.org/officeDocument/2006/relationships/hyperlink" Target="https://octopart.com/click/track?ai=8078&amp;sig=01b6d8b&amp;sid=2401&amp;ppid=54202584&amp;vpid=215122367&amp;ct=offers" TargetMode="External"/><Relationship Id="rId1062" Type="http://schemas.openxmlformats.org/officeDocument/2006/relationships/hyperlink" Target="https://octopart.com/click/track?ai=8078&amp;sig=0b7f32c&amp;sid=2402&amp;ppid=54202584&amp;vpid=184774244&amp;ct=offers" TargetMode="External"/><Relationship Id="rId1063" Type="http://schemas.openxmlformats.org/officeDocument/2006/relationships/hyperlink" Target="https://octopart.com/click/track?ai=8078&amp;sig=0ffaece&amp;sid=10022&amp;ppid=54202584&amp;vpid=199199508&amp;ct=offers" TargetMode="External"/><Relationship Id="rId1064" Type="http://schemas.openxmlformats.org/officeDocument/2006/relationships/hyperlink" Target="http://datasheet.octopart.com/SMAJ18A-TR-STMicroelectronics-datasheet-16486334.pdf" TargetMode="External"/><Relationship Id="rId1065" Type="http://schemas.openxmlformats.org/officeDocument/2006/relationships/hyperlink" Target="https://octopart.com/click/track?ai=8078&amp;sig=0c3942a&amp;sid=459&amp;ppid=349958&amp;vpid=33964394&amp;ct=offers" TargetMode="External"/><Relationship Id="rId1066" Type="http://schemas.openxmlformats.org/officeDocument/2006/relationships/hyperlink" Target="https://octopart.com/click/track?ai=8078&amp;sig=0abf43d&amp;sid=11744&amp;ppid=349958&amp;vpid=132625209&amp;ct=offers" TargetMode="External"/><Relationship Id="rId1067" Type="http://schemas.openxmlformats.org/officeDocument/2006/relationships/hyperlink" Target="https://octopart.com/click/track?ai=8078&amp;sig=0797bca&amp;sid=2401&amp;ppid=349958&amp;vpid=99580868&amp;ct=offers" TargetMode="External"/><Relationship Id="rId1068" Type="http://schemas.openxmlformats.org/officeDocument/2006/relationships/hyperlink" Target="https://octopart.com/click/track?ai=8078&amp;sig=0e65a20&amp;sid=2402&amp;ppid=349958&amp;vpid=20764954&amp;ct=offers" TargetMode="External"/><Relationship Id="rId1069" Type="http://schemas.openxmlformats.org/officeDocument/2006/relationships/hyperlink" Target="https://octopart.com/click/track?ai=8078&amp;sig=02dcec1&amp;sid=10022&amp;ppid=349958&amp;vpid=199118320&amp;ct=offers" TargetMode="External"/><Relationship Id="rId1070" Type="http://schemas.openxmlformats.org/officeDocument/2006/relationships/hyperlink" Target="https://octopart.com/click/track?ai=8078&amp;sig=0665015&amp;sid=459&amp;ppid=53914194&amp;vpid=240500641&amp;ct=offers" TargetMode="External"/><Relationship Id="rId1071" Type="http://schemas.openxmlformats.org/officeDocument/2006/relationships/hyperlink" Target="https://octopart.com/click/track?ai=8078&amp;sig=0a86ffe&amp;sid=2401&amp;ppid=53914194&amp;vpid=416613957&amp;ct=offers" TargetMode="External"/><Relationship Id="rId1072" Type="http://schemas.openxmlformats.org/officeDocument/2006/relationships/hyperlink" Target="https://octopart.com/click/track?ai=8078&amp;sig=0077022&amp;sid=10022&amp;ppid=53914194&amp;vpid=199198395&amp;ct=offers" TargetMode="External"/><Relationship Id="rId1073" Type="http://schemas.openxmlformats.org/officeDocument/2006/relationships/hyperlink" Target="https://octopart.com/click/track?ai=8078&amp;sig=04619c9&amp;sid=459&amp;ppid=26029731&amp;vpid=143227219&amp;ct=offers" TargetMode="External"/><Relationship Id="rId1074" Type="http://schemas.openxmlformats.org/officeDocument/2006/relationships/hyperlink" Target="https://octopart.com/click/track?ai=8078&amp;sig=02d4d05&amp;sid=819&amp;ppid=26029731&amp;vpid=506890907&amp;ct=offers" TargetMode="External"/><Relationship Id="rId1075" Type="http://schemas.openxmlformats.org/officeDocument/2006/relationships/hyperlink" Target="https://octopart.com/click/track?ai=8078&amp;sig=0f02d0a&amp;sid=2401&amp;ppid=26029731&amp;vpid=76311644&amp;ct=offers" TargetMode="External"/><Relationship Id="rId1076" Type="http://schemas.openxmlformats.org/officeDocument/2006/relationships/hyperlink" Target="https://octopart.com/click/track?ai=8078&amp;sig=0866b07&amp;sid=2402&amp;ppid=26029731&amp;vpid=506868703&amp;ct=offers" TargetMode="External"/><Relationship Id="rId1077" Type="http://schemas.openxmlformats.org/officeDocument/2006/relationships/hyperlink" Target="https://octopart.com/click/track?c=1&amp;ai=8078&amp;sig=084f807&amp;sid=10022&amp;ppid=26029731&amp;vpid=529886179&amp;ct=offers" TargetMode="External"/><Relationship Id="rId1078" Type="http://schemas.openxmlformats.org/officeDocument/2006/relationships/hyperlink" Target="http://datasheet.octopart.com/74438335047-W%C3%BCrth-Elektronik-datasheet-20684560.pdf" TargetMode="External"/><Relationship Id="rId1079" Type="http://schemas.openxmlformats.org/officeDocument/2006/relationships/hyperlink" Target="https://octopart.com/click/track?c=1&amp;ai=8078&amp;sig=0d4e622&amp;sid=459&amp;ppid=30848169&amp;vpid=89017321&amp;ct=offers" TargetMode="External"/><Relationship Id="rId1080" Type="http://schemas.openxmlformats.org/officeDocument/2006/relationships/hyperlink" Target="https://octopart.com/click/track?ai=8078&amp;sig=02d5ebb&amp;sid=11744&amp;ppid=30848169&amp;vpid=132757866&amp;ct=offers" TargetMode="External"/><Relationship Id="rId1081" Type="http://schemas.openxmlformats.org/officeDocument/2006/relationships/hyperlink" Target="https://octopart.com/click/track?ai=8078&amp;sig=04b5e4e&amp;sid=2401&amp;ppid=30848169&amp;vpid=94691895&amp;ct=offers" TargetMode="External"/><Relationship Id="rId1082" Type="http://schemas.openxmlformats.org/officeDocument/2006/relationships/hyperlink" Target="https://octopart.com/click/track?ai=8078&amp;sig=0ccaf41&amp;sid=2402&amp;ppid=30848169&amp;vpid=92913597&amp;ct=offers" TargetMode="External"/><Relationship Id="rId1083" Type="http://schemas.openxmlformats.org/officeDocument/2006/relationships/hyperlink" Target="https://octopart.com/click/track?ai=8078&amp;sig=057ce17&amp;sid=10022&amp;ppid=30848169&amp;vpid=199196868&amp;ct=offers" TargetMode="External"/><Relationship Id="rId1084" Type="http://schemas.openxmlformats.org/officeDocument/2006/relationships/hyperlink" Target="http://datasheet.octopart.com/744383230082-W%C3%BCrth-Elektronik-datasheet-20684471.pdf" TargetMode="External"/><Relationship Id="rId1085" Type="http://schemas.openxmlformats.org/officeDocument/2006/relationships/hyperlink" Target="https://octopart.com/click/track?c=1&amp;ai=8078&amp;sig=0749372&amp;sid=459&amp;ppid=30848141&amp;vpid=89017238&amp;ct=offers" TargetMode="External"/><Relationship Id="rId1086" Type="http://schemas.openxmlformats.org/officeDocument/2006/relationships/hyperlink" Target="https://octopart.com/click/track?c=1&amp;ai=8078&amp;sig=062240f&amp;sid=819&amp;ppid=30848141&amp;vpid=139815682&amp;ct=offers" TargetMode="External"/><Relationship Id="rId1087" Type="http://schemas.openxmlformats.org/officeDocument/2006/relationships/hyperlink" Target="https://octopart.com/click/track?c=1&amp;ai=8078&amp;sig=009a80c&amp;sid=2401&amp;ppid=30848141&amp;vpid=94691867&amp;ct=offers" TargetMode="External"/><Relationship Id="rId1088" Type="http://schemas.openxmlformats.org/officeDocument/2006/relationships/hyperlink" Target="https://octopart.com/click/track?c=1&amp;ai=8078&amp;sig=0001e34&amp;sid=2402&amp;ppid=30848141&amp;vpid=92913528&amp;ct=offers" TargetMode="External"/><Relationship Id="rId1089" Type="http://schemas.openxmlformats.org/officeDocument/2006/relationships/hyperlink" Target="http://datasheet.octopart.com/742C083392JP-CTS-Components-datasheet-12510906.pdf" TargetMode="External"/><Relationship Id="rId1090" Type="http://schemas.openxmlformats.org/officeDocument/2006/relationships/hyperlink" Target="https://octopart.com/click/track?ai=8078&amp;sig=03d2320&amp;sid=459&amp;ppid=5838138&amp;vpid=44311903&amp;ct=offers" TargetMode="External"/><Relationship Id="rId1091" Type="http://schemas.openxmlformats.org/officeDocument/2006/relationships/hyperlink" Target="https://octopart.com/click/track?ai=8078&amp;sig=07bfd05&amp;sid=2401&amp;ppid=5838138&amp;vpid=37932844&amp;ct=offers" TargetMode="External"/><Relationship Id="rId1092" Type="http://schemas.openxmlformats.org/officeDocument/2006/relationships/hyperlink" Target="http://datasheet.octopart.com/73415-1471-Molex-datasheet-10674667.pdf" TargetMode="External"/><Relationship Id="rId1093" Type="http://schemas.openxmlformats.org/officeDocument/2006/relationships/hyperlink" Target="https://octopart.com/click/track?ai=8078&amp;sig=03041c2&amp;sid=459&amp;ppid=776288&amp;vpid=50127815&amp;ct=offers" TargetMode="External"/><Relationship Id="rId1094" Type="http://schemas.openxmlformats.org/officeDocument/2006/relationships/hyperlink" Target="https://octopart.com/click/track?ai=8078&amp;sig=0df0deb&amp;sid=11744&amp;ppid=776288&amp;vpid=132415631&amp;ct=offers" TargetMode="External"/><Relationship Id="rId1095" Type="http://schemas.openxmlformats.org/officeDocument/2006/relationships/hyperlink" Target="https://octopart.com/click/track?ai=8078&amp;sig=09ee2cb&amp;sid=2401&amp;ppid=776288&amp;vpid=37608809&amp;ct=offers" TargetMode="External"/><Relationship Id="rId1096" Type="http://schemas.openxmlformats.org/officeDocument/2006/relationships/hyperlink" Target="https://octopart.com/click/track?ai=8078&amp;sig=09a1f5f&amp;sid=2402&amp;ppid=776288&amp;vpid=41074576&amp;ct=offers" TargetMode="External"/><Relationship Id="rId1097" Type="http://schemas.openxmlformats.org/officeDocument/2006/relationships/hyperlink" Target="http://datasheet.octopart.com/693072010801-W%C3%BCrth-Elektronik-datasheet-41196568.pdf" TargetMode="External"/><Relationship Id="rId1098" Type="http://schemas.openxmlformats.org/officeDocument/2006/relationships/hyperlink" Target="https://octopart.com/click/track?ai=8078&amp;sig=0126e2f&amp;sid=459&amp;ppid=22866686&amp;vpid=48208563&amp;ct=offers" TargetMode="External"/><Relationship Id="rId1099" Type="http://schemas.openxmlformats.org/officeDocument/2006/relationships/hyperlink" Target="https://octopart.com/click/track?ai=8078&amp;sig=02ded88&amp;sid=819&amp;ppid=22866686&amp;vpid=139814237&amp;ct=offers" TargetMode="External"/><Relationship Id="rId1100" Type="http://schemas.openxmlformats.org/officeDocument/2006/relationships/hyperlink" Target="https://octopart.com/click/track?ai=8078&amp;sig=0a92ac2&amp;sid=2401&amp;ppid=22866686&amp;vpid=120450336&amp;ct=offers" TargetMode="External"/><Relationship Id="rId1101" Type="http://schemas.openxmlformats.org/officeDocument/2006/relationships/hyperlink" Target="https://octopart.com/click/track?ai=8078&amp;sig=084ea9c&amp;sid=2402&amp;ppid=22866686&amp;vpid=49998843&amp;ct=offers" TargetMode="External"/><Relationship Id="rId1102" Type="http://schemas.openxmlformats.org/officeDocument/2006/relationships/hyperlink" Target="https://octopart.com/click/track?ai=8078&amp;sig=0263921&amp;sid=10022&amp;ppid=22866686&amp;vpid=199195823&amp;ct=offers" TargetMode="External"/><Relationship Id="rId1103" Type="http://schemas.openxmlformats.org/officeDocument/2006/relationships/hyperlink" Target="http://sigma.octopart.com/15006102/technical_drawing/TE-Connectivity-5390213-1.pdf" TargetMode="External"/><Relationship Id="rId1104" Type="http://schemas.openxmlformats.org/officeDocument/2006/relationships/hyperlink" Target="https://octopart.com/click/track?ai=8078&amp;sig=067c891&amp;sid=459&amp;ppid=40670793&amp;vpid=199313532&amp;ct=offers" TargetMode="External"/><Relationship Id="rId1105" Type="http://schemas.openxmlformats.org/officeDocument/2006/relationships/hyperlink" Target="https://octopart.com/click/track?ai=8078&amp;sig=0036127&amp;sid=2401&amp;ppid=40670793&amp;vpid=172073036&amp;ct=offers" TargetMode="External"/><Relationship Id="rId1106" Type="http://schemas.openxmlformats.org/officeDocument/2006/relationships/hyperlink" Target="https://octopart.com/click/track?c=1&amp;ai=8078&amp;sig=0c7a03e&amp;sid=2402&amp;ppid=40670793&amp;vpid=118742981&amp;ct=offers" TargetMode="External"/><Relationship Id="rId1107" Type="http://schemas.openxmlformats.org/officeDocument/2006/relationships/hyperlink" Target="http://datasheet.octopart.com/53398-0871-Molex-datasheet-12548323.pdf" TargetMode="External"/><Relationship Id="rId1108" Type="http://schemas.openxmlformats.org/officeDocument/2006/relationships/hyperlink" Target="https://octopart.com/click/track?ai=8078&amp;sig=04376f6&amp;sid=459&amp;ppid=655298&amp;vpid=52081859&amp;ct=offers" TargetMode="External"/><Relationship Id="rId1109" Type="http://schemas.openxmlformats.org/officeDocument/2006/relationships/hyperlink" Target="https://octopart.com/click/track?ai=8078&amp;sig=04570b6&amp;sid=819&amp;ppid=655298&amp;vpid=139016596&amp;ct=offers" TargetMode="External"/><Relationship Id="rId1110" Type="http://schemas.openxmlformats.org/officeDocument/2006/relationships/hyperlink" Target="https://octopart.com/click/track?ai=8078&amp;sig=0f7c73a&amp;sid=2401&amp;ppid=655298&amp;vpid=37668150&amp;ct=offers" TargetMode="External"/><Relationship Id="rId1111" Type="http://schemas.openxmlformats.org/officeDocument/2006/relationships/hyperlink" Target="https://octopart.com/click/track?ai=8078&amp;sig=0354186&amp;sid=2402&amp;ppid=655298&amp;vpid=13463976&amp;ct=offers" TargetMode="External"/><Relationship Id="rId1112" Type="http://schemas.openxmlformats.org/officeDocument/2006/relationships/hyperlink" Target="https://octopart.com/click/track?ai=8078&amp;sig=08aa928&amp;sid=10022&amp;ppid=655298&amp;vpid=199069177&amp;ct=offers" TargetMode="External"/><Relationship Id="rId1113" Type="http://schemas.openxmlformats.org/officeDocument/2006/relationships/hyperlink" Target="http://datasheet.octopart.com/533980771-Molex-datasheet-8340389.pdf" TargetMode="External"/><Relationship Id="rId1114" Type="http://schemas.openxmlformats.org/officeDocument/2006/relationships/hyperlink" Target="https://octopart.com/click/track?ai=8078&amp;sig=0996ea1&amp;sid=459&amp;ppid=655301&amp;vpid=53901204&amp;ct=offers" TargetMode="External"/><Relationship Id="rId1115" Type="http://schemas.openxmlformats.org/officeDocument/2006/relationships/hyperlink" Target="https://octopart.com/click/track?ai=8078&amp;sig=09d6b05&amp;sid=819&amp;ppid=655301&amp;vpid=139016595&amp;ct=offers" TargetMode="External"/><Relationship Id="rId1116" Type="http://schemas.openxmlformats.org/officeDocument/2006/relationships/hyperlink" Target="https://octopart.com/click/track?ai=8078&amp;sig=0463d07&amp;sid=2401&amp;ppid=655301&amp;vpid=37668814&amp;ct=offers" TargetMode="External"/><Relationship Id="rId1117" Type="http://schemas.openxmlformats.org/officeDocument/2006/relationships/hyperlink" Target="https://octopart.com/click/track?ai=8078&amp;sig=0f72286&amp;sid=2402&amp;ppid=655301&amp;vpid=16262607&amp;ct=offers" TargetMode="External"/><Relationship Id="rId1118" Type="http://schemas.openxmlformats.org/officeDocument/2006/relationships/hyperlink" Target="https://octopart.com/click/track?ai=8078&amp;sig=0a08940&amp;sid=10022&amp;ppid=655301&amp;vpid=199069176&amp;ct=offers" TargetMode="External"/><Relationship Id="rId1119" Type="http://schemas.openxmlformats.org/officeDocument/2006/relationships/hyperlink" Target="http://datasheet.octopart.com/533980671-Molex-datasheet-8340389.pdf" TargetMode="External"/><Relationship Id="rId1120" Type="http://schemas.openxmlformats.org/officeDocument/2006/relationships/hyperlink" Target="https://octopart.com/click/track?ai=8078&amp;sig=01df1d4&amp;sid=459&amp;ppid=655304&amp;vpid=52081858&amp;ct=offers" TargetMode="External"/><Relationship Id="rId1121" Type="http://schemas.openxmlformats.org/officeDocument/2006/relationships/hyperlink" Target="https://octopart.com/click/track?ai=8078&amp;sig=047e9d1&amp;sid=819&amp;ppid=655304&amp;vpid=139016591&amp;ct=offers" TargetMode="External"/><Relationship Id="rId1122" Type="http://schemas.openxmlformats.org/officeDocument/2006/relationships/hyperlink" Target="https://octopart.com/click/track?ai=8078&amp;sig=0439326&amp;sid=2401&amp;ppid=655304&amp;vpid=37668831&amp;ct=offers" TargetMode="External"/><Relationship Id="rId1123" Type="http://schemas.openxmlformats.org/officeDocument/2006/relationships/hyperlink" Target="https://octopart.com/click/track?ai=8078&amp;sig=09a01a0&amp;sid=2402&amp;ppid=655304&amp;vpid=37450997&amp;ct=offers" TargetMode="External"/><Relationship Id="rId1124" Type="http://schemas.openxmlformats.org/officeDocument/2006/relationships/hyperlink" Target="https://octopart.com/click/track?c=1&amp;ai=8078&amp;sig=08796ea&amp;sid=10022&amp;ppid=655304&amp;vpid=501160900&amp;ct=offers" TargetMode="External"/><Relationship Id="rId1125" Type="http://schemas.openxmlformats.org/officeDocument/2006/relationships/hyperlink" Target="http://datasheet.octopart.com/SM03B-SRSS-TB%28LF%29%28SN%29-JST-datasheet-65849987.pdf" TargetMode="External"/><Relationship Id="rId1126" Type="http://schemas.openxmlformats.org/officeDocument/2006/relationships/hyperlink" Target="https://octopart.com/click/track?ai=8078&amp;sig=0e713fc&amp;sid=459&amp;ppid=289306&amp;vpid=1858730&amp;ct=offers" TargetMode="External"/><Relationship Id="rId1127" Type="http://schemas.openxmlformats.org/officeDocument/2006/relationships/hyperlink" Target="https://octopart.com/click/track?ai=8078&amp;sig=09fb409&amp;sid=819&amp;ppid=289306&amp;vpid=138964882&amp;ct=offers" TargetMode="External"/><Relationship Id="rId1128" Type="http://schemas.openxmlformats.org/officeDocument/2006/relationships/hyperlink" Target="https://octopart.com/click/track?c=1&amp;ai=8078&amp;sig=037964d&amp;sid=2402&amp;ppid=289306&amp;vpid=13639562&amp;ct=offers" TargetMode="External"/><Relationship Id="rId1129" Type="http://schemas.openxmlformats.org/officeDocument/2006/relationships/hyperlink" Target="http://datasheet.octopart.com/533980371-Molex-datasheet-8340389.pdf" TargetMode="External"/><Relationship Id="rId1130" Type="http://schemas.openxmlformats.org/officeDocument/2006/relationships/hyperlink" Target="https://octopart.com/click/track?ai=8078&amp;sig=0eacdc1&amp;sid=459&amp;ppid=655276&amp;vpid=50127180&amp;ct=offers" TargetMode="External"/><Relationship Id="rId1131" Type="http://schemas.openxmlformats.org/officeDocument/2006/relationships/hyperlink" Target="https://octopart.com/click/track?ai=8078&amp;sig=0685d81&amp;sid=819&amp;ppid=655276&amp;vpid=139016581&amp;ct=offers" TargetMode="External"/><Relationship Id="rId1132" Type="http://schemas.openxmlformats.org/officeDocument/2006/relationships/hyperlink" Target="https://octopart.com/click/track?ai=8078&amp;sig=0a4caef&amp;sid=2401&amp;ppid=655276&amp;vpid=37665144&amp;ct=offers" TargetMode="External"/><Relationship Id="rId1133" Type="http://schemas.openxmlformats.org/officeDocument/2006/relationships/hyperlink" Target="https://octopart.com/click/track?ai=8078&amp;sig=092850e&amp;sid=2402&amp;ppid=655276&amp;vpid=30551146&amp;ct=offers" TargetMode="External"/><Relationship Id="rId1134" Type="http://schemas.openxmlformats.org/officeDocument/2006/relationships/hyperlink" Target="https://octopart.com/click/track?c=1&amp;ai=8078&amp;sig=0133e7d&amp;sid=10022&amp;ppid=655276&amp;vpid=501160897&amp;ct=offers" TargetMode="External"/><Relationship Id="rId1135" Type="http://schemas.openxmlformats.org/officeDocument/2006/relationships/hyperlink" Target="http://datasheet.octopart.com/5023520200-Molex-datasheet-8353470.pdf" TargetMode="External"/><Relationship Id="rId1136" Type="http://schemas.openxmlformats.org/officeDocument/2006/relationships/hyperlink" Target="https://octopart.com/click/track?ai=8078&amp;sig=0654b26&amp;sid=459&amp;ppid=11865846&amp;vpid=114393507&amp;ct=offers" TargetMode="External"/><Relationship Id="rId1137" Type="http://schemas.openxmlformats.org/officeDocument/2006/relationships/hyperlink" Target="https://octopart.com/click/track?ai=8078&amp;sig=0372ee4&amp;sid=11744&amp;ppid=11865846&amp;vpid=132412546&amp;ct=offers" TargetMode="External"/><Relationship Id="rId1138" Type="http://schemas.openxmlformats.org/officeDocument/2006/relationships/hyperlink" Target="https://octopart.com/click/track?ai=8078&amp;sig=017fdae&amp;sid=2401&amp;ppid=11865846&amp;vpid=37705959&amp;ct=offers" TargetMode="External"/><Relationship Id="rId1139" Type="http://schemas.openxmlformats.org/officeDocument/2006/relationships/hyperlink" Target="https://octopart.com/click/track?ai=8078&amp;sig=039d452&amp;sid=2402&amp;ppid=11865846&amp;vpid=17575749&amp;ct=offers" TargetMode="External"/><Relationship Id="rId1140" Type="http://schemas.openxmlformats.org/officeDocument/2006/relationships/hyperlink" Target="https://octopart.com/click/track?ai=8078&amp;sig=0604a37&amp;sid=10022&amp;ppid=11865846&amp;vpid=253606601&amp;ct=offers" TargetMode="External"/><Relationship Id="rId1141" Type="http://schemas.openxmlformats.org/officeDocument/2006/relationships/hyperlink" Target="http://datasheet.octopart.com/500075-1517-Molex-datasheet-10978791.pdf" TargetMode="External"/><Relationship Id="rId1142" Type="http://schemas.openxmlformats.org/officeDocument/2006/relationships/hyperlink" Target="https://octopart.com/click/track?ai=8078&amp;sig=01791c5&amp;sid=459&amp;ppid=766273&amp;vpid=114393756&amp;ct=offers" TargetMode="External"/><Relationship Id="rId1143" Type="http://schemas.openxmlformats.org/officeDocument/2006/relationships/hyperlink" Target="https://octopart.com/click/track?ai=8078&amp;sig=03bed85&amp;sid=11744&amp;ppid=766273&amp;vpid=132412050&amp;ct=offers" TargetMode="External"/><Relationship Id="rId1144" Type="http://schemas.openxmlformats.org/officeDocument/2006/relationships/hyperlink" Target="https://octopart.com/click/track?ai=8078&amp;sig=0e7543b&amp;sid=2401&amp;ppid=766273&amp;vpid=116510399&amp;ct=offers" TargetMode="External"/><Relationship Id="rId1145" Type="http://schemas.openxmlformats.org/officeDocument/2006/relationships/hyperlink" Target="https://octopart.com/click/track?ai=8078&amp;sig=0a33780&amp;sid=2402&amp;ppid=766273&amp;vpid=119880241&amp;ct=offers" TargetMode="External"/><Relationship Id="rId1146" Type="http://schemas.openxmlformats.org/officeDocument/2006/relationships/hyperlink" Target="https://octopart.com/click/track?ai=8078&amp;sig=09743f1&amp;sid=10022&amp;ppid=766273&amp;vpid=199068534&amp;ct=offers" TargetMode="External"/><Relationship Id="rId1147" Type="http://schemas.openxmlformats.org/officeDocument/2006/relationships/hyperlink" Target="http://datasheet.octopart.com/5-1814400-1-TE-Connectivity-datasheet-27712981.pdf" TargetMode="External"/><Relationship Id="rId1148" Type="http://schemas.openxmlformats.org/officeDocument/2006/relationships/hyperlink" Target="https://octopart.com/click/track?ai=8078&amp;sig=01ff02e&amp;sid=459&amp;ppid=40580220&amp;vpid=198636084&amp;ct=offers" TargetMode="External"/><Relationship Id="rId1149" Type="http://schemas.openxmlformats.org/officeDocument/2006/relationships/hyperlink" Target="https://octopart.com/click/track?ai=8078&amp;sig=03c4767&amp;sid=11744&amp;ppid=40580220&amp;vpid=132658784&amp;ct=offers" TargetMode="External"/><Relationship Id="rId1150" Type="http://schemas.openxmlformats.org/officeDocument/2006/relationships/hyperlink" Target="https://octopart.com/click/track?ai=8078&amp;sig=00062b3&amp;sid=2401&amp;ppid=40580220&amp;vpid=165556829&amp;ct=offers" TargetMode="External"/><Relationship Id="rId1151" Type="http://schemas.openxmlformats.org/officeDocument/2006/relationships/hyperlink" Target="https://octopart.com/click/track?ai=8078&amp;sig=0738c6a&amp;sid=2402&amp;ppid=40580220&amp;vpid=477395922&amp;ct=offers" TargetMode="External"/><Relationship Id="rId1152" Type="http://schemas.openxmlformats.org/officeDocument/2006/relationships/hyperlink" Target="https://octopart.com/click/track?ai=8078&amp;sig=0876b21&amp;sid=10022&amp;ppid=40580220&amp;vpid=199147819&amp;ct=offers" TargetMode="External"/><Relationship Id="rId1153" Type="http://schemas.openxmlformats.org/officeDocument/2006/relationships/hyperlink" Target="http://datasheet.octopart.com/4N25S-TA1-Lite-On-datasheet-11549394.pdf" TargetMode="External"/><Relationship Id="rId1154" Type="http://schemas.openxmlformats.org/officeDocument/2006/relationships/hyperlink" Target="https://octopart.com/click/track?ai=8078&amp;sig=03e2d44&amp;sid=459&amp;ppid=1406116&amp;vpid=57498062&amp;ct=offers" TargetMode="External"/><Relationship Id="rId1155" Type="http://schemas.openxmlformats.org/officeDocument/2006/relationships/hyperlink" Target="https://octopart.com/click/track?ai=8078&amp;sig=0c535a2&amp;sid=2401&amp;ppid=1406116&amp;vpid=37688143&amp;ct=offers" TargetMode="External"/><Relationship Id="rId1156" Type="http://schemas.openxmlformats.org/officeDocument/2006/relationships/hyperlink" Target="https://octopart.com/click/track?ai=8078&amp;sig=0d64d58&amp;sid=10022&amp;ppid=1406116&amp;vpid=437498132&amp;ct=offers" TargetMode="External"/><Relationship Id="rId1157" Type="http://schemas.openxmlformats.org/officeDocument/2006/relationships/hyperlink" Target="https://octopart.com/click/track?c=1&amp;ai=8078&amp;sig=0f87df9&amp;sid=459&amp;ppid=57114498&amp;vpid=196844957&amp;ct=offers" TargetMode="External"/><Relationship Id="rId1158" Type="http://schemas.openxmlformats.org/officeDocument/2006/relationships/hyperlink" Target="https://octopart.com/click/track?ai=8078&amp;sig=05a8480&amp;sid=459&amp;ppid=82162486&amp;vpid=448215002&amp;ct=offers" TargetMode="External"/><Relationship Id="rId1159" Type="http://schemas.openxmlformats.org/officeDocument/2006/relationships/hyperlink" Target="https://octopart.com/click/track?ai=8078&amp;sig=0bd8d2d&amp;sid=2401&amp;ppid=82162486&amp;vpid=448701353&amp;ct=offers" TargetMode="External"/><Relationship Id="rId1160" Type="http://schemas.openxmlformats.org/officeDocument/2006/relationships/hyperlink" Target="http://datasheet.octopart.com/35RASMT2BHNTRX-Switchcraft-datasheet-11547005.pdf" TargetMode="External"/><Relationship Id="rId1161" Type="http://schemas.openxmlformats.org/officeDocument/2006/relationships/hyperlink" Target="https://octopart.com/click/track?ai=8078&amp;sig=0de5319&amp;sid=459&amp;ppid=604034&amp;vpid=40873330&amp;ct=offers" TargetMode="External"/><Relationship Id="rId1162" Type="http://schemas.openxmlformats.org/officeDocument/2006/relationships/hyperlink" Target="https://octopart.com/click/track?ai=8078&amp;sig=0773ab7&amp;sid=819&amp;ppid=604034&amp;vpid=496063446&amp;ct=offers" TargetMode="External"/><Relationship Id="rId1163" Type="http://schemas.openxmlformats.org/officeDocument/2006/relationships/hyperlink" Target="https://octopart.com/click/track?ai=8078&amp;sig=09be08f&amp;sid=2401&amp;ppid=604034&amp;vpid=71807532&amp;ct=offers" TargetMode="External"/><Relationship Id="rId1164" Type="http://schemas.openxmlformats.org/officeDocument/2006/relationships/hyperlink" Target="https://octopart.com/click/track?ai=8078&amp;sig=0218922&amp;sid=2402&amp;ppid=604034&amp;vpid=439627570&amp;ct=offers" TargetMode="External"/><Relationship Id="rId1165" Type="http://schemas.openxmlformats.org/officeDocument/2006/relationships/hyperlink" Target="http://datasheet.octopart.com/3386C-1-103LF-Bourns-datasheet-375.pdf" TargetMode="External"/><Relationship Id="rId1166" Type="http://schemas.openxmlformats.org/officeDocument/2006/relationships/hyperlink" Target="https://octopart.com/click/track?ai=8078&amp;sig=03e2af1&amp;sid=459&amp;ppid=152006&amp;vpid=1786474&amp;ct=offers" TargetMode="External"/><Relationship Id="rId1167" Type="http://schemas.openxmlformats.org/officeDocument/2006/relationships/hyperlink" Target="https://octopart.com/click/track?ai=8078&amp;sig=0bfa9f2&amp;sid=819&amp;ppid=152006&amp;vpid=138663054&amp;ct=offers" TargetMode="External"/><Relationship Id="rId1168" Type="http://schemas.openxmlformats.org/officeDocument/2006/relationships/hyperlink" Target="https://octopart.com/click/track?ai=8078&amp;sig=00d6187&amp;sid=2401&amp;ppid=152006&amp;vpid=37634922&amp;ct=offers" TargetMode="External"/><Relationship Id="rId1169" Type="http://schemas.openxmlformats.org/officeDocument/2006/relationships/hyperlink" Target="https://octopart.com/click/track?ai=8078&amp;sig=04538e8&amp;sid=2402&amp;ppid=152006&amp;vpid=3005835&amp;ct=offers" TargetMode="External"/><Relationship Id="rId1170" Type="http://schemas.openxmlformats.org/officeDocument/2006/relationships/hyperlink" Target="https://octopart.com/click/track?c=1&amp;ai=8078&amp;sig=07741a2&amp;sid=459&amp;ppid=26681657&amp;vpid=81558127&amp;ct=offers" TargetMode="External"/><Relationship Id="rId1171" Type="http://schemas.openxmlformats.org/officeDocument/2006/relationships/hyperlink" Target="http://datasheet.octopart.com/30320-6002HB-3M-datasheet-5313717.pdf" TargetMode="External"/><Relationship Id="rId1172" Type="http://schemas.openxmlformats.org/officeDocument/2006/relationships/hyperlink" Target="https://octopart.com/click/track?ai=8078&amp;sig=07f7061&amp;sid=459&amp;ppid=653378&amp;vpid=51536113&amp;ct=offers" TargetMode="External"/><Relationship Id="rId1173" Type="http://schemas.openxmlformats.org/officeDocument/2006/relationships/hyperlink" Target="https://octopart.com/click/track?ai=8078&amp;sig=03d4dab&amp;sid=11744&amp;ppid=653378&amp;vpid=408963279&amp;ct=offers" TargetMode="External"/><Relationship Id="rId1174" Type="http://schemas.openxmlformats.org/officeDocument/2006/relationships/hyperlink" Target="https://octopart.com/click/track?ai=8078&amp;sig=048e28c&amp;sid=2401&amp;ppid=653378&amp;vpid=37902567&amp;ct=offers" TargetMode="External"/><Relationship Id="rId1175" Type="http://schemas.openxmlformats.org/officeDocument/2006/relationships/hyperlink" Target="https://octopart.com/click/track?ai=8078&amp;sig=04420d5&amp;sid=2402&amp;ppid=653378&amp;vpid=39298556&amp;ct=offers" TargetMode="External"/><Relationship Id="rId1176" Type="http://schemas.openxmlformats.org/officeDocument/2006/relationships/hyperlink" Target="https://octopart.com/click/track?ai=8078&amp;sig=07caf84&amp;sid=10022&amp;ppid=653378&amp;vpid=210613535&amp;ct=offers" TargetMode="External"/><Relationship Id="rId1177" Type="http://schemas.openxmlformats.org/officeDocument/2006/relationships/hyperlink" Target="https://octopart.com/click/track?c=1&amp;ai=8078&amp;sig=0fc5d88&amp;sid=459&amp;ppid=75379115&amp;vpid=271341703&amp;ct=offers" TargetMode="External"/><Relationship Id="rId1178" Type="http://schemas.openxmlformats.org/officeDocument/2006/relationships/hyperlink" Target="http://datasheet.octopart.com/SJ2-2532B-SMT-TR-CUI-datasheet-68326772.pdf" TargetMode="External"/><Relationship Id="rId1179" Type="http://schemas.openxmlformats.org/officeDocument/2006/relationships/hyperlink" Target="https://octopart.com/click/track?c=1&amp;ai=8078&amp;sig=0d29a6a&amp;sid=459&amp;ppid=77838757&amp;vpid=412415329&amp;ct=offers" TargetMode="External"/><Relationship Id="rId1180" Type="http://schemas.openxmlformats.org/officeDocument/2006/relationships/hyperlink" Target="https://octopart.com/click/track?ai=8078&amp;sig=0448cdc&amp;sid=2401&amp;ppid=77838757&amp;vpid=457232242&amp;ct=offers" TargetMode="External"/><Relationship Id="rId1181" Type="http://schemas.openxmlformats.org/officeDocument/2006/relationships/hyperlink" Target="http://datasheet.octopart.com/2N7002P%2C215-Nexperia-datasheet-83579182.pdf" TargetMode="External"/><Relationship Id="rId1182" Type="http://schemas.openxmlformats.org/officeDocument/2006/relationships/hyperlink" Target="https://octopart.com/click/track?ai=8078&amp;sig=0349782&amp;sid=459&amp;ppid=78736071&amp;vpid=417190785&amp;ct=offers" TargetMode="External"/><Relationship Id="rId1183" Type="http://schemas.openxmlformats.org/officeDocument/2006/relationships/hyperlink" Target="https://octopart.com/click/track?ai=8078&amp;sig=0870890&amp;sid=11744&amp;ppid=78736071&amp;vpid=416242450&amp;ct=offers" TargetMode="External"/><Relationship Id="rId1184" Type="http://schemas.openxmlformats.org/officeDocument/2006/relationships/hyperlink" Target="https://octopart.com/click/track?ai=8078&amp;sig=078d300&amp;sid=2401&amp;ppid=78736071&amp;vpid=416176735&amp;ct=offers" TargetMode="External"/><Relationship Id="rId1185" Type="http://schemas.openxmlformats.org/officeDocument/2006/relationships/hyperlink" Target="https://octopart.com/click/track?ai=8078&amp;sig=0f533b7&amp;sid=2402&amp;ppid=78736071&amp;vpid=420806755&amp;ct=offers" TargetMode="External"/><Relationship Id="rId1186" Type="http://schemas.openxmlformats.org/officeDocument/2006/relationships/hyperlink" Target="https://octopart.com/click/track?ai=8078&amp;sig=07b4333&amp;sid=10022&amp;ppid=78736071&amp;vpid=501177212&amp;ct=offers" TargetMode="External"/><Relationship Id="rId1187" Type="http://schemas.openxmlformats.org/officeDocument/2006/relationships/hyperlink" Target="http://datasheet.octopart.com/24AA128-I/SN-Microchip-datasheet-8732816.pdf" TargetMode="External"/><Relationship Id="rId1188" Type="http://schemas.openxmlformats.org/officeDocument/2006/relationships/hyperlink" Target="https://octopart.com/click/track?ai=8078&amp;sig=0176d16&amp;sid=459&amp;ppid=88227&amp;vpid=1285003&amp;ct=offers" TargetMode="External"/><Relationship Id="rId1189" Type="http://schemas.openxmlformats.org/officeDocument/2006/relationships/hyperlink" Target="https://octopart.com/click/track?ai=8078&amp;sig=0246360&amp;sid=2401&amp;ppid=88227&amp;vpid=37794051&amp;ct=offers" TargetMode="External"/><Relationship Id="rId1190" Type="http://schemas.openxmlformats.org/officeDocument/2006/relationships/hyperlink" Target="https://octopart.com/click/track?c=1&amp;ai=8078&amp;sig=09d9c3d&amp;sid=2402&amp;ppid=88227&amp;vpid=2842190&amp;ct=offers" TargetMode="External"/><Relationship Id="rId1191" Type="http://schemas.openxmlformats.org/officeDocument/2006/relationships/hyperlink" Target="https://octopart.com/click/track?ai=8078&amp;sig=0bd2dd6&amp;sid=10022&amp;ppid=88227&amp;vpid=199059470&amp;ct=offers" TargetMode="External"/><Relationship Id="rId1192" Type="http://schemas.openxmlformats.org/officeDocument/2006/relationships/hyperlink" Target="http://datasheet.octopart.com/2278377-Phoenix-Contact-datasheet-33541312.pdf" TargetMode="External"/><Relationship Id="rId1193" Type="http://schemas.openxmlformats.org/officeDocument/2006/relationships/hyperlink" Target="https://octopart.com/click/track?c=1&amp;ai=8078&amp;sig=0695616&amp;sid=459&amp;ppid=12806238&amp;vpid=422941289&amp;ct=offers" TargetMode="External"/><Relationship Id="rId1194" Type="http://schemas.openxmlformats.org/officeDocument/2006/relationships/hyperlink" Target="https://octopart.com/click/track?c=1&amp;ai=8078&amp;sig=0c54986&amp;sid=819&amp;ppid=12806238&amp;vpid=508215818&amp;ct=offers" TargetMode="External"/><Relationship Id="rId1195" Type="http://schemas.openxmlformats.org/officeDocument/2006/relationships/hyperlink" Target="https://octopart.com/click/track?ai=8078&amp;sig=09c9026&amp;sid=2401&amp;ppid=12806238&amp;vpid=254313834&amp;ct=offers" TargetMode="External"/><Relationship Id="rId1196" Type="http://schemas.openxmlformats.org/officeDocument/2006/relationships/hyperlink" Target="http://datasheet.octopart.com/2278364-Phoenix-Contact-datasheet-33541309.pdf" TargetMode="External"/><Relationship Id="rId1197" Type="http://schemas.openxmlformats.org/officeDocument/2006/relationships/hyperlink" Target="https://octopart.com/click/track?ai=8078&amp;sig=0c21a3d&amp;sid=459&amp;ppid=12806237&amp;vpid=422941288&amp;ct=offers" TargetMode="External"/><Relationship Id="rId1198" Type="http://schemas.openxmlformats.org/officeDocument/2006/relationships/hyperlink" Target="https://octopart.com/click/track?c=1&amp;ai=8078&amp;sig=02b112c&amp;sid=819&amp;ppid=12806237&amp;vpid=508215816&amp;ct=offers" TargetMode="External"/><Relationship Id="rId1199" Type="http://schemas.openxmlformats.org/officeDocument/2006/relationships/hyperlink" Target="https://octopart.com/click/track?ai=8078&amp;sig=00683bb&amp;sid=2401&amp;ppid=12806237&amp;vpid=254518311&amp;ct=offers" TargetMode="External"/><Relationship Id="rId1200" Type="http://schemas.openxmlformats.org/officeDocument/2006/relationships/hyperlink" Target="http://datasheet.octopart.com/215570-8-TE-Connectivity-datasheet-11077960.pdf" TargetMode="External"/><Relationship Id="rId1201" Type="http://schemas.openxmlformats.org/officeDocument/2006/relationships/hyperlink" Target="https://octopart.com/click/track?ai=8078&amp;sig=0d58170&amp;sid=459&amp;ppid=43171504&amp;vpid=78270167&amp;ct=offers" TargetMode="External"/><Relationship Id="rId1202" Type="http://schemas.openxmlformats.org/officeDocument/2006/relationships/hyperlink" Target="https://octopart.com/click/track?ai=8078&amp;sig=00ec0e0&amp;sid=819&amp;ppid=43171504&amp;vpid=139717095&amp;ct=offers" TargetMode="External"/><Relationship Id="rId1203" Type="http://schemas.openxmlformats.org/officeDocument/2006/relationships/hyperlink" Target="https://octopart.com/click/track?ai=8078&amp;sig=069034b&amp;sid=2401&amp;ppid=43171504&amp;vpid=119940761&amp;ct=offers" TargetMode="External"/><Relationship Id="rId1204" Type="http://schemas.openxmlformats.org/officeDocument/2006/relationships/hyperlink" Target="https://octopart.com/click/track?ai=8078&amp;sig=0d2e27d&amp;sid=2402&amp;ppid=43171504&amp;vpid=21602374&amp;ct=offers" TargetMode="External"/><Relationship Id="rId1205" Type="http://schemas.openxmlformats.org/officeDocument/2006/relationships/hyperlink" Target="https://octopart.com/click/track?ai=8078&amp;sig=07f2f7b&amp;sid=10022&amp;ppid=43171504&amp;vpid=199144872&amp;ct=offers" TargetMode="External"/><Relationship Id="rId1206" Type="http://schemas.openxmlformats.org/officeDocument/2006/relationships/hyperlink" Target="http://datasheet.octopart.com/2051-09-SM-RPLF-Bourns-datasheet-10410375.pdf" TargetMode="External"/><Relationship Id="rId1207" Type="http://schemas.openxmlformats.org/officeDocument/2006/relationships/hyperlink" Target="https://octopart.com/click/track?ai=8078&amp;sig=0437439&amp;sid=459&amp;ppid=19965466&amp;vpid=49112682&amp;ct=offers" TargetMode="External"/><Relationship Id="rId1208" Type="http://schemas.openxmlformats.org/officeDocument/2006/relationships/hyperlink" Target="https://octopart.com/click/track?ai=8078&amp;sig=0efc97a&amp;sid=11744&amp;ppid=19965466&amp;vpid=133105608&amp;ct=offers" TargetMode="External"/><Relationship Id="rId1209" Type="http://schemas.openxmlformats.org/officeDocument/2006/relationships/hyperlink" Target="https://octopart.com/click/track?ai=8078&amp;sig=0aeb3bc&amp;sid=2401&amp;ppid=19965466&amp;vpid=37683524&amp;ct=offers" TargetMode="External"/><Relationship Id="rId1210" Type="http://schemas.openxmlformats.org/officeDocument/2006/relationships/hyperlink" Target="https://octopart.com/click/track?ai=8078&amp;sig=06938d6&amp;sid=2402&amp;ppid=19965466&amp;vpid=37479981&amp;ct=offers" TargetMode="External"/><Relationship Id="rId1211" Type="http://schemas.openxmlformats.org/officeDocument/2006/relationships/hyperlink" Target="https://octopart.com/click/track?ai=8078&amp;sig=0c94b2f&amp;sid=10022&amp;ppid=19965466&amp;vpid=198995850&amp;ct=offers" TargetMode="External"/><Relationship Id="rId1212" Type="http://schemas.openxmlformats.org/officeDocument/2006/relationships/hyperlink" Target="http://sigma.octopart.com/15074095/technical_drawing/TE-Connectivity-2041126-1.pdf" TargetMode="External"/><Relationship Id="rId1213" Type="http://schemas.openxmlformats.org/officeDocument/2006/relationships/hyperlink" Target="https://octopart.com/click/track?ai=8078&amp;sig=03bc243&amp;sid=459&amp;ppid=45705621&amp;vpid=531499856&amp;ct=offers" TargetMode="External"/><Relationship Id="rId1214" Type="http://schemas.openxmlformats.org/officeDocument/2006/relationships/hyperlink" Target="https://octopart.com/click/track?c=1&amp;ai=8078&amp;sig=0907ed0&amp;sid=819&amp;ppid=45705621&amp;vpid=552199939&amp;ct=offers" TargetMode="External"/><Relationship Id="rId1215" Type="http://schemas.openxmlformats.org/officeDocument/2006/relationships/hyperlink" Target="https://octopart.com/click/track?ai=8078&amp;sig=0031692&amp;sid=2401&amp;ppid=45705621&amp;vpid=276382890&amp;ct=offers" TargetMode="External"/><Relationship Id="rId1216" Type="http://schemas.openxmlformats.org/officeDocument/2006/relationships/hyperlink" Target="https://octopart.com/click/track?c=1&amp;ai=8078&amp;sig=01dd25d&amp;sid=2402&amp;ppid=45705621&amp;vpid=217123798&amp;ct=offers" TargetMode="External"/><Relationship Id="rId1217" Type="http://schemas.openxmlformats.org/officeDocument/2006/relationships/hyperlink" Target="http://datasheet.octopart.com/SI8660BA-B-IS1-Silicon-Laboratories-datasheet-10851592.pdf" TargetMode="External"/><Relationship Id="rId1218" Type="http://schemas.openxmlformats.org/officeDocument/2006/relationships/hyperlink" Target="https://octopart.com/click/track?ai=8078&amp;sig=0b627b7&amp;sid=459&amp;ppid=19971113&amp;vpid=37591752&amp;ct=offers" TargetMode="External"/><Relationship Id="rId1219" Type="http://schemas.openxmlformats.org/officeDocument/2006/relationships/hyperlink" Target="https://octopart.com/click/track?ai=8078&amp;sig=08d5fbb&amp;sid=819&amp;ppid=19971113&amp;vpid=139684241&amp;ct=offers" TargetMode="External"/><Relationship Id="rId1220" Type="http://schemas.openxmlformats.org/officeDocument/2006/relationships/hyperlink" Target="https://octopart.com/click/track?ai=8078&amp;sig=091c79e&amp;sid=2401&amp;ppid=19971113&amp;vpid=39393905&amp;ct=offers" TargetMode="External"/><Relationship Id="rId1221" Type="http://schemas.openxmlformats.org/officeDocument/2006/relationships/hyperlink" Target="https://octopart.com/click/track?ai=8078&amp;sig=0b2d2c2&amp;sid=2402&amp;ppid=19971113&amp;vpid=120973261&amp;ct=offers" TargetMode="External"/><Relationship Id="rId1222" Type="http://schemas.openxmlformats.org/officeDocument/2006/relationships/hyperlink" Target="https://octopart.com/click/track?ai=8078&amp;sig=04464b3&amp;sid=10022&amp;ppid=19971113&amp;vpid=199134852&amp;ct=offers" TargetMode="External"/><Relationship Id="rId1223" Type="http://schemas.openxmlformats.org/officeDocument/2006/relationships/hyperlink" Target="http://datasheet.octopart.com/20021121-00010C4LF-FCI-datasheet-8640585.pdf" TargetMode="External"/><Relationship Id="rId1224" Type="http://schemas.openxmlformats.org/officeDocument/2006/relationships/hyperlink" Target="https://octopart.com/click/track?c=1&amp;ai=8078&amp;sig=0730fc5&amp;sid=459&amp;ppid=12642430&amp;vpid=531263994&amp;ct=offers" TargetMode="External"/><Relationship Id="rId1225" Type="http://schemas.openxmlformats.org/officeDocument/2006/relationships/hyperlink" Target="https://octopart.com/click/track?ai=8078&amp;sig=07139b2&amp;sid=2401&amp;ppid=12642430&amp;vpid=37968569&amp;ct=offers" TargetMode="External"/><Relationship Id="rId1226" Type="http://schemas.openxmlformats.org/officeDocument/2006/relationships/hyperlink" Target="http://datasheet.octopart.com/1N5819-ON-Semiconductor-datasheet-10127172.pdf" TargetMode="External"/><Relationship Id="rId1227" Type="http://schemas.openxmlformats.org/officeDocument/2006/relationships/hyperlink" Target="https://octopart.com/click/track?ai=8078&amp;sig=0f1121a&amp;sid=459&amp;ppid=832030&amp;vpid=452456911&amp;ct=offers" TargetMode="External"/><Relationship Id="rId1228" Type="http://schemas.openxmlformats.org/officeDocument/2006/relationships/hyperlink" Target="https://octopart.com/click/track?ai=8078&amp;sig=024917a&amp;sid=819&amp;ppid=832030&amp;vpid=440251423&amp;ct=offers" TargetMode="External"/><Relationship Id="rId1229" Type="http://schemas.openxmlformats.org/officeDocument/2006/relationships/hyperlink" Target="https://octopart.com/click/track?ai=8078&amp;sig=060bf4a&amp;sid=2401&amp;ppid=832030&amp;vpid=438579430&amp;ct=offers" TargetMode="External"/><Relationship Id="rId1230" Type="http://schemas.openxmlformats.org/officeDocument/2006/relationships/hyperlink" Target="https://octopart.com/click/track?ai=8078&amp;sig=0e6c00b&amp;sid=2402&amp;ppid=832030&amp;vpid=439854645&amp;ct=offers" TargetMode="External"/><Relationship Id="rId1231" Type="http://schemas.openxmlformats.org/officeDocument/2006/relationships/hyperlink" Target="https://octopart.com/click/track?ai=8078&amp;sig=057d12e&amp;sid=10022&amp;ppid=832030&amp;vpid=454557675&amp;ct=offers" TargetMode="External"/><Relationship Id="rId1232" Type="http://schemas.openxmlformats.org/officeDocument/2006/relationships/hyperlink" Target="http://datasheet.octopart.com/1N4007-TP-MCC-datasheet-11694.pdf" TargetMode="External"/><Relationship Id="rId1233" Type="http://schemas.openxmlformats.org/officeDocument/2006/relationships/hyperlink" Target="https://octopart.com/click/track?ai=8078&amp;sig=0239089&amp;sid=459&amp;ppid=733562&amp;vpid=34400002&amp;ct=offers" TargetMode="External"/><Relationship Id="rId1234" Type="http://schemas.openxmlformats.org/officeDocument/2006/relationships/hyperlink" Target="https://octopart.com/click/track?ai=8078&amp;sig=09e20d7&amp;sid=2401&amp;ppid=733562&amp;vpid=114825761&amp;ct=offers" TargetMode="External"/><Relationship Id="rId1235" Type="http://schemas.openxmlformats.org/officeDocument/2006/relationships/hyperlink" Target="http://datasheet.octopart.com/1206L110THYR-Littelfuse-datasheet-10365336.pdf" TargetMode="External"/><Relationship Id="rId1236" Type="http://schemas.openxmlformats.org/officeDocument/2006/relationships/hyperlink" Target="https://octopart.com/click/track?ai=8078&amp;sig=0e66d02&amp;sid=459&amp;ppid=11800142&amp;vpid=34084473&amp;ct=offers" TargetMode="External"/><Relationship Id="rId1237" Type="http://schemas.openxmlformats.org/officeDocument/2006/relationships/hyperlink" Target="https://octopart.com/click/track?ai=8078&amp;sig=08228ee&amp;sid=11744&amp;ppid=11800142&amp;vpid=133111285&amp;ct=offers" TargetMode="External"/><Relationship Id="rId1238" Type="http://schemas.openxmlformats.org/officeDocument/2006/relationships/hyperlink" Target="https://octopart.com/click/track?ai=8078&amp;sig=0923174&amp;sid=2401&amp;ppid=11800142&amp;vpid=37849219&amp;ct=offers" TargetMode="External"/><Relationship Id="rId1239" Type="http://schemas.openxmlformats.org/officeDocument/2006/relationships/hyperlink" Target="https://octopart.com/click/track?ai=8078&amp;sig=05b9dd1&amp;sid=2402&amp;ppid=11800142&amp;vpid=33395581&amp;ct=offers" TargetMode="External"/><Relationship Id="rId1240" Type="http://schemas.openxmlformats.org/officeDocument/2006/relationships/hyperlink" Target="https://octopart.com/click/track?ai=8078&amp;sig=06472f0&amp;sid=10022&amp;ppid=11800142&amp;vpid=562623012&amp;ct=offers" TargetMode="External"/><Relationship Id="rId1241" Type="http://schemas.openxmlformats.org/officeDocument/2006/relationships/hyperlink" Target="http://datasheet.octopart.com/10103594-0001LF-Amphenol-ICC-datasheet-96019471.pdf" TargetMode="External"/><Relationship Id="rId1242" Type="http://schemas.openxmlformats.org/officeDocument/2006/relationships/hyperlink" Target="https://octopart.com/click/track?ai=8078&amp;sig=0b9bfd3&amp;sid=819&amp;ppid=90333031&amp;vpid=507995339&amp;ct=offers" TargetMode="External"/><Relationship Id="rId1243" Type="http://schemas.openxmlformats.org/officeDocument/2006/relationships/hyperlink" Target="https://octopart.com/click/track?ai=8078&amp;sig=0d5405e&amp;sid=2402&amp;ppid=90333031&amp;vpid=474735034&amp;ct=offers" TargetMode="External"/><Relationship Id="rId1244" Type="http://schemas.openxmlformats.org/officeDocument/2006/relationships/hyperlink" Target="https://octopart.com/click/track?ai=8078&amp;sig=0848d80&amp;sid=10022&amp;ppid=90333031&amp;vpid=577557813&amp;ct=offers" TargetMode="External"/><Relationship Id="rId1245" Type="http://schemas.openxmlformats.org/officeDocument/2006/relationships/hyperlink" Target="http://datasheet.octopart.com/100X14W104MV4T-Johanson-datasheet-41641824.pdf" TargetMode="External"/><Relationship Id="rId1246" Type="http://schemas.openxmlformats.org/officeDocument/2006/relationships/hyperlink" Target="https://octopart.com/click/track?ai=8078&amp;sig=0cc94c3&amp;sid=459&amp;ppid=7830563&amp;vpid=34203783&amp;ct=offers" TargetMode="External"/><Relationship Id="rId1247" Type="http://schemas.openxmlformats.org/officeDocument/2006/relationships/hyperlink" Target="https://octopart.com/click/track?ai=8078&amp;sig=0310cce&amp;sid=11744&amp;ppid=7830563&amp;vpid=132339940&amp;ct=offers" TargetMode="External"/><Relationship Id="rId1248" Type="http://schemas.openxmlformats.org/officeDocument/2006/relationships/hyperlink" Target="https://octopart.com/click/track?ai=8078&amp;sig=0bf8f16&amp;sid=2401&amp;ppid=7830563&amp;vpid=81553641&amp;ct=offers" TargetMode="External"/><Relationship Id="rId1249" Type="http://schemas.openxmlformats.org/officeDocument/2006/relationships/hyperlink" Target="https://octopart.com/click/track?ai=8078&amp;sig=0b2eef6&amp;sid=2402&amp;ppid=7830563&amp;vpid=37532858&amp;ct=offers" TargetMode="External"/><Relationship Id="rId1250" Type="http://schemas.openxmlformats.org/officeDocument/2006/relationships/hyperlink" Target="http://datasheet.octopart.com/SI7850DP-T1-E3-Vishay-datasheet-5457125.pdf" TargetMode="External"/><Relationship Id="rId1251" Type="http://schemas.openxmlformats.org/officeDocument/2006/relationships/hyperlink" Target="https://octopart.com/click/track?ai=8078&amp;sig=01d89da&amp;sid=459&amp;ppid=40300125&amp;vpid=34236902&amp;ct=offers" TargetMode="External"/><Relationship Id="rId1252" Type="http://schemas.openxmlformats.org/officeDocument/2006/relationships/hyperlink" Target="https://octopart.com/click/track?ai=8078&amp;sig=0a0dae4&amp;sid=11744&amp;ppid=40300125&amp;vpid=249339801&amp;ct=offers" TargetMode="External"/><Relationship Id="rId1253" Type="http://schemas.openxmlformats.org/officeDocument/2006/relationships/hyperlink" Target="https://octopart.com/click/track?ai=8078&amp;sig=0732d7f&amp;sid=2401&amp;ppid=40300125&amp;vpid=114829635&amp;ct=offers" TargetMode="External"/><Relationship Id="rId1254" Type="http://schemas.openxmlformats.org/officeDocument/2006/relationships/hyperlink" Target="https://octopart.com/click/track?ai=8078&amp;sig=07ec32f&amp;sid=2402&amp;ppid=40300125&amp;vpid=115422205&amp;ct=offers" TargetMode="External"/><Relationship Id="rId1255" Type="http://schemas.openxmlformats.org/officeDocument/2006/relationships/hyperlink" Target="https://octopart.com/click/track?ai=8078&amp;sig=0872209&amp;sid=10022&amp;ppid=40300125&amp;vpid=199188565&amp;ct=offers" TargetMode="External"/><Relationship Id="rId1256" Type="http://schemas.openxmlformats.org/officeDocument/2006/relationships/hyperlink" Target="http://datasheet.octopart.com/0ZCK0035FF2G-Bel-Fuse-datasheet-102585932.pdf" TargetMode="External"/><Relationship Id="rId1257" Type="http://schemas.openxmlformats.org/officeDocument/2006/relationships/hyperlink" Target="https://octopart.com/click/track?ai=8078&amp;sig=091fb66&amp;sid=459&amp;ppid=29404526&amp;vpid=78603203&amp;ct=offers" TargetMode="External"/><Relationship Id="rId1258" Type="http://schemas.openxmlformats.org/officeDocument/2006/relationships/hyperlink" Target="https://octopart.com/click/track?ai=8078&amp;sig=07bc46c&amp;sid=2401&amp;ppid=29404526&amp;vpid=210394538&amp;ct=offers" TargetMode="External"/><Relationship Id="rId1259" Type="http://schemas.openxmlformats.org/officeDocument/2006/relationships/hyperlink" Target="https://octopart.com/click/track?c=1&amp;ai=8078&amp;sig=0cccb3b&amp;sid=2402&amp;ppid=29404526&amp;vpid=532294875&amp;ct=offers" TargetMode="External"/><Relationship Id="rId1260" Type="http://schemas.openxmlformats.org/officeDocument/2006/relationships/hyperlink" Target="http://datasheet.octopart.com/08055C104KAT2A-AVX-datasheet-12587061.pdf" TargetMode="External"/><Relationship Id="rId1261" Type="http://schemas.openxmlformats.org/officeDocument/2006/relationships/hyperlink" Target="https://octopart.com/click/track?ai=8078&amp;sig=01b1845&amp;sid=459&amp;ppid=55386349&amp;vpid=187969502&amp;ct=offers" TargetMode="External"/><Relationship Id="rId1262" Type="http://schemas.openxmlformats.org/officeDocument/2006/relationships/hyperlink" Target="https://octopart.com/click/track?c=1&amp;ai=8078&amp;sig=04fe7cc&amp;sid=11744&amp;ppid=55386349&amp;vpid=237113689&amp;ct=offers" TargetMode="External"/><Relationship Id="rId1263" Type="http://schemas.openxmlformats.org/officeDocument/2006/relationships/hyperlink" Target="https://octopart.com/click/track?ai=8078&amp;sig=09c60b9&amp;sid=2401&amp;ppid=55386349&amp;vpid=187733814&amp;ct=offers" TargetMode="External"/><Relationship Id="rId1264" Type="http://schemas.openxmlformats.org/officeDocument/2006/relationships/hyperlink" Target="https://octopart.com/click/track?ai=8078&amp;sig=04f49ed&amp;sid=2402&amp;ppid=55386349&amp;vpid=190823978&amp;ct=offers" TargetMode="External"/><Relationship Id="rId1265" Type="http://schemas.openxmlformats.org/officeDocument/2006/relationships/hyperlink" Target="https://octopart.com/click/track?ai=8078&amp;sig=082b5da&amp;sid=10022&amp;ppid=55386349&amp;vpid=198971583&amp;ct=offers" TargetMode="External"/><Relationship Id="rId1266" Type="http://schemas.openxmlformats.org/officeDocument/2006/relationships/hyperlink" Target="http://datasheet.octopart.com/08-50-0114-Molex-datasheet-12529606.pdf" TargetMode="External"/><Relationship Id="rId1267" Type="http://schemas.openxmlformats.org/officeDocument/2006/relationships/hyperlink" Target="https://octopart.com/click/track?ai=8078&amp;sig=0eb9171&amp;sid=459&amp;ppid=42&amp;vpid=50127289&amp;ct=offers" TargetMode="External"/><Relationship Id="rId1268" Type="http://schemas.openxmlformats.org/officeDocument/2006/relationships/hyperlink" Target="https://octopart.com/click/track?ai=8078&amp;sig=02e8457&amp;sid=819&amp;ppid=42&amp;vpid=489913401&amp;ct=offers" TargetMode="External"/><Relationship Id="rId1269" Type="http://schemas.openxmlformats.org/officeDocument/2006/relationships/hyperlink" Target="https://octopart.com/click/track?ai=8078&amp;sig=02f96fa&amp;sid=2401&amp;ppid=42&amp;vpid=37605955&amp;ct=offers" TargetMode="External"/><Relationship Id="rId1270" Type="http://schemas.openxmlformats.org/officeDocument/2006/relationships/hyperlink" Target="https://octopart.com/click/track?ai=8078&amp;sig=0c2a4d0&amp;sid=2402&amp;ppid=42&amp;vpid=2960593&amp;ct=offers" TargetMode="External"/><Relationship Id="rId1271" Type="http://schemas.openxmlformats.org/officeDocument/2006/relationships/hyperlink" Target="https://octopart.com/click/track?ai=8078&amp;sig=0293d95&amp;sid=10022&amp;ppid=42&amp;vpid=229320219&amp;ct=offers" TargetMode="External"/><Relationship Id="rId1272" Type="http://schemas.openxmlformats.org/officeDocument/2006/relationships/hyperlink" Target="http://datasheet.octopart.com/SI2302CDS-T1-E3-Vishay-datasheet-5432007.pdf" TargetMode="External"/><Relationship Id="rId1273" Type="http://schemas.openxmlformats.org/officeDocument/2006/relationships/hyperlink" Target="https://octopart.com/click/track?ai=8078&amp;sig=03d46f2&amp;sid=459&amp;ppid=44452855&amp;vpid=49947096&amp;ct=offers" TargetMode="External"/><Relationship Id="rId1274" Type="http://schemas.openxmlformats.org/officeDocument/2006/relationships/hyperlink" Target="https://octopart.com/click/track?ai=8078&amp;sig=0de9742&amp;sid=11744&amp;ppid=44452855&amp;vpid=249338482&amp;ct=offers" TargetMode="External"/><Relationship Id="rId1275" Type="http://schemas.openxmlformats.org/officeDocument/2006/relationships/hyperlink" Target="https://octopart.com/click/track?ai=8078&amp;sig=075f498&amp;sid=2401&amp;ppid=44452855&amp;vpid=115539911&amp;ct=offers" TargetMode="External"/><Relationship Id="rId1276" Type="http://schemas.openxmlformats.org/officeDocument/2006/relationships/hyperlink" Target="https://octopart.com/click/track?ai=8078&amp;sig=0ab9033&amp;sid=2402&amp;ppid=44452855&amp;vpid=115422065&amp;ct=offers" TargetMode="External"/><Relationship Id="rId1277" Type="http://schemas.openxmlformats.org/officeDocument/2006/relationships/hyperlink" Target="https://octopart.com/click/track?c=1&amp;ai=8078&amp;sig=0df2383&amp;sid=10022&amp;ppid=44452855&amp;vpid=501406952&amp;ct=offers" TargetMode="External"/><Relationship Id="rId1278" Type="http://schemas.openxmlformats.org/officeDocument/2006/relationships/hyperlink" Target="http://datasheet.octopart.com/SDE0805A-470K-Bourns-datasheet-34218368.pdf" TargetMode="External"/><Relationship Id="rId1279" Type="http://schemas.openxmlformats.org/officeDocument/2006/relationships/hyperlink" Target="https://octopart.com/click/track?ai=8078&amp;sig=094e967&amp;sid=459&amp;ppid=51880473&amp;vpid=174203746&amp;ct=offers" TargetMode="External"/><Relationship Id="rId1280" Type="http://schemas.openxmlformats.org/officeDocument/2006/relationships/hyperlink" Target="https://octopart.com/click/track?ai=8078&amp;sig=0fb4720&amp;sid=819&amp;ppid=51880473&amp;vpid=203006969&amp;ct=offers" TargetMode="External"/><Relationship Id="rId1281" Type="http://schemas.openxmlformats.org/officeDocument/2006/relationships/hyperlink" Target="https://octopart.com/click/track?ai=8078&amp;sig=051d6ac&amp;sid=2401&amp;ppid=51880473&amp;vpid=192893148&amp;ct=offers" TargetMode="External"/><Relationship Id="rId1282" Type="http://schemas.openxmlformats.org/officeDocument/2006/relationships/hyperlink" Target="https://octopart.com/click/track?ai=8078&amp;sig=0a9ebf2&amp;sid=2402&amp;ppid=51880473&amp;vpid=181218159&amp;ct=offers" TargetMode="External"/><Relationship Id="rId1283" Type="http://schemas.openxmlformats.org/officeDocument/2006/relationships/hyperlink" Target="http://datasheet.octopart.com/S2B-PH-SM4-TB%28LF%29%28SN%29-JST-datasheet-10411123.pdf" TargetMode="External"/><Relationship Id="rId1284" Type="http://schemas.openxmlformats.org/officeDocument/2006/relationships/hyperlink" Target="https://octopart.com/click/track?ai=8078&amp;sig=0e512d4&amp;sid=459&amp;ppid=248913&amp;vpid=1142234&amp;ct=offers" TargetMode="External"/><Relationship Id="rId1285" Type="http://schemas.openxmlformats.org/officeDocument/2006/relationships/hyperlink" Target="https://octopart.com/click/track?ai=8078&amp;sig=02bbd69&amp;sid=11744&amp;ppid=248913&amp;vpid=132341738&amp;ct=offers" TargetMode="External"/><Relationship Id="rId1286" Type="http://schemas.openxmlformats.org/officeDocument/2006/relationships/hyperlink" Target="https://octopart.com/click/track?ai=8078&amp;sig=07f6538&amp;sid=2402&amp;ppid=248913&amp;vpid=6627229&amp;ct=offers" TargetMode="External"/><Relationship Id="rId1287" Type="http://schemas.openxmlformats.org/officeDocument/2006/relationships/hyperlink" Target="https://octopart.com/click/track?ai=8078&amp;sig=095dfe3&amp;sid=10022&amp;ppid=248913&amp;vpid=199038402&amp;ct=offers" TargetMode="External"/><Relationship Id="rId1288" Type="http://schemas.openxmlformats.org/officeDocument/2006/relationships/hyperlink" Target="http://datasheet.octopart.com/RSB36VTE-17-Rohm-datasheet-62268059.pdf" TargetMode="External"/><Relationship Id="rId1289" Type="http://schemas.openxmlformats.org/officeDocument/2006/relationships/hyperlink" Target="https://octopart.com/click/track?ai=8078&amp;sig=0b39449&amp;sid=459&amp;ppid=23273223&amp;vpid=50968925&amp;ct=offers" TargetMode="External"/><Relationship Id="rId1290" Type="http://schemas.openxmlformats.org/officeDocument/2006/relationships/hyperlink" Target="https://octopart.com/click/track?c=1&amp;ai=8078&amp;sig=0775668&amp;sid=11744&amp;ppid=23273223&amp;vpid=508761163&amp;ct=offers" TargetMode="External"/><Relationship Id="rId1291" Type="http://schemas.openxmlformats.org/officeDocument/2006/relationships/hyperlink" Target="https://octopart.com/click/track?c=1&amp;ai=8078&amp;sig=03a372c&amp;sid=2401&amp;ppid=23273223&amp;vpid=193794763&amp;ct=offers" TargetMode="External"/><Relationship Id="rId1292" Type="http://schemas.openxmlformats.org/officeDocument/2006/relationships/hyperlink" Target="https://octopart.com/click/track?c=1&amp;ai=8078&amp;sig=073eb55&amp;sid=2402&amp;ppid=23273223&amp;vpid=509970232&amp;ct=offers" TargetMode="External"/><Relationship Id="rId1293" Type="http://schemas.openxmlformats.org/officeDocument/2006/relationships/hyperlink" Target="https://octopart.com/click/track?ai=8078&amp;sig=0cf21dc&amp;sid=10022&amp;ppid=23273223&amp;vpid=501291457&amp;ct=offers" TargetMode="External"/><Relationship Id="rId1294" Type="http://schemas.openxmlformats.org/officeDocument/2006/relationships/hyperlink" Target="http://datasheet.octopart.com/RS282G05A3SMRT-C%26K-Components-datasheet-38423147.pdf" TargetMode="External"/><Relationship Id="rId1295" Type="http://schemas.openxmlformats.org/officeDocument/2006/relationships/hyperlink" Target="https://octopart.com/click/track?c=1&amp;ai=8078&amp;sig=0245b26&amp;sid=459&amp;ppid=20490407&amp;vpid=40472964&amp;ct=offers" TargetMode="External"/><Relationship Id="rId1296" Type="http://schemas.openxmlformats.org/officeDocument/2006/relationships/hyperlink" Target="https://octopart.com/click/track?ai=8078&amp;sig=0e639e9&amp;sid=2401&amp;ppid=25740720&amp;vpid=480548498&amp;ct=offers" TargetMode="External"/><Relationship Id="rId1297" Type="http://schemas.openxmlformats.org/officeDocument/2006/relationships/hyperlink" Target="http://datasheet.octopart.com/RMCF0805JT560R-Stackpole-Electronics-datasheet-12534581.pdf" TargetMode="External"/><Relationship Id="rId1298" Type="http://schemas.openxmlformats.org/officeDocument/2006/relationships/hyperlink" Target="https://octopart.com/click/track?ai=8078&amp;sig=0158f4f&amp;sid=459&amp;ppid=19214588&amp;vpid=34422773&amp;ct=offers" TargetMode="External"/><Relationship Id="rId1299" Type="http://schemas.openxmlformats.org/officeDocument/2006/relationships/hyperlink" Target="http://datasheet.octopart.com/RMCF0805JT4K70-Stackpole-Electronics-datasheet-10788263.pdf" TargetMode="External"/><Relationship Id="rId1300" Type="http://schemas.openxmlformats.org/officeDocument/2006/relationships/hyperlink" Target="https://octopart.com/click/track?ai=8078&amp;sig=0636edd&amp;sid=459&amp;ppid=19214579&amp;vpid=34422761&amp;ct=offers" TargetMode="External"/><Relationship Id="rId1301" Type="http://schemas.openxmlformats.org/officeDocument/2006/relationships/hyperlink" Target="http://datasheet.octopart.com/VLMW1300-GS08-Vishay-datasheet-12527909.pdf" TargetMode="External"/><Relationship Id="rId1302" Type="http://schemas.openxmlformats.org/officeDocument/2006/relationships/hyperlink" Target="https://octopart.com/click/track?ai=8078&amp;sig=0648c62&amp;sid=459&amp;ppid=21709203&amp;vpid=46969933&amp;ct=offers" TargetMode="External"/><Relationship Id="rId1303" Type="http://schemas.openxmlformats.org/officeDocument/2006/relationships/hyperlink" Target="https://octopart.com/click/track?ai=8078&amp;sig=050e1cd&amp;sid=11744&amp;ppid=21709203&amp;vpid=132711787&amp;ct=offers" TargetMode="External"/><Relationship Id="rId1304" Type="http://schemas.openxmlformats.org/officeDocument/2006/relationships/hyperlink" Target="https://octopart.com/click/track?c=1&amp;ai=8078&amp;sig=0bd1bef&amp;sid=2401&amp;ppid=21709203&amp;vpid=115540401&amp;ct=offers" TargetMode="External"/><Relationship Id="rId1305" Type="http://schemas.openxmlformats.org/officeDocument/2006/relationships/hyperlink" Target="https://octopart.com/click/track?c=1&amp;ai=8078&amp;sig=001800c&amp;sid=2402&amp;ppid=21709203&amp;vpid=115638135&amp;ct=offers" TargetMode="External"/><Relationship Id="rId1306" Type="http://schemas.openxmlformats.org/officeDocument/2006/relationships/hyperlink" Target="https://octopart.com/click/track?ai=8078&amp;sig=042ec3d&amp;sid=10022&amp;ppid=21709203&amp;vpid=199190597&amp;ct=offers" TargetMode="External"/><Relationship Id="rId1307" Type="http://schemas.openxmlformats.org/officeDocument/2006/relationships/hyperlink" Target="http://datasheet.octopart.com/RMCF0805JT1K50-Stackpole-Electronics-datasheet-10788263.pdf" TargetMode="External"/><Relationship Id="rId1308" Type="http://schemas.openxmlformats.org/officeDocument/2006/relationships/hyperlink" Target="https://octopart.com/click/track?ai=8078&amp;sig=05cab3a&amp;sid=459&amp;ppid=19214509&amp;vpid=34422633&amp;ct=offers" TargetMode="External"/><Relationship Id="rId1309" Type="http://schemas.openxmlformats.org/officeDocument/2006/relationships/hyperlink" Target="https://octopart.com/click/track?c=1&amp;ai=8078&amp;sig=0e1edc2&amp;sid=2402&amp;ppid=19214509&amp;vpid=508766920&amp;ct=offers" TargetMode="External"/><Relationship Id="rId1310" Type="http://schemas.openxmlformats.org/officeDocument/2006/relationships/hyperlink" Target="http://datasheet.octopart.com/RMCF0805JT1K20-Stackpole-Electronics-datasheet-12534581.pdf" TargetMode="External"/><Relationship Id="rId1311" Type="http://schemas.openxmlformats.org/officeDocument/2006/relationships/hyperlink" Target="https://octopart.com/click/track?ai=8078&amp;sig=0a9ff83&amp;sid=459&amp;ppid=19214507&amp;vpid=34422631&amp;ct=offers" TargetMode="External"/><Relationship Id="rId1312" Type="http://schemas.openxmlformats.org/officeDocument/2006/relationships/hyperlink" Target="https://octopart.com/click/track?c=1&amp;ai=8078&amp;sig=0f17730&amp;sid=2402&amp;ppid=19214507&amp;vpid=508766919&amp;ct=offers" TargetMode="External"/><Relationship Id="rId1313" Type="http://schemas.openxmlformats.org/officeDocument/2006/relationships/hyperlink" Target="http://datasheet.octopart.com/RMCF0805JT180R-Stackpole-Electronics-datasheet-12534581.pdf" TargetMode="External"/><Relationship Id="rId1314" Type="http://schemas.openxmlformats.org/officeDocument/2006/relationships/hyperlink" Target="https://octopart.com/click/track?ai=8078&amp;sig=07baa57&amp;sid=459&amp;ppid=19214501&amp;vpid=34422621&amp;ct=offers" TargetMode="External"/><Relationship Id="rId1315" Type="http://schemas.openxmlformats.org/officeDocument/2006/relationships/hyperlink" Target="https://octopart.com/click/track?ai=8078&amp;sig=0b2e36e&amp;sid=2402&amp;ppid=19214501&amp;vpid=508766916&amp;ct=offers" TargetMode="External"/><Relationship Id="rId1316" Type="http://schemas.openxmlformats.org/officeDocument/2006/relationships/hyperlink" Target="http://datasheet.octopart.com/RMCF0805JT120R-Stackpole-Electronics-datasheet-12534581.pdf" TargetMode="External"/><Relationship Id="rId1317" Type="http://schemas.openxmlformats.org/officeDocument/2006/relationships/hyperlink" Target="https://octopart.com/click/track?ai=8078&amp;sig=0f8a628&amp;sid=459&amp;ppid=19214485&amp;vpid=34422599&amp;ct=offers" TargetMode="External"/><Relationship Id="rId1318" Type="http://schemas.openxmlformats.org/officeDocument/2006/relationships/hyperlink" Target="http://datasheet.octopart.com/RMCF0805JT10K0-Stackpole-Electronics-datasheet-10788263.pdf" TargetMode="External"/><Relationship Id="rId1319" Type="http://schemas.openxmlformats.org/officeDocument/2006/relationships/hyperlink" Target="https://octopart.com/click/track?ai=8078&amp;sig=02fd352&amp;sid=459&amp;ppid=19214477&amp;vpid=34422585&amp;ct=offers" TargetMode="External"/><Relationship Id="rId1320" Type="http://schemas.openxmlformats.org/officeDocument/2006/relationships/hyperlink" Target="http://datasheet.octopart.com/RMCF0805FT4K70-Stackpole-Electronics-datasheet-10788263.pdf" TargetMode="External"/><Relationship Id="rId1321" Type="http://schemas.openxmlformats.org/officeDocument/2006/relationships/hyperlink" Target="https://octopart.com/click/track?ai=8078&amp;sig=094fff7&amp;sid=459&amp;ppid=19214192&amp;vpid=34422309&amp;ct=offers" TargetMode="External"/><Relationship Id="rId1322" Type="http://schemas.openxmlformats.org/officeDocument/2006/relationships/hyperlink" Target="http://datasheet.octopart.com/UWX1C220MCL1GB-Nichicon-datasheet-12519344.pdf" TargetMode="External"/><Relationship Id="rId1323" Type="http://schemas.openxmlformats.org/officeDocument/2006/relationships/hyperlink" Target="https://octopart.com/click/track?ai=8078&amp;sig=0f3426d&amp;sid=459&amp;ppid=203108&amp;vpid=2003538&amp;ct=offers" TargetMode="External"/><Relationship Id="rId1324" Type="http://schemas.openxmlformats.org/officeDocument/2006/relationships/hyperlink" Target="https://octopart.com/click/track?ai=8078&amp;sig=007e68f&amp;sid=819&amp;ppid=203108&amp;vpid=139171058&amp;ct=offers" TargetMode="External"/><Relationship Id="rId1325" Type="http://schemas.openxmlformats.org/officeDocument/2006/relationships/hyperlink" Target="https://octopart.com/click/track?ai=8078&amp;sig=0594752&amp;sid=2401&amp;ppid=203108&amp;vpid=39050972&amp;ct=offers" TargetMode="External"/><Relationship Id="rId1326" Type="http://schemas.openxmlformats.org/officeDocument/2006/relationships/hyperlink" Target="https://octopart.com/click/track?ai=8078&amp;sig=0f155e8&amp;sid=2402&amp;ppid=203108&amp;vpid=21432073&amp;ct=offers" TargetMode="External"/><Relationship Id="rId1327" Type="http://schemas.openxmlformats.org/officeDocument/2006/relationships/hyperlink" Target="https://octopart.com/click/track?ai=8078&amp;sig=093114a&amp;sid=10022&amp;ppid=203108&amp;vpid=199081833&amp;ct=offers" TargetMode="External"/><Relationship Id="rId1328" Type="http://schemas.openxmlformats.org/officeDocument/2006/relationships/hyperlink" Target="http://datasheet.octopart.com/RMCF0805FT47K0-Stackpole-Electronics-datasheet-10788263.pdf" TargetMode="External"/><Relationship Id="rId1329" Type="http://schemas.openxmlformats.org/officeDocument/2006/relationships/hyperlink" Target="https://octopart.com/click/track?ai=8078&amp;sig=036460f&amp;sid=459&amp;ppid=19214177&amp;vpid=34422277&amp;ct=offers" TargetMode="External"/><Relationship Id="rId1330" Type="http://schemas.openxmlformats.org/officeDocument/2006/relationships/hyperlink" Target="http://datasheet.octopart.com/RMCF0805FT3K30-Stackpole-Electronics-datasheet-12534581.pdf" TargetMode="External"/><Relationship Id="rId1331" Type="http://schemas.openxmlformats.org/officeDocument/2006/relationships/hyperlink" Target="https://octopart.com/click/track?ai=8078&amp;sig=0541048&amp;sid=459&amp;ppid=19214117&amp;vpid=34422187&amp;ct=offers" TargetMode="External"/><Relationship Id="rId1332" Type="http://schemas.openxmlformats.org/officeDocument/2006/relationships/hyperlink" Target="https://octopart.com/click/track?c=1&amp;ai=8078&amp;sig=08d8305&amp;sid=2402&amp;ppid=19214117&amp;vpid=508766866&amp;ct=offers" TargetMode="External"/><Relationship Id="rId1333" Type="http://schemas.openxmlformats.org/officeDocument/2006/relationships/hyperlink" Target="http://datasheet.octopart.com/RMCF0805FT330K-Stackpole-Electronics-datasheet-10788263.pdf" TargetMode="External"/><Relationship Id="rId1334" Type="http://schemas.openxmlformats.org/officeDocument/2006/relationships/hyperlink" Target="https://octopart.com/click/track?ai=8078&amp;sig=0b7272f&amp;sid=459&amp;ppid=19210874&amp;vpid=34422107&amp;ct=offers" TargetMode="External"/><Relationship Id="rId1335" Type="http://schemas.openxmlformats.org/officeDocument/2006/relationships/hyperlink" Target="http://datasheet.octopart.com/RMCF0805FT1M00-Stackpole-Electronics-datasheet-10788263.pdf" TargetMode="External"/><Relationship Id="rId1336" Type="http://schemas.openxmlformats.org/officeDocument/2006/relationships/hyperlink" Target="https://octopart.com/click/track?ai=8078&amp;sig=053474f&amp;sid=459&amp;ppid=19213934&amp;vpid=34421877&amp;ct=offers" TargetMode="External"/><Relationship Id="rId1337" Type="http://schemas.openxmlformats.org/officeDocument/2006/relationships/hyperlink" Target="http://datasheet.octopart.com/RMCF0805FT1K00-Stackpole-Electronics-datasheet-12534581.pdf" TargetMode="External"/><Relationship Id="rId1338" Type="http://schemas.openxmlformats.org/officeDocument/2006/relationships/hyperlink" Target="https://octopart.com/click/track?ai=8078&amp;sig=03e1533&amp;sid=459&amp;ppid=19213913&amp;vpid=34421823&amp;ct=offers" TargetMode="External"/><Relationship Id="rId1339" Type="http://schemas.openxmlformats.org/officeDocument/2006/relationships/hyperlink" Target="https://octopart.com/click/track?ai=8078&amp;sig=0665ed0&amp;sid=2402&amp;ppid=19213913&amp;vpid=508766840&amp;ct=offers" TargetMode="External"/><Relationship Id="rId1340" Type="http://schemas.openxmlformats.org/officeDocument/2006/relationships/hyperlink" Target="http://datasheet.octopart.com/RMCF0805FT15K0-Stackpole-Electronics-datasheet-10788263.pdf" TargetMode="External"/><Relationship Id="rId1341" Type="http://schemas.openxmlformats.org/officeDocument/2006/relationships/hyperlink" Target="https://octopart.com/click/track?ai=8078&amp;sig=0c063f5&amp;sid=459&amp;ppid=19213877&amp;vpid=34421755&amp;ct=offers" TargetMode="External"/><Relationship Id="rId1342" Type="http://schemas.openxmlformats.org/officeDocument/2006/relationships/hyperlink" Target="http://datasheet.octopart.com/RMCF0805FT10R0-Stackpole-Electronics-datasheet-10788263.pdf" TargetMode="External"/><Relationship Id="rId1343" Type="http://schemas.openxmlformats.org/officeDocument/2006/relationships/hyperlink" Target="https://octopart.com/click/track?ai=8078&amp;sig=0e13a51&amp;sid=459&amp;ppid=19213832&amp;vpid=34421654&amp;ct=offers" TargetMode="External"/><Relationship Id="rId1344" Type="http://schemas.openxmlformats.org/officeDocument/2006/relationships/hyperlink" Target="https://octopart.com/click/track?c=1&amp;ai=8078&amp;sig=0c79239&amp;sid=2402&amp;ppid=19213832&amp;vpid=508766827&amp;ct=offers" TargetMode="External"/><Relationship Id="rId1345" Type="http://schemas.openxmlformats.org/officeDocument/2006/relationships/hyperlink" Target="http://datasheet.octopart.com/RMCF0805FT10K0-Stackpole-Electronics-datasheet-10788263.pdf" TargetMode="External"/><Relationship Id="rId1346" Type="http://schemas.openxmlformats.org/officeDocument/2006/relationships/hyperlink" Target="https://octopart.com/click/track?ai=8078&amp;sig=0a753f9&amp;sid=459&amp;ppid=19213827&amp;vpid=34421643&amp;ct=offers" TargetMode="External"/><Relationship Id="rId1347" Type="http://schemas.openxmlformats.org/officeDocument/2006/relationships/hyperlink" Target="http://datasheet.octopart.com/RMCF0805FT100K-Stackpole-Electronics-datasheet-10788263.pdf" TargetMode="External"/><Relationship Id="rId1348" Type="http://schemas.openxmlformats.org/officeDocument/2006/relationships/hyperlink" Target="https://octopart.com/click/track?ai=8078&amp;sig=0a3b750&amp;sid=459&amp;ppid=19213821&amp;vpid=34421631&amp;ct=offers" TargetMode="External"/><Relationship Id="rId1349" Type="http://schemas.openxmlformats.org/officeDocument/2006/relationships/hyperlink" Target="http://datasheet.octopart.com/RMCF0603FT22R0-Stackpole-Electronics-datasheet-10788263.pdf" TargetMode="External"/><Relationship Id="rId1350" Type="http://schemas.openxmlformats.org/officeDocument/2006/relationships/hyperlink" Target="https://octopart.com/click/track?ai=8078&amp;sig=0b6e234&amp;sid=459&amp;ppid=19213084&amp;vpid=34420706&amp;ct=offers" TargetMode="External"/><Relationship Id="rId1351" Type="http://schemas.openxmlformats.org/officeDocument/2006/relationships/hyperlink" Target="http://datasheet.octopart.com/RC1005F330CS-Samsung-Electro-Mechanics-datasheet-128083940.pdf" TargetMode="External"/><Relationship Id="rId1352" Type="http://schemas.openxmlformats.org/officeDocument/2006/relationships/hyperlink" Target="https://octopart.com/click/track?ai=8078&amp;sig=01d12b7&amp;sid=459&amp;ppid=22084509&amp;vpid=76475912&amp;ct=offers" TargetMode="External"/><Relationship Id="rId1353" Type="http://schemas.openxmlformats.org/officeDocument/2006/relationships/hyperlink" Target="http://datasheet.octopart.com/RC0805JR-0739KL-Yageo-datasheet-8330313.pdf" TargetMode="External"/><Relationship Id="rId1354" Type="http://schemas.openxmlformats.org/officeDocument/2006/relationships/hyperlink" Target="https://octopart.com/click/track?ai=8078&amp;sig=04f4557&amp;sid=459&amp;ppid=40953501&amp;vpid=115263610&amp;ct=offers" TargetMode="External"/><Relationship Id="rId1355" Type="http://schemas.openxmlformats.org/officeDocument/2006/relationships/hyperlink" Target="https://octopart.com/click/track?ai=8078&amp;sig=097b296&amp;sid=11744&amp;ppid=40953501&amp;vpid=478973805&amp;ct=offers" TargetMode="External"/><Relationship Id="rId1356" Type="http://schemas.openxmlformats.org/officeDocument/2006/relationships/hyperlink" Target="https://octopart.com/click/track?ai=8078&amp;sig=088ba7a&amp;sid=2401&amp;ppid=40953501&amp;vpid=165627914&amp;ct=offers" TargetMode="External"/><Relationship Id="rId1357" Type="http://schemas.openxmlformats.org/officeDocument/2006/relationships/hyperlink" Target="https://octopart.com/click/track?ai=8078&amp;sig=04d8c08&amp;sid=2402&amp;ppid=40953501&amp;vpid=479779139&amp;ct=offers" TargetMode="External"/><Relationship Id="rId1358" Type="http://schemas.openxmlformats.org/officeDocument/2006/relationships/hyperlink" Target="http://datasheet.octopart.com/UWT1H101MNL1GS-Nichicon-datasheet-12520520.pdf" TargetMode="External"/><Relationship Id="rId1359" Type="http://schemas.openxmlformats.org/officeDocument/2006/relationships/hyperlink" Target="https://octopart.com/click/track?ai=8078&amp;sig=03c4dac&amp;sid=459&amp;ppid=203233&amp;vpid=2070303&amp;ct=offers" TargetMode="External"/><Relationship Id="rId1360" Type="http://schemas.openxmlformats.org/officeDocument/2006/relationships/hyperlink" Target="https://octopart.com/click/track?ai=8078&amp;sig=0a1ffa2&amp;sid=11744&amp;ppid=203233&amp;vpid=478776687&amp;ct=offers" TargetMode="External"/><Relationship Id="rId1361" Type="http://schemas.openxmlformats.org/officeDocument/2006/relationships/hyperlink" Target="https://octopart.com/click/track?ai=8078&amp;sig=0a7e1f5&amp;sid=2401&amp;ppid=203233&amp;vpid=37829379&amp;ct=offers" TargetMode="External"/><Relationship Id="rId1362" Type="http://schemas.openxmlformats.org/officeDocument/2006/relationships/hyperlink" Target="https://octopart.com/click/track?ai=8078&amp;sig=0b11d3f&amp;sid=2402&amp;ppid=203233&amp;vpid=21435534&amp;ct=offers" TargetMode="External"/><Relationship Id="rId1363" Type="http://schemas.openxmlformats.org/officeDocument/2006/relationships/hyperlink" Target="https://octopart.com/click/track?ai=8078&amp;sig=0f5d353&amp;sid=10022&amp;ppid=203233&amp;vpid=199081807&amp;ct=offers" TargetMode="External"/><Relationship Id="rId1364" Type="http://schemas.openxmlformats.org/officeDocument/2006/relationships/hyperlink" Target="http://datasheet.octopart.com/RC0805JR-0710KL-Yageo-datasheet-8330313.pdf" TargetMode="External"/><Relationship Id="rId1365" Type="http://schemas.openxmlformats.org/officeDocument/2006/relationships/hyperlink" Target="https://octopart.com/click/track?ai=8078&amp;sig=0ec7c9a&amp;sid=459&amp;ppid=40025573&amp;vpid=114983364&amp;ct=offers" TargetMode="External"/><Relationship Id="rId1366" Type="http://schemas.openxmlformats.org/officeDocument/2006/relationships/hyperlink" Target="https://octopart.com/click/track?ai=8078&amp;sig=058411d&amp;sid=819&amp;ppid=40025573&amp;vpid=480312746&amp;ct=offers" TargetMode="External"/><Relationship Id="rId1367" Type="http://schemas.openxmlformats.org/officeDocument/2006/relationships/hyperlink" Target="https://octopart.com/click/track?ai=8078&amp;sig=0174020&amp;sid=2401&amp;ppid=40025573&amp;vpid=116521392&amp;ct=offers" TargetMode="External"/><Relationship Id="rId1368" Type="http://schemas.openxmlformats.org/officeDocument/2006/relationships/hyperlink" Target="https://octopart.com/click/track?ai=8078&amp;sig=03a6e67&amp;sid=2402&amp;ppid=40025573&amp;vpid=118893168&amp;ct=offers" TargetMode="External"/><Relationship Id="rId1369" Type="http://schemas.openxmlformats.org/officeDocument/2006/relationships/hyperlink" Target="http://datasheet.octopart.com/RC0603JR-0710KL-Yageo-datasheet-8328172.pdf" TargetMode="External"/><Relationship Id="rId1370" Type="http://schemas.openxmlformats.org/officeDocument/2006/relationships/hyperlink" Target="https://octopart.com/click/track?ai=8078&amp;sig=0f38801&amp;sid=459&amp;ppid=1160844&amp;vpid=188128970&amp;ct=offers" TargetMode="External"/><Relationship Id="rId1371" Type="http://schemas.openxmlformats.org/officeDocument/2006/relationships/hyperlink" Target="https://octopart.com/click/track?ai=8078&amp;sig=0cd9433&amp;sid=819&amp;ppid=1160844&amp;vpid=478818828&amp;ct=offers" TargetMode="External"/><Relationship Id="rId1372" Type="http://schemas.openxmlformats.org/officeDocument/2006/relationships/hyperlink" Target="https://octopart.com/click/track?ai=8078&amp;sig=07a6c8a&amp;sid=2401&amp;ppid=1160844&amp;vpid=190907044&amp;ct=offers" TargetMode="External"/><Relationship Id="rId1373" Type="http://schemas.openxmlformats.org/officeDocument/2006/relationships/hyperlink" Target="https://octopart.com/click/track?ai=8078&amp;sig=0cf4de7&amp;sid=2402&amp;ppid=1160844&amp;vpid=190899759&amp;ct=offers" TargetMode="External"/><Relationship Id="rId1374" Type="http://schemas.openxmlformats.org/officeDocument/2006/relationships/hyperlink" Target="http://datasheet.octopart.com/RC0603FR-0747KL-Yageo-datasheet-8328172.pdf" TargetMode="External"/><Relationship Id="rId1375" Type="http://schemas.openxmlformats.org/officeDocument/2006/relationships/hyperlink" Target="https://octopart.com/click/track?ai=8078&amp;sig=0420e26&amp;sid=459&amp;ppid=1369017&amp;vpid=115263534&amp;ct=offers" TargetMode="External"/><Relationship Id="rId1376" Type="http://schemas.openxmlformats.org/officeDocument/2006/relationships/hyperlink" Target="https://octopart.com/click/track?ai=8078&amp;sig=0566f01&amp;sid=11744&amp;ppid=1369017&amp;vpid=478973458&amp;ct=offers" TargetMode="External"/><Relationship Id="rId1377" Type="http://schemas.openxmlformats.org/officeDocument/2006/relationships/hyperlink" Target="https://octopart.com/click/track?ai=8078&amp;sig=01dcbc5&amp;sid=2401&amp;ppid=1369017&amp;vpid=115540568&amp;ct=offers" TargetMode="External"/><Relationship Id="rId1378" Type="http://schemas.openxmlformats.org/officeDocument/2006/relationships/hyperlink" Target="https://octopart.com/click/track?ai=8078&amp;sig=040a8c9&amp;sid=2402&amp;ppid=1369017&amp;vpid=22463883&amp;ct=offers" TargetMode="External"/><Relationship Id="rId1379" Type="http://schemas.openxmlformats.org/officeDocument/2006/relationships/hyperlink" Target="http://datasheet.octopart.com/RC0603FR-071M8L-Yageo-datasheet-8328172.pdf" TargetMode="External"/><Relationship Id="rId1380" Type="http://schemas.openxmlformats.org/officeDocument/2006/relationships/hyperlink" Target="https://octopart.com/click/track?ai=8078&amp;sig=01b4d2c&amp;sid=459&amp;ppid=46507937&amp;vpid=211684107&amp;ct=offers" TargetMode="External"/><Relationship Id="rId1381" Type="http://schemas.openxmlformats.org/officeDocument/2006/relationships/hyperlink" Target="https://octopart.com/click/track?ai=8078&amp;sig=0a2a77b&amp;sid=819&amp;ppid=46507937&amp;vpid=478818761&amp;ct=offers" TargetMode="External"/><Relationship Id="rId1382" Type="http://schemas.openxmlformats.org/officeDocument/2006/relationships/hyperlink" Target="https://octopart.com/click/track?ai=8078&amp;sig=0b67c4e&amp;sid=2401&amp;ppid=46507937&amp;vpid=165627701&amp;ct=offers" TargetMode="External"/><Relationship Id="rId1383" Type="http://schemas.openxmlformats.org/officeDocument/2006/relationships/hyperlink" Target="https://octopart.com/click/track?ai=8078&amp;sig=0df7847&amp;sid=2402&amp;ppid=46507937&amp;vpid=479779005&amp;ct=offers" TargetMode="External"/><Relationship Id="rId1384" Type="http://schemas.openxmlformats.org/officeDocument/2006/relationships/hyperlink" Target="http://datasheet.octopart.com/RC0603FR-071KL-Yageo-datasheet-8328172.pdf" TargetMode="External"/><Relationship Id="rId1385" Type="http://schemas.openxmlformats.org/officeDocument/2006/relationships/hyperlink" Target="https://octopart.com/click/track?ai=8078&amp;sig=0fe2519&amp;sid=459&amp;ppid=55402882&amp;vpid=188128906&amp;ct=offers" TargetMode="External"/><Relationship Id="rId1386" Type="http://schemas.openxmlformats.org/officeDocument/2006/relationships/hyperlink" Target="https://octopart.com/click/track?c=1&amp;ai=8078&amp;sig=0a27286&amp;sid=11744&amp;ppid=55402882&amp;vpid=541915175&amp;ct=offers" TargetMode="External"/><Relationship Id="rId1387" Type="http://schemas.openxmlformats.org/officeDocument/2006/relationships/hyperlink" Target="https://octopart.com/click/track?ai=8078&amp;sig=0fb13ef&amp;sid=2401&amp;ppid=55402882&amp;vpid=187885225&amp;ct=offers" TargetMode="External"/><Relationship Id="rId1388" Type="http://schemas.openxmlformats.org/officeDocument/2006/relationships/hyperlink" Target="https://octopart.com/click/track?ai=8078&amp;sig=0333c7f&amp;sid=2402&amp;ppid=55402882&amp;vpid=190899752&amp;ct=offers" TargetMode="External"/><Relationship Id="rId1389" Type="http://schemas.openxmlformats.org/officeDocument/2006/relationships/hyperlink" Target="http://datasheet.octopart.com/RC0603FR-0710RL-Yageo-datasheet-8328172.pdf" TargetMode="External"/><Relationship Id="rId1390" Type="http://schemas.openxmlformats.org/officeDocument/2006/relationships/hyperlink" Target="https://octopart.com/click/track?ai=8078&amp;sig=09256e4&amp;sid=459&amp;ppid=40254886&amp;vpid=119671172&amp;ct=offers" TargetMode="External"/><Relationship Id="rId1391" Type="http://schemas.openxmlformats.org/officeDocument/2006/relationships/hyperlink" Target="https://octopart.com/click/track?ai=8078&amp;sig=08e31d0&amp;sid=11744&amp;ppid=40254886&amp;vpid=132762908&amp;ct=offers" TargetMode="External"/><Relationship Id="rId1392" Type="http://schemas.openxmlformats.org/officeDocument/2006/relationships/hyperlink" Target="https://octopart.com/click/track?ai=8078&amp;sig=02945a3&amp;sid=2401&amp;ppid=40254886&amp;vpid=114830345&amp;ct=offers" TargetMode="External"/><Relationship Id="rId1393" Type="http://schemas.openxmlformats.org/officeDocument/2006/relationships/hyperlink" Target="https://octopart.com/click/track?ai=8078&amp;sig=01d165b&amp;sid=2402&amp;ppid=40254886&amp;vpid=115424067&amp;ct=offers" TargetMode="External"/><Relationship Id="rId1394" Type="http://schemas.openxmlformats.org/officeDocument/2006/relationships/hyperlink" Target="http://datasheet.octopart.com/RC0603FR-07100RL-Yageo-datasheet-8328172.pdf" TargetMode="External"/><Relationship Id="rId1395" Type="http://schemas.openxmlformats.org/officeDocument/2006/relationships/hyperlink" Target="https://octopart.com/click/track?ai=8078&amp;sig=0ece256&amp;sid=459&amp;ppid=55402879&amp;vpid=188128877&amp;ct=offers" TargetMode="External"/><Relationship Id="rId1396" Type="http://schemas.openxmlformats.org/officeDocument/2006/relationships/hyperlink" Target="https://octopart.com/click/track?ai=8078&amp;sig=0d7ccdb&amp;sid=819&amp;ppid=55402879&amp;vpid=478818738&amp;ct=offers" TargetMode="External"/><Relationship Id="rId1397" Type="http://schemas.openxmlformats.org/officeDocument/2006/relationships/hyperlink" Target="https://octopart.com/click/track?ai=8078&amp;sig=0230807&amp;sid=2401&amp;ppid=55402879&amp;vpid=187885219&amp;ct=offers" TargetMode="External"/><Relationship Id="rId1398" Type="http://schemas.openxmlformats.org/officeDocument/2006/relationships/hyperlink" Target="https://octopart.com/click/track?ai=8078&amp;sig=0dab92b&amp;sid=2402&amp;ppid=55402879&amp;vpid=191426217&amp;ct=offers" TargetMode="External"/><Relationship Id="rId1399" Type="http://schemas.openxmlformats.org/officeDocument/2006/relationships/hyperlink" Target="http://datasheet.octopart.com/RC0402JR-070RL-Yageo-datasheet-10408619.pdf" TargetMode="External"/><Relationship Id="rId1400" Type="http://schemas.openxmlformats.org/officeDocument/2006/relationships/hyperlink" Target="https://octopart.com/click/track?ai=8078&amp;sig=00684f9&amp;sid=459&amp;ppid=55434392&amp;vpid=188128819&amp;ct=offers" TargetMode="External"/><Relationship Id="rId1401" Type="http://schemas.openxmlformats.org/officeDocument/2006/relationships/hyperlink" Target="https://octopart.com/click/track?ai=8078&amp;sig=0ff65c7&amp;sid=819&amp;ppid=55434392&amp;vpid=489917845&amp;ct=offers" TargetMode="External"/><Relationship Id="rId1402" Type="http://schemas.openxmlformats.org/officeDocument/2006/relationships/hyperlink" Target="https://octopart.com/click/track?ai=8078&amp;sig=0c7999a&amp;sid=2401&amp;ppid=55434392&amp;vpid=187885218&amp;ct=offers" TargetMode="External"/><Relationship Id="rId1403" Type="http://schemas.openxmlformats.org/officeDocument/2006/relationships/hyperlink" Target="https://octopart.com/click/track?ai=8078&amp;sig=03027ea&amp;sid=2402&amp;ppid=55434392&amp;vpid=190899738&amp;ct=offers" TargetMode="External"/><Relationship Id="rId1404" Type="http://schemas.openxmlformats.org/officeDocument/2006/relationships/hyperlink" Target="https://octopart.com/click/track?ai=8078&amp;sig=0c07a10&amp;sid=10022&amp;ppid=55434392&amp;vpid=199200358&amp;ct=offers" TargetMode="External"/><Relationship Id="rId1405" Type="http://schemas.openxmlformats.org/officeDocument/2006/relationships/hyperlink" Target="http://datasheet.octopart.com/RC0402FR-07330RL-Yageo-datasheet-10408619.pdf" TargetMode="External"/><Relationship Id="rId1406" Type="http://schemas.openxmlformats.org/officeDocument/2006/relationships/hyperlink" Target="https://octopart.com/click/track?ai=8078&amp;sig=05db19b&amp;sid=459&amp;ppid=41203020&amp;vpid=114982574&amp;ct=offers" TargetMode="External"/><Relationship Id="rId1407" Type="http://schemas.openxmlformats.org/officeDocument/2006/relationships/hyperlink" Target="https://octopart.com/click/track?c=1&amp;ai=8078&amp;sig=0cda914&amp;sid=11744&amp;ppid=41203020&amp;vpid=179126713&amp;ct=offers" TargetMode="External"/><Relationship Id="rId1408" Type="http://schemas.openxmlformats.org/officeDocument/2006/relationships/hyperlink" Target="https://octopart.com/click/track?ai=8078&amp;sig=00c00cf&amp;sid=2401&amp;ppid=41203020&amp;vpid=115001584&amp;ct=offers" TargetMode="External"/><Relationship Id="rId1409" Type="http://schemas.openxmlformats.org/officeDocument/2006/relationships/hyperlink" Target="https://octopart.com/click/track?ai=8078&amp;sig=09f31be&amp;sid=2402&amp;ppid=41203020&amp;vpid=115423873&amp;ct=offers" TargetMode="External"/><Relationship Id="rId1410" Type="http://schemas.openxmlformats.org/officeDocument/2006/relationships/hyperlink" Target="http://datasheet.octopart.com/RC0402FR-071RL-Yageo-datasheet-127823281.pdf" TargetMode="External"/><Relationship Id="rId1411" Type="http://schemas.openxmlformats.org/officeDocument/2006/relationships/hyperlink" Target="https://octopart.com/click/track?ai=8078&amp;sig=0950f4b&amp;sid=459&amp;ppid=40952515&amp;vpid=114982529&amp;ct=offers" TargetMode="External"/><Relationship Id="rId1412" Type="http://schemas.openxmlformats.org/officeDocument/2006/relationships/hyperlink" Target="https://octopart.com/click/track?ai=8078&amp;sig=0ffb0f8&amp;sid=819&amp;ppid=40952515&amp;vpid=478818569&amp;ct=offers" TargetMode="External"/><Relationship Id="rId1413" Type="http://schemas.openxmlformats.org/officeDocument/2006/relationships/hyperlink" Target="https://octopart.com/click/track?ai=8078&amp;sig=04630e6&amp;sid=2401&amp;ppid=40952515&amp;vpid=116521293&amp;ct=offers" TargetMode="External"/><Relationship Id="rId1414" Type="http://schemas.openxmlformats.org/officeDocument/2006/relationships/hyperlink" Target="https://octopart.com/click/track?ai=8078&amp;sig=0669afa&amp;sid=2402&amp;ppid=40952515&amp;vpid=115423836&amp;ct=offers" TargetMode="External"/><Relationship Id="rId1415" Type="http://schemas.openxmlformats.org/officeDocument/2006/relationships/hyperlink" Target="http://datasheet.octopart.com/RC0402FR-071ML-Yageo-datasheet-10408619.pdf" TargetMode="External"/><Relationship Id="rId1416" Type="http://schemas.openxmlformats.org/officeDocument/2006/relationships/hyperlink" Target="https://octopart.com/click/track?ai=8078&amp;sig=05448a3&amp;sid=459&amp;ppid=40952512&amp;vpid=114982524&amp;ct=offers" TargetMode="External"/><Relationship Id="rId1417" Type="http://schemas.openxmlformats.org/officeDocument/2006/relationships/hyperlink" Target="https://octopart.com/click/track?ai=8078&amp;sig=03043a5&amp;sid=819&amp;ppid=40952512&amp;vpid=139820827&amp;ct=offers" TargetMode="External"/><Relationship Id="rId1418" Type="http://schemas.openxmlformats.org/officeDocument/2006/relationships/hyperlink" Target="https://octopart.com/click/track?ai=8078&amp;sig=0109c51&amp;sid=2401&amp;ppid=40952512&amp;vpid=115161130&amp;ct=offers" TargetMode="External"/><Relationship Id="rId1419" Type="http://schemas.openxmlformats.org/officeDocument/2006/relationships/hyperlink" Target="https://octopart.com/click/track?ai=8078&amp;sig=03ec6e0&amp;sid=2402&amp;ppid=40952512&amp;vpid=115423832&amp;ct=offers" TargetMode="External"/><Relationship Id="rId1420" Type="http://schemas.openxmlformats.org/officeDocument/2006/relationships/hyperlink" Target="https://octopart.com/click/track?ai=8078&amp;sig=0ce2199&amp;sid=10022&amp;ppid=40952512&amp;vpid=210551543&amp;ct=offers" TargetMode="External"/><Relationship Id="rId1421" Type="http://schemas.openxmlformats.org/officeDocument/2006/relationships/hyperlink" Target="http://datasheet.octopart.com/RC0402FR-0710KL-Yageo-datasheet-10408619.pdf" TargetMode="External"/><Relationship Id="rId1422" Type="http://schemas.openxmlformats.org/officeDocument/2006/relationships/hyperlink" Target="https://octopart.com/click/track?ai=8078&amp;sig=03eba1e&amp;sid=459&amp;ppid=55458461&amp;vpid=188128757&amp;ct=offers" TargetMode="External"/><Relationship Id="rId1423" Type="http://schemas.openxmlformats.org/officeDocument/2006/relationships/hyperlink" Target="https://octopart.com/click/track?ai=8078&amp;sig=06ece34&amp;sid=819&amp;ppid=55458461&amp;vpid=483026010&amp;ct=offers" TargetMode="External"/><Relationship Id="rId1424" Type="http://schemas.openxmlformats.org/officeDocument/2006/relationships/hyperlink" Target="https://octopart.com/click/track?ai=8078&amp;sig=02abcbe&amp;sid=2401&amp;ppid=55458461&amp;vpid=187885208&amp;ct=offers" TargetMode="External"/><Relationship Id="rId1425" Type="http://schemas.openxmlformats.org/officeDocument/2006/relationships/hyperlink" Target="https://octopart.com/click/track?ai=8078&amp;sig=0dcf4ae&amp;sid=2402&amp;ppid=55458461&amp;vpid=190899728&amp;ct=offers" TargetMode="External"/><Relationship Id="rId1426" Type="http://schemas.openxmlformats.org/officeDocument/2006/relationships/hyperlink" Target="http://datasheet.octopart.com/RC0402FR-07100KL-Yageo-datasheet-127823281.pdf" TargetMode="External"/><Relationship Id="rId1427" Type="http://schemas.openxmlformats.org/officeDocument/2006/relationships/hyperlink" Target="https://octopart.com/click/track?ai=8078&amp;sig=04b4804&amp;sid=459&amp;ppid=55402861&amp;vpid=188128750&amp;ct=offers" TargetMode="External"/><Relationship Id="rId1428" Type="http://schemas.openxmlformats.org/officeDocument/2006/relationships/hyperlink" Target="https://octopart.com/click/track?ai=8078&amp;sig=04a5895&amp;sid=819&amp;ppid=55402861&amp;vpid=194201058&amp;ct=offers" TargetMode="External"/><Relationship Id="rId1429" Type="http://schemas.openxmlformats.org/officeDocument/2006/relationships/hyperlink" Target="https://octopart.com/click/track?ai=8078&amp;sig=0c8f994&amp;sid=2401&amp;ppid=55402861&amp;vpid=187885207&amp;ct=offers" TargetMode="External"/><Relationship Id="rId1430" Type="http://schemas.openxmlformats.org/officeDocument/2006/relationships/hyperlink" Target="https://octopart.com/click/track?ai=8078&amp;sig=0749de8&amp;sid=2402&amp;ppid=55402861&amp;vpid=190899726&amp;ct=offers" TargetMode="External"/><Relationship Id="rId1431" Type="http://schemas.openxmlformats.org/officeDocument/2006/relationships/hyperlink" Target="http://datasheet.octopart.com/PTVS43VS1UR-Nexperia-datasheet-11554564.pdf" TargetMode="External"/><Relationship Id="rId1432" Type="http://schemas.openxmlformats.org/officeDocument/2006/relationships/hyperlink" Target="http://datasheet.octopart.com/PMEG2005EB-Nexperia-datasheet-8746470.pdf" TargetMode="External"/><Relationship Id="rId1433" Type="http://schemas.openxmlformats.org/officeDocument/2006/relationships/hyperlink" Target="https://octopart.com/click/track?ai=8078&amp;sig=09f0aca&amp;sid=2402&amp;ppid=79110626&amp;vpid=416625171&amp;ct=offers" TargetMode="External"/><Relationship Id="rId1434" Type="http://schemas.openxmlformats.org/officeDocument/2006/relationships/hyperlink" Target="http://datasheet.octopart.com/PKMCS0909E4000-R1-Murata-datasheet-62312558.pdf" TargetMode="External"/><Relationship Id="rId1435" Type="http://schemas.openxmlformats.org/officeDocument/2006/relationships/hyperlink" Target="https://octopart.com/click/track?ai=8078&amp;sig=0500299&amp;sid=459&amp;ppid=33722062&amp;vpid=123296983&amp;ct=offers" TargetMode="External"/><Relationship Id="rId1436" Type="http://schemas.openxmlformats.org/officeDocument/2006/relationships/hyperlink" Target="https://octopart.com/click/track?ai=8078&amp;sig=019bf09&amp;sid=819&amp;ppid=33722062&amp;vpid=260161625&amp;ct=offers" TargetMode="External"/><Relationship Id="rId1437" Type="http://schemas.openxmlformats.org/officeDocument/2006/relationships/hyperlink" Target="https://octopart.com/click/track?ai=8078&amp;sig=039a195&amp;sid=2401&amp;ppid=33722062&amp;vpid=98198516&amp;ct=offers" TargetMode="External"/><Relationship Id="rId1438" Type="http://schemas.openxmlformats.org/officeDocument/2006/relationships/hyperlink" Target="https://octopart.com/click/track?ai=8078&amp;sig=0ca7db0&amp;sid=2402&amp;ppid=33722062&amp;vpid=260707429&amp;ct=offers" TargetMode="External"/><Relationship Id="rId1439" Type="http://schemas.openxmlformats.org/officeDocument/2006/relationships/hyperlink" Target="https://octopart.com/click/track?c=1&amp;ai=8078&amp;sig=0df1c56&amp;sid=10022&amp;ppid=33722062&amp;vpid=501173113&amp;ct=offers" TargetMode="External"/><Relationship Id="rId1440" Type="http://schemas.openxmlformats.org/officeDocument/2006/relationships/hyperlink" Target="http://datasheet.octopart.com/CMD17-21VGD-TR8-Visual-Communications-datasheet-86420146.pdf" TargetMode="External"/><Relationship Id="rId1441" Type="http://schemas.openxmlformats.org/officeDocument/2006/relationships/hyperlink" Target="https://octopart.com/click/track?ai=8078&amp;sig=012801a&amp;sid=459&amp;ppid=26668840&amp;vpid=69897817&amp;ct=offers" TargetMode="External"/><Relationship Id="rId1442" Type="http://schemas.openxmlformats.org/officeDocument/2006/relationships/hyperlink" Target="https://octopart.com/click/track?c=1&amp;ai=8078&amp;sig=034d4ef&amp;sid=819&amp;ppid=26668840&amp;vpid=425124274&amp;ct=offers" TargetMode="External"/><Relationship Id="rId1443" Type="http://schemas.openxmlformats.org/officeDocument/2006/relationships/hyperlink" Target="https://octopart.com/click/track?ai=8078&amp;sig=0af9335&amp;sid=2401&amp;ppid=26668840&amp;vpid=198313374&amp;ct=offers" TargetMode="External"/><Relationship Id="rId1444" Type="http://schemas.openxmlformats.org/officeDocument/2006/relationships/hyperlink" Target="https://octopart.com/click/track?ai=8078&amp;sig=03122b8&amp;sid=2402&amp;ppid=26668840&amp;vpid=99485507&amp;ct=offers" TargetMode="External"/><Relationship Id="rId1445" Type="http://schemas.openxmlformats.org/officeDocument/2006/relationships/hyperlink" Target="https://octopart.com/click/track?ai=8078&amp;sig=0e7af51&amp;sid=459&amp;ppid=77011257&amp;vpid=449413362&amp;ct=offers" TargetMode="External"/><Relationship Id="rId1446" Type="http://schemas.openxmlformats.org/officeDocument/2006/relationships/hyperlink" Target="https://octopart.com/click/track?ai=8078&amp;sig=038b7b3&amp;sid=819&amp;ppid=77011257&amp;vpid=484235237&amp;ct=offers" TargetMode="External"/><Relationship Id="rId1447" Type="http://schemas.openxmlformats.org/officeDocument/2006/relationships/hyperlink" Target="https://octopart.com/click/track?ai=8078&amp;sig=0885587&amp;sid=2402&amp;ppid=77011257&amp;vpid=502677445&amp;ct=offers" TargetMode="External"/><Relationship Id="rId1448" Type="http://schemas.openxmlformats.org/officeDocument/2006/relationships/hyperlink" Target="http://datasheet.octopart.com/C0805C104K5RAC-TU-Kemet-datasheet-5313890.pdf" TargetMode="External"/><Relationship Id="rId1449" Type="http://schemas.openxmlformats.org/officeDocument/2006/relationships/hyperlink" Target="https://octopart.com/click/track?ai=8078&amp;sig=0ae9621&amp;sid=459&amp;ppid=143926&amp;vpid=1893519&amp;ct=offers" TargetMode="External"/><Relationship Id="rId1450" Type="http://schemas.openxmlformats.org/officeDocument/2006/relationships/hyperlink" Target="https://octopart.com/click/track?ai=8078&amp;sig=0d4b8aa&amp;sid=819&amp;ppid=143926&amp;vpid=138967315&amp;ct=offers" TargetMode="External"/><Relationship Id="rId1451" Type="http://schemas.openxmlformats.org/officeDocument/2006/relationships/hyperlink" Target="https://octopart.com/click/track?ai=8078&amp;sig=069f674&amp;sid=2401&amp;ppid=143926&amp;vpid=44736965&amp;ct=offers" TargetMode="External"/><Relationship Id="rId1452" Type="http://schemas.openxmlformats.org/officeDocument/2006/relationships/hyperlink" Target="https://octopart.com/click/track?ai=8078&amp;sig=066c407&amp;sid=2402&amp;ppid=143926&amp;vpid=16452119&amp;ct=offers" TargetMode="External"/><Relationship Id="rId1453" Type="http://schemas.openxmlformats.org/officeDocument/2006/relationships/hyperlink" Target="https://octopart.com/click/track?ai=8078&amp;sig=00d2c5e&amp;sid=10022&amp;ppid=143926&amp;vpid=199040055&amp;ct=offers" TargetMode="External"/><Relationship Id="rId1454" Type="http://schemas.openxmlformats.org/officeDocument/2006/relationships/hyperlink" Target="http://datasheet.octopart.com/53398-0471-Molex-datasheet-13786040.pdf" TargetMode="External"/><Relationship Id="rId1455" Type="http://schemas.openxmlformats.org/officeDocument/2006/relationships/hyperlink" Target="https://octopart.com/click/track?ai=8078&amp;sig=00f475b&amp;sid=459&amp;ppid=655296&amp;vpid=53901202&amp;ct=offers" TargetMode="External"/><Relationship Id="rId1456" Type="http://schemas.openxmlformats.org/officeDocument/2006/relationships/hyperlink" Target="https://octopart.com/click/track?ai=8078&amp;sig=095f5cf&amp;sid=11744&amp;ppid=655296&amp;vpid=133111793&amp;ct=offers" TargetMode="External"/><Relationship Id="rId1457" Type="http://schemas.openxmlformats.org/officeDocument/2006/relationships/hyperlink" Target="https://octopart.com/click/track?ai=8078&amp;sig=0476bec&amp;sid=2401&amp;ppid=655296&amp;vpid=37668158&amp;ct=offers" TargetMode="External"/><Relationship Id="rId1458" Type="http://schemas.openxmlformats.org/officeDocument/2006/relationships/hyperlink" Target="https://octopart.com/click/track?ai=8078&amp;sig=0ec9b1b&amp;sid=2402&amp;ppid=655296&amp;vpid=16262834&amp;ct=offers" TargetMode="External"/><Relationship Id="rId1459" Type="http://schemas.openxmlformats.org/officeDocument/2006/relationships/hyperlink" Target="https://octopart.com/click/track?ai=8078&amp;sig=0600642&amp;sid=10022&amp;ppid=655296&amp;vpid=199069173&amp;ct=offers" TargetMode="External"/><Relationship Id="rId1460" Type="http://schemas.openxmlformats.org/officeDocument/2006/relationships/hyperlink" Target="https://octopart.com/click/track?c=1&amp;ai=8078&amp;sig=0612b02&amp;sid=459&amp;ppid=23165639&amp;vpid=77893036&amp;ct=offers" TargetMode="External"/><Relationship Id="rId1461" Type="http://schemas.openxmlformats.org/officeDocument/2006/relationships/hyperlink" Target="http://datasheet.octopart.com/245046060600829%2B-AVX-datasheet-8454716.pdf" TargetMode="External"/><Relationship Id="rId1462" Type="http://schemas.openxmlformats.org/officeDocument/2006/relationships/hyperlink" Target="https://octopart.com/click/track?ai=8078&amp;sig=09b38e4&amp;sid=459&amp;ppid=7753876&amp;vpid=475667620&amp;ct=offers" TargetMode="External"/><Relationship Id="rId1463" Type="http://schemas.openxmlformats.org/officeDocument/2006/relationships/hyperlink" Target="https://octopart.com/click/track?ai=8078&amp;sig=001299a&amp;sid=2402&amp;ppid=7753876&amp;vpid=22565325&amp;ct=offers" TargetMode="External"/><Relationship Id="rId1464" Type="http://schemas.openxmlformats.org/officeDocument/2006/relationships/hyperlink" Target="http://datasheet.octopart.com/PT1%2C5-2-5.0-H-Phoenix-Contact-datasheet-20683003.pdf" TargetMode="External"/><Relationship Id="rId1465" Type="http://schemas.openxmlformats.org/officeDocument/2006/relationships/hyperlink" Target="https://octopart.com/click/track?ai=8078&amp;sig=0621202&amp;sid=459&amp;ppid=114664&amp;vpid=1496254&amp;ct=offers" TargetMode="External"/><Relationship Id="rId1466" Type="http://schemas.openxmlformats.org/officeDocument/2006/relationships/hyperlink" Target="https://octopart.com/click/track?ai=8078&amp;sig=05210ed&amp;sid=819&amp;ppid=114664&amp;vpid=203230306&amp;ct=offers" TargetMode="External"/><Relationship Id="rId1467" Type="http://schemas.openxmlformats.org/officeDocument/2006/relationships/hyperlink" Target="https://octopart.com/click/track?ai=8078&amp;sig=0077a68&amp;sid=2401&amp;ppid=114664&amp;vpid=37625215&amp;ct=offers" TargetMode="External"/><Relationship Id="rId1468" Type="http://schemas.openxmlformats.org/officeDocument/2006/relationships/hyperlink" Target="https://octopart.com/click/track?ai=8078&amp;sig=012689b&amp;sid=2402&amp;ppid=114664&amp;vpid=22101010&amp;ct=offers" TargetMode="External"/><Relationship Id="rId1469" Type="http://schemas.openxmlformats.org/officeDocument/2006/relationships/hyperlink" Target="https://octopart.com/click/track?ai=8078&amp;sig=00cc856&amp;sid=10022&amp;ppid=114664&amp;vpid=238015454&amp;ct=offers" TargetMode="External"/><Relationship Id="rId1470" Type="http://schemas.openxmlformats.org/officeDocument/2006/relationships/hyperlink" Target="http://datasheet.octopart.com/RMCF0805JT330R-Stackpole-Electronics-datasheet-10788263.pdf" TargetMode="External"/><Relationship Id="rId1471" Type="http://schemas.openxmlformats.org/officeDocument/2006/relationships/hyperlink" Target="https://octopart.com/click/track?ai=8078&amp;sig=023e3ea&amp;sid=459&amp;ppid=19214550&amp;vpid=34422711&amp;ct=offers" TargetMode="External"/><Relationship Id="rId1472" Type="http://schemas.openxmlformats.org/officeDocument/2006/relationships/hyperlink" Target="https://octopart.com/click/track?c=1&amp;ai=8078&amp;sig=01e43d8&amp;sid=2402&amp;ppid=19214550&amp;vpid=509635911&amp;ct=offers" TargetMode="External"/><Relationship Id="rId1473" Type="http://schemas.openxmlformats.org/officeDocument/2006/relationships/hyperlink" Target="http://datasheet.octopart.com/RC1005J000CS-Samsung-Electro-Mechanics-datasheet-128083940.pdf" TargetMode="External"/><Relationship Id="rId1474" Type="http://schemas.openxmlformats.org/officeDocument/2006/relationships/hyperlink" Target="https://octopart.com/click/track?ai=8078&amp;sig=04cd5ba&amp;sid=459&amp;ppid=60632&amp;vpid=72530002&amp;ct=offers" TargetMode="External"/><Relationship Id="rId1475" Type="http://schemas.openxmlformats.org/officeDocument/2006/relationships/hyperlink" Target="http://datasheet.octopart.com/RC0805JR-071KL-Yageo-datasheet-8330313.pdf" TargetMode="External"/><Relationship Id="rId1476" Type="http://schemas.openxmlformats.org/officeDocument/2006/relationships/hyperlink" Target="https://octopart.com/click/track?ai=8078&amp;sig=01246f9&amp;sid=459&amp;ppid=40025580&amp;vpid=114983379&amp;ct=offers" TargetMode="External"/><Relationship Id="rId1477" Type="http://schemas.openxmlformats.org/officeDocument/2006/relationships/hyperlink" Target="https://octopart.com/click/track?ai=8078&amp;sig=01666b8&amp;sid=11744&amp;ppid=40025580&amp;vpid=478973770&amp;ct=offers" TargetMode="External"/><Relationship Id="rId1478" Type="http://schemas.openxmlformats.org/officeDocument/2006/relationships/hyperlink" Target="https://octopart.com/click/track?ai=8078&amp;sig=0f27ba5&amp;sid=2401&amp;ppid=40025580&amp;vpid=116126369&amp;ct=offers" TargetMode="External"/><Relationship Id="rId1479" Type="http://schemas.openxmlformats.org/officeDocument/2006/relationships/hyperlink" Target="https://octopart.com/click/track?ai=8078&amp;sig=0814c30&amp;sid=2402&amp;ppid=40025580&amp;vpid=115424435&amp;ct=offers" TargetMode="External"/><Relationship Id="rId1480" Type="http://schemas.openxmlformats.org/officeDocument/2006/relationships/hyperlink" Target="http://datasheet.octopart.com/RC0603FR-0710KL-Yageo-datasheet-8328172.pdf" TargetMode="External"/><Relationship Id="rId1481" Type="http://schemas.openxmlformats.org/officeDocument/2006/relationships/hyperlink" Target="https://octopart.com/click/track?ai=8078&amp;sig=0e8a3be&amp;sid=459&amp;ppid=40025538&amp;vpid=114982760&amp;ct=offers" TargetMode="External"/><Relationship Id="rId1482" Type="http://schemas.openxmlformats.org/officeDocument/2006/relationships/hyperlink" Target="https://octopart.com/click/track?ai=8078&amp;sig=02566a0&amp;sid=819&amp;ppid=40025538&amp;vpid=139820990&amp;ct=offers" TargetMode="External"/><Relationship Id="rId1483" Type="http://schemas.openxmlformats.org/officeDocument/2006/relationships/hyperlink" Target="https://octopart.com/click/track?ai=8078&amp;sig=0830c62&amp;sid=2401&amp;ppid=40025538&amp;vpid=115161137&amp;ct=offers" TargetMode="External"/><Relationship Id="rId1484" Type="http://schemas.openxmlformats.org/officeDocument/2006/relationships/hyperlink" Target="https://octopart.com/click/track?ai=8078&amp;sig=0811f32&amp;sid=2402&amp;ppid=40025538&amp;vpid=115424063&amp;ct=offers" TargetMode="External"/><Relationship Id="rId1485" Type="http://schemas.openxmlformats.org/officeDocument/2006/relationships/vmlDrawing" Target="../drawings/vmlDrawing1.vml"/><Relationship Id="rId1486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30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736</v>
      </c>
      <c r="B1" s="3" t="s">
        <v>737</v>
      </c>
      <c r="F1" s="4" t="s">
        <v>741</v>
      </c>
      <c r="G1" s="4">
        <v>100</v>
      </c>
    </row>
    <row r="2" spans="1:32">
      <c r="A2" s="2" t="s">
        <v>738</v>
      </c>
      <c r="B2" s="3"/>
      <c r="F2" s="2" t="s">
        <v>743</v>
      </c>
      <c r="G2" s="5">
        <f>TotalCost/BoardQty</f>
        <v>0</v>
      </c>
    </row>
    <row r="3" spans="1:32">
      <c r="A3" s="2" t="s">
        <v>739</v>
      </c>
      <c r="B3" s="3" t="s">
        <v>740</v>
      </c>
      <c r="F3" s="2" t="s">
        <v>742</v>
      </c>
      <c r="G3" s="6">
        <f>SUM(G7:G367)</f>
        <v>0</v>
      </c>
      <c r="K3" s="6">
        <f>SUM(K7:K367)</f>
        <v>0</v>
      </c>
      <c r="L3" s="7">
        <f>(COUNTA(K7:K367)&amp;" of "&amp;ROWS(K7:K367)&amp;" parts found"</f>
        <v>0</v>
      </c>
      <c r="P3" s="6">
        <f>SUM(P7:P367)</f>
        <v>0</v>
      </c>
      <c r="Q3" s="7">
        <f>(COUNTA(P7:P367)&amp;" of "&amp;ROWS(P7:P367)&amp;" parts found"</f>
        <v>0</v>
      </c>
      <c r="U3" s="6">
        <f>SUM(U7:U367)</f>
        <v>0</v>
      </c>
      <c r="V3" s="7">
        <f>(COUNTA(U7:U367)&amp;" of "&amp;ROWS(U7:U367)&amp;" parts found"</f>
        <v>0</v>
      </c>
      <c r="Z3" s="6">
        <f>SUM(Z7:Z367)</f>
        <v>0</v>
      </c>
      <c r="AA3" s="7">
        <f>(COUNTA(Z7:Z367)&amp;" of "&amp;ROWS(Z7:Z367)&amp;" parts found"</f>
        <v>0</v>
      </c>
      <c r="AE3" s="6">
        <f>SUM(AE7:AE367)</f>
        <v>0</v>
      </c>
      <c r="AF3" s="7">
        <f>(COUNTA(AE7:AE367)&amp;" of "&amp;ROWS(AE7:AE367)&amp;" parts found"</f>
        <v>0</v>
      </c>
    </row>
    <row r="4" spans="1:32">
      <c r="A4" s="2" t="s">
        <v>744</v>
      </c>
      <c r="B4" s="3" t="s">
        <v>745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746</v>
      </c>
      <c r="I5" s="9"/>
      <c r="J5" s="9"/>
      <c r="K5" s="9"/>
      <c r="L5" s="9"/>
      <c r="M5" s="10" t="s">
        <v>1049</v>
      </c>
      <c r="N5" s="10"/>
      <c r="O5" s="10"/>
      <c r="P5" s="10"/>
      <c r="Q5" s="10"/>
      <c r="R5" s="11" t="s">
        <v>1286</v>
      </c>
      <c r="S5" s="11"/>
      <c r="T5" s="11"/>
      <c r="U5" s="11"/>
      <c r="V5" s="11"/>
      <c r="W5" s="12" t="s">
        <v>1544</v>
      </c>
      <c r="X5" s="12"/>
      <c r="Y5" s="12"/>
      <c r="Z5" s="12"/>
      <c r="AA5" s="12"/>
      <c r="AB5" s="13" t="s">
        <v>1789</v>
      </c>
      <c r="AC5" s="13"/>
      <c r="AD5" s="13"/>
      <c r="AE5" s="13"/>
      <c r="AF5" s="13"/>
    </row>
    <row r="6" spans="1:32">
      <c r="A6" s="14" t="s">
        <v>1</v>
      </c>
      <c r="B6" s="14" t="s">
        <v>2</v>
      </c>
      <c r="C6" s="14" t="s">
        <v>6</v>
      </c>
      <c r="D6" s="14" t="s">
        <v>5</v>
      </c>
      <c r="E6" s="14" t="s">
        <v>3</v>
      </c>
      <c r="F6" s="14" t="s">
        <v>7</v>
      </c>
      <c r="G6" s="14" t="s">
        <v>4</v>
      </c>
      <c r="H6" s="14" t="s">
        <v>749</v>
      </c>
      <c r="I6" s="14" t="s">
        <v>747</v>
      </c>
      <c r="J6" s="14" t="s">
        <v>7</v>
      </c>
      <c r="K6" s="14" t="s">
        <v>4</v>
      </c>
      <c r="L6" s="14" t="s">
        <v>748</v>
      </c>
      <c r="M6" s="14" t="s">
        <v>749</v>
      </c>
      <c r="N6" s="14" t="s">
        <v>747</v>
      </c>
      <c r="O6" s="14" t="s">
        <v>7</v>
      </c>
      <c r="P6" s="14" t="s">
        <v>4</v>
      </c>
      <c r="Q6" s="14" t="s">
        <v>748</v>
      </c>
      <c r="R6" s="14" t="s">
        <v>749</v>
      </c>
      <c r="S6" s="14" t="s">
        <v>747</v>
      </c>
      <c r="T6" s="14" t="s">
        <v>7</v>
      </c>
      <c r="U6" s="14" t="s">
        <v>4</v>
      </c>
      <c r="V6" s="14" t="s">
        <v>748</v>
      </c>
      <c r="W6" s="14" t="s">
        <v>749</v>
      </c>
      <c r="X6" s="14" t="s">
        <v>747</v>
      </c>
      <c r="Y6" s="14" t="s">
        <v>7</v>
      </c>
      <c r="Z6" s="14" t="s">
        <v>4</v>
      </c>
      <c r="AA6" s="14" t="s">
        <v>748</v>
      </c>
      <c r="AB6" s="14" t="s">
        <v>749</v>
      </c>
      <c r="AC6" s="14" t="s">
        <v>747</v>
      </c>
      <c r="AD6" s="14" t="s">
        <v>7</v>
      </c>
      <c r="AE6" s="14" t="s">
        <v>4</v>
      </c>
      <c r="AF6" s="14" t="s">
        <v>748</v>
      </c>
    </row>
    <row r="7" spans="1:32">
      <c r="A7" s="15" t="s">
        <v>8</v>
      </c>
      <c r="B7" s="15" t="s">
        <v>9</v>
      </c>
      <c r="C7" s="15" t="s">
        <v>11</v>
      </c>
      <c r="D7" s="15" t="s">
        <v>10</v>
      </c>
      <c r="E7" s="15">
        <f>BoardQty*1</f>
        <v>0</v>
      </c>
      <c r="F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7" s="16">
        <f>iferror(E7*F7,"")</f>
        <v>0</v>
      </c>
      <c r="H7" s="17" t="s">
        <v>751</v>
      </c>
      <c r="J7" s="16">
        <f>iferror(lookup(if(I7="",E7,I7),{0,1,1250},{0.0,1.02144,1.02144}),"")</f>
        <v>0</v>
      </c>
      <c r="K7" s="16">
        <f>iferror(if(I7="",E7,I7)*J7,"")</f>
        <v>0</v>
      </c>
      <c r="L7" s="18" t="s">
        <v>750</v>
      </c>
      <c r="M7" s="15">
        <v>950</v>
      </c>
      <c r="O7" s="16">
        <f>iferror(USD_GBP*lookup(if(N7="",E7,N7),{0,1,10,25,50,100,250,1250},{0.0,2.35,1.65,1.53,1.34,1.17,0.882,0.869}),"")</f>
        <v>0</v>
      </c>
      <c r="P7" s="16">
        <f>iferror(if(N7="",E7,N7)*O7,"")</f>
        <v>0</v>
      </c>
      <c r="Q7" s="18" t="s">
        <v>1050</v>
      </c>
      <c r="R7" s="15">
        <v>975</v>
      </c>
      <c r="T7" s="16">
        <f>iferror(lookup(if(S7="",E7,S7),{0,1,10,50,100,250,500,1000,10000},{0.0,2.47,2.0,1.75,1.53,1.31,1.16,1.16,1.16}),"")</f>
        <v>0</v>
      </c>
      <c r="U7" s="16">
        <f>iferror(if(S7="",E7,S7)*T7,"")</f>
        <v>0</v>
      </c>
      <c r="V7" s="18" t="s">
        <v>1287</v>
      </c>
      <c r="W7" s="15">
        <v>950</v>
      </c>
      <c r="Y7" s="16">
        <f>iferror(lookup(if(X7="",E7,X7),{0,1,10,25,50,100,500},{0.0,2.47,2.0,1.88,1.75,1.53,1.16}),"")</f>
        <v>0</v>
      </c>
      <c r="Z7" s="16">
        <f>iferror(if(X7="",E7,X7)*Y7,"")</f>
        <v>0</v>
      </c>
      <c r="AA7" s="18" t="s">
        <v>1545</v>
      </c>
    </row>
    <row r="8" spans="1:32">
      <c r="A8" s="15" t="s">
        <v>12</v>
      </c>
      <c r="B8" s="15" t="s">
        <v>9</v>
      </c>
      <c r="C8" s="15" t="s">
        <v>11</v>
      </c>
      <c r="D8" s="15" t="s">
        <v>13</v>
      </c>
      <c r="E8" s="15">
        <f>BoardQty*1</f>
        <v>0</v>
      </c>
      <c r="F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8" s="16">
        <f>iferror(E8*F8,"")</f>
        <v>0</v>
      </c>
      <c r="H8" s="15">
        <v>232521</v>
      </c>
      <c r="J8" s="16">
        <f>iferror(lookup(if(I8="",E8,I8),{0,1,10,100,500,1000,3000,6000,15000},{0.0,0.43,0.367,0.274,0.21528,0.16635,0.14725,0.13775,0.133}),"")</f>
        <v>0</v>
      </c>
      <c r="K8" s="16">
        <f>iferror(if(I8="",E8,I8)*J8,"")</f>
        <v>0</v>
      </c>
      <c r="L8" s="18" t="s">
        <v>752</v>
      </c>
      <c r="M8" s="15">
        <v>7715</v>
      </c>
      <c r="O8" s="16">
        <f>iferror(USD_GBP*lookup(if(N8="",E8,N8),{0,1,5,10,50,100,500,1500,3000,9000},{0.0,0.292,0.292,0.292,0.26,0.157,0.122,0.116,0.111,0.105}),"")</f>
        <v>0</v>
      </c>
      <c r="P8" s="16">
        <f>iferror(if(N8="",E8,N8)*O8,"")</f>
        <v>0</v>
      </c>
      <c r="Q8" s="18" t="s">
        <v>1051</v>
      </c>
      <c r="R8" s="15">
        <v>45138</v>
      </c>
      <c r="T8" s="16">
        <f>iferror(lookup(if(S8="",E8,S8),{0,1,10,50,100,1000,10000},{0.0,0.41,0.343,0.343,0.21,0.162,0.138}),"")</f>
        <v>0</v>
      </c>
      <c r="U8" s="16">
        <f>iferror(if(S8="",E8,S8)*T8,"")</f>
        <v>0</v>
      </c>
      <c r="V8" s="18" t="s">
        <v>1288</v>
      </c>
      <c r="W8" s="15">
        <v>7715</v>
      </c>
      <c r="Y8" s="16">
        <f>iferror(lookup(if(X8="",E8,X8),{0,1,5,10,25,50,100,250,500,1000,3000},{0.0,0.41,0.41,0.343,0.299,0.254,0.21,0.194,0.178,0.162,0.138}),"")</f>
        <v>0</v>
      </c>
      <c r="Z8" s="16">
        <f>iferror(if(X8="",E8,X8)*Y8,"")</f>
        <v>0</v>
      </c>
      <c r="AA8" s="18" t="s">
        <v>1546</v>
      </c>
      <c r="AB8" s="15">
        <v>1000</v>
      </c>
      <c r="AD8" s="16">
        <f>iferror(USD_GBP*lookup(if(AC8="",E8,AC8),{0,1,25,3000},{0.0,0.106,0.106,0.101}),"")</f>
        <v>0</v>
      </c>
      <c r="AE8" s="16">
        <f>iferror(if(AC8="",E8,AC8)*AD8,"")</f>
        <v>0</v>
      </c>
      <c r="AF8" s="18" t="s">
        <v>1790</v>
      </c>
    </row>
    <row r="9" spans="1:32">
      <c r="A9" s="15" t="s">
        <v>14</v>
      </c>
      <c r="B9" s="15" t="s">
        <v>9</v>
      </c>
      <c r="C9" s="15" t="s">
        <v>11</v>
      </c>
      <c r="D9" s="15" t="s">
        <v>15</v>
      </c>
      <c r="E9" s="15">
        <f>BoardQty*1</f>
        <v>0</v>
      </c>
      <c r="F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9" s="16">
        <f>iferror(E9*F9,"")</f>
        <v>0</v>
      </c>
      <c r="H9" s="15">
        <v>8019</v>
      </c>
      <c r="J9" s="16">
        <f>iferror(lookup(if(I9="",E9,I9),{0,1,10,50,100,250,500,750,1250,2500,6250,12500},{0.0,0.36,0.303,0.2722,0.242,0.22,0.209,0.19251,0.176,0.165,0.1595,0.154}),"")</f>
        <v>0</v>
      </c>
      <c r="K9" s="16">
        <f>iferror(if(I9="",E9,I9)*J9,"")</f>
        <v>0</v>
      </c>
      <c r="L9" s="18" t="s">
        <v>753</v>
      </c>
      <c r="R9" s="15">
        <v>4923</v>
      </c>
      <c r="T9" s="16">
        <f>iferror(lookup(if(S9="",E9,S9),{0,1,10,50,100,500,1000,2000,5000,10000},{0.0,0.34,0.275,0.248,0.22,0.193,0.176,0.165,0.16,0.154}),"")</f>
        <v>0</v>
      </c>
      <c r="U9" s="16">
        <f>iferror(if(S9="",E9,S9)*T9,"")</f>
        <v>0</v>
      </c>
      <c r="V9" s="18" t="s">
        <v>1289</v>
      </c>
    </row>
    <row r="10" spans="1:32">
      <c r="A10" s="15" t="s">
        <v>16</v>
      </c>
      <c r="B10" s="15" t="s">
        <v>9</v>
      </c>
      <c r="C10" s="15" t="s">
        <v>11</v>
      </c>
      <c r="D10" s="15" t="s">
        <v>17</v>
      </c>
      <c r="E10" s="15">
        <f>BoardQty*1</f>
        <v>0</v>
      </c>
      <c r="F1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0" s="16">
        <f>iferror(E10*F10,"")</f>
        <v>0</v>
      </c>
      <c r="H10" s="15">
        <v>8513</v>
      </c>
      <c r="J10" s="16">
        <f>iferror(lookup(if(I10="",E10,I10),{0,1,10,25,50,100,500,1000,5000},{0.0,0.6,0.509,0.4764,0.4518,0.4278,0.34064,0.32086,0.27754}),"")</f>
        <v>0</v>
      </c>
      <c r="K10" s="16">
        <f>iferror(if(I10="",E10,I10)*J10,"")</f>
        <v>0</v>
      </c>
      <c r="L10" s="18" t="s">
        <v>754</v>
      </c>
      <c r="M10" s="15">
        <v>4543</v>
      </c>
      <c r="O10" s="16">
        <f>iferror(USD_GBP*lookup(if(N10="",E10,N10),{0,1,10,50,100,200,500,2500},{0.0,0.573,0.34,0.295,0.237,0.222,0.208,0.2}),"")</f>
        <v>0</v>
      </c>
      <c r="P10" s="16">
        <f>iferror(if(N10="",E10,N10)*O10,"")</f>
        <v>0</v>
      </c>
      <c r="Q10" s="18" t="s">
        <v>1052</v>
      </c>
      <c r="R10" s="15">
        <v>10850</v>
      </c>
      <c r="T10" s="16">
        <f>iferror(lookup(if(S10="",E10,S10),{0,1,10,50,100,500,1000,10000},{0.0,0.58,0.357,0.357,0.303,0.294,0.268,0.268}),"")</f>
        <v>0</v>
      </c>
      <c r="U10" s="16">
        <f>iferror(if(S10="",E10,S10)*T10,"")</f>
        <v>0</v>
      </c>
      <c r="V10" s="18" t="s">
        <v>1290</v>
      </c>
      <c r="W10" s="17" t="s">
        <v>751</v>
      </c>
      <c r="Y10" s="16">
        <f>iferror(lookup(if(X10="",E10,X10),{0,1,10,25,50,100},{0.0,0.58,0.357,0.339,0.321,0.303}),"")</f>
        <v>0</v>
      </c>
      <c r="Z10" s="16">
        <f>iferror(if(X10="",E10,X10)*Y10,"")</f>
        <v>0</v>
      </c>
      <c r="AA10" s="18" t="s">
        <v>1547</v>
      </c>
      <c r="AB10" s="15">
        <v>2885</v>
      </c>
      <c r="AD10" s="16">
        <f>iferror(USD_GBP*lookup(if(AC10="",E10,AC10),{0,1,50,100,200,250,500,1000,2500,5000,10000,12500,25000},{0.0,2.17,1.34,1.14,1.03,0.268,0.93,0.206,0.186,0.195,0.175,0.158,0.147}),"")</f>
        <v>0</v>
      </c>
      <c r="AE10" s="16">
        <f>iferror(if(AC10="",E10,AC10)*AD10,"")</f>
        <v>0</v>
      </c>
      <c r="AF10" s="18" t="s">
        <v>1791</v>
      </c>
    </row>
    <row r="11" spans="1:32">
      <c r="A11" s="15" t="s">
        <v>18</v>
      </c>
      <c r="B11" s="15" t="s">
        <v>9</v>
      </c>
      <c r="C11" s="15" t="s">
        <v>11</v>
      </c>
      <c r="D11" s="15" t="s">
        <v>19</v>
      </c>
      <c r="E11" s="15">
        <f>BoardQty*1</f>
        <v>0</v>
      </c>
      <c r="F1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1" s="16">
        <f>iferror(E11*F11,"")</f>
        <v>0</v>
      </c>
      <c r="H11" s="15">
        <v>108645</v>
      </c>
      <c r="J11" s="16">
        <f>iferror(lookup(if(I11="",E11,I11),{0,1,10,25,50,100,250,500,1000,2500},{0.0,0.6,0.558,0.5024,0.4464,0.4278,0.3906,0.372,0.3069,0.279}),"")</f>
        <v>0</v>
      </c>
      <c r="K11" s="16">
        <f>iferror(if(I11="",E11,I11)*J11,"")</f>
        <v>0</v>
      </c>
      <c r="L11" s="18" t="s">
        <v>755</v>
      </c>
      <c r="R11" s="15">
        <v>40677</v>
      </c>
      <c r="T11" s="16">
        <f>iferror(lookup(if(S11="",E11,S11),{0,1,10,50,100,1000,10000},{0.0,0.6,0.559,0.447,0.428,0.307,0.279}),"")</f>
        <v>0</v>
      </c>
      <c r="U11" s="16">
        <f>iferror(if(S11="",E11,S11)*T11,"")</f>
        <v>0</v>
      </c>
      <c r="V11" s="18" t="s">
        <v>1291</v>
      </c>
    </row>
    <row r="12" spans="1:32">
      <c r="A12" s="15" t="s">
        <v>20</v>
      </c>
      <c r="B12" s="15" t="s">
        <v>9</v>
      </c>
      <c r="C12" s="15" t="s">
        <v>11</v>
      </c>
      <c r="D12" s="15" t="s">
        <v>21</v>
      </c>
      <c r="E12" s="15">
        <f>BoardQty*2</f>
        <v>0</v>
      </c>
      <c r="F1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2" s="16">
        <f>iferror(E12*F12,"")</f>
        <v>0</v>
      </c>
      <c r="H12" s="15">
        <v>853</v>
      </c>
      <c r="J12" s="16">
        <f>iferror(lookup(if(I12="",E12,I12),{0,1,10,25,75,150,300,525,1050,5025},{0.0,1.68,1.566,1.4792,1.30507,1.073,1.044,0.986,0.928,0.812}),"")</f>
        <v>0</v>
      </c>
      <c r="K12" s="16">
        <f>iferror(if(I12="",E12,I12)*J12,"")</f>
        <v>0</v>
      </c>
      <c r="L12" s="18" t="s">
        <v>756</v>
      </c>
      <c r="M12" s="17" t="s">
        <v>751</v>
      </c>
      <c r="O12" s="16">
        <f>iferror(USD_GBP*lookup(if(N12="",E12,N12),{0,1,5,10,20,40,75,375},{0.0,2.33,1.79,1.53,1.34,1.11,0.968,0.823}),"")</f>
        <v>0</v>
      </c>
      <c r="P12" s="16">
        <f>iferror(if(N12="",E12,N12)*O12,"")</f>
        <v>0</v>
      </c>
      <c r="Q12" s="18" t="s">
        <v>1053</v>
      </c>
      <c r="R12" s="15">
        <v>4403</v>
      </c>
      <c r="T12" s="16">
        <f>iferror(lookup(if(S12="",E12,S12),{0,1,10,50,100,250,500,1000,2500,10000},{0.0,1.63,1.44,1.27,1.05,1.02,0.957,0.901,0.844,0.844}),"")</f>
        <v>0</v>
      </c>
      <c r="U12" s="16">
        <f>iferror(if(S12="",E12,S12)*T12,"")</f>
        <v>0</v>
      </c>
      <c r="V12" s="18" t="s">
        <v>1292</v>
      </c>
      <c r="W12" s="15">
        <v>473</v>
      </c>
      <c r="Y12" s="16">
        <f>iferror(lookup(if(X12="",E12,X12),{0,1,10,25,50,100,500,1000,2500},{0.0,1.63,1.44,1.36,1.27,1.05,0.957,0.901,0.844}),"")</f>
        <v>0</v>
      </c>
      <c r="Z12" s="16">
        <f>iferror(if(X12="",E12,X12)*Y12,"")</f>
        <v>0</v>
      </c>
      <c r="AA12" s="18" t="s">
        <v>1548</v>
      </c>
      <c r="AB12" s="15">
        <v>606</v>
      </c>
      <c r="AD12" s="16">
        <f>iferror(USD_GBP*lookup(if(AC12="",E12,AC12),{0,1,10,25,75,100,250},{0.0,1.26,1.12,0.97,0.892,0.81,0.79}),"")</f>
        <v>0</v>
      </c>
      <c r="AE12" s="16">
        <f>iferror(if(AC12="",E12,AC12)*AD12,"")</f>
        <v>0</v>
      </c>
      <c r="AF12" s="18" t="s">
        <v>1792</v>
      </c>
    </row>
    <row r="13" spans="1:32">
      <c r="A13" s="15" t="s">
        <v>22</v>
      </c>
      <c r="B13" s="15" t="s">
        <v>9</v>
      </c>
      <c r="C13" s="15" t="s">
        <v>11</v>
      </c>
      <c r="D13" s="15" t="s">
        <v>23</v>
      </c>
      <c r="E13" s="15">
        <f>BoardQty*1</f>
        <v>0</v>
      </c>
      <c r="F1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3" s="16">
        <f>iferror(E13*F13,"")</f>
        <v>0</v>
      </c>
      <c r="H13" s="15">
        <v>8135</v>
      </c>
      <c r="J13" s="16">
        <f>iferror(lookup(if(I13="",E13,I13),{0,1,10,100,500,1000,2500,5000},{0.0,1.03,0.921,0.7178,0.59298,0.46814,0.4242,0.40299}),"")</f>
        <v>0</v>
      </c>
      <c r="K13" s="16">
        <f>iferror(if(I13="",E13,I13)*J13,"")</f>
        <v>0</v>
      </c>
      <c r="L13" s="18" t="s">
        <v>757</v>
      </c>
      <c r="M13" s="15">
        <v>1609</v>
      </c>
      <c r="O13" s="16">
        <f>iferror(USD_GBP*lookup(if(N13="",E13,N13),{0,1,50,100,250,500,1000,2500,5000},{0.0,0.769,0.673,0.517,0.487,0.456,0.361,0.343,0.325}),"")</f>
        <v>0</v>
      </c>
      <c r="P13" s="16">
        <f>iferror(if(N13="",E13,N13)*O13,"")</f>
        <v>0</v>
      </c>
      <c r="Q13" s="18" t="s">
        <v>1054</v>
      </c>
      <c r="R13" s="15">
        <v>4924</v>
      </c>
      <c r="T13" s="16">
        <f>iferror(lookup(if(S13="",E13,S13),{0,1,10,50,100,500,1000,2500,10000,25000,50000},{0.0,1.0,0.849,0.849,0.652,0.576,0.455,0.403,0.388,0.376,0.364}),"")</f>
        <v>0</v>
      </c>
      <c r="U13" s="16">
        <f>iferror(if(S13="",E13,S13)*T13,"")</f>
        <v>0</v>
      </c>
      <c r="V13" s="18" t="s">
        <v>1293</v>
      </c>
      <c r="W13" s="15">
        <v>7500</v>
      </c>
      <c r="Y13" s="16">
        <f>iferror(lookup(if(X13="",E13,X13),{0,1,10,25,50,100,250,500,1000,2500,3000,5000,6000,7500,12000,12500,18000,20000,30000},{0.0,1.0,0.849,0.783,0.718,0.652,0.614,0.576,0.455,0.522,0.5,0.5,0.455,0.455,0.409,0.409,0.394,0.394,0.385}),"")</f>
        <v>0</v>
      </c>
      <c r="Z13" s="16">
        <f>iferror(if(X13="",E13,X13)*Y13,"")</f>
        <v>0</v>
      </c>
      <c r="AA13" s="18" t="s">
        <v>1549</v>
      </c>
    </row>
    <row r="14" spans="1:32">
      <c r="A14" s="15" t="s">
        <v>24</v>
      </c>
      <c r="B14" s="15" t="s">
        <v>9</v>
      </c>
      <c r="C14" s="15" t="s">
        <v>11</v>
      </c>
      <c r="D14" s="15" t="s">
        <v>25</v>
      </c>
      <c r="E14" s="15">
        <f>BoardQty*1</f>
        <v>0</v>
      </c>
      <c r="F1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4" s="16">
        <f>iferror(E14*F14,"")</f>
        <v>0</v>
      </c>
    </row>
    <row r="15" spans="1:32">
      <c r="A15" s="15" t="s">
        <v>26</v>
      </c>
      <c r="B15" s="15" t="s">
        <v>9</v>
      </c>
      <c r="C15" s="15" t="s">
        <v>11</v>
      </c>
      <c r="D15" s="15" t="s">
        <v>27</v>
      </c>
      <c r="E15" s="15">
        <f>BoardQty*2</f>
        <v>0</v>
      </c>
      <c r="F1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5" s="16">
        <f>iferror(E15*F15,"")</f>
        <v>0</v>
      </c>
      <c r="H15" s="15">
        <v>2980</v>
      </c>
      <c r="J15" s="16">
        <f>iferror(lookup(if(I15="",E15,I15),{0,1,10,100,500,1000,2500,5000},{0.0,3.24,2.912,2.3861,2.03124,1.7131,1.58004,1.52064}),"")</f>
        <v>0</v>
      </c>
      <c r="K15" s="16">
        <f>iferror(if(I15="",E15,I15)*J15,"")</f>
        <v>0</v>
      </c>
      <c r="L15" s="18" t="s">
        <v>758</v>
      </c>
      <c r="M15" s="17" t="s">
        <v>751</v>
      </c>
      <c r="O15" s="16">
        <f>iferror(USD_GBP*lookup(if(N15="",E15,N15),{0,1,10,25,50,100,250,500,1000},{0.0,2.78,2.22,2.09,1.95,1.81,1.71,1.55,1.25}),"")</f>
        <v>0</v>
      </c>
      <c r="P15" s="16">
        <f>iferror(if(N15="",E15,N15)*O15,"")</f>
        <v>0</v>
      </c>
      <c r="Q15" s="18" t="s">
        <v>1055</v>
      </c>
      <c r="R15" s="15">
        <v>24803</v>
      </c>
      <c r="T15" s="16">
        <f>iferror(lookup(if(S15="",E15,S15),{0,1,10,50,100,250,500,1000,2500,5000,10000},{0.0,3.15,2.83,2.83,2.31,2.17,1.97,1.66,1.58,1.52,1.43}),"")</f>
        <v>0</v>
      </c>
      <c r="U15" s="16">
        <f>iferror(if(S15="",E15,S15)*T15,"")</f>
        <v>0</v>
      </c>
      <c r="V15" s="18" t="s">
        <v>1294</v>
      </c>
    </row>
    <row r="16" spans="1:32">
      <c r="A16" s="15" t="s">
        <v>28</v>
      </c>
      <c r="B16" s="15" t="s">
        <v>9</v>
      </c>
      <c r="C16" s="15" t="s">
        <v>11</v>
      </c>
      <c r="D16" s="15" t="s">
        <v>29</v>
      </c>
      <c r="E16" s="15">
        <f>BoardQty*1</f>
        <v>0</v>
      </c>
      <c r="F1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6" s="16">
        <f>iferror(E16*F16,"")</f>
        <v>0</v>
      </c>
      <c r="H16" s="15">
        <v>8634</v>
      </c>
      <c r="J16" s="16">
        <f>iferror(lookup(if(I16="",E16,I16),{0,1,10,100,250,500,1250},{0.0,1.35,1.206,0.9405,0.85356,0.7543,0.5955}),"")</f>
        <v>0</v>
      </c>
      <c r="K16" s="16">
        <f>iferror(if(I16="",E16,I16)*J16,"")</f>
        <v>0</v>
      </c>
      <c r="L16" s="18" t="s">
        <v>759</v>
      </c>
      <c r="M16" s="17" t="s">
        <v>751</v>
      </c>
      <c r="O16" s="16">
        <f>iferror(USD_GBP*lookup(if(N16="",E16,N16),{0,1,250,750},{0.0,0.571,0.571,0.4}),"")</f>
        <v>0</v>
      </c>
      <c r="P16" s="16">
        <f>iferror(if(N16="",E16,N16)*O16,"")</f>
        <v>0</v>
      </c>
      <c r="Q16" s="18" t="s">
        <v>1056</v>
      </c>
      <c r="R16" s="15">
        <v>2254</v>
      </c>
      <c r="T16" s="16">
        <f>iferror(lookup(if(S16="",E16,S16),{0,1,10,50,100,500,1000,2500,10000,25000,50000},{0.0,1.31,1.12,1.12,0.854,0.755,0.596,0.528,0.509,0.493,0.477}),"")</f>
        <v>0</v>
      </c>
      <c r="U16" s="16">
        <f>iferror(if(S16="",E16,S16)*T16,"")</f>
        <v>0</v>
      </c>
      <c r="V16" s="18" t="s">
        <v>1295</v>
      </c>
    </row>
    <row r="17" spans="1:32">
      <c r="A17" s="15" t="s">
        <v>30</v>
      </c>
      <c r="B17" s="15" t="s">
        <v>9</v>
      </c>
      <c r="C17" s="15" t="s">
        <v>11</v>
      </c>
      <c r="D17" s="15" t="s">
        <v>31</v>
      </c>
      <c r="E17" s="15">
        <f>BoardQty*1</f>
        <v>0</v>
      </c>
      <c r="F1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7" s="16">
        <f>iferror(E17*F17,"")</f>
        <v>0</v>
      </c>
      <c r="H17" s="15">
        <v>12209</v>
      </c>
      <c r="J17" s="16">
        <f>iferror(lookup(if(I17="",E17,I17),{0,1,10,100,250,500,1250},{0.0,1.56,1.398,1.0897,0.989,0.874,0.69}),"")</f>
        <v>0</v>
      </c>
      <c r="K17" s="16">
        <f>iferror(if(I17="",E17,I17)*J17,"")</f>
        <v>0</v>
      </c>
      <c r="L17" s="18" t="s">
        <v>760</v>
      </c>
      <c r="M17" s="17" t="s">
        <v>751</v>
      </c>
      <c r="O17" s="16">
        <f>iferror(USD_GBP*lookup(if(N17="",E17,N17),{0,1,10,25,50,100,150,250,500,750,1000,2500},{0.0,1.3,1.16,1.02,0.898,0.779,0.749,0.733,0.687,0.463,0.543,0.494}),"")</f>
        <v>0</v>
      </c>
      <c r="P17" s="16">
        <f>iferror(if(N17="",E17,N17)*O17,"")</f>
        <v>0</v>
      </c>
      <c r="Q17" s="18" t="s">
        <v>1057</v>
      </c>
      <c r="R17" s="15">
        <v>3182</v>
      </c>
      <c r="T17" s="16">
        <f>iferror(lookup(if(S17="",E17,S17),{0,1,10,50,100,1000,10000},{0.0,1.51,1.29,1.29,0.99,0.69,0.589}),"")</f>
        <v>0</v>
      </c>
      <c r="U17" s="16">
        <f>iferror(if(S17="",E17,S17)*T17,"")</f>
        <v>0</v>
      </c>
      <c r="V17" s="18" t="s">
        <v>1296</v>
      </c>
      <c r="W17" s="17" t="s">
        <v>751</v>
      </c>
      <c r="Y17" s="16">
        <f>iferror(lookup(if(X17="",E17,X17),{0,1,10,25,50,100,250,500,1000},{0.0,1.85,1.59,1.43,1.3,1.09,0.963,0.837,0.803}),"")</f>
        <v>0</v>
      </c>
      <c r="Z17" s="16">
        <f>iferror(if(X17="",E17,X17)*Y17,"")</f>
        <v>0</v>
      </c>
      <c r="AA17" s="18" t="s">
        <v>1550</v>
      </c>
      <c r="AB17" s="15">
        <v>1280</v>
      </c>
      <c r="AD17" s="16">
        <f>iferror(USD_GBP*lookup(if(AC17="",E17,AC17),{0,1,10,130,250,1250,2500},{0.0,1.008,1.008,0.72,0.748,0.522,0.501}),"")</f>
        <v>0</v>
      </c>
      <c r="AE17" s="16">
        <f>iferror(if(AC17="",E17,AC17)*AD17,"")</f>
        <v>0</v>
      </c>
      <c r="AF17" s="18" t="s">
        <v>1793</v>
      </c>
    </row>
    <row r="18" spans="1:32">
      <c r="A18" s="15" t="s">
        <v>32</v>
      </c>
      <c r="B18" s="15" t="s">
        <v>9</v>
      </c>
      <c r="C18" s="15" t="s">
        <v>11</v>
      </c>
      <c r="D18" s="15" t="s">
        <v>33</v>
      </c>
      <c r="E18" s="15">
        <f>BoardQty*1</f>
        <v>0</v>
      </c>
      <c r="F1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8" s="16">
        <f>iferror(E18*F18,"")</f>
        <v>0</v>
      </c>
      <c r="H18" s="15">
        <v>3114</v>
      </c>
      <c r="J18" s="16">
        <f>iferror(lookup(if(I18="",E18,I18),{0,1,5,10,25,50,100,500,1000,5000},{0.0,1.25,1.2,0.975,0.84,0.7276,0.66,0.555,0.495,0.45}),"")</f>
        <v>0</v>
      </c>
      <c r="K18" s="16">
        <f>iferror(if(I18="",E18,I18)*J18,"")</f>
        <v>0</v>
      </c>
      <c r="L18" s="18" t="s">
        <v>761</v>
      </c>
      <c r="R18" s="15">
        <v>9975</v>
      </c>
      <c r="T18" s="16">
        <f>iferror(lookup(if(S18="",E18,S18),{0,1,10,50,100,1000,10000},{0.0,1.2,0.826,0.826,0.661,0.42,0.375}),"")</f>
        <v>0</v>
      </c>
      <c r="U18" s="16">
        <f>iferror(if(S18="",E18,S18)*T18,"")</f>
        <v>0</v>
      </c>
      <c r="V18" s="18" t="s">
        <v>1297</v>
      </c>
    </row>
    <row r="19" spans="1:32">
      <c r="A19" s="15" t="s">
        <v>34</v>
      </c>
      <c r="B19" s="15" t="s">
        <v>9</v>
      </c>
      <c r="C19" s="15" t="s">
        <v>11</v>
      </c>
      <c r="D19" s="15" t="s">
        <v>35</v>
      </c>
      <c r="E19" s="15">
        <f>BoardQty*1</f>
        <v>0</v>
      </c>
      <c r="F1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9" s="16">
        <f>iferror(E19*F19,"")</f>
        <v>0</v>
      </c>
      <c r="H19" s="15">
        <v>83349</v>
      </c>
      <c r="J19" s="16">
        <f>iferror(lookup(if(I19="",E19,I19),{0,1,10,50,100,500,1000,3000,6000,15000},{0.0,0.75,0.663,0.6196,0.5476,0.51876,0.4323,0.3799,0.3668,0.3537}),"")</f>
        <v>0</v>
      </c>
      <c r="K19" s="16">
        <f>iferror(if(I19="",E19,I19)*J19,"")</f>
        <v>0</v>
      </c>
      <c r="L19" s="18" t="s">
        <v>762</v>
      </c>
    </row>
    <row r="20" spans="1:32">
      <c r="A20" s="15" t="s">
        <v>36</v>
      </c>
      <c r="B20" s="15" t="s">
        <v>9</v>
      </c>
      <c r="C20" s="15" t="s">
        <v>11</v>
      </c>
      <c r="D20" s="15" t="s">
        <v>37</v>
      </c>
      <c r="E20" s="15">
        <f>BoardQty*1</f>
        <v>0</v>
      </c>
      <c r="F2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0" s="16">
        <f>iferror(E20*F20,"")</f>
        <v>0</v>
      </c>
    </row>
    <row r="21" spans="1:32">
      <c r="A21" s="15" t="s">
        <v>38</v>
      </c>
      <c r="B21" s="15" t="s">
        <v>9</v>
      </c>
      <c r="C21" s="15" t="s">
        <v>11</v>
      </c>
      <c r="D21" s="15" t="s">
        <v>39</v>
      </c>
      <c r="E21" s="15">
        <f>BoardQty*1</f>
        <v>0</v>
      </c>
      <c r="F2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1" s="16">
        <f>iferror(E21*F21,"")</f>
        <v>0</v>
      </c>
      <c r="H21" s="15">
        <v>2731</v>
      </c>
      <c r="J21" s="16">
        <f>iferror(lookup(if(I21="",E21,I21),{0,1,5,10,50,100,250,500},{0.0,11.7,10.998,10.296,9.711,9.243,8.77504,8.424}),"")</f>
        <v>0</v>
      </c>
      <c r="K21" s="16">
        <f>iferror(if(I21="",E21,I21)*J21,"")</f>
        <v>0</v>
      </c>
      <c r="L21" s="18" t="s">
        <v>763</v>
      </c>
      <c r="R21" s="15">
        <v>1008</v>
      </c>
      <c r="T21" s="16">
        <f>iferror(lookup(if(S21="",E21,S21),{0,1,5,10,50,100,250,500,1000,10000},{0.0,11.7,11.0,10.3,9.71,9.25,8.78,8.42,7.92,7.44}),"")</f>
        <v>0</v>
      </c>
      <c r="U21" s="16">
        <f>iferror(if(S21="",E21,S21)*T21,"")</f>
        <v>0</v>
      </c>
      <c r="V21" s="18" t="s">
        <v>1298</v>
      </c>
    </row>
    <row r="22" spans="1:32">
      <c r="A22" s="15" t="s">
        <v>40</v>
      </c>
      <c r="B22" s="15" t="s">
        <v>9</v>
      </c>
      <c r="C22" s="15" t="s">
        <v>11</v>
      </c>
      <c r="D22" s="15" t="s">
        <v>41</v>
      </c>
      <c r="E22" s="15">
        <f>BoardQty*1</f>
        <v>0</v>
      </c>
      <c r="F2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2" s="16">
        <f>iferror(E22*F22,"")</f>
        <v>0</v>
      </c>
    </row>
    <row r="23" spans="1:32">
      <c r="A23" s="15" t="s">
        <v>42</v>
      </c>
      <c r="B23" s="15" t="s">
        <v>9</v>
      </c>
      <c r="C23" s="15" t="s">
        <v>11</v>
      </c>
      <c r="D23" s="15" t="s">
        <v>43</v>
      </c>
      <c r="E23" s="15">
        <f>BoardQty*1</f>
        <v>0</v>
      </c>
      <c r="F2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3" s="16">
        <f>iferror(E23*F23,"")</f>
        <v>0</v>
      </c>
    </row>
    <row r="24" spans="1:32">
      <c r="A24" s="15" t="s">
        <v>44</v>
      </c>
      <c r="B24" s="15" t="s">
        <v>9</v>
      </c>
      <c r="C24" s="15" t="s">
        <v>11</v>
      </c>
      <c r="D24" s="15" t="s">
        <v>45</v>
      </c>
      <c r="E24" s="15">
        <f>BoardQty*1</f>
        <v>0</v>
      </c>
      <c r="F2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4" s="16">
        <f>iferror(E24*F24,"")</f>
        <v>0</v>
      </c>
    </row>
    <row r="25" spans="1:32">
      <c r="A25" s="15" t="s">
        <v>46</v>
      </c>
      <c r="B25" s="15" t="s">
        <v>9</v>
      </c>
      <c r="C25" s="15" t="s">
        <v>11</v>
      </c>
      <c r="D25" s="15" t="s">
        <v>47</v>
      </c>
      <c r="E25" s="15">
        <f>BoardQty*1</f>
        <v>0</v>
      </c>
      <c r="F2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5" s="16">
        <f>iferror(E25*F25,"")</f>
        <v>0</v>
      </c>
      <c r="H25" s="15">
        <v>11539</v>
      </c>
      <c r="J25" s="16">
        <f>iferror(lookup(if(I25="",E25,I25),{0,1,10,25,50,100,250,500,1000,4000,8000,12000,28000},{0.0,0.27,0.254,0.2424,0.2346,0.2268,0.21508,0.17988,0.1396,0.12087,0.11376,0.10665,0.09954}),"")</f>
        <v>0</v>
      </c>
      <c r="K25" s="16">
        <f>iferror(if(I25="",E25,I25)*J25,"")</f>
        <v>0</v>
      </c>
      <c r="L25" s="18" t="s">
        <v>764</v>
      </c>
      <c r="M25" s="15">
        <v>80</v>
      </c>
      <c r="O25" s="16">
        <f>iferror(USD_GBP*lookup(if(N25="",E25,N25),{0,1,10,100,150,500,1000,2000,4000,20000},{0.0,0.0942,0.0942,0.0881,0.0881,0.0694,0.05,0.0474,0.0449,0.0432}),"")</f>
        <v>0</v>
      </c>
      <c r="P25" s="16">
        <f>iferror(if(N25="",E25,N25)*O25,"")</f>
        <v>0</v>
      </c>
      <c r="Q25" s="18" t="s">
        <v>1058</v>
      </c>
      <c r="R25" s="15">
        <v>4798</v>
      </c>
      <c r="T25" s="16">
        <f>iferror(lookup(if(S25="",E25,S25),{0,1,10,50,100,1000,10000},{0.0,0.28,0.239,0.239,0.227,0.133,0.107}),"")</f>
        <v>0</v>
      </c>
      <c r="U25" s="16">
        <f>iferror(if(S25="",E25,S25)*T25,"")</f>
        <v>0</v>
      </c>
      <c r="V25" s="18" t="s">
        <v>1299</v>
      </c>
      <c r="W25" s="15">
        <v>79</v>
      </c>
      <c r="Y25" s="16">
        <f>iferror(lookup(if(X25="",E25,X25),{0,1,10,25,50,100,250,500,1000},{0.0,0.239,0.239,0.235,0.231,0.227,0.204,0.18,0.133}),"")</f>
        <v>0</v>
      </c>
      <c r="Z25" s="16">
        <f>iferror(if(X25="",E25,X25)*Y25,"")</f>
        <v>0</v>
      </c>
      <c r="AA25" s="18" t="s">
        <v>1551</v>
      </c>
      <c r="AB25" s="15">
        <v>100</v>
      </c>
      <c r="AD25" s="16">
        <f>iferror(USD_GBP*lookup(if(AC25="",E25,AC25),{0,1,10,20,25,50,100,250,500,1000,2000,4000,5000,10000},{0.0,201.4,0.088,0.176,163.13,154.45,151.53,0.084,0.068,0.17,0.166,0.163,0.044,0.159}),"")</f>
        <v>0</v>
      </c>
      <c r="AE25" s="16">
        <f>iferror(if(AC25="",E25,AC25)*AD25,"")</f>
        <v>0</v>
      </c>
      <c r="AF25" s="18" t="s">
        <v>1794</v>
      </c>
    </row>
    <row r="26" spans="1:32">
      <c r="A26" s="15" t="s">
        <v>48</v>
      </c>
      <c r="B26" s="15" t="s">
        <v>9</v>
      </c>
      <c r="C26" s="15" t="s">
        <v>11</v>
      </c>
      <c r="D26" s="15" t="s">
        <v>49</v>
      </c>
      <c r="E26" s="15">
        <f>BoardQty*1</f>
        <v>0</v>
      </c>
      <c r="F2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6" s="16">
        <f>iferror(E26*F26,"")</f>
        <v>0</v>
      </c>
      <c r="H26" s="15">
        <v>60298</v>
      </c>
      <c r="J26" s="16">
        <f>iferror(lookup(if(I26="",E26,I26),{0,1,10,100,500,1000,3000,6000,15000,30000,75000},{0.0,0.44,0.357,0.2432,0.18242,0.13682,0.12177,0.11439,0.10701,0.09815,0.09446}),"")</f>
        <v>0</v>
      </c>
      <c r="K26" s="16">
        <f>iferror(if(I26="",E26,I26)*J26,"")</f>
        <v>0</v>
      </c>
      <c r="L26" s="18" t="s">
        <v>765</v>
      </c>
      <c r="M26" s="15">
        <v>15576</v>
      </c>
      <c r="O26" s="16">
        <f>iferror(USD_GBP*lookup(if(N26="",E26,N26),{0,1,5,50,100,150,250,500,1000,3000,5000,6000,10000,12000,18000},{0.0,0.314,0.314,0.281,0.15,0.15,0.149,0.124,0.0977,0.12,0.0903,0.117,0.082,0.113,0.11}),"")</f>
        <v>0</v>
      </c>
      <c r="P26" s="16">
        <f>iferror(if(N26="",E26,N26)*O26,"")</f>
        <v>0</v>
      </c>
      <c r="Q26" s="18" t="s">
        <v>1059</v>
      </c>
      <c r="R26" s="15">
        <v>38058</v>
      </c>
      <c r="T26" s="16">
        <f>iferror(lookup(if(S26="",E26,S26),{0,1,10,50,100,1000,3000,9000,10000,24000,45000,99000},{0.0,0.42,0.326,0.326,0.177,0.132,0.114,0.107,0.107,0.098,0.094,0.09}),"")</f>
        <v>0</v>
      </c>
      <c r="U26" s="16">
        <f>iferror(if(S26="",E26,S26)*T26,"")</f>
        <v>0</v>
      </c>
      <c r="V26" s="18" t="s">
        <v>1300</v>
      </c>
      <c r="W26" s="15">
        <v>6000</v>
      </c>
      <c r="Y26" s="16">
        <f>iferror(lookup(if(X26="",E26,X26),{0,1,25,50,100,250,500,1000,3000,6000,12000,18000,30000},{0.0,0.135,0.135,0.135,0.123,0.123,0.123,0.114,0.087,0.087,0.087,0.087,0.087}),"")</f>
        <v>0</v>
      </c>
      <c r="Z26" s="16">
        <f>iferror(if(X26="",E26,X26)*Y26,"")</f>
        <v>0</v>
      </c>
      <c r="AA26" s="18" t="s">
        <v>1552</v>
      </c>
      <c r="AB26" s="15">
        <v>21575</v>
      </c>
      <c r="AD26" s="16">
        <f>iferror(USD_GBP*lookup(if(AC26="",E26,AC26),{0,1,5,50,100,250,500,3000},{0.0,0.4,0.4,0.206,0.202,0.198,0.182,0.086}),"")</f>
        <v>0</v>
      </c>
      <c r="AE26" s="16">
        <f>iferror(if(AC26="",E26,AC26)*AD26,"")</f>
        <v>0</v>
      </c>
      <c r="AF26" s="18" t="s">
        <v>1795</v>
      </c>
    </row>
    <row r="27" spans="1:32">
      <c r="A27" s="15" t="s">
        <v>50</v>
      </c>
      <c r="B27" s="15" t="s">
        <v>9</v>
      </c>
      <c r="C27" s="15" t="s">
        <v>11</v>
      </c>
      <c r="D27" s="15" t="s">
        <v>51</v>
      </c>
      <c r="E27" s="15">
        <f>BoardQty*1</f>
        <v>0</v>
      </c>
      <c r="F2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7" s="16">
        <f>iferror(E27*F27,"")</f>
        <v>0</v>
      </c>
      <c r="H27" s="15">
        <v>51357</v>
      </c>
      <c r="J27" s="16">
        <f>iferror(lookup(if(I27="",E27,I27),{0,1,10,100,500,1000,3000,6000,15000,30000,75000},{0.0,0.4,0.314,0.2156,0.14782,0.11086,0.10764,0.10166,0.09269,0.08671,0.07953}),"")</f>
        <v>0</v>
      </c>
      <c r="K27" s="16">
        <f>iferror(if(I27="",E27,I27)*J27,"")</f>
        <v>0</v>
      </c>
      <c r="L27" s="18" t="s">
        <v>766</v>
      </c>
      <c r="M27" s="15">
        <v>1890</v>
      </c>
      <c r="O27" s="16">
        <f>iferror(USD_GBP*lookup(if(N27="",E27,N27),{0,1,5,25,100,250,500,1000,5000},{0.0,0.301,0.301,0.287,0.181,0.153,0.125,0.0907,0.069}),"")</f>
        <v>0</v>
      </c>
      <c r="P27" s="16">
        <f>iferror(if(N27="",E27,N27)*O27,"")</f>
        <v>0</v>
      </c>
      <c r="Q27" s="18" t="s">
        <v>1060</v>
      </c>
      <c r="R27" s="15">
        <v>81431</v>
      </c>
      <c r="T27" s="16">
        <f>iferror(lookup(if(S27="",E27,S27),{0,1,10,50,100,500,1000,3000,9000,10000,24000,45000},{0.0,0.44,0.346,0.346,0.238,0.163,0.122,0.119,0.095,0.095,0.088,0.083}),"")</f>
        <v>0</v>
      </c>
      <c r="U27" s="16">
        <f>iferror(if(S27="",E27,S27)*T27,"")</f>
        <v>0</v>
      </c>
      <c r="V27" s="18" t="s">
        <v>1301</v>
      </c>
      <c r="W27" s="17" t="s">
        <v>751</v>
      </c>
      <c r="Y27" s="16">
        <f>iferror(lookup(if(X27="",E27,X27),{0,1,3000,5000,6000,10000,12000,20000,21000,30000,50000,51000},{0.0,0.126,0.126,0.119,0.119,0.104,0.104,0.092,0.092,0.085,0.078,0.078}),"")</f>
        <v>0</v>
      </c>
      <c r="Z27" s="16">
        <f>iferror(if(X27="",E27,X27)*Y27,"")</f>
        <v>0</v>
      </c>
      <c r="AA27" s="18" t="s">
        <v>1553</v>
      </c>
      <c r="AB27" s="15">
        <v>22960</v>
      </c>
      <c r="AD27" s="16">
        <f>iferror(USD_GBP*lookup(if(AC27="",E27,AC27),{0,1,20,100,200,500,1000,3000},{0.0,0.263,0.263,0.12,0.116,0.112,0.09,0.088}),"")</f>
        <v>0</v>
      </c>
      <c r="AE27" s="16">
        <f>iferror(if(AC27="",E27,AC27)*AD27,"")</f>
        <v>0</v>
      </c>
      <c r="AF27" s="18" t="s">
        <v>1796</v>
      </c>
    </row>
    <row r="28" spans="1:32">
      <c r="A28" s="15" t="s">
        <v>52</v>
      </c>
      <c r="B28" s="15" t="s">
        <v>9</v>
      </c>
      <c r="C28" s="15" t="s">
        <v>11</v>
      </c>
      <c r="D28" s="15" t="s">
        <v>53</v>
      </c>
      <c r="E28" s="15">
        <f>BoardQty*1</f>
        <v>0</v>
      </c>
      <c r="F2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8" s="16">
        <f>iferror(E28*F28,"")</f>
        <v>0</v>
      </c>
      <c r="H28" s="15">
        <v>15405</v>
      </c>
      <c r="J28" s="16">
        <f>iferror(lookup(if(I28="",E28,I28),{0,1,10,50,100,300,500,1000,2500},{0.0,1.94,1.609,1.4168,1.3398,1.2474,1.1781,1.1165,1.0472}),"")</f>
        <v>0</v>
      </c>
      <c r="K28" s="16">
        <f>iferror(if(I28="",E28,I28)*J28,"")</f>
        <v>0</v>
      </c>
      <c r="L28" s="18" t="s">
        <v>767</v>
      </c>
      <c r="M28" s="15">
        <v>12346</v>
      </c>
      <c r="O28" s="16">
        <f>iferror(USD_GBP*lookup(if(N28="",E28,N28),{0,1,50,100,500,1000},{0.0,2.44,1.23,1.09,0.903,0.799}),"")</f>
        <v>0</v>
      </c>
      <c r="P28" s="16">
        <f>iferror(if(N28="",E28,N28)*O28,"")</f>
        <v>0</v>
      </c>
      <c r="Q28" s="18" t="s">
        <v>1061</v>
      </c>
      <c r="R28" s="15">
        <v>3223</v>
      </c>
      <c r="T28" s="16">
        <f>iferror(lookup(if(S28="",E28,S28),{0,1,10,50,100,250,500,1000,2500,5000,10000},{0.0,2.04,1.84,1.64,1.43,1.31,1.23,1.1,1.02,0.992,0.992}),"")</f>
        <v>0</v>
      </c>
      <c r="U28" s="16">
        <f>iferror(if(S28="",E28,S28)*T28,"")</f>
        <v>0</v>
      </c>
      <c r="V28" s="18" t="s">
        <v>1302</v>
      </c>
    </row>
    <row r="29" spans="1:32">
      <c r="A29" s="15" t="s">
        <v>54</v>
      </c>
      <c r="B29" s="15" t="s">
        <v>9</v>
      </c>
      <c r="C29" s="15" t="s">
        <v>11</v>
      </c>
      <c r="D29" s="15" t="s">
        <v>55</v>
      </c>
      <c r="E29" s="15">
        <f>BoardQty*1</f>
        <v>0</v>
      </c>
      <c r="F2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9" s="16">
        <f>iferror(E29*F29,"")</f>
        <v>0</v>
      </c>
    </row>
    <row r="30" spans="1:32">
      <c r="A30" s="15" t="s">
        <v>56</v>
      </c>
      <c r="B30" s="15" t="s">
        <v>9</v>
      </c>
      <c r="C30" s="15" t="s">
        <v>11</v>
      </c>
      <c r="D30" s="15" t="s">
        <v>57</v>
      </c>
      <c r="E30" s="15">
        <f>BoardQty*1</f>
        <v>0</v>
      </c>
      <c r="F3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0" s="16">
        <f>iferror(E30*F30,"")</f>
        <v>0</v>
      </c>
    </row>
    <row r="31" spans="1:32">
      <c r="A31" s="15" t="s">
        <v>58</v>
      </c>
      <c r="B31" s="15" t="s">
        <v>9</v>
      </c>
      <c r="C31" s="15" t="s">
        <v>11</v>
      </c>
      <c r="D31" s="15" t="s">
        <v>59</v>
      </c>
      <c r="E31" s="15">
        <f>BoardQty*1</f>
        <v>0</v>
      </c>
      <c r="F3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1" s="16">
        <f>iferror(E31*F31,"")</f>
        <v>0</v>
      </c>
      <c r="H31" s="15">
        <v>12244</v>
      </c>
      <c r="J31" s="16">
        <f>iferror(lookup(if(I31="",E31,I31),{0,1,10,100,500,1000,2000,5000,10000,25000,50000},{0.0,0.61,0.475,0.3045,0.26188,0.19256,0.174,0.1624,0.1566,0.15428,0.1479}),"")</f>
        <v>0</v>
      </c>
      <c r="K31" s="16">
        <f>iferror(if(I31="",E31,I31)*J31,"")</f>
        <v>0</v>
      </c>
      <c r="L31" s="18" t="s">
        <v>768</v>
      </c>
      <c r="R31" s="15">
        <v>5173</v>
      </c>
      <c r="T31" s="16">
        <f>iferror(lookup(if(S31="",E31,S31),{0,1,10,50,100,500,1000,2000,10000,25000,50000},{0.0,0.37,0.333,0.333,0.29,0.25,0.193,0.163,0.157,0.155,0.148}),"")</f>
        <v>0</v>
      </c>
      <c r="U31" s="16">
        <f>iferror(if(S31="",E31,S31)*T31,"")</f>
        <v>0</v>
      </c>
      <c r="V31" s="18" t="s">
        <v>1303</v>
      </c>
      <c r="W31" s="17" t="s">
        <v>751</v>
      </c>
      <c r="Y31" s="16">
        <f>iferror(lookup(if(X31="",E31,X31),{0,1,5000,10000,15000,25000,50000},{0.0,0.17,0.17,0.163,0.156,0.15,0.145}),"")</f>
        <v>0</v>
      </c>
      <c r="Z31" s="16">
        <f>iferror(if(X31="",E31,X31)*Y31,"")</f>
        <v>0</v>
      </c>
      <c r="AA31" s="18" t="s">
        <v>1554</v>
      </c>
    </row>
    <row r="32" spans="1:32">
      <c r="A32" s="15" t="s">
        <v>60</v>
      </c>
      <c r="B32" s="15" t="s">
        <v>9</v>
      </c>
      <c r="C32" s="15" t="s">
        <v>11</v>
      </c>
      <c r="D32" s="15" t="s">
        <v>61</v>
      </c>
      <c r="E32" s="15">
        <f>BoardQty*1</f>
        <v>0</v>
      </c>
      <c r="F3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2" s="16">
        <f>iferror(E32*F32,"")</f>
        <v>0</v>
      </c>
      <c r="H32" s="17" t="s">
        <v>751</v>
      </c>
      <c r="J32" s="16">
        <f>iferror(lookup(if(I32="",E32,I32),{0,1,10,100,500,1000,2000,4000,6000,10000,50000,100000},{0.0,0.14,0.129,0.0863,0.07188,0.06038,0.0525,0.045,0.0425,0.04,0.0375,0.03625}),"")</f>
        <v>0</v>
      </c>
      <c r="K32" s="16">
        <f>iferror(if(I32="",E32,I32)*J32,"")</f>
        <v>0</v>
      </c>
      <c r="L32" s="18" t="s">
        <v>769</v>
      </c>
      <c r="R32" s="17" t="s">
        <v>751</v>
      </c>
      <c r="T32" s="16">
        <f>iferror(lookup(if(S32="",E32,S32),{0,1,10,50,100,500,1000,2000,10000,24000,50000},{0.0,0.14,0.097,0.097,0.087,0.075,0.065,0.042,0.04,0.039,0.037}),"")</f>
        <v>0</v>
      </c>
      <c r="U32" s="16">
        <f>iferror(if(S32="",E32,S32)*T32,"")</f>
        <v>0</v>
      </c>
      <c r="V32" s="18" t="s">
        <v>1304</v>
      </c>
      <c r="W32" s="17" t="s">
        <v>751</v>
      </c>
      <c r="Y32" s="16">
        <f>iferror(lookup(if(X32="",E32,X32),{0,1,2000,5000,6000,10000,20000,30000,50000},{0.0,0.064,0.064,0.057,0.057,0.046,0.04,0.037,0.033}),"")</f>
        <v>0</v>
      </c>
      <c r="Z32" s="16">
        <f>iferror(if(X32="",E32,X32)*Y32,"")</f>
        <v>0</v>
      </c>
      <c r="AA32" s="18" t="s">
        <v>1555</v>
      </c>
    </row>
    <row r="33" spans="1:32">
      <c r="A33" s="15" t="s">
        <v>62</v>
      </c>
      <c r="B33" s="15" t="s">
        <v>9</v>
      </c>
      <c r="C33" s="15" t="s">
        <v>11</v>
      </c>
      <c r="D33" s="15" t="s">
        <v>63</v>
      </c>
      <c r="E33" s="15">
        <f>BoardQty*1</f>
        <v>0</v>
      </c>
      <c r="F3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3" s="16">
        <f>iferror(E33*F33,"")</f>
        <v>0</v>
      </c>
      <c r="H33" s="15">
        <v>29230</v>
      </c>
      <c r="J33" s="16">
        <f>iferror(lookup(if(I33="",E33,I33),{0,1,25,100,3000},{0.0,0.41,0.34,0.309,0.309}),"")</f>
        <v>0</v>
      </c>
      <c r="K33" s="16">
        <f>iferror(if(I33="",E33,I33)*J33,"")</f>
        <v>0</v>
      </c>
      <c r="L33" s="18" t="s">
        <v>770</v>
      </c>
      <c r="M33" s="15">
        <v>15000</v>
      </c>
      <c r="O33" s="16">
        <f>iferror(USD_GBP*lookup(if(N33="",E33,N33),{0,1,10,25,50,100,150,250,500,1000},{0.0,0.322,0.319,0.267,0.255,0.243,0.243,0.263,0.262,0.26}),"")</f>
        <v>0</v>
      </c>
      <c r="P33" s="16">
        <f>iferror(if(N33="",E33,N33)*O33,"")</f>
        <v>0</v>
      </c>
      <c r="Q33" s="18" t="s">
        <v>1062</v>
      </c>
      <c r="R33" s="15">
        <v>13271</v>
      </c>
      <c r="T33" s="16">
        <f>iferror(lookup(if(S33="",E33,S33),{0,1,10,25,50,100,1000,10000},{0.0,0.41,0.406,0.339,0.339,0.309,0.309,0.309}),"")</f>
        <v>0</v>
      </c>
      <c r="U33" s="16">
        <f>iferror(if(S33="",E33,S33)*T33,"")</f>
        <v>0</v>
      </c>
      <c r="V33" s="18" t="s">
        <v>1305</v>
      </c>
      <c r="W33" s="15">
        <v>3000</v>
      </c>
      <c r="Y33" s="16">
        <f>iferror(lookup(if(X33="",E33,X33),{0,1,10,25,50,100,250,500,1000,3000,6000,12000,18000,30000},{0.0,0.41,0.375,0.34,0.325,0.309,0.38,0.332,0.318,0.318,0.206,0.199,0.193,0.19}),"")</f>
        <v>0</v>
      </c>
      <c r="Z33" s="16">
        <f>iferror(if(X33="",E33,X33)*Y33,"")</f>
        <v>0</v>
      </c>
      <c r="AA33" s="18" t="s">
        <v>1556</v>
      </c>
    </row>
    <row r="34" spans="1:32">
      <c r="A34" s="15" t="s">
        <v>64</v>
      </c>
      <c r="B34" s="15" t="s">
        <v>9</v>
      </c>
      <c r="C34" s="15" t="s">
        <v>11</v>
      </c>
      <c r="D34" s="15" t="s">
        <v>65</v>
      </c>
      <c r="E34" s="15">
        <f>BoardQty*1</f>
        <v>0</v>
      </c>
      <c r="F3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4" s="16">
        <f>iferror(E34*F34,"")</f>
        <v>0</v>
      </c>
      <c r="H34" s="15">
        <v>104855</v>
      </c>
      <c r="J34" s="16">
        <f>iferror(lookup(if(I34="",E34,I34),{0,1,10,25,50,100,250,500,1000,5000},{0.0,0.1,0.08,0.0556,0.0432,0.0308,0.02404,0.0191,0.01355,0.01047}),"")</f>
        <v>0</v>
      </c>
      <c r="K34" s="16">
        <f>iferror(if(I34="",E34,I34)*J34,"")</f>
        <v>0</v>
      </c>
      <c r="L34" s="18" t="s">
        <v>771</v>
      </c>
      <c r="R34" s="15">
        <v>14385</v>
      </c>
      <c r="T34" s="16">
        <f>iferror(lookup(if(S34="",E34,S34),{0,1,10,50,100,1000,10000},{0.0,0.1,0.044,0.044,0.02,0.014,0.01}),"")</f>
        <v>0</v>
      </c>
      <c r="U34" s="16">
        <f>iferror(if(S34="",E34,S34)*T34,"")</f>
        <v>0</v>
      </c>
      <c r="V34" s="18" t="s">
        <v>1306</v>
      </c>
    </row>
    <row r="35" spans="1:32">
      <c r="A35" s="15" t="s">
        <v>66</v>
      </c>
      <c r="B35" s="15" t="s">
        <v>9</v>
      </c>
      <c r="C35" s="15" t="s">
        <v>11</v>
      </c>
      <c r="D35" s="15" t="s">
        <v>67</v>
      </c>
      <c r="E35" s="15">
        <f>BoardQty*1</f>
        <v>0</v>
      </c>
      <c r="F3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5" s="16">
        <f>iferror(E35*F35,"")</f>
        <v>0</v>
      </c>
      <c r="H35" s="15">
        <v>1307</v>
      </c>
      <c r="J35" s="16">
        <f>iferror(lookup(if(I35="",E35,I35),{0,1,25,100},{0.0,1.04,0.8652,0.7828}),"")</f>
        <v>0</v>
      </c>
      <c r="K35" s="16">
        <f>iferror(if(I35="",E35,I35)*J35,"")</f>
        <v>0</v>
      </c>
      <c r="L35" s="18" t="s">
        <v>772</v>
      </c>
      <c r="R35" s="15">
        <v>1665</v>
      </c>
      <c r="T35" s="16">
        <f>iferror(lookup(if(S35="",E35,S35),{0,1,10,25,50,100,1000,10000,50000},{0.0,1.04,1.02,0.865,0.865,0.782,0.782,0.782,0.661}),"")</f>
        <v>0</v>
      </c>
      <c r="U35" s="16">
        <f>iferror(if(S35="",E35,S35)*T35,"")</f>
        <v>0</v>
      </c>
      <c r="V35" s="18" t="s">
        <v>1307</v>
      </c>
      <c r="W35" s="17" t="s">
        <v>751</v>
      </c>
      <c r="Y35" s="16">
        <f>iferror(lookup(if(X35="",E35,X35),{0,1,400,500},{0.0,0.782,0.782,0.782}),"")</f>
        <v>0</v>
      </c>
      <c r="Z35" s="16">
        <f>iferror(if(X35="",E35,X35)*Y35,"")</f>
        <v>0</v>
      </c>
      <c r="AA35" s="18" t="s">
        <v>1557</v>
      </c>
      <c r="AB35" s="15">
        <v>703</v>
      </c>
      <c r="AD35" s="16">
        <f>iferror(USD_GBP*lookup(if(AC35="",E35,AC35),{0,1,10,25,100},{0.0,0.79,0.71,0.66,0.6}),"")</f>
        <v>0</v>
      </c>
      <c r="AE35" s="16">
        <f>iferror(if(AC35="",E35,AC35)*AD35,"")</f>
        <v>0</v>
      </c>
      <c r="AF35" s="18" t="s">
        <v>1797</v>
      </c>
    </row>
    <row r="36" spans="1:32">
      <c r="A36" s="15" t="s">
        <v>68</v>
      </c>
      <c r="B36" s="15" t="s">
        <v>9</v>
      </c>
      <c r="C36" s="15" t="s">
        <v>11</v>
      </c>
      <c r="D36" s="15" t="s">
        <v>69</v>
      </c>
      <c r="E36" s="15">
        <f>BoardQty*1</f>
        <v>0</v>
      </c>
      <c r="F3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6" s="16">
        <f>iferror(E36*F36,"")</f>
        <v>0</v>
      </c>
    </row>
    <row r="37" spans="1:32">
      <c r="A37" s="15" t="s">
        <v>70</v>
      </c>
      <c r="B37" s="15" t="s">
        <v>9</v>
      </c>
      <c r="C37" s="15" t="s">
        <v>11</v>
      </c>
      <c r="D37" s="15" t="s">
        <v>71</v>
      </c>
      <c r="E37" s="15">
        <f>BoardQty*1</f>
        <v>0</v>
      </c>
      <c r="F3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7" s="16">
        <f>iferror(E37*F37,"")</f>
        <v>0</v>
      </c>
      <c r="H37" s="15">
        <v>4676</v>
      </c>
      <c r="J37" s="16">
        <f>iferror(lookup(if(I37="",E37,I37),{0,1,25,100},{0.0,3.09,2.5752,2.3381}),"")</f>
        <v>0</v>
      </c>
      <c r="K37" s="16">
        <f>iferror(if(I37="",E37,I37)*J37,"")</f>
        <v>0</v>
      </c>
      <c r="L37" s="18" t="s">
        <v>773</v>
      </c>
      <c r="M37" s="15">
        <v>2134</v>
      </c>
      <c r="O37" s="16">
        <f>iferror(USD_GBP*lookup(if(N37="",E37,N37),{0,1,10,25,100},{0.0,2.43,2.14,2.02,1.82}),"")</f>
        <v>0</v>
      </c>
      <c r="P37" s="16">
        <f>iferror(if(N37="",E37,N37)*O37,"")</f>
        <v>0</v>
      </c>
      <c r="Q37" s="18" t="s">
        <v>1063</v>
      </c>
      <c r="R37" s="15">
        <v>3130</v>
      </c>
      <c r="T37" s="16">
        <f>iferror(lookup(if(S37="",E37,S37),{0,1,10,25,50,100,1000,10000},{0.0,3.09,3.04,2.57,2.57,2.33,2.33,1.9}),"")</f>
        <v>0</v>
      </c>
      <c r="U37" s="16">
        <f>iferror(if(S37="",E37,S37)*T37,"")</f>
        <v>0</v>
      </c>
      <c r="V37" s="18" t="s">
        <v>1308</v>
      </c>
      <c r="W37" s="15">
        <v>1912</v>
      </c>
      <c r="Y37" s="16">
        <f>iferror(lookup(if(X37="",E37,X37),{0,1,10,25,50,100},{0.0,3.4,3.11,2.84,2.71,2.57}),"")</f>
        <v>0</v>
      </c>
      <c r="Z37" s="16">
        <f>iferror(if(X37="",E37,X37)*Y37,"")</f>
        <v>0</v>
      </c>
      <c r="AA37" s="18" t="s">
        <v>1558</v>
      </c>
      <c r="AB37" s="15">
        <v>1008</v>
      </c>
      <c r="AD37" s="16">
        <f>iferror(USD_GBP*lookup(if(AC37="",E37,AC37),{0,1,2,10,24,100},{0.0,2.36,2.36,2.23,2.08,1.79}),"")</f>
        <v>0</v>
      </c>
      <c r="AE37" s="16">
        <f>iferror(if(AC37="",E37,AC37)*AD37,"")</f>
        <v>0</v>
      </c>
      <c r="AF37" s="18" t="s">
        <v>1798</v>
      </c>
    </row>
    <row r="38" spans="1:32">
      <c r="A38" s="15" t="s">
        <v>72</v>
      </c>
      <c r="B38" s="15" t="s">
        <v>9</v>
      </c>
      <c r="C38" s="15" t="s">
        <v>11</v>
      </c>
      <c r="D38" s="15" t="s">
        <v>73</v>
      </c>
      <c r="E38" s="15">
        <f>BoardQty*2</f>
        <v>0</v>
      </c>
      <c r="F3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8" s="16">
        <f>iferror(E38*F38,"")</f>
        <v>0</v>
      </c>
      <c r="H38" s="15">
        <v>370</v>
      </c>
      <c r="J38" s="16">
        <f>iferror(lookup(if(I38="",E38,I38),{0,1,25,100},{0.0,1.52,1.2668,1.1536}),"")</f>
        <v>0</v>
      </c>
      <c r="K38" s="16">
        <f>iferror(if(I38="",E38,I38)*J38,"")</f>
        <v>0</v>
      </c>
      <c r="L38" s="18" t="s">
        <v>774</v>
      </c>
      <c r="M38" s="15">
        <v>320</v>
      </c>
      <c r="O38" s="16">
        <f>iferror(USD_GBP*lookup(if(N38="",E38,N38),{0,1,10,25,100},{0.0,1.19,1.08,0.99,0.896}),"")</f>
        <v>0</v>
      </c>
      <c r="P38" s="16">
        <f>iferror(if(N38="",E38,N38)*O38,"")</f>
        <v>0</v>
      </c>
      <c r="Q38" s="18" t="s">
        <v>1064</v>
      </c>
      <c r="R38" s="15">
        <v>847</v>
      </c>
      <c r="T38" s="16">
        <f>iferror(lookup(if(S38="",E38,S38),{0,1,10,25,50,100,1000,10000,20000},{0.0,1.52,1.5,1.26,1.26,1.15,1.15,1.15,0.973}),"")</f>
        <v>0</v>
      </c>
      <c r="U38" s="16">
        <f>iferror(if(S38="",E38,S38)*T38,"")</f>
        <v>0</v>
      </c>
      <c r="V38" s="18" t="s">
        <v>1309</v>
      </c>
      <c r="W38" s="15">
        <v>101</v>
      </c>
      <c r="Y38" s="16">
        <f>iferror(lookup(if(X38="",E38,X38),{0,1,10,25,50,100,250,500,1000},{0.0,1.52,1.5,1.26,1.21,1.72,1.57,1.46,1.38}),"")</f>
        <v>0</v>
      </c>
      <c r="Z38" s="16">
        <f>iferror(if(X38="",E38,X38)*Y38,"")</f>
        <v>0</v>
      </c>
      <c r="AA38" s="18" t="s">
        <v>1559</v>
      </c>
      <c r="AB38" s="15">
        <v>145</v>
      </c>
      <c r="AD38" s="16">
        <f>iferror(USD_GBP*lookup(if(AC38="",E38,AC38),{0,1,5,10,25,100},{0.0,1.16,1.16,1.046,0.978,0.878}),"")</f>
        <v>0</v>
      </c>
      <c r="AE38" s="16">
        <f>iferror(if(AC38="",E38,AC38)*AD38,"")</f>
        <v>0</v>
      </c>
      <c r="AF38" s="18" t="s">
        <v>1799</v>
      </c>
    </row>
    <row r="39" spans="1:32">
      <c r="A39" s="15" t="s">
        <v>74</v>
      </c>
      <c r="B39" s="15" t="s">
        <v>9</v>
      </c>
      <c r="C39" s="15" t="s">
        <v>11</v>
      </c>
      <c r="D39" s="15" t="s">
        <v>75</v>
      </c>
      <c r="E39" s="15">
        <f>BoardQty*1</f>
        <v>0</v>
      </c>
      <c r="F3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9" s="16">
        <f>iferror(E39*F39,"")</f>
        <v>0</v>
      </c>
    </row>
    <row r="40" spans="1:32">
      <c r="A40" s="15" t="s">
        <v>76</v>
      </c>
      <c r="B40" s="15" t="s">
        <v>9</v>
      </c>
      <c r="C40" s="15" t="s">
        <v>11</v>
      </c>
      <c r="D40" s="15" t="s">
        <v>77</v>
      </c>
      <c r="E40" s="15">
        <f>BoardQty*1</f>
        <v>0</v>
      </c>
      <c r="F4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40" s="16">
        <f>iferror(E40*F40,"")</f>
        <v>0</v>
      </c>
      <c r="H40" s="15">
        <v>271</v>
      </c>
      <c r="J40" s="16">
        <f>iferror(lookup(if(I40="",E40,I40),{0,1,25,100},{0.0,1.94,1.6172,1.4626}),"")</f>
        <v>0</v>
      </c>
      <c r="K40" s="16">
        <f>iferror(if(I40="",E40,I40)*J40,"")</f>
        <v>0</v>
      </c>
      <c r="L40" s="18" t="s">
        <v>775</v>
      </c>
      <c r="R40" s="17" t="s">
        <v>751</v>
      </c>
      <c r="T40" s="16">
        <f>iferror(lookup(if(S40="",E40,S40),{0,1,10,25,50,100,1000,10000,20000},{0.0,1.93,1.9,1.61,1.61,1.46,1.46,1.46,1.24}),"")</f>
        <v>0</v>
      </c>
      <c r="U40" s="16">
        <f>iferror(if(S40="",E40,S40)*T40,"")</f>
        <v>0</v>
      </c>
      <c r="V40" s="18" t="s">
        <v>1310</v>
      </c>
      <c r="W40" s="17" t="s">
        <v>751</v>
      </c>
      <c r="Y40" s="16">
        <f>iferror(lookup(if(X40="",E40,X40),{0,1,296},{0.0,1.46,1.46}),"")</f>
        <v>0</v>
      </c>
      <c r="Z40" s="16">
        <f>iferror(if(X40="",E40,X40)*Y40,"")</f>
        <v>0</v>
      </c>
      <c r="AA40" s="18" t="s">
        <v>1560</v>
      </c>
    </row>
    <row r="41" spans="1:32">
      <c r="A41" s="15" t="s">
        <v>78</v>
      </c>
      <c r="B41" s="15" t="s">
        <v>9</v>
      </c>
      <c r="C41" s="15" t="s">
        <v>11</v>
      </c>
      <c r="D41" s="15" t="s">
        <v>79</v>
      </c>
      <c r="E41" s="15">
        <f>BoardQty*1</f>
        <v>0</v>
      </c>
      <c r="F4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41" s="16">
        <f>iferror(E41*F41,"")</f>
        <v>0</v>
      </c>
      <c r="H41" s="15">
        <v>5788</v>
      </c>
      <c r="J41" s="16">
        <f>iferror(lookup(if(I41="",E41,I41),{0,1,25,100,3000},{0.0,1.48,1.236,1.1227,1.1227}),"")</f>
        <v>0</v>
      </c>
      <c r="K41" s="16">
        <f>iferror(if(I41="",E41,I41)*J41,"")</f>
        <v>0</v>
      </c>
      <c r="L41" s="18" t="s">
        <v>776</v>
      </c>
      <c r="M41" s="15">
        <v>3848</v>
      </c>
      <c r="O41" s="16">
        <f>iferror(USD_GBP*lookup(if(N41="",E41,N41),{0,1,10,25,50,100},{0.0,1.16,0.989,0.963,0.922,0.88}),"")</f>
        <v>0</v>
      </c>
      <c r="P41" s="16">
        <f>iferror(if(N41="",E41,N41)*O41,"")</f>
        <v>0</v>
      </c>
      <c r="Q41" s="18" t="s">
        <v>1065</v>
      </c>
      <c r="R41" s="15">
        <v>3602</v>
      </c>
      <c r="T41" s="16">
        <f>iferror(lookup(if(S41="",E41,S41),{0,1,10,25,50,100,1000,10000,18000},{0.0,1.48,1.46,1.23,1.23,1.12,1.12,1.12,0.949}),"")</f>
        <v>0</v>
      </c>
      <c r="U41" s="16">
        <f>iferror(if(S41="",E41,S41)*T41,"")</f>
        <v>0</v>
      </c>
      <c r="V41" s="18" t="s">
        <v>1311</v>
      </c>
      <c r="W41" s="15">
        <v>3449</v>
      </c>
      <c r="Y41" s="16">
        <f>iferror(lookup(if(X41="",E41,X41),{0,1,10,25,50,100,3000},{0.0,1.48,1.36,1.24,1.18,1.12,1.16}),"")</f>
        <v>0</v>
      </c>
      <c r="Z41" s="16">
        <f>iferror(if(X41="",E41,X41)*Y41,"")</f>
        <v>0</v>
      </c>
      <c r="AA41" s="18" t="s">
        <v>1561</v>
      </c>
      <c r="AB41" s="15">
        <v>3232</v>
      </c>
      <c r="AD41" s="16">
        <f>iferror(USD_GBP*lookup(if(AC41="",E41,AC41),{0,1,2,10,24,100,3000},{0.0,1.13,1.13,1.025,0.96,0.865,0.85}),"")</f>
        <v>0</v>
      </c>
      <c r="AE41" s="16">
        <f>iferror(if(AC41="",E41,AC41)*AD41,"")</f>
        <v>0</v>
      </c>
      <c r="AF41" s="18" t="s">
        <v>1800</v>
      </c>
    </row>
    <row r="42" spans="1:32">
      <c r="A42" s="15" t="s">
        <v>80</v>
      </c>
      <c r="B42" s="15" t="s">
        <v>9</v>
      </c>
      <c r="C42" s="15" t="s">
        <v>11</v>
      </c>
      <c r="D42" s="15" t="s">
        <v>81</v>
      </c>
      <c r="E42" s="15">
        <f>BoardQty*1</f>
        <v>0</v>
      </c>
      <c r="F4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42" s="16">
        <f>iferror(E42*F42,"")</f>
        <v>0</v>
      </c>
      <c r="H42" s="15">
        <v>5010</v>
      </c>
      <c r="J42" s="16">
        <f>iferror(lookup(if(I42="",E42,I42),{0,1,75,150,525,1050},{0.0,0.63,0.5036,0.40293,0.31657,0.24463}),"")</f>
        <v>0</v>
      </c>
      <c r="K42" s="16">
        <f>iferror(if(I42="",E42,I42)*J42,"")</f>
        <v>0</v>
      </c>
      <c r="L42" s="18" t="s">
        <v>777</v>
      </c>
      <c r="M42" s="15">
        <v>6125</v>
      </c>
      <c r="O42" s="16">
        <f>iferror(USD_GBP*lookup(if(N42="",E42,N42),{0,1,50,100,250,500,1000,2500,5000},{0.0,0.471,0.399,0.25,0.231,0.213,0.194,0.166,0.155}),"")</f>
        <v>0</v>
      </c>
      <c r="P42" s="16">
        <f>iferror(if(N42="",E42,N42)*O42,"")</f>
        <v>0</v>
      </c>
      <c r="Q42" s="18" t="s">
        <v>1066</v>
      </c>
      <c r="R42" s="15">
        <v>4043</v>
      </c>
      <c r="T42" s="16">
        <f>iferror(lookup(if(S42="",E42,S42),{0,1,10,50,100,1000,2500,10000,25000,50000,100000},{0.0,0.62,0.52,0.52,0.317,0.245,0.209,0.195,0.185,0.18,0.173}),"")</f>
        <v>0</v>
      </c>
      <c r="U42" s="16">
        <f>iferror(if(S42="",E42,S42)*T42,"")</f>
        <v>0</v>
      </c>
      <c r="V42" s="18" t="s">
        <v>1312</v>
      </c>
      <c r="W42" s="15">
        <v>42068</v>
      </c>
      <c r="Y42" s="16">
        <f>iferror(lookup(if(X42="",E42,X42),{0,1,10,75,100,500,1000,2500,10000},{0.0,0.62,0.52,0.531,0.324,0.281,0.245,0.209,0.195}),"")</f>
        <v>0</v>
      </c>
      <c r="Z42" s="16">
        <f>iferror(if(X42="",E42,X42)*Y42,"")</f>
        <v>0</v>
      </c>
      <c r="AA42" s="18" t="s">
        <v>1562</v>
      </c>
      <c r="AB42" s="15">
        <v>2100</v>
      </c>
      <c r="AD42" s="16">
        <f>iferror(USD_GBP*lookup(if(AC42="",E42,AC42),{0,1,20,75,375,1500,3750},{0.0,0.409,0.409,0.383,0.234,0.181,0.154}),"")</f>
        <v>0</v>
      </c>
      <c r="AE42" s="16">
        <f>iferror(if(AC42="",E42,AC42)*AD42,"")</f>
        <v>0</v>
      </c>
      <c r="AF42" s="18" t="s">
        <v>1801</v>
      </c>
    </row>
    <row r="43" spans="1:32">
      <c r="A43" s="15" t="s">
        <v>82</v>
      </c>
      <c r="B43" s="15" t="s">
        <v>9</v>
      </c>
      <c r="C43" s="15" t="s">
        <v>11</v>
      </c>
      <c r="D43" s="15" t="s">
        <v>83</v>
      </c>
      <c r="E43" s="15">
        <f>BoardQty*1</f>
        <v>0</v>
      </c>
      <c r="F4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43" s="16">
        <f>iferror(E43*F43,"")</f>
        <v>0</v>
      </c>
      <c r="H43" s="15">
        <v>12136</v>
      </c>
      <c r="J43" s="16">
        <f>iferror(lookup(if(I43="",E43,I43),{0,1,10,100,500,1000,2500,5000,12500},{0.0,1.4,1.255,0.9782,0.80812,0.63799,0.57812,0.54921,0.52856}),"")</f>
        <v>0</v>
      </c>
      <c r="K43" s="16">
        <f>iferror(if(I43="",E43,I43)*J43,"")</f>
        <v>0</v>
      </c>
      <c r="L43" s="18" t="s">
        <v>778</v>
      </c>
      <c r="M43" s="15">
        <v>268</v>
      </c>
      <c r="O43" s="16">
        <f>iferror(USD_GBP*lookup(if(N43="",E43,N43),{0,1,10,25,50,100,250,500,1000,2500},{0.0,0.961,0.961,0.842,0.742,0.642,0.605,0.567,0.448,0.387}),"")</f>
        <v>0</v>
      </c>
      <c r="P43" s="16">
        <f>iferror(if(N43="",E43,N43)*O43,"")</f>
        <v>0</v>
      </c>
      <c r="Q43" s="18" t="s">
        <v>1067</v>
      </c>
      <c r="R43" s="15">
        <v>12269</v>
      </c>
      <c r="T43" s="16">
        <f>iferror(lookup(if(S43="",E43,S43),{0,1,10,50,100,1000,10000},{0.0,1.24,1.06,1.06,0.808,0.564,0.481}),"")</f>
        <v>0</v>
      </c>
      <c r="U43" s="16">
        <f>iferror(if(S43="",E43,S43)*T43,"")</f>
        <v>0</v>
      </c>
      <c r="V43" s="18" t="s">
        <v>1313</v>
      </c>
      <c r="W43" s="15">
        <v>268</v>
      </c>
      <c r="Y43" s="16">
        <f>iferror(lookup(if(X43="",E43,X43),{0,1,10,25,50,100,250,500,1000,2500,3000,5000,6000,7500,12000,12500,18000,20000,30000},{0.0,1.24,1.06,0.976,0.892,0.808,0.761,0.714,0.564,0.646,0.62,0.62,0.564,0.564,0.507,0.507,0.488,0.488,0.477}),"")</f>
        <v>0</v>
      </c>
      <c r="Z43" s="16">
        <f>iferror(if(X43="",E43,X43)*Y43,"")</f>
        <v>0</v>
      </c>
      <c r="AA43" s="18" t="s">
        <v>1563</v>
      </c>
      <c r="AB43" s="17" t="s">
        <v>751</v>
      </c>
      <c r="AD43" s="16">
        <f>iferror(USD_GBP*lookup(if(AC43="",E43,AC43),{0,1,10,50,100,250,1000,2500},{0.0,0.793,0.793,0.777,0.605,0.593,0.422,0.374}),"")</f>
        <v>0</v>
      </c>
      <c r="AE43" s="16">
        <f>iferror(if(AC43="",E43,AC43)*AD43,"")</f>
        <v>0</v>
      </c>
      <c r="AF43" s="18" t="s">
        <v>1802</v>
      </c>
    </row>
    <row r="44" spans="1:32">
      <c r="A44" s="15" t="s">
        <v>84</v>
      </c>
      <c r="B44" s="15" t="s">
        <v>9</v>
      </c>
      <c r="C44" s="15" t="s">
        <v>11</v>
      </c>
      <c r="D44" s="15" t="s">
        <v>85</v>
      </c>
      <c r="E44" s="15">
        <f>BoardQty*1</f>
        <v>0</v>
      </c>
      <c r="F4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44" s="16">
        <f>iferror(E44*F44,"")</f>
        <v>0</v>
      </c>
      <c r="H44" s="15">
        <v>165149</v>
      </c>
      <c r="J44" s="16">
        <f>iferror(lookup(if(I44="",E44,I44),{0,1,10,100,500,1000,2500,5000,12500,25000,62500},{0.0,0.49,0.366,0.2278,0.15588,0.1199,0.10476,0.09894,0.09021,0.08439,0.08148}),"")</f>
        <v>0</v>
      </c>
      <c r="K44" s="16">
        <f>iferror(if(I44="",E44,I44)*J44,"")</f>
        <v>0</v>
      </c>
      <c r="L44" s="18" t="s">
        <v>779</v>
      </c>
      <c r="M44" s="15">
        <v>60311</v>
      </c>
      <c r="O44" s="16">
        <f>iferror(USD_GBP*lookup(if(N44="",E44,N44),{0,1,5,50,100,150,500,1000,2500,7500},{0.0,0.302,0.302,0.271,0.126,0.126,0.122,0.0935,0.0788,0.0683}),"")</f>
        <v>0</v>
      </c>
      <c r="P44" s="16">
        <f>iferror(if(N44="",E44,N44)*O44,"")</f>
        <v>0</v>
      </c>
      <c r="Q44" s="18" t="s">
        <v>1068</v>
      </c>
      <c r="R44" s="15">
        <v>56773</v>
      </c>
      <c r="T44" s="16">
        <f>iferror(lookup(if(S44="",E44,S44),{0,1,10,50,100,1000,10000},{0.0,0.46,0.33,0.33,0.152,0.117,0.091}),"")</f>
        <v>0</v>
      </c>
      <c r="U44" s="16">
        <f>iferror(if(S44="",E44,S44)*T44,"")</f>
        <v>0</v>
      </c>
      <c r="V44" s="18" t="s">
        <v>1314</v>
      </c>
      <c r="W44" s="15">
        <v>999</v>
      </c>
      <c r="Y44" s="16">
        <f>iferror(lookup(if(X44="",E44,X44),{0,1,5,10,25,50,100,250,500,1000,2500,5000,10000,15000,25000},{0.0,0.46,0.46,0.33,0.271,0.211,0.152,0.14,0.129,0.117,0.059,0.059,0.058,0.057,0.056}),"")</f>
        <v>0</v>
      </c>
      <c r="Z44" s="16">
        <f>iferror(if(X44="",E44,X44)*Y44,"")</f>
        <v>0</v>
      </c>
      <c r="AA44" s="18" t="s">
        <v>1564</v>
      </c>
      <c r="AB44" s="15">
        <v>19045</v>
      </c>
      <c r="AD44" s="16">
        <f>iferror(USD_GBP*lookup(if(AC44="",E44,AC44),{0,1,50,2500},{0.0,1.98,0.22,0.077}),"")</f>
        <v>0</v>
      </c>
      <c r="AE44" s="16">
        <f>iferror(if(AC44="",E44,AC44)*AD44,"")</f>
        <v>0</v>
      </c>
      <c r="AF44" s="18" t="s">
        <v>1803</v>
      </c>
    </row>
    <row r="45" spans="1:32">
      <c r="A45" s="15" t="s">
        <v>86</v>
      </c>
      <c r="B45" s="15" t="s">
        <v>9</v>
      </c>
      <c r="C45" s="15" t="s">
        <v>11</v>
      </c>
      <c r="D45" s="15" t="s">
        <v>87</v>
      </c>
      <c r="E45" s="15">
        <f>BoardQty*1</f>
        <v>0</v>
      </c>
      <c r="F4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45" s="16">
        <f>iferror(E45*F45,"")</f>
        <v>0</v>
      </c>
      <c r="H45" s="17" t="s">
        <v>751</v>
      </c>
      <c r="J45" s="16">
        <f>iferror(lookup(if(I45="",E45,I45),{0,1,10,100,500,1000,3000,6000,15000,30000,75000,150000},{0.0,0.28,0.233,0.1233,0.08112,0.05516,0.0483,0.042,0.0357,0.0336,0.0315,0.0294}),"")</f>
        <v>0</v>
      </c>
      <c r="K45" s="16">
        <f>iferror(if(I45="",E45,I45)*J45,"")</f>
        <v>0</v>
      </c>
      <c r="L45" s="18" t="s">
        <v>780</v>
      </c>
      <c r="M45" s="15">
        <v>630</v>
      </c>
      <c r="O45" s="16">
        <f>iferror(USD_GBP*lookup(if(N45="",E45,N45),{0,1,5,50,100,150,500,1500,3000,9000},{0.0,0.162,0.162,0.152,0.0643,0.0643,0.0404,0.0359,0.0314,0.0255}),"")</f>
        <v>0</v>
      </c>
      <c r="P45" s="16">
        <f>iferror(if(N45="",E45,N45)*O45,"")</f>
        <v>0</v>
      </c>
      <c r="Q45" s="18" t="s">
        <v>1069</v>
      </c>
      <c r="R45" s="17" t="s">
        <v>751</v>
      </c>
      <c r="T45" s="16">
        <f>iferror(lookup(if(S45="",E45,S45),{0,1,10,50,100,1000,3000,9000,10000,24000,45000},{0.0,0.28,0.189,0.189,0.079,0.054,0.042,0.036,0.036,0.034,0.032}),"")</f>
        <v>0</v>
      </c>
      <c r="U45" s="16">
        <f>iferror(if(S45="",E45,S45)*T45,"")</f>
        <v>0</v>
      </c>
      <c r="V45" s="18" t="s">
        <v>1315</v>
      </c>
      <c r="W45" s="15">
        <v>630</v>
      </c>
      <c r="Y45" s="16">
        <f>iferror(lookup(if(X45="",E45,X45),{0,1,5,10,25,50,100,250,500,1000,3000,6000,12000},{0.0,0.28,0.28,0.189,0.152,0.116,0.079,0.071,0.062,0.054,0.04,0.038,0.036}),"")</f>
        <v>0</v>
      </c>
      <c r="Z45" s="16">
        <f>iferror(if(X45="",E45,X45)*Y45,"")</f>
        <v>0</v>
      </c>
      <c r="AA45" s="18" t="s">
        <v>1565</v>
      </c>
    </row>
    <row r="46" spans="1:32">
      <c r="A46" s="15" t="s">
        <v>88</v>
      </c>
      <c r="B46" s="15" t="s">
        <v>9</v>
      </c>
      <c r="C46" s="15" t="s">
        <v>11</v>
      </c>
      <c r="D46" s="15" t="s">
        <v>89</v>
      </c>
      <c r="E46" s="15">
        <f>BoardQty*1</f>
        <v>0</v>
      </c>
      <c r="F4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46" s="16">
        <f>iferror(E46*F46,"")</f>
        <v>0</v>
      </c>
      <c r="H46" s="15">
        <v>2869</v>
      </c>
      <c r="J46" s="16">
        <f>iferror(lookup(if(I46="",E46,I46),{0,1,10,25,100,250,500,1000,2500},{0.0,2.19,1.965,1.854,1.5796,1.4832,1.2978,1.1124,1.08}),"")</f>
        <v>0</v>
      </c>
      <c r="K46" s="16">
        <f>iferror(if(I46="",E46,I46)*J46,"")</f>
        <v>0</v>
      </c>
      <c r="L46" s="18" t="s">
        <v>781</v>
      </c>
      <c r="M46" s="15">
        <v>1715</v>
      </c>
      <c r="O46" s="16">
        <f>iferror(USD_GBP*lookup(if(N46="",E46,N46),{0,1,10,25,50,100,250,500,1000,2500},{0.0,1.37,1.37,1.27,1.2,1.1,1.04,0.9,0.773,0.751}),"")</f>
        <v>0</v>
      </c>
      <c r="P46" s="16">
        <f>iferror(if(N46="",E46,N46)*O46,"")</f>
        <v>0</v>
      </c>
      <c r="Q46" s="18" t="s">
        <v>1070</v>
      </c>
      <c r="R46" s="15">
        <v>1936</v>
      </c>
      <c r="T46" s="16">
        <f>iferror(lookup(if(S46="",E46,S46),{0,1,10,25,50,100,250,500,1000,2500,10000},{0.0,2.19,1.97,1.85,1.73,1.58,1.48,1.3,1.11,1.09,1.09}),"")</f>
        <v>0</v>
      </c>
      <c r="U46" s="16">
        <f>iferror(if(S46="",E46,S46)*T46,"")</f>
        <v>0</v>
      </c>
      <c r="V46" s="18" t="s">
        <v>1316</v>
      </c>
      <c r="W46" s="15">
        <v>100</v>
      </c>
      <c r="Y46" s="16">
        <f>iferror(lookup(if(X46="",E46,X46),{0,1,10,25,50,100,250,500,1000},{0.0,2.19,1.97,1.85,1.73,1.58,1.48,1.3,1.11}),"")</f>
        <v>0</v>
      </c>
      <c r="Z46" s="16">
        <f>iferror(if(X46="",E46,X46)*Y46,"")</f>
        <v>0</v>
      </c>
      <c r="AA46" s="18" t="s">
        <v>1566</v>
      </c>
    </row>
    <row r="47" spans="1:32">
      <c r="A47" s="15" t="s">
        <v>90</v>
      </c>
      <c r="B47" s="15" t="s">
        <v>9</v>
      </c>
      <c r="C47" s="15" t="s">
        <v>11</v>
      </c>
      <c r="D47" s="15" t="s">
        <v>91</v>
      </c>
      <c r="E47" s="15">
        <f>BoardQty*1</f>
        <v>0</v>
      </c>
      <c r="F4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47" s="16">
        <f>iferror(E47*F47,"")</f>
        <v>0</v>
      </c>
      <c r="H47" s="17" t="s">
        <v>751</v>
      </c>
      <c r="J47" s="16">
        <f>iferror(lookup(if(I47="",E47,I47),{0},{0.0}),"")</f>
        <v>0</v>
      </c>
      <c r="K47" s="16">
        <f>iferror(if(I47="",E47,I47)*J47,"")</f>
        <v>0</v>
      </c>
      <c r="L47" s="18" t="s">
        <v>782</v>
      </c>
      <c r="M47" s="17" t="s">
        <v>751</v>
      </c>
      <c r="O47" s="16">
        <f>iferror(USD_GBP*lookup(if(N47="",E47,N47),{0,1,10,25,50,100,250,500,1000},{0.0,1.87,1.85,1.83,1.82,1.8,1.77,1.48,1.45}),"")</f>
        <v>0</v>
      </c>
      <c r="P47" s="16">
        <f>iferror(if(N47="",E47,N47)*O47,"")</f>
        <v>0</v>
      </c>
      <c r="Q47" s="18" t="s">
        <v>1071</v>
      </c>
    </row>
    <row r="48" spans="1:32">
      <c r="A48" s="15" t="s">
        <v>92</v>
      </c>
      <c r="B48" s="15" t="s">
        <v>9</v>
      </c>
      <c r="C48" s="15" t="s">
        <v>11</v>
      </c>
      <c r="D48" s="15" t="s">
        <v>93</v>
      </c>
      <c r="E48" s="15">
        <f>BoardQty*1</f>
        <v>0</v>
      </c>
      <c r="F4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48" s="16">
        <f>iferror(E48*F48,"")</f>
        <v>0</v>
      </c>
      <c r="H48" s="15">
        <v>956</v>
      </c>
      <c r="J48" s="16">
        <f>iferror(lookup(if(I48="",E48,I48),{0,1,10,100,500,1000,5000,10000},{0.0,0.61,0.57,0.437,0.38,0.3135,0.2755,0.2565}),"")</f>
        <v>0</v>
      </c>
      <c r="K48" s="16">
        <f>iferror(if(I48="",E48,I48)*J48,"")</f>
        <v>0</v>
      </c>
      <c r="L48" s="18" t="s">
        <v>783</v>
      </c>
      <c r="R48" s="15">
        <v>858</v>
      </c>
      <c r="T48" s="16">
        <f>iferror(lookup(if(S48="",E48,S48),{0,1,10,50,100,500,1000,2500,5000,10000,25000},{0.0,0.61,0.57,0.57,0.437,0.38,0.314,0.285,0.276,0.257,0.253}),"")</f>
        <v>0</v>
      </c>
      <c r="U48" s="16">
        <f>iferror(if(S48="",E48,S48)*T48,"")</f>
        <v>0</v>
      </c>
      <c r="V48" s="18" t="s">
        <v>1317</v>
      </c>
    </row>
    <row r="49" spans="1:32">
      <c r="A49" s="15" t="s">
        <v>94</v>
      </c>
      <c r="B49" s="15" t="s">
        <v>9</v>
      </c>
      <c r="C49" s="15" t="s">
        <v>11</v>
      </c>
      <c r="D49" s="15" t="s">
        <v>95</v>
      </c>
      <c r="E49" s="15">
        <f>BoardQty*1</f>
        <v>0</v>
      </c>
      <c r="F4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49" s="16">
        <f>iferror(E49*F49,"")</f>
        <v>0</v>
      </c>
      <c r="H49" s="15">
        <v>27125</v>
      </c>
      <c r="J49" s="16">
        <f>iferror(lookup(if(I49="",E49,I49),{0,1,10,100,500,1000,2500,5000,10000,25000},{0.0,1.02,0.825,0.5076,0.43146,0.35532,0.33756,0.32994,0.32233,0.31725}),"")</f>
        <v>0</v>
      </c>
      <c r="K49" s="16">
        <f>iferror(if(I49="",E49,I49)*J49,"")</f>
        <v>0</v>
      </c>
      <c r="L49" s="18" t="s">
        <v>784</v>
      </c>
      <c r="R49" s="15">
        <v>8178</v>
      </c>
      <c r="T49" s="16">
        <f>iferror(lookup(if(S49="",E49,S49),{0,1,10,50,100,250,500,1000,2500,5000,10000},{0.0,0.82,0.68,0.68,0.571,0.508,0.432,0.356,0.338,0.33,0.318}),"")</f>
        <v>0</v>
      </c>
      <c r="U49" s="16">
        <f>iferror(if(S49="",E49,S49)*T49,"")</f>
        <v>0</v>
      </c>
      <c r="V49" s="18" t="s">
        <v>1318</v>
      </c>
      <c r="W49" s="15">
        <v>105</v>
      </c>
      <c r="Y49" s="16">
        <f>iferror(lookup(if(X49="",E49,X49),{0,1,25,50,75,125,250},{0.0,0.373,0.373,0.357,0.342,0.329,0.317}),"")</f>
        <v>0</v>
      </c>
      <c r="Z49" s="16">
        <f>iferror(if(X49="",E49,X49)*Y49,"")</f>
        <v>0</v>
      </c>
      <c r="AA49" s="18" t="s">
        <v>1567</v>
      </c>
      <c r="AB49" s="15">
        <v>125</v>
      </c>
      <c r="AD49" s="16">
        <f>iferror(USD_GBP*lookup(if(AC49="",E49,AC49),{0,1,2,20,25,40,100,200},{0.0,1.0,1.0,0.5,0.48,0.455,0.42,0.405}),"")</f>
        <v>0</v>
      </c>
      <c r="AE49" s="16">
        <f>iferror(if(AC49="",E49,AC49)*AD49,"")</f>
        <v>0</v>
      </c>
      <c r="AF49" s="18" t="s">
        <v>1804</v>
      </c>
    </row>
    <row r="50" spans="1:32">
      <c r="A50" s="15" t="s">
        <v>96</v>
      </c>
      <c r="B50" s="15" t="s">
        <v>9</v>
      </c>
      <c r="C50" s="15" t="s">
        <v>11</v>
      </c>
      <c r="D50" s="15" t="s">
        <v>97</v>
      </c>
      <c r="E50" s="15">
        <f>BoardQty*1</f>
        <v>0</v>
      </c>
      <c r="F5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50" s="16">
        <f>iferror(E50*F50,"")</f>
        <v>0</v>
      </c>
    </row>
    <row r="51" spans="1:32">
      <c r="A51" s="15" t="s">
        <v>98</v>
      </c>
      <c r="B51" s="15" t="s">
        <v>9</v>
      </c>
      <c r="C51" s="15" t="s">
        <v>11</v>
      </c>
      <c r="D51" s="15" t="s">
        <v>99</v>
      </c>
      <c r="E51" s="15">
        <f>BoardQty*1</f>
        <v>0</v>
      </c>
      <c r="F5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51" s="16">
        <f>iferror(E51*F51,"")</f>
        <v>0</v>
      </c>
      <c r="H51" s="15">
        <v>2795</v>
      </c>
      <c r="J51" s="16">
        <f>iferror(lookup(if(I51="",E51,I51),{0,1,25,100,250,500},{0.0,6.07,4.03,3.332,3.1654,3.094}),"")</f>
        <v>0</v>
      </c>
      <c r="K51" s="16">
        <f>iferror(if(I51="",E51,I51)*J51,"")</f>
        <v>0</v>
      </c>
      <c r="L51" s="18" t="s">
        <v>785</v>
      </c>
      <c r="M51" s="17" t="s">
        <v>751</v>
      </c>
      <c r="O51" s="16">
        <f>iferror(USD_GBP*lookup(if(N51="",E51,N51),{0,1,10,25,50,100,250,500},{0.0,3.37,3.03,2.05,2.03,2.02,1.99,1.98}),"")</f>
        <v>0</v>
      </c>
      <c r="P51" s="16">
        <f>iferror(if(N51="",E51,N51)*O51,"")</f>
        <v>0</v>
      </c>
      <c r="Q51" s="18" t="s">
        <v>1072</v>
      </c>
      <c r="R51" s="15">
        <v>513</v>
      </c>
      <c r="T51" s="16">
        <f>iferror(lookup(if(S51="",E51,S51),{0,1,10,25,50,100,250,1000,10000},{0.0,5.15,5.15,3.42,3.42,3.01,2.97,2.97,2.97}),"")</f>
        <v>0</v>
      </c>
      <c r="U51" s="16">
        <f>iferror(if(S51="",E51,S51)*T51,"")</f>
        <v>0</v>
      </c>
      <c r="V51" s="18" t="s">
        <v>1319</v>
      </c>
      <c r="W51" s="15">
        <v>109</v>
      </c>
      <c r="Y51" s="16">
        <f>iferror(lookup(if(X51="",E51,X51),{0,1,10,25,50,100,148,250},{0.0,2.59,2.59,2.59,2.59,2.59,2.59,2.59}),"")</f>
        <v>0</v>
      </c>
      <c r="Z51" s="16">
        <f>iferror(if(X51="",E51,X51)*Y51,"")</f>
        <v>0</v>
      </c>
      <c r="AA51" s="18" t="s">
        <v>1568</v>
      </c>
    </row>
    <row r="52" spans="1:32">
      <c r="A52" s="15" t="s">
        <v>100</v>
      </c>
      <c r="B52" s="15" t="s">
        <v>9</v>
      </c>
      <c r="C52" s="15" t="s">
        <v>11</v>
      </c>
      <c r="D52" s="15" t="s">
        <v>101</v>
      </c>
      <c r="E52" s="15">
        <f>BoardQty*1</f>
        <v>0</v>
      </c>
      <c r="F5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52" s="16">
        <f>iferror(E52*F52,"")</f>
        <v>0</v>
      </c>
      <c r="H52" s="15">
        <v>143104</v>
      </c>
      <c r="J52" s="16">
        <f>iferror(lookup(if(I52="",E52,I52),{0,1,10,100,500,1000,2500,10000,30000,50000,100000},{0.0,0.17,0.155,0.1035,0.08626,0.07245,0.0621,0.048,0.0465,0.045,0.0435}),"")</f>
        <v>0</v>
      </c>
      <c r="K52" s="16">
        <f>iferror(if(I52="",E52,I52)*J52,"")</f>
        <v>0</v>
      </c>
      <c r="L52" s="18" t="s">
        <v>786</v>
      </c>
      <c r="M52" s="17" t="s">
        <v>751</v>
      </c>
      <c r="O52" s="16">
        <f>iferror(USD_GBP*lookup(if(N52="",E52,N52),{0,1,10,100,150,500,2500,5000,10000,50000},{0.0,0.153,0.153,0.0896,0.0896,0.0659,0.0545,0.0525,0.0505,0.0486}),"")</f>
        <v>0</v>
      </c>
      <c r="P52" s="16">
        <f>iferror(if(N52="",E52,N52)*O52,"")</f>
        <v>0</v>
      </c>
      <c r="Q52" s="18" t="s">
        <v>1073</v>
      </c>
      <c r="R52" s="15">
        <v>34612</v>
      </c>
      <c r="T52" s="16">
        <f>iferror(lookup(if(S52="",E52,S52),{0,1,10,50,100,500,1000,2500,10000,20000,50000},{0.0,0.18,0.156,0.156,0.104,0.086,0.072,0.054,0.048,0.047,0.044}),"")</f>
        <v>0</v>
      </c>
      <c r="U52" s="16">
        <f>iferror(if(S52="",E52,S52)*T52,"")</f>
        <v>0</v>
      </c>
      <c r="V52" s="18" t="s">
        <v>1320</v>
      </c>
      <c r="W52" s="17" t="s">
        <v>751</v>
      </c>
      <c r="Y52" s="16">
        <f>iferror(lookup(if(X52="",E52,X52),{0,1,10,25,30,50,100,250,500,1000},{0.0,0.156,0.156,0.139,0.139,0.121,0.104,0.095,0.086,0.072}),"")</f>
        <v>0</v>
      </c>
      <c r="Z52" s="16">
        <f>iferror(if(X52="",E52,X52)*Y52,"")</f>
        <v>0</v>
      </c>
      <c r="AA52" s="18" t="s">
        <v>1569</v>
      </c>
      <c r="AB52" s="15">
        <v>9130</v>
      </c>
      <c r="AD52" s="16">
        <f>iferror(USD_GBP*lookup(if(AC52="",E52,AC52),{0,1,10},{0.0,343.03,0.035}),"")</f>
        <v>0</v>
      </c>
      <c r="AE52" s="16">
        <f>iferror(if(AC52="",E52,AC52)*AD52,"")</f>
        <v>0</v>
      </c>
      <c r="AF52" s="18" t="s">
        <v>1805</v>
      </c>
    </row>
    <row r="53" spans="1:32">
      <c r="A53" s="15" t="s">
        <v>102</v>
      </c>
      <c r="B53" s="15" t="s">
        <v>9</v>
      </c>
      <c r="C53" s="15" t="s">
        <v>11</v>
      </c>
      <c r="D53" s="15" t="s">
        <v>103</v>
      </c>
      <c r="E53" s="15">
        <f>BoardQty*1</f>
        <v>0</v>
      </c>
      <c r="F5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53" s="16">
        <f>iferror(E53*F53,"")</f>
        <v>0</v>
      </c>
      <c r="H53" s="15">
        <v>9132</v>
      </c>
      <c r="J53" s="16">
        <f>iferror(lookup(if(I53="",E53,I53),{0,1,10,100,500,1000,2500,10000,30000,50000,100000},{0.0,0.17,0.155,0.1035,0.08626,0.07245,0.0621,0.048,0.0465,0.045,0.0435}),"")</f>
        <v>0</v>
      </c>
      <c r="K53" s="16">
        <f>iferror(if(I53="",E53,I53)*J53,"")</f>
        <v>0</v>
      </c>
      <c r="L53" s="18" t="s">
        <v>787</v>
      </c>
      <c r="M53" s="15">
        <v>295</v>
      </c>
      <c r="O53" s="16">
        <f>iferror(USD_GBP*lookup(if(N53="",E53,N53),{0,1,10,100,150,500,2500,5000,10000,50000},{0.0,0.17,0.17,0.105,0.105,0.0833,0.069,0.0589,0.0561,0.0533}),"")</f>
        <v>0</v>
      </c>
      <c r="P53" s="16">
        <f>iferror(if(N53="",E53,N53)*O53,"")</f>
        <v>0</v>
      </c>
      <c r="Q53" s="18" t="s">
        <v>1074</v>
      </c>
      <c r="R53" s="15">
        <v>17820</v>
      </c>
      <c r="T53" s="16">
        <f>iferror(lookup(if(S53="",E53,S53),{0,1,10,50,100,500,1000,2500,10000,20000,50000},{0.0,0.18,0.156,0.156,0.104,0.086,0.072,0.054,0.048,0.047,0.044}),"")</f>
        <v>0</v>
      </c>
      <c r="U53" s="16">
        <f>iferror(if(S53="",E53,S53)*T53,"")</f>
        <v>0</v>
      </c>
      <c r="V53" s="18" t="s">
        <v>1321</v>
      </c>
      <c r="W53" s="17" t="s">
        <v>751</v>
      </c>
      <c r="AA53" s="18" t="s">
        <v>1570</v>
      </c>
      <c r="AB53" s="15">
        <v>6380</v>
      </c>
      <c r="AD53" s="16">
        <f>iferror(USD_GBP*lookup(if(AC53="",E53,AC53),{0,1,10,10000},{0.0,0.035,0.035,0.034}),"")</f>
        <v>0</v>
      </c>
      <c r="AE53" s="16">
        <f>iferror(if(AC53="",E53,AC53)*AD53,"")</f>
        <v>0</v>
      </c>
      <c r="AF53" s="18" t="s">
        <v>1806</v>
      </c>
    </row>
    <row r="54" spans="1:32">
      <c r="A54" s="15" t="s">
        <v>104</v>
      </c>
      <c r="B54" s="15" t="s">
        <v>9</v>
      </c>
      <c r="C54" s="15" t="s">
        <v>11</v>
      </c>
      <c r="D54" s="15" t="s">
        <v>105</v>
      </c>
      <c r="E54" s="15">
        <f>BoardQty*1</f>
        <v>0</v>
      </c>
      <c r="F5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54" s="16">
        <f>iferror(E54*F54,"")</f>
        <v>0</v>
      </c>
      <c r="H54" s="15">
        <v>189774</v>
      </c>
      <c r="J54" s="16">
        <f>iferror(lookup(if(I54="",E54,I54),{0,1,10,100,500,1000,2500,10000,30000,50000,100000},{0.0,0.17,0.155,0.1035,0.08626,0.07245,0.0621,0.048,0.0465,0.045,0.0435}),"")</f>
        <v>0</v>
      </c>
      <c r="K54" s="16">
        <f>iferror(if(I54="",E54,I54)*J54,"")</f>
        <v>0</v>
      </c>
      <c r="L54" s="18" t="s">
        <v>788</v>
      </c>
      <c r="M54" s="15">
        <v>40</v>
      </c>
      <c r="O54" s="16">
        <f>iferror(USD_GBP*lookup(if(N54="",E54,N54),{0,1,10,100,150,500,2500,5000,10000,50000},{0.0,0.153,0.153,0.0936,0.0936,0.0742,0.0614,0.0592,0.0569,0.0546}),"")</f>
        <v>0</v>
      </c>
      <c r="P54" s="16">
        <f>iferror(if(N54="",E54,N54)*O54,"")</f>
        <v>0</v>
      </c>
      <c r="Q54" s="18" t="s">
        <v>1075</v>
      </c>
      <c r="R54" s="15">
        <v>40805</v>
      </c>
      <c r="T54" s="16">
        <f>iferror(lookup(if(S54="",E54,S54),{0,1,10,50,100,1000,10000},{0.0,0.18,0.156,0.156,0.104,0.072,0.048}),"")</f>
        <v>0</v>
      </c>
      <c r="U54" s="16">
        <f>iferror(if(S54="",E54,S54)*T54,"")</f>
        <v>0</v>
      </c>
      <c r="V54" s="18" t="s">
        <v>1322</v>
      </c>
      <c r="W54" s="15">
        <v>40</v>
      </c>
      <c r="Y54" s="16">
        <f>iferror(lookup(if(X54="",E54,X54),{0,1,10,25,30,50,100,250,500,1000},{0.0,0.156,0.156,0.139,0.139,0.121,0.104,0.095,0.086,0.072}),"")</f>
        <v>0</v>
      </c>
      <c r="Z54" s="16">
        <f>iferror(if(X54="",E54,X54)*Y54,"")</f>
        <v>0</v>
      </c>
      <c r="AA54" s="18" t="s">
        <v>1571</v>
      </c>
      <c r="AB54" s="15">
        <v>5750</v>
      </c>
      <c r="AD54" s="16">
        <f>iferror(USD_GBP*lookup(if(AC54="",E54,AC54),{0,1,3,10,250,500,1000,2000,5000},{0.0,456.12,438.8,0.118,0.015,0.069,0.059,0.056,0.039}),"")</f>
        <v>0</v>
      </c>
      <c r="AE54" s="16">
        <f>iferror(if(AC54="",E54,AC54)*AD54,"")</f>
        <v>0</v>
      </c>
      <c r="AF54" s="18" t="s">
        <v>1807</v>
      </c>
    </row>
    <row r="55" spans="1:32">
      <c r="A55" s="15" t="s">
        <v>106</v>
      </c>
      <c r="B55" s="15" t="s">
        <v>9</v>
      </c>
      <c r="C55" s="15" t="s">
        <v>11</v>
      </c>
      <c r="D55" s="15" t="s">
        <v>107</v>
      </c>
      <c r="E55" s="15">
        <f>BoardQty*1</f>
        <v>0</v>
      </c>
      <c r="F5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55" s="16">
        <f>iferror(E55*F55,"")</f>
        <v>0</v>
      </c>
      <c r="H55" s="15">
        <v>73093</v>
      </c>
      <c r="J55" s="16">
        <f>iferror(lookup(if(I55="",E55,I55),{0,1,10,100,500,1000,2500,10000,30000,50000,100000},{0.0,0.17,0.155,0.1035,0.08626,0.07245,0.0621,0.048,0.0465,0.045,0.0435}),"")</f>
        <v>0</v>
      </c>
      <c r="K55" s="16">
        <f>iferror(if(I55="",E55,I55)*J55,"")</f>
        <v>0</v>
      </c>
      <c r="L55" s="18" t="s">
        <v>789</v>
      </c>
      <c r="M55" s="15">
        <v>6396</v>
      </c>
      <c r="O55" s="16">
        <f>iferror(USD_GBP*lookup(if(N55="",E55,N55),{0,1,10,100,150,500,2500,5000,10000,50000},{0.0,0.153,0.153,0.0896,0.0896,0.0655,0.0542,0.0522,0.0502,0.0482}),"")</f>
        <v>0</v>
      </c>
      <c r="P55" s="16">
        <f>iferror(if(N55="",E55,N55)*O55,"")</f>
        <v>0</v>
      </c>
      <c r="Q55" s="18" t="s">
        <v>1076</v>
      </c>
      <c r="R55" s="15">
        <v>58465</v>
      </c>
      <c r="T55" s="16">
        <f>iferror(lookup(if(S55="",E55,S55),{0,1,10,50,100,1000,10000},{0.0,0.18,0.156,0.156,0.104,0.072,0.048}),"")</f>
        <v>0</v>
      </c>
      <c r="U55" s="16">
        <f>iferror(if(S55="",E55,S55)*T55,"")</f>
        <v>0</v>
      </c>
      <c r="V55" s="18" t="s">
        <v>1323</v>
      </c>
      <c r="W55" s="15">
        <v>6396</v>
      </c>
      <c r="Y55" s="16">
        <f>iferror(lookup(if(X55="",E55,X55),{0,1,10,25,30,50,100,250,500,1000},{0.0,0.156,0.156,0.139,0.139,0.121,0.104,0.095,0.086,0.072}),"")</f>
        <v>0</v>
      </c>
      <c r="Z55" s="16">
        <f>iferror(if(X55="",E55,X55)*Y55,"")</f>
        <v>0</v>
      </c>
      <c r="AA55" s="18" t="s">
        <v>1572</v>
      </c>
      <c r="AB55" s="15">
        <v>1250</v>
      </c>
      <c r="AD55" s="16">
        <f>iferror(USD_GBP*lookup(if(AC55="",E55,AC55),{0,1,3,10,250,500,1000,2000,2500,5000,6250,12500,25000},{0.0,456.12,438.8,0.118,0.078,0.069,0.059,0.056,0.039,0.039,0.038,0.037,0.036}),"")</f>
        <v>0</v>
      </c>
      <c r="AE55" s="16">
        <f>iferror(if(AC55="",E55,AC55)*AD55,"")</f>
        <v>0</v>
      </c>
      <c r="AF55" s="18" t="s">
        <v>1808</v>
      </c>
    </row>
    <row r="56" spans="1:32">
      <c r="A56" s="15" t="s">
        <v>108</v>
      </c>
      <c r="B56" s="15" t="s">
        <v>9</v>
      </c>
      <c r="C56" s="15" t="s">
        <v>11</v>
      </c>
      <c r="D56" s="15" t="s">
        <v>109</v>
      </c>
      <c r="E56" s="15">
        <f>BoardQty*1</f>
        <v>0</v>
      </c>
      <c r="F5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56" s="16">
        <f>iferror(E56*F56,"")</f>
        <v>0</v>
      </c>
    </row>
    <row r="57" spans="1:32">
      <c r="A57" s="15" t="s">
        <v>110</v>
      </c>
      <c r="B57" s="15" t="s">
        <v>9</v>
      </c>
      <c r="C57" s="15" t="s">
        <v>11</v>
      </c>
      <c r="D57" s="15" t="s">
        <v>111</v>
      </c>
      <c r="E57" s="15">
        <f>BoardQty*1</f>
        <v>0</v>
      </c>
      <c r="F5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57" s="16">
        <f>iferror(E57*F57,"")</f>
        <v>0</v>
      </c>
      <c r="H57" s="15">
        <v>1087</v>
      </c>
      <c r="J57" s="16">
        <f>iferror(lookup(if(I57="",E57,I57),{0,1,10,25,250,500,1000},{0.0,7.29,6.585,6.2792,5.20712,4.74766,4.13505}),"")</f>
        <v>0</v>
      </c>
      <c r="K57" s="16">
        <f>iferror(if(I57="",E57,I57)*J57,"")</f>
        <v>0</v>
      </c>
      <c r="L57" s="18" t="s">
        <v>790</v>
      </c>
      <c r="M57" s="15">
        <v>437</v>
      </c>
      <c r="O57" s="16">
        <f>iferror(USD_GBP*lookup(if(N57="",E57,N57),{0,1,10,25,50,100,250,500},{0.0,6.4,5.28,5.04,4.71,4.38,4.18,3.32}),"")</f>
        <v>0</v>
      </c>
      <c r="P57" s="16">
        <f>iferror(if(N57="",E57,N57)*O57,"")</f>
        <v>0</v>
      </c>
      <c r="Q57" s="18" t="s">
        <v>1077</v>
      </c>
      <c r="R57" s="15">
        <v>4402</v>
      </c>
      <c r="T57" s="16">
        <f>iferror(lookup(if(S57="",E57,S57),{0,1,10,50,100,1000,10000},{0.0,7.29,6.59,6.28,5.46,4.14,4.14}),"")</f>
        <v>0</v>
      </c>
      <c r="U57" s="16">
        <f>iferror(if(S57="",E57,S57)*T57,"")</f>
        <v>0</v>
      </c>
      <c r="V57" s="18" t="s">
        <v>1324</v>
      </c>
      <c r="W57" s="15">
        <v>240</v>
      </c>
      <c r="Y57" s="16">
        <f>iferror(lookup(if(X57="",E57,X57),{0,1,10,25,50,100,250,500},{0.0,7.29,6.59,6.28,5.87,5.46,5.21,4.75}),"")</f>
        <v>0</v>
      </c>
      <c r="Z57" s="16">
        <f>iferror(if(X57="",E57,X57)*Y57,"")</f>
        <v>0</v>
      </c>
      <c r="AA57" s="18" t="s">
        <v>1573</v>
      </c>
    </row>
    <row r="58" spans="1:32">
      <c r="A58" s="15" t="s">
        <v>112</v>
      </c>
      <c r="B58" s="15" t="s">
        <v>9</v>
      </c>
      <c r="C58" s="15" t="s">
        <v>11</v>
      </c>
      <c r="D58" s="15" t="s">
        <v>113</v>
      </c>
      <c r="E58" s="15">
        <f>BoardQty*1</f>
        <v>0</v>
      </c>
      <c r="F5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58" s="16">
        <f>iferror(E58*F58,"")</f>
        <v>0</v>
      </c>
      <c r="H58" s="15">
        <v>29960</v>
      </c>
      <c r="J58" s="16">
        <f>iferror(lookup(if(I58="",E58,I58),{0,1,10,100,500,1000,2000,5000},{0.0,0.68,0.598,0.4586,0.36256,0.2816,0.2552,0.2376}),"")</f>
        <v>0</v>
      </c>
      <c r="K58" s="16">
        <f>iferror(if(I58="",E58,I58)*J58,"")</f>
        <v>0</v>
      </c>
      <c r="L58" s="18" t="s">
        <v>791</v>
      </c>
      <c r="M58" s="15">
        <v>1850</v>
      </c>
      <c r="O58" s="16">
        <f>iferror(USD_GBP*lookup(if(N58="",E58,N58),{0,1,50,100,150,250,500,1000,2500,3000,5000},{0.0,0.494,0.432,0.276,0.276,0.251,0.227,0.196,0.197,0.175,0.192}),"")</f>
        <v>0</v>
      </c>
      <c r="P58" s="16">
        <f>iferror(if(N58="",E58,N58)*O58,"")</f>
        <v>0</v>
      </c>
      <c r="Q58" s="18" t="s">
        <v>1078</v>
      </c>
      <c r="R58" s="15">
        <v>36693</v>
      </c>
      <c r="T58" s="16">
        <f>iferror(lookup(if(S58="",E58,S58),{0,1,10,50,100,1000,10000},{0.0,0.66,0.55,0.55,0.352,0.282,0.229}),"")</f>
        <v>0</v>
      </c>
      <c r="U58" s="16">
        <f>iferror(if(S58="",E58,S58)*T58,"")</f>
        <v>0</v>
      </c>
      <c r="V58" s="18" t="s">
        <v>1325</v>
      </c>
      <c r="W58" s="15">
        <v>9372</v>
      </c>
      <c r="Y58" s="16">
        <f>iferror(lookup(if(X58="",E58,X58),{0,1,10,25,50,100},{0.0,0.66,0.55,0.484,0.418,0.352}),"")</f>
        <v>0</v>
      </c>
      <c r="Z58" s="16">
        <f>iferror(if(X58="",E58,X58)*Y58,"")</f>
        <v>0</v>
      </c>
      <c r="AA58" s="18" t="s">
        <v>1574</v>
      </c>
      <c r="AB58" s="15">
        <v>70</v>
      </c>
      <c r="AD58" s="16">
        <f>iferror(USD_GBP*lookup(if(AC58="",E58,AC58),{0,1,5,25,50,250,500,1000,3000},{0.0,0.52,0.52,0.45,0.428,0.344,0.274,0.227,0.216}),"")</f>
        <v>0</v>
      </c>
      <c r="AE58" s="16">
        <f>iferror(if(AC58="",E58,AC58)*AD58,"")</f>
        <v>0</v>
      </c>
      <c r="AF58" s="18" t="s">
        <v>1809</v>
      </c>
    </row>
    <row r="59" spans="1:32">
      <c r="A59" s="15" t="s">
        <v>114</v>
      </c>
      <c r="B59" s="15" t="s">
        <v>9</v>
      </c>
      <c r="C59" s="15" t="s">
        <v>11</v>
      </c>
      <c r="D59" s="15" t="s">
        <v>115</v>
      </c>
      <c r="E59" s="15">
        <f>BoardQty*2</f>
        <v>0</v>
      </c>
      <c r="F5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59" s="16">
        <f>iferror(E59*F59,"")</f>
        <v>0</v>
      </c>
      <c r="H59" s="15">
        <v>165103</v>
      </c>
      <c r="J59" s="16">
        <f>iferror(lookup(if(I59="",E59,I59),{0,1,10,100,500,1000,4000,8000,12000},{0.0,0.28,0.19,0.1079,0.07618,0.06665,0.0552,0.05244,0.04968}),"")</f>
        <v>0</v>
      </c>
      <c r="K59" s="16">
        <f>iferror(if(I59="",E59,I59)*J59,"")</f>
        <v>0</v>
      </c>
      <c r="L59" s="18" t="s">
        <v>792</v>
      </c>
      <c r="M59" s="15">
        <v>28000</v>
      </c>
      <c r="O59" s="16">
        <f>iferror(USD_GBP*lookup(if(N59="",E59,N59),{0,1,4000,8000,16000},{0.0,0.0465,0.0465,0.0394,0.037}),"")</f>
        <v>0</v>
      </c>
      <c r="P59" s="16">
        <f>iferror(if(N59="",E59,N59)*O59,"")</f>
        <v>0</v>
      </c>
      <c r="Q59" s="18" t="s">
        <v>1079</v>
      </c>
      <c r="R59" s="15">
        <v>8703</v>
      </c>
      <c r="T59" s="16">
        <f>iferror(lookup(if(S59="",E59,S59),{0,1,10,50,100,1000,10000},{0.0,0.22,0.153,0.153,0.072,0.041,0.028}),"")</f>
        <v>0</v>
      </c>
      <c r="U59" s="16">
        <f>iferror(if(S59="",E59,S59)*T59,"")</f>
        <v>0</v>
      </c>
      <c r="V59" s="18" t="s">
        <v>1326</v>
      </c>
      <c r="W59" s="15">
        <v>12000</v>
      </c>
      <c r="Y59" s="16">
        <f>iferror(lookup(if(X59="",E59,X59),{0,1,25,50,100,250,500,1000,4000,8000},{0.0,0.042,0.042,0.042,0.042,0.042,0.039,0.036,0.027,0.027}),"")</f>
        <v>0</v>
      </c>
      <c r="Z59" s="16">
        <f>iferror(if(X59="",E59,X59)*Y59,"")</f>
        <v>0</v>
      </c>
      <c r="AA59" s="18" t="s">
        <v>1575</v>
      </c>
    </row>
    <row r="60" spans="1:32">
      <c r="A60" s="15" t="s">
        <v>116</v>
      </c>
      <c r="B60" s="15" t="s">
        <v>9</v>
      </c>
      <c r="C60" s="15" t="s">
        <v>11</v>
      </c>
      <c r="D60" s="15" t="s">
        <v>117</v>
      </c>
      <c r="E60" s="15">
        <f>BoardQty*1</f>
        <v>0</v>
      </c>
      <c r="F6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60" s="16">
        <f>iferror(E60*F60,"")</f>
        <v>0</v>
      </c>
      <c r="H60" s="15">
        <v>45390</v>
      </c>
      <c r="J60" s="16">
        <f>iferror(lookup(if(I60="",E60,I60),{0,1,10,100,500,1000,3000,6000,15000},{0.0,1.35,1.203,0.9381,0.77498,0.61182,0.5544,0.52668,0.50688}),"")</f>
        <v>0</v>
      </c>
      <c r="K60" s="16">
        <f>iferror(if(I60="",E60,I60)*J60,"")</f>
        <v>0</v>
      </c>
      <c r="L60" s="18" t="s">
        <v>793</v>
      </c>
      <c r="M60" s="15">
        <v>6000</v>
      </c>
      <c r="O60" s="16">
        <f>iferror(USD_GBP*lookup(if(N60="",E60,N60),{0,1,5,25,50,100,150,250,500,1000,1500,2500,3000},{0.0,1.05,0.931,0.892,0.84,0.644,0.67,0.631,0.592,0.467,0.424,0.425,0.3}),"")</f>
        <v>0</v>
      </c>
      <c r="P60" s="16">
        <f>iferror(if(N60="",E60,N60)*O60,"")</f>
        <v>0</v>
      </c>
      <c r="Q60" s="18" t="s">
        <v>1080</v>
      </c>
      <c r="R60" s="15">
        <v>9797</v>
      </c>
      <c r="T60" s="16">
        <f>iferror(lookup(if(S60="",E60,S60),{0,1,10,50,100,500,1000,3000,9000,10000,24000,45000},{0.0,1.3,1.11,1.11,0.852,0.753,0.594,0.527,0.507,0.507,0.492,0.476}),"")</f>
        <v>0</v>
      </c>
      <c r="U60" s="16">
        <f>iferror(if(S60="",E60,S60)*T60,"")</f>
        <v>0</v>
      </c>
      <c r="V60" s="18" t="s">
        <v>1327</v>
      </c>
      <c r="W60" s="15">
        <v>2858</v>
      </c>
      <c r="Y60" s="16">
        <f>iferror(lookup(if(X60="",E60,X60),{0,1,25,50,100,250,500,1000},{0.0,0.442,0.442,0.442,0.442,0.442,0.442,0.442}),"")</f>
        <v>0</v>
      </c>
      <c r="Z60" s="16">
        <f>iferror(if(X60="",E60,X60)*Y60,"")</f>
        <v>0</v>
      </c>
      <c r="AA60" s="18" t="s">
        <v>1576</v>
      </c>
      <c r="AB60" s="15">
        <v>3860</v>
      </c>
      <c r="AD60" s="16">
        <f>iferror(USD_GBP*lookup(if(AC60="",E60,AC60),{0,1,5,50,100,3000},{0.0,1.014,1.014,0.806,0.62,0.603}),"")</f>
        <v>0</v>
      </c>
      <c r="AE60" s="16">
        <f>iferror(if(AC60="",E60,AC60)*AD60,"")</f>
        <v>0</v>
      </c>
      <c r="AF60" s="18" t="s">
        <v>1810</v>
      </c>
    </row>
    <row r="61" spans="1:32">
      <c r="A61" s="15" t="s">
        <v>118</v>
      </c>
      <c r="B61" s="15" t="s">
        <v>9</v>
      </c>
      <c r="C61" s="15" t="s">
        <v>11</v>
      </c>
      <c r="D61" s="15" t="s">
        <v>119</v>
      </c>
      <c r="E61" s="15">
        <f>BoardQty*1</f>
        <v>0</v>
      </c>
      <c r="F6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61" s="16">
        <f>iferror(E61*F61,"")</f>
        <v>0</v>
      </c>
    </row>
    <row r="62" spans="1:32">
      <c r="A62" s="15" t="s">
        <v>120</v>
      </c>
      <c r="B62" s="15" t="s">
        <v>9</v>
      </c>
      <c r="C62" s="15" t="s">
        <v>11</v>
      </c>
      <c r="D62" s="15" t="s">
        <v>121</v>
      </c>
      <c r="E62" s="15">
        <f>BoardQty*1</f>
        <v>0</v>
      </c>
      <c r="F6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62" s="16">
        <f>iferror(E62*F62,"")</f>
        <v>0</v>
      </c>
      <c r="H62" s="15">
        <v>29794851</v>
      </c>
      <c r="J62" s="16">
        <f>iferror(lookup(if(I62="",E62,I62),{0,1,10,100,500,1000,2500,5000,10000,20000,30000},{0.0,0.1,0.036,0.016,0.01142,0.00898,0.00816,0.00751,0.00595,0.00567,0.00539}),"")</f>
        <v>0</v>
      </c>
      <c r="K62" s="16">
        <f>iferror(if(I62="",E62,I62)*J62,"")</f>
        <v>0</v>
      </c>
      <c r="L62" s="18" t="s">
        <v>794</v>
      </c>
      <c r="M62" s="15">
        <v>20000</v>
      </c>
      <c r="Q62" s="18" t="s">
        <v>1081</v>
      </c>
      <c r="R62" s="15">
        <v>243340</v>
      </c>
      <c r="T62" s="16">
        <f>iferror(lookup(if(S62="",E62,S62),{0,1,10,50,100,500,1000,5000,10000},{0.0,0.1,0.016,0.016,0.01,0.009,0.007,0.006,0.004}),"")</f>
        <v>0</v>
      </c>
      <c r="U62" s="16">
        <f>iferror(if(S62="",E62,S62)*T62,"")</f>
        <v>0</v>
      </c>
      <c r="V62" s="18" t="s">
        <v>1328</v>
      </c>
      <c r="W62" s="15">
        <v>150</v>
      </c>
      <c r="Y62" s="16">
        <f>iferror(lookup(if(X62="",E62,X62),{0,1,25,100,250,500,1000,2500,5000,10000,1000000},{0.0,0.1,0.016,0.01,0.01,0.009,0.007,0.007,0.006,0.004,0.005}),"")</f>
        <v>0</v>
      </c>
      <c r="Z62" s="16">
        <f>iferror(if(X62="",E62,X62)*Y62,"")</f>
        <v>0</v>
      </c>
      <c r="AA62" s="18" t="s">
        <v>1577</v>
      </c>
    </row>
    <row r="63" spans="1:32">
      <c r="A63" s="15" t="s">
        <v>122</v>
      </c>
      <c r="B63" s="15" t="s">
        <v>9</v>
      </c>
      <c r="C63" s="15" t="s">
        <v>11</v>
      </c>
      <c r="D63" s="15" t="s">
        <v>123</v>
      </c>
      <c r="E63" s="15">
        <f>BoardQty*1</f>
        <v>0</v>
      </c>
      <c r="F6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63" s="16">
        <f>iferror(E63*F63,"")</f>
        <v>0</v>
      </c>
    </row>
    <row r="64" spans="1:32">
      <c r="A64" s="15" t="s">
        <v>124</v>
      </c>
      <c r="B64" s="15" t="s">
        <v>9</v>
      </c>
      <c r="C64" s="15" t="s">
        <v>11</v>
      </c>
      <c r="D64" s="15" t="s">
        <v>125</v>
      </c>
      <c r="E64" s="15">
        <f>BoardQty*1</f>
        <v>0</v>
      </c>
      <c r="F6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64" s="16">
        <f>iferror(E64*F64,"")</f>
        <v>0</v>
      </c>
      <c r="H64" s="15">
        <v>2051</v>
      </c>
      <c r="J64" s="16">
        <f>iferror(lookup(if(I64="",E64,I64),{0,1,10,25,100,250,500,1000,2500},{0.0,0.71,0.637,0.6048,0.4968,0.4644,0.4104,0.324,0.324}),"")</f>
        <v>0</v>
      </c>
      <c r="K64" s="16">
        <f>iferror(if(I64="",E64,I64)*J64,"")</f>
        <v>0</v>
      </c>
      <c r="L64" s="18" t="s">
        <v>795</v>
      </c>
      <c r="M64" s="15">
        <v>2696</v>
      </c>
      <c r="O64" s="16">
        <f>iferror(USD_GBP*lookup(if(N64="",E64,N64),{0,1,50,100,150,250,500,1000,2500,5000},{0.0,0.433,0.411,0.379,0.379,0.359,0.346,0.322,0.3,0.276}),"")</f>
        <v>0</v>
      </c>
      <c r="P64" s="16">
        <f>iferror(if(N64="",E64,N64)*O64,"")</f>
        <v>0</v>
      </c>
      <c r="Q64" s="18" t="s">
        <v>1082</v>
      </c>
      <c r="R64" s="15">
        <v>2415</v>
      </c>
      <c r="T64" s="16">
        <f>iferror(lookup(if(S64="",E64,S64),{0,1,10,50,100,1000,10000},{0.0,0.73,0.689,0.523,0.482,0.352,0.339}),"")</f>
        <v>0</v>
      </c>
      <c r="U64" s="16">
        <f>iferror(if(S64="",E64,S64)*T64,"")</f>
        <v>0</v>
      </c>
      <c r="V64" s="18" t="s">
        <v>1329</v>
      </c>
      <c r="W64" s="15">
        <v>2593</v>
      </c>
      <c r="Y64" s="16">
        <f>iferror(lookup(if(X64="",E64,X64),{0,1,10,25,50,100,250,500,1000},{0.0,0.73,0.689,0.551,0.523,0.482,0.457,0.441,0.352}),"")</f>
        <v>0</v>
      </c>
      <c r="Z64" s="16">
        <f>iferror(if(X64="",E64,X64)*Y64,"")</f>
        <v>0</v>
      </c>
      <c r="AA64" s="18" t="s">
        <v>1578</v>
      </c>
    </row>
    <row r="65" spans="1:32">
      <c r="A65" s="15" t="s">
        <v>126</v>
      </c>
      <c r="B65" s="15" t="s">
        <v>9</v>
      </c>
      <c r="C65" s="15" t="s">
        <v>11</v>
      </c>
      <c r="D65" s="15" t="s">
        <v>127</v>
      </c>
      <c r="E65" s="15">
        <f>BoardQty*1</f>
        <v>0</v>
      </c>
      <c r="F6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65" s="16">
        <f>iferror(E65*F65,"")</f>
        <v>0</v>
      </c>
      <c r="H65" s="15">
        <v>1030</v>
      </c>
      <c r="J65" s="16">
        <f>iferror(lookup(if(I65="",E65,I65),{0,1,10,25,100,250,500,1000,2500},{0.0,0.73,0.656,0.6228,0.5117,0.47832,0.42272,0.33372,0.324}),"")</f>
        <v>0</v>
      </c>
      <c r="K65" s="16">
        <f>iferror(if(I65="",E65,I65)*J65,"")</f>
        <v>0</v>
      </c>
      <c r="L65" s="18" t="s">
        <v>796</v>
      </c>
      <c r="M65" s="15">
        <v>2144</v>
      </c>
      <c r="O65" s="16">
        <f>iferror(USD_GBP*lookup(if(N65="",E65,N65),{0,1,50,100,150,250,500,1000,2500,5000},{0.0,0.489,0.41,0.403,0.403,0.375,0.332,0.315,0.299,0.282}),"")</f>
        <v>0</v>
      </c>
      <c r="P65" s="16">
        <f>iferror(if(N65="",E65,N65)*O65,"")</f>
        <v>0</v>
      </c>
      <c r="Q65" s="18" t="s">
        <v>1083</v>
      </c>
      <c r="R65" s="15">
        <v>4431</v>
      </c>
      <c r="T65" s="16">
        <f>iferror(lookup(if(S65="",E65,S65),{0,1,10,50,100,1000,10000},{0.0,0.73,0.656,0.521,0.512,0.334,0.329}),"")</f>
        <v>0</v>
      </c>
      <c r="U65" s="16">
        <f>iferror(if(S65="",E65,S65)*T65,"")</f>
        <v>0</v>
      </c>
      <c r="V65" s="18" t="s">
        <v>1330</v>
      </c>
      <c r="W65" s="15">
        <v>2124</v>
      </c>
      <c r="Y65" s="16">
        <f>iferror(lookup(if(X65="",E65,X65),{0,1,10,25,50,100,250,500,1000},{0.0,0.73,0.656,0.623,0.521,0.512,0.478,0.423,0.334}),"")</f>
        <v>0</v>
      </c>
      <c r="Z65" s="16">
        <f>iferror(if(X65="",E65,X65)*Y65,"")</f>
        <v>0</v>
      </c>
      <c r="AA65" s="18" t="s">
        <v>1579</v>
      </c>
      <c r="AB65" s="15">
        <v>2500</v>
      </c>
      <c r="AD65" s="16">
        <f>iferror(USD_GBP*lookup(if(AC65="",E65,AC65),{0,1,10,50,100,2500,5000},{0.0,0.373,0.373,0.346,0.328,0.311,0.303}),"")</f>
        <v>0</v>
      </c>
      <c r="AE65" s="16">
        <f>iferror(if(AC65="",E65,AC65)*AD65,"")</f>
        <v>0</v>
      </c>
      <c r="AF65" s="18" t="s">
        <v>1811</v>
      </c>
    </row>
    <row r="66" spans="1:32">
      <c r="A66" s="15" t="s">
        <v>128</v>
      </c>
      <c r="B66" s="15" t="s">
        <v>9</v>
      </c>
      <c r="C66" s="15" t="s">
        <v>11</v>
      </c>
      <c r="D66" s="15" t="s">
        <v>129</v>
      </c>
      <c r="E66" s="15">
        <f>BoardQty*1</f>
        <v>0</v>
      </c>
      <c r="F6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66" s="16">
        <f>iferror(E66*F66,"")</f>
        <v>0</v>
      </c>
      <c r="H66" s="15">
        <v>15346</v>
      </c>
      <c r="J66" s="16">
        <f>iferror(lookup(if(I66="",E66,I66),{0,1,10,100,500,1000,2000,5000},{0.0,3.17,2.849,2.3339,1.98678,1.6268,1.54546,1.48736}),"")</f>
        <v>0</v>
      </c>
      <c r="K66" s="16">
        <f>iferror(if(I66="",E66,I66)*J66,"")</f>
        <v>0</v>
      </c>
      <c r="L66" s="18" t="s">
        <v>797</v>
      </c>
      <c r="M66" s="15">
        <v>2500</v>
      </c>
      <c r="O66" s="16">
        <f>iferror(USD_GBP*lookup(if(N66="",E66,N66),{0,1,10,25,50,100,150,250,500,1000,3000},{0.0,2.73,2.17,2.04,1.91,1.77,1.77,1.67,1.51,1.45,1.2}),"")</f>
        <v>0</v>
      </c>
      <c r="P66" s="16">
        <f>iferror(if(N66="",E66,N66)*O66,"")</f>
        <v>0</v>
      </c>
      <c r="Q66" s="18" t="s">
        <v>1084</v>
      </c>
      <c r="R66" s="15">
        <v>4072</v>
      </c>
      <c r="T66" s="16">
        <f>iferror(lookup(if(S66="",E66,S66),{0,1,10,50,100,250,500,1000,2000,5000,10000},{0.0,3.08,2.77,2.77,2.26,2.12,1.92,1.62,1.54,1.48,1.39}),"")</f>
        <v>0</v>
      </c>
      <c r="U66" s="16">
        <f>iferror(if(S66="",E66,S66)*T66,"")</f>
        <v>0</v>
      </c>
      <c r="V66" s="18" t="s">
        <v>1331</v>
      </c>
      <c r="W66" s="15">
        <v>2500</v>
      </c>
      <c r="Y66" s="16">
        <f>iferror(lookup(if(X66="",E66,X66),{0,1,10,25,50,100,250,500},{0.0,1.12,1.12,1.12,1.12,1.12,1.12,1.12}),"")</f>
        <v>0</v>
      </c>
      <c r="Z66" s="16">
        <f>iferror(if(X66="",E66,X66)*Y66,"")</f>
        <v>0</v>
      </c>
      <c r="AA66" s="18" t="s">
        <v>1580</v>
      </c>
    </row>
    <row r="67" spans="1:32">
      <c r="A67" s="15" t="s">
        <v>130</v>
      </c>
      <c r="B67" s="15" t="s">
        <v>9</v>
      </c>
      <c r="C67" s="15" t="s">
        <v>11</v>
      </c>
      <c r="D67" s="15" t="s">
        <v>131</v>
      </c>
      <c r="E67" s="15">
        <f>BoardQty*1</f>
        <v>0</v>
      </c>
      <c r="F6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67" s="16">
        <f>iferror(E67*F67,"")</f>
        <v>0</v>
      </c>
      <c r="H67" s="15">
        <v>864183</v>
      </c>
      <c r="J67" s="16">
        <f>iferror(lookup(if(I67="",E67,I67),{0,1,10,100,500,1000,2500,5000,12500,25000,62500,125000},{0.0,0.1,0.091,0.0493,0.03036,0.0207,0.01708,0.01541,0.0134,0.01206,0.01072,0.00938}),"")</f>
        <v>0</v>
      </c>
      <c r="K67" s="16">
        <f>iferror(if(I67="",E67,I67)*J67,"")</f>
        <v>0</v>
      </c>
      <c r="L67" s="18" t="s">
        <v>798</v>
      </c>
      <c r="M67" s="15">
        <v>143404</v>
      </c>
      <c r="O67" s="16">
        <f>iferror(USD_GBP*lookup(if(N67="",E67,N67),{0,1,5,25,100,150,250,500,1000,2500,5000,7500},{0.0,0.0757,0.0757,0.0748,0.027,0.027,0.0262,0.0244,0.0124,0.0122,0.01,0.0095}),"")</f>
        <v>0</v>
      </c>
      <c r="P67" s="16">
        <f>iferror(if(N67="",E67,N67)*O67,"")</f>
        <v>0</v>
      </c>
      <c r="Q67" s="18" t="s">
        <v>1085</v>
      </c>
      <c r="R67" s="15">
        <v>523777</v>
      </c>
      <c r="T67" s="16">
        <f>iferror(lookup(if(S67="",E67,S67),{0,1,10,50,100,1000,2500,10000,25000,50000},{0.0,0.1,0.087,0.087,0.031,0.021,0.016,0.014,0.013,0.011}),"")</f>
        <v>0</v>
      </c>
      <c r="U67" s="16">
        <f>iferror(if(S67="",E67,S67)*T67,"")</f>
        <v>0</v>
      </c>
      <c r="V67" s="18" t="s">
        <v>1332</v>
      </c>
      <c r="W67" s="15">
        <v>232500</v>
      </c>
      <c r="Y67" s="16">
        <f>iferror(lookup(if(X67="",E67,X67),{0,1,10,25,50,100,250,500,1000,2500,5000,10000,15000,25000},{0.0,0.013,0.013,0.013,0.013,0.013,0.013,0.013,0.013,0.007,0.007,0.015,0.007,0.007}),"")</f>
        <v>0</v>
      </c>
      <c r="Z67" s="16">
        <f>iferror(if(X67="",E67,X67)*Y67,"")</f>
        <v>0</v>
      </c>
      <c r="AA67" s="18" t="s">
        <v>1581</v>
      </c>
      <c r="AB67" s="15">
        <v>25000</v>
      </c>
      <c r="AD67" s="16">
        <f>iferror(USD_GBP*lookup(if(AC67="",E67,AC67),{0,1,5,150,300,625,1250,2500,7500},{0.0,0.4,0.4,0.068,0.03,0.028,0.026,0.013,0.012}),"")</f>
        <v>0</v>
      </c>
      <c r="AE67" s="16">
        <f>iferror(if(AC67="",E67,AC67)*AD67,"")</f>
        <v>0</v>
      </c>
      <c r="AF67" s="18" t="s">
        <v>1812</v>
      </c>
    </row>
    <row r="68" spans="1:32">
      <c r="A68" s="15" t="s">
        <v>132</v>
      </c>
      <c r="B68" s="15" t="s">
        <v>9</v>
      </c>
      <c r="C68" s="15" t="s">
        <v>11</v>
      </c>
      <c r="D68" s="15" t="s">
        <v>133</v>
      </c>
      <c r="E68" s="15">
        <f>BoardQty*1</f>
        <v>0</v>
      </c>
      <c r="F6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68" s="16">
        <f>iferror(E68*F68,"")</f>
        <v>0</v>
      </c>
      <c r="H68" s="15">
        <v>8789</v>
      </c>
      <c r="J68" s="16">
        <f>iferror(lookup(if(I68="",E68,I68),{0,1,10,100,500,1000,4000,8000,12000,28000,100000},{0.0,0.47,0.34,0.1509,0.10564,0.08678,0.07186,0.06467,0.05749,0.0539,0.04671}),"")</f>
        <v>0</v>
      </c>
      <c r="K68" s="16">
        <f>iferror(if(I68="",E68,I68)*J68,"")</f>
        <v>0</v>
      </c>
      <c r="L68" s="18" t="s">
        <v>799</v>
      </c>
      <c r="M68" s="15">
        <v>18037</v>
      </c>
      <c r="O68" s="16">
        <f>iferror(USD_GBP*lookup(if(N68="",E68,N68),{0,1,5,10,25,50,100,150,200,250},{0.0,0.129,0.129,0.117,0.0804,0.0585,0.0477,0.0453,0.043,0.0421}),"")</f>
        <v>0</v>
      </c>
      <c r="P68" s="16">
        <f>iferror(if(N68="",E68,N68)*O68,"")</f>
        <v>0</v>
      </c>
      <c r="Q68" s="18" t="s">
        <v>1086</v>
      </c>
      <c r="R68" s="15">
        <v>33664</v>
      </c>
      <c r="T68" s="16">
        <f>iferror(lookup(if(S68="",E68,S68),{0,1,10,50,100,250,500,1000,2500,4000,8000,10000},{0.0,0.5,0.27,0.27,0.178,0.124,0.101,0.074,0.057,0.051,0.046,0.046}),"")</f>
        <v>0</v>
      </c>
      <c r="U68" s="16">
        <f>iferror(if(S68="",E68,S68)*T68,"")</f>
        <v>0</v>
      </c>
      <c r="V68" s="18" t="s">
        <v>1333</v>
      </c>
      <c r="W68" s="15">
        <v>6127</v>
      </c>
      <c r="Y68" s="16">
        <f>iferror(lookup(if(X68="",E68,X68),{0,1,10,25,50,100,250,500,1000},{0.0,0.413,0.27,0.185,0.147,0.12,0.094,0.072,0.066}),"")</f>
        <v>0</v>
      </c>
      <c r="Z68" s="16">
        <f>iferror(if(X68="",E68,X68)*Y68,"")</f>
        <v>0</v>
      </c>
      <c r="AA68" s="18" t="s">
        <v>1582</v>
      </c>
    </row>
    <row r="69" spans="1:32">
      <c r="A69" s="15" t="s">
        <v>134</v>
      </c>
      <c r="B69" s="15" t="s">
        <v>9</v>
      </c>
      <c r="C69" s="15" t="s">
        <v>11</v>
      </c>
      <c r="D69" s="15" t="s">
        <v>135</v>
      </c>
      <c r="E69" s="15">
        <f>BoardQty*1</f>
        <v>0</v>
      </c>
      <c r="F6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69" s="16">
        <f>iferror(E69*F69,"")</f>
        <v>0</v>
      </c>
      <c r="H69" s="15">
        <v>20997</v>
      </c>
      <c r="J69" s="16">
        <f>iferror(lookup(if(I69="",E69,I69),{0,1,10,25,100,250,500,1000,2500,5000},{0.0,2.14,1.932,1.7252,1.5527,1.3802,1.20768,1.00065,0.9045,0.871}),"")</f>
        <v>0</v>
      </c>
      <c r="K69" s="16">
        <f>iferror(if(I69="",E69,I69)*J69,"")</f>
        <v>0</v>
      </c>
      <c r="L69" s="18" t="s">
        <v>800</v>
      </c>
      <c r="M69" s="15">
        <v>2969</v>
      </c>
      <c r="O69" s="16">
        <f>iferror(USD_GBP*lookup(if(N69="",E69,N69),{0,1,5,10,100,250,500,1000},{0.0,2.0,2.0,1.44,1.14,1.07,0.992,0.801}),"")</f>
        <v>0</v>
      </c>
      <c r="P69" s="16">
        <f>iferror(if(N69="",E69,N69)*O69,"")</f>
        <v>0</v>
      </c>
      <c r="Q69" s="18" t="s">
        <v>1087</v>
      </c>
      <c r="R69" s="15">
        <v>7040</v>
      </c>
      <c r="T69" s="16">
        <f>iferror(lookup(if(S69="",E69,S69),{0,1,10,50,100,1000,10000},{0.0,2.14,1.72,1.72,1.38,0.998,0.998}),"")</f>
        <v>0</v>
      </c>
      <c r="U69" s="16">
        <f>iferror(if(S69="",E69,S69)*T69,"")</f>
        <v>0</v>
      </c>
      <c r="V69" s="18" t="s">
        <v>1334</v>
      </c>
      <c r="W69" s="17" t="s">
        <v>751</v>
      </c>
      <c r="Y69" s="16">
        <f>iferror(lookup(if(X69="",E69,X69),{0,1,10,25,50,100,250,500,2500,4000,6000,10000},{0.0,1.22,1.22,1.12,1.12,1.12,1.12,1.03,1.11,1.01,0.972,0.939}),"")</f>
        <v>0</v>
      </c>
      <c r="Z69" s="16">
        <f>iferror(if(X69="",E69,X69)*Y69,"")</f>
        <v>0</v>
      </c>
      <c r="AA69" s="18" t="s">
        <v>1583</v>
      </c>
      <c r="AB69" s="15">
        <v>2965</v>
      </c>
      <c r="AD69" s="16">
        <f>iferror(USD_GBP*lookup(if(AC69="",E69,AC69),{0,1,5,50,100,250,2500},{0.0,1.64,1.64,1.508,1.428,1.348,0.763}),"")</f>
        <v>0</v>
      </c>
      <c r="AE69" s="16">
        <f>iferror(if(AC69="",E69,AC69)*AD69,"")</f>
        <v>0</v>
      </c>
      <c r="AF69" s="18" t="s">
        <v>1813</v>
      </c>
    </row>
    <row r="70" spans="1:32">
      <c r="A70" s="15" t="s">
        <v>136</v>
      </c>
      <c r="B70" s="15" t="s">
        <v>9</v>
      </c>
      <c r="C70" s="15" t="s">
        <v>11</v>
      </c>
      <c r="D70" s="15" t="s">
        <v>137</v>
      </c>
      <c r="E70" s="15">
        <f>BoardQty*1</f>
        <v>0</v>
      </c>
      <c r="F7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70" s="16">
        <f>iferror(E70*F70,"")</f>
        <v>0</v>
      </c>
      <c r="H70" s="17" t="s">
        <v>751</v>
      </c>
      <c r="J70" s="16">
        <f>iferror(lookup(if(I70="",E70,I70),{0,1,10,25,50,100,250,500,1000,5000},{0.0,0.0,0.959,0.9052,0.7964,0.724,0.6878,0.6697,0.5249,0.4887}),"")</f>
        <v>0</v>
      </c>
      <c r="K70" s="16">
        <f>iferror(if(I70="",E70,I70)*J70,"")</f>
        <v>0</v>
      </c>
      <c r="L70" s="18" t="s">
        <v>801</v>
      </c>
      <c r="M70" s="15">
        <v>173</v>
      </c>
      <c r="O70" s="16">
        <f>iferror(USD_GBP*lookup(if(N70="",E70,N70),{0,1,50,100,500,1000},{0.0,0.763,0.672,0.58,0.564,0.443}),"")</f>
        <v>0</v>
      </c>
      <c r="P70" s="16">
        <f>iferror(if(N70="",E70,N70)*O70,"")</f>
        <v>0</v>
      </c>
      <c r="Q70" s="18" t="s">
        <v>1088</v>
      </c>
      <c r="W70" s="17" t="s">
        <v>751</v>
      </c>
      <c r="Y70" s="16">
        <f>iferror(lookup(if(X70="",E70,X70),{0,1,10,25,50,100,250,500},{0.0,1.06,0.966,0.876,0.836,0.796,0.756,0.736}),"")</f>
        <v>0</v>
      </c>
      <c r="Z70" s="16">
        <f>iferror(if(X70="",E70,X70)*Y70,"")</f>
        <v>0</v>
      </c>
      <c r="AA70" s="18" t="s">
        <v>1584</v>
      </c>
      <c r="AB70" s="15">
        <v>5629</v>
      </c>
      <c r="AD70" s="16">
        <f>iferror(USD_GBP*lookup(if(AC70="",E70,AC70),{0,1},{0.0,0.29}),"")</f>
        <v>0</v>
      </c>
      <c r="AE70" s="16">
        <f>iferror(if(AC70="",E70,AC70)*AD70,"")</f>
        <v>0</v>
      </c>
      <c r="AF70" s="18" t="s">
        <v>1814</v>
      </c>
    </row>
    <row r="71" spans="1:32">
      <c r="A71" s="15" t="s">
        <v>138</v>
      </c>
      <c r="B71" s="15" t="s">
        <v>9</v>
      </c>
      <c r="C71" s="15" t="s">
        <v>11</v>
      </c>
      <c r="D71" s="15" t="s">
        <v>139</v>
      </c>
      <c r="E71" s="15">
        <f>BoardQty*1</f>
        <v>0</v>
      </c>
      <c r="F7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71" s="16">
        <f>iferror(E71*F71,"")</f>
        <v>0</v>
      </c>
      <c r="H71" s="15">
        <v>17865</v>
      </c>
      <c r="J71" s="16">
        <f>iferror(lookup(if(I71="",E71,I71),{0,1,10,100,500,1000,3000,6000,15000},{0.0,0.58,0.51,0.3909,0.309,0.2472,0.2175,0.2025,0.195}),"")</f>
        <v>0</v>
      </c>
      <c r="K71" s="16">
        <f>iferror(if(I71="",E71,I71)*J71,"")</f>
        <v>0</v>
      </c>
      <c r="L71" s="18" t="s">
        <v>802</v>
      </c>
      <c r="R71" s="15">
        <v>145435</v>
      </c>
      <c r="T71" s="16">
        <f>iferror(lookup(if(S71="",E71,S71),{0,1,10,50,100,1000,2000,3000,9000,10000,24000,48000},{0.0,0.56,0.47,0.47,0.3,0.24,0.218,0.203,0.195,0.195,0.188,0.181}),"")</f>
        <v>0</v>
      </c>
      <c r="U71" s="16">
        <f>iferror(if(S71="",E71,S71)*T71,"")</f>
        <v>0</v>
      </c>
      <c r="V71" s="18" t="s">
        <v>1335</v>
      </c>
    </row>
    <row r="72" spans="1:32">
      <c r="A72" s="15" t="s">
        <v>140</v>
      </c>
      <c r="B72" s="15" t="s">
        <v>9</v>
      </c>
      <c r="C72" s="15" t="s">
        <v>11</v>
      </c>
      <c r="D72" s="15" t="s">
        <v>141</v>
      </c>
      <c r="E72" s="15">
        <f>BoardQty*2</f>
        <v>0</v>
      </c>
      <c r="F7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72" s="16">
        <f>iferror(E72*F72,"")</f>
        <v>0</v>
      </c>
      <c r="H72" s="15">
        <v>333</v>
      </c>
      <c r="J72" s="16">
        <f>iferror(lookup(if(I72="",E72,I72),{0,1,10,100},{0.0,0.49,0.394,0.268}),"")</f>
        <v>0</v>
      </c>
      <c r="K72" s="16">
        <f>iferror(if(I72="",E72,I72)*J72,"")</f>
        <v>0</v>
      </c>
      <c r="L72" s="18" t="s">
        <v>803</v>
      </c>
      <c r="M72" s="17" t="s">
        <v>751</v>
      </c>
      <c r="O72" s="16">
        <f>iferror(USD_GBP*lookup(if(N72="",E72,N72),{0,1,5,50,100,150,250,500,1000,5000,10000},{0.0,0.318,0.318,0.283,0.152,0.152,0.134,0.116,0.098,0.092,0.083}),"")</f>
        <v>0</v>
      </c>
      <c r="P72" s="16">
        <f>iferror(if(N72="",E72,N72)*O72,"")</f>
        <v>0</v>
      </c>
      <c r="Q72" s="18" t="s">
        <v>1089</v>
      </c>
      <c r="R72" s="15">
        <v>9726</v>
      </c>
      <c r="T72" s="16">
        <f>iferror(lookup(if(S72="",E72,S72),{0,1,10,50,100,1000,4000,8000,10000,24000,48000,100000},{0.0,0.48,0.368,0.368,0.199,0.149,0.128,0.12,0.12,0.11,0.106,0.102}),"")</f>
        <v>0</v>
      </c>
      <c r="U72" s="16">
        <f>iferror(if(S72="",E72,S72)*T72,"")</f>
        <v>0</v>
      </c>
      <c r="V72" s="18" t="s">
        <v>1336</v>
      </c>
      <c r="W72" s="17" t="s">
        <v>751</v>
      </c>
      <c r="AA72" s="18" t="s">
        <v>1585</v>
      </c>
      <c r="AB72" s="15">
        <v>7225</v>
      </c>
      <c r="AD72" s="16">
        <f>iferror(USD_GBP*lookup(if(AC72="",E72,AC72),{0,1,25,4000},{0.0,0.075,0.075,0.074}),"")</f>
        <v>0</v>
      </c>
      <c r="AE72" s="16">
        <f>iferror(if(AC72="",E72,AC72)*AD72,"")</f>
        <v>0</v>
      </c>
      <c r="AF72" s="18" t="s">
        <v>1815</v>
      </c>
    </row>
    <row r="73" spans="1:32">
      <c r="A73" s="15" t="s">
        <v>142</v>
      </c>
      <c r="B73" s="15" t="s">
        <v>9</v>
      </c>
      <c r="C73" s="15" t="s">
        <v>11</v>
      </c>
      <c r="D73" s="15" t="s">
        <v>143</v>
      </c>
      <c r="E73" s="15">
        <f>BoardQty*1</f>
        <v>0</v>
      </c>
      <c r="F7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73" s="16">
        <f>iferror(E73*F73,"")</f>
        <v>0</v>
      </c>
      <c r="H73" s="15">
        <v>47005</v>
      </c>
      <c r="J73" s="16">
        <f>iferror(lookup(if(I73="",E73,I73),{0,1,10,100,500,1000,4000,8000,12000},{0.0,0.15,0.106,0.05,0.03508,0.02904,0.0215,0.02,0.019}),"")</f>
        <v>0</v>
      </c>
      <c r="K73" s="16">
        <f>iferror(if(I73="",E73,I73)*J73,"")</f>
        <v>0</v>
      </c>
      <c r="L73" s="18" t="s">
        <v>804</v>
      </c>
      <c r="R73" s="15">
        <v>444</v>
      </c>
      <c r="T73" s="16">
        <f>iferror(lookup(if(S73="",E73,S73),{0,1,10,50,100,1000,10000},{0.0,0.14,0.055,0.055,0.037,0.025,0.018}),"")</f>
        <v>0</v>
      </c>
      <c r="U73" s="16">
        <f>iferror(if(S73="",E73,S73)*T73,"")</f>
        <v>0</v>
      </c>
      <c r="V73" s="18" t="s">
        <v>1337</v>
      </c>
      <c r="W73" s="17" t="s">
        <v>751</v>
      </c>
      <c r="Y73" s="16">
        <f>iferror(lookup(if(X73="",E73,X73),{0,1,4000,8000,16000},{0.0,0.02,0.02,0.018,0.016}),"")</f>
        <v>0</v>
      </c>
      <c r="Z73" s="16">
        <f>iferror(if(X73="",E73,X73)*Y73,"")</f>
        <v>0</v>
      </c>
      <c r="AA73" s="18" t="s">
        <v>1586</v>
      </c>
    </row>
    <row r="74" spans="1:32">
      <c r="A74" s="15" t="s">
        <v>144</v>
      </c>
      <c r="B74" s="15" t="s">
        <v>9</v>
      </c>
      <c r="C74" s="15" t="s">
        <v>11</v>
      </c>
      <c r="D74" s="15" t="s">
        <v>145</v>
      </c>
      <c r="E74" s="15">
        <f>BoardQty*1</f>
        <v>0</v>
      </c>
      <c r="F7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74" s="16">
        <f>iferror(E74*F74,"")</f>
        <v>0</v>
      </c>
      <c r="H74" s="15">
        <v>45039</v>
      </c>
      <c r="J74" s="16">
        <f>iferror(lookup(if(I74="",E74,I74),{0,1,10,100,350,700,1050},{0.0,5.04,4.53,3.7117,3.4188,3.06769,2.5872}),"")</f>
        <v>0</v>
      </c>
      <c r="K74" s="16">
        <f>iferror(if(I74="",E74,I74)*J74,"")</f>
        <v>0</v>
      </c>
      <c r="L74" s="18" t="s">
        <v>805</v>
      </c>
      <c r="M74" s="15">
        <v>13735</v>
      </c>
      <c r="O74" s="16">
        <f>iferror(USD_GBP*lookup(if(N74="",E74,N74),{0,1,10,25,50,100,250,350,500,1000},{0.0,4.27,3.46,3.24,3.04,2.82,2.66,2.99,2.4,1.88}),"")</f>
        <v>0</v>
      </c>
      <c r="P74" s="16">
        <f>iferror(if(N74="",E74,N74)*O74,"")</f>
        <v>0</v>
      </c>
      <c r="Q74" s="18" t="s">
        <v>1090</v>
      </c>
      <c r="R74" s="15">
        <v>14339</v>
      </c>
      <c r="T74" s="16">
        <f>iferror(lookup(if(S74="",E74,S74),{0,1,10,50,100,350,700,1000,1050,2450,4900,9800,10000},{0.0,4.89,4.4,4.4,3.6,3.38,3.06,3.06,2.58,2.45,2.36,2.22,2.45}),"")</f>
        <v>0</v>
      </c>
      <c r="U74" s="16">
        <f>iferror(if(S74="",E74,S74)*T74,"")</f>
        <v>0</v>
      </c>
      <c r="V74" s="18" t="s">
        <v>1338</v>
      </c>
      <c r="W74" s="17" t="s">
        <v>751</v>
      </c>
      <c r="Y74" s="16">
        <f>iferror(lookup(if(X74="",E74,X74),{0,1,10,25,50,100,350},{0.0,4.43,3.98,3.74,3.5,3.26,3.26}),"")</f>
        <v>0</v>
      </c>
      <c r="Z74" s="16">
        <f>iferror(if(X74="",E74,X74)*Y74,"")</f>
        <v>0</v>
      </c>
      <c r="AA74" s="18" t="s">
        <v>1587</v>
      </c>
    </row>
    <row r="75" spans="1:32">
      <c r="A75" s="15" t="s">
        <v>146</v>
      </c>
      <c r="B75" s="15" t="s">
        <v>9</v>
      </c>
      <c r="C75" s="15" t="s">
        <v>11</v>
      </c>
      <c r="D75" s="15" t="s">
        <v>147</v>
      </c>
      <c r="E75" s="15">
        <f>BoardQty*1</f>
        <v>0</v>
      </c>
      <c r="F7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75" s="16">
        <f>iferror(E75*F75,"")</f>
        <v>0</v>
      </c>
    </row>
    <row r="76" spans="1:32">
      <c r="A76" s="15" t="s">
        <v>148</v>
      </c>
      <c r="B76" s="15" t="s">
        <v>9</v>
      </c>
      <c r="C76" s="15" t="s">
        <v>11</v>
      </c>
      <c r="D76" s="15" t="s">
        <v>149</v>
      </c>
      <c r="E76" s="15">
        <f>BoardQty*1</f>
        <v>0</v>
      </c>
      <c r="F7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76" s="16">
        <f>iferror(E76*F76,"")</f>
        <v>0</v>
      </c>
      <c r="H76" s="15">
        <v>2257</v>
      </c>
      <c r="J76" s="16">
        <f>iferror(lookup(if(I76="",E76,I76),{0,1,10,50,100,250,500,1000,2500},{0.0,5.01,4.495,4.2496,3.683,3.49408,3.13524,2.64418,2.51197}),"")</f>
        <v>0</v>
      </c>
      <c r="K76" s="16">
        <f>iferror(if(I76="",E76,I76)*J76,"")</f>
        <v>0</v>
      </c>
      <c r="L76" s="18" t="s">
        <v>806</v>
      </c>
      <c r="M76" s="15">
        <v>64</v>
      </c>
      <c r="O76" s="16">
        <f>iferror(USD_GBP*lookup(if(N76="",E76,N76),{0,1,10,25,50,100,500},{0.0,4.37,3.35,3.15,2.95,2.75,2.28}),"")</f>
        <v>0</v>
      </c>
      <c r="P76" s="16">
        <f>iferror(if(N76="",E76,N76)*O76,"")</f>
        <v>0</v>
      </c>
      <c r="Q76" s="18" t="s">
        <v>1091</v>
      </c>
      <c r="R76" s="15">
        <v>1484</v>
      </c>
      <c r="T76" s="16">
        <f>iferror(lookup(if(S76="",E76,S76),{0,1,10,50,100,250,500,1000,2500,5000,10000},{0.0,4.96,4.21,4.21,3.65,3.46,3.11,2.62,2.49,2.4,2.25}),"")</f>
        <v>0</v>
      </c>
      <c r="U76" s="16">
        <f>iferror(if(S76="",E76,S76)*T76,"")</f>
        <v>0</v>
      </c>
      <c r="V76" s="18" t="s">
        <v>1339</v>
      </c>
      <c r="W76" s="15">
        <v>12</v>
      </c>
      <c r="Y76" s="16">
        <f>iferror(lookup(if(X76="",E76,X76),{0,1,10,25,50,100,250,500},{0.0,4.96,4.21,4.02,3.84,3.65,3.46,3.11}),"")</f>
        <v>0</v>
      </c>
      <c r="Z76" s="16">
        <f>iferror(if(X76="",E76,X76)*Y76,"")</f>
        <v>0</v>
      </c>
      <c r="AA76" s="18" t="s">
        <v>1588</v>
      </c>
      <c r="AB76" s="15">
        <v>6</v>
      </c>
      <c r="AD76" s="16">
        <f>iferror(USD_GBP*lookup(if(AC76="",E76,AC76),{0,1,2,10,20,50,100},{0.0,3.705,3.705,3.155,2.945,2.735,2.57}),"")</f>
        <v>0</v>
      </c>
      <c r="AE76" s="16">
        <f>iferror(if(AC76="",E76,AC76)*AD76,"")</f>
        <v>0</v>
      </c>
      <c r="AF76" s="18" t="s">
        <v>1816</v>
      </c>
    </row>
    <row r="77" spans="1:32">
      <c r="A77" s="15" t="s">
        <v>150</v>
      </c>
      <c r="B77" s="15" t="s">
        <v>9</v>
      </c>
      <c r="C77" s="15" t="s">
        <v>11</v>
      </c>
      <c r="D77" s="15" t="s">
        <v>151</v>
      </c>
      <c r="E77" s="15">
        <f>BoardQty*1</f>
        <v>0</v>
      </c>
      <c r="F7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77" s="16">
        <f>iferror(E77*F77,"")</f>
        <v>0</v>
      </c>
      <c r="H77" s="15">
        <v>643</v>
      </c>
      <c r="J77" s="16">
        <f>iferror(lookup(if(I77="",E77,I77),{0,1,10,100,500,1000,5000},{0.0,1.17,1.03,0.889,0.72738,0.64656,0.5837}),"")</f>
        <v>0</v>
      </c>
      <c r="K77" s="16">
        <f>iferror(if(I77="",E77,I77)*J77,"")</f>
        <v>0</v>
      </c>
      <c r="L77" s="18" t="s">
        <v>807</v>
      </c>
    </row>
    <row r="78" spans="1:32">
      <c r="A78" s="15" t="s">
        <v>152</v>
      </c>
      <c r="B78" s="15" t="s">
        <v>9</v>
      </c>
      <c r="C78" s="15" t="s">
        <v>11</v>
      </c>
      <c r="D78" s="15" t="s">
        <v>153</v>
      </c>
      <c r="E78" s="15">
        <f>BoardQty*1</f>
        <v>0</v>
      </c>
      <c r="F7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78" s="16">
        <f>iferror(E78*F78,"")</f>
        <v>0</v>
      </c>
      <c r="M78" s="15">
        <v>11840</v>
      </c>
      <c r="O78" s="16">
        <f>iferror(USD_GBP*lookup(if(N78="",E78,N78),{0,1,5,50,150,250,500,3000},{0.0,0.443,0.443,0.231,0.231,0.17,0.133,0.0926}),"")</f>
        <v>0</v>
      </c>
      <c r="P78" s="16">
        <f>iferror(if(N78="",E78,N78)*O78,"")</f>
        <v>0</v>
      </c>
      <c r="Q78" s="18" t="s">
        <v>1092</v>
      </c>
      <c r="W78" s="17" t="s">
        <v>751</v>
      </c>
      <c r="Y78" s="16">
        <f>iferror(lookup(if(X78="",E78,X78),{0,1,3000},{0.0,0.278,0.278}),"")</f>
        <v>0</v>
      </c>
      <c r="Z78" s="16">
        <f>iferror(if(X78="",E78,X78)*Y78,"")</f>
        <v>0</v>
      </c>
      <c r="AA78" s="18" t="s">
        <v>1589</v>
      </c>
    </row>
    <row r="79" spans="1:32">
      <c r="A79" s="15" t="s">
        <v>154</v>
      </c>
      <c r="B79" s="15" t="s">
        <v>9</v>
      </c>
      <c r="C79" s="15" t="s">
        <v>11</v>
      </c>
      <c r="D79" s="15" t="s">
        <v>155</v>
      </c>
      <c r="E79" s="15">
        <f>BoardQty*1</f>
        <v>0</v>
      </c>
      <c r="F7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79" s="16">
        <f>iferror(E79*F79,"")</f>
        <v>0</v>
      </c>
      <c r="M79" s="15">
        <v>5087</v>
      </c>
      <c r="O79" s="16">
        <f>iferror(USD_GBP*lookup(if(N79="",E79,N79),{0,1,5,50,150,250,500,3000},{0.0,0.453,0.453,0.258,0.258,0.203,0.151,0.113}),"")</f>
        <v>0</v>
      </c>
      <c r="P79" s="16">
        <f>iferror(if(N79="",E79,N79)*O79,"")</f>
        <v>0</v>
      </c>
      <c r="Q79" s="18" t="s">
        <v>1093</v>
      </c>
      <c r="W79" s="15">
        <v>5087</v>
      </c>
      <c r="Y79" s="16">
        <f>iferror(lookup(if(X79="",E79,X79),{0,1,25,50,100,250,500,1000,3000},{0.0,0.681,0.643,0.599,0.558,0.519,0.479,0.447,0.496}),"")</f>
        <v>0</v>
      </c>
      <c r="Z79" s="16">
        <f>iferror(if(X79="",E79,X79)*Y79,"")</f>
        <v>0</v>
      </c>
      <c r="AA79" s="18" t="s">
        <v>1590</v>
      </c>
      <c r="AB79" s="17" t="s">
        <v>751</v>
      </c>
      <c r="AF79" s="18" t="s">
        <v>1817</v>
      </c>
    </row>
    <row r="80" spans="1:32">
      <c r="A80" s="15" t="s">
        <v>156</v>
      </c>
      <c r="B80" s="15" t="s">
        <v>9</v>
      </c>
      <c r="C80" s="15" t="s">
        <v>11</v>
      </c>
      <c r="D80" s="15" t="s">
        <v>157</v>
      </c>
      <c r="E80" s="15">
        <f>BoardQty*1</f>
        <v>0</v>
      </c>
      <c r="F8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80" s="16">
        <f>iferror(E80*F80,"")</f>
        <v>0</v>
      </c>
      <c r="H80" s="15">
        <v>209572</v>
      </c>
      <c r="J80" s="16">
        <f>iferror(lookup(if(I80="",E80,I80),{0,1,10,100,500,1000,4000,8000,12000},{0.0,0.3,0.207,0.1242,0.09316,0.07866,0.0666,0.063,0.05976}),"")</f>
        <v>0</v>
      </c>
      <c r="K80" s="16">
        <f>iferror(if(I80="",E80,I80)*J80,"")</f>
        <v>0</v>
      </c>
      <c r="L80" s="18" t="s">
        <v>808</v>
      </c>
      <c r="M80" s="15">
        <v>19734</v>
      </c>
      <c r="O80" s="16">
        <f>iferror(USD_GBP*lookup(if(N80="",E80,N80),{0,1,10,100,150,500,1000,2000,4000,20000},{0.0,0.202,0.202,0.104,0.104,0.0774,0.062,0.0558,0.0496,0.0459}),"")</f>
        <v>0</v>
      </c>
      <c r="P80" s="16">
        <f>iferror(if(N80="",E80,N80)*O80,"")</f>
        <v>0</v>
      </c>
      <c r="Q80" s="18" t="s">
        <v>1094</v>
      </c>
      <c r="R80" s="15">
        <v>215424</v>
      </c>
      <c r="T80" s="16">
        <f>iferror(lookup(if(S80="",E80,S80),{0,1,10,50,100,1000,10000},{0.0,0.3,0.207,0.207,0.124,0.078,0.061}),"")</f>
        <v>0</v>
      </c>
      <c r="U80" s="16">
        <f>iferror(if(S80="",E80,S80)*T80,"")</f>
        <v>0</v>
      </c>
      <c r="V80" s="18" t="s">
        <v>1340</v>
      </c>
      <c r="W80" s="17" t="s">
        <v>751</v>
      </c>
      <c r="Y80" s="16">
        <f>iferror(lookup(if(X80="",E80,X80),{0,1,10,25,30,50,100,250,500,1000},{0.0,0.207,0.207,0.179,0.179,0.152,0.124,0.109,0.093,0.078}),"")</f>
        <v>0</v>
      </c>
      <c r="Z80" s="16">
        <f>iferror(if(X80="",E80,X80)*Y80,"")</f>
        <v>0</v>
      </c>
      <c r="AA80" s="18" t="s">
        <v>1591</v>
      </c>
      <c r="AB80" s="15">
        <v>2150</v>
      </c>
      <c r="AD80" s="16">
        <f>iferror(USD_GBP*lookup(if(AC80="",E80,AC80),{0,1,50,250,1250},{0.0,206.32,0.172,0.103,0.069}),"")</f>
        <v>0</v>
      </c>
      <c r="AE80" s="16">
        <f>iferror(if(AC80="",E80,AC80)*AD80,"")</f>
        <v>0</v>
      </c>
      <c r="AF80" s="18" t="s">
        <v>1818</v>
      </c>
    </row>
    <row r="81" spans="1:32">
      <c r="A81" s="15" t="s">
        <v>158</v>
      </c>
      <c r="B81" s="15" t="s">
        <v>9</v>
      </c>
      <c r="C81" s="15" t="s">
        <v>11</v>
      </c>
      <c r="D81" s="15" t="s">
        <v>159</v>
      </c>
      <c r="E81" s="15">
        <f>BoardQty*1</f>
        <v>0</v>
      </c>
      <c r="F8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81" s="16">
        <f>iferror(E81*F81,"")</f>
        <v>0</v>
      </c>
      <c r="H81" s="15">
        <v>2243</v>
      </c>
      <c r="J81" s="16">
        <f>iferror(lookup(if(I81="",E81,I81),{0,1,10,100,500,1000,3000,6000,15000},{0.0,0.84,0.751,0.5851,0.48338,0.38162,0.35815,0.33345,0.3211}),"")</f>
        <v>0</v>
      </c>
      <c r="K81" s="16">
        <f>iferror(if(I81="",E81,I81)*J81,"")</f>
        <v>0</v>
      </c>
      <c r="L81" s="18" t="s">
        <v>809</v>
      </c>
      <c r="M81" s="15">
        <v>1423</v>
      </c>
      <c r="O81" s="16">
        <f>iferror(USD_GBP*lookup(if(N81="",E81,N81),{0,1,5,10,100,150,250,500,1000,5000},{0.0,0.809,0.809,0.659,0.388,0.388,0.346,0.305,0.263,0.253}),"")</f>
        <v>0</v>
      </c>
      <c r="P81" s="16">
        <f>iferror(if(N81="",E81,N81)*O81,"")</f>
        <v>0</v>
      </c>
      <c r="Q81" s="18" t="s">
        <v>1095</v>
      </c>
      <c r="R81" s="15">
        <v>4910</v>
      </c>
      <c r="T81" s="16">
        <f>iferror(lookup(if(S81="",E81,S81),{0,1,10,50,100,1000,10000},{0.0,0.92,0.77,0.77,0.494,0.396,0.322}),"")</f>
        <v>0</v>
      </c>
      <c r="U81" s="16">
        <f>iferror(if(S81="",E81,S81)*T81,"")</f>
        <v>0</v>
      </c>
      <c r="V81" s="18" t="s">
        <v>1341</v>
      </c>
    </row>
    <row r="82" spans="1:32">
      <c r="A82" s="15" t="s">
        <v>160</v>
      </c>
      <c r="B82" s="15" t="s">
        <v>9</v>
      </c>
      <c r="C82" s="15" t="s">
        <v>11</v>
      </c>
      <c r="D82" s="15" t="s">
        <v>161</v>
      </c>
      <c r="E82" s="15">
        <f>BoardQty*1</f>
        <v>0</v>
      </c>
      <c r="F8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82" s="16">
        <f>iferror(E82*F82,"")</f>
        <v>0</v>
      </c>
      <c r="H82" s="15">
        <v>1674817</v>
      </c>
      <c r="J82" s="16">
        <f>iferror(lookup(if(I82="",E82,I82),{0,1,10,100,500,1000,4000,8000,12000},{0.0,0.31,0.215,0.1216,0.08584,0.07512,0.05754,0.05443,0.05163}),"")</f>
        <v>0</v>
      </c>
      <c r="K82" s="16">
        <f>iferror(if(I82="",E82,I82)*J82,"")</f>
        <v>0</v>
      </c>
      <c r="L82" s="18" t="s">
        <v>810</v>
      </c>
      <c r="M82" s="15">
        <v>2808000</v>
      </c>
      <c r="O82" s="16">
        <f>iferror(USD_GBP*lookup(if(N82="",E82,N82),{0,1,10,100,150,500,1000,2000,4000},{0.0,0.233,0.233,0.114,0.114,0.0738,0.0647,0.0646,0.0442}),"")</f>
        <v>0</v>
      </c>
      <c r="P82" s="16">
        <f>iferror(if(N82="",E82,N82)*O82,"")</f>
        <v>0</v>
      </c>
      <c r="Q82" s="18" t="s">
        <v>1096</v>
      </c>
      <c r="R82" s="15">
        <v>620019</v>
      </c>
      <c r="T82" s="16">
        <f>iferror(lookup(if(S82="",E82,S82),{0,1,10,50,100,500,1000,4000,8000,10000,12000},{0.0,0.31,0.215,0.215,0.121,0.085,0.075,0.057,0.054,0.054,0.051}),"")</f>
        <v>0</v>
      </c>
      <c r="U82" s="16">
        <f>iferror(if(S82="",E82,S82)*T82,"")</f>
        <v>0</v>
      </c>
      <c r="V82" s="18" t="s">
        <v>1342</v>
      </c>
      <c r="W82" s="17" t="s">
        <v>751</v>
      </c>
      <c r="Y82" s="16">
        <f>iferror(lookup(if(X82="",E82,X82),{0,1,10,25,30,50,100,250,500,1000,4000,8000,16000},{0.0,0.227,0.227,0.196,0.196,0.164,0.133,0.115,0.097,0.087,0.056,0.054,0.051}),"")</f>
        <v>0</v>
      </c>
      <c r="Z82" s="16">
        <f>iferror(if(X82="",E82,X82)*Y82,"")</f>
        <v>0</v>
      </c>
      <c r="AA82" s="18" t="s">
        <v>1592</v>
      </c>
      <c r="AB82" s="15">
        <v>750</v>
      </c>
      <c r="AD82" s="16">
        <f>iferror(USD_GBP*lookup(if(AC82="",E82,AC82),{0,1,50,250,1250},{0.0,206.32,0.181,0.103,0.06}),"")</f>
        <v>0</v>
      </c>
      <c r="AE82" s="16">
        <f>iferror(if(AC82="",E82,AC82)*AD82,"")</f>
        <v>0</v>
      </c>
      <c r="AF82" s="18" t="s">
        <v>1819</v>
      </c>
    </row>
    <row r="83" spans="1:32">
      <c r="A83" s="15" t="s">
        <v>162</v>
      </c>
      <c r="B83" s="15" t="s">
        <v>9</v>
      </c>
      <c r="C83" s="15" t="s">
        <v>11</v>
      </c>
      <c r="D83" s="15" t="s">
        <v>163</v>
      </c>
      <c r="E83" s="15">
        <f>BoardQty*1</f>
        <v>0</v>
      </c>
      <c r="F8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83" s="16">
        <f>iferror(E83*F83,"")</f>
        <v>0</v>
      </c>
      <c r="H83" s="15">
        <v>20719191</v>
      </c>
      <c r="J83" s="16">
        <f>iferror(lookup(if(I83="",E83,I83),{0,1,10,100,500,1000,4000,8000,12000},{0.0,0.37,0.259,0.1553,0.11644,0.09833,0.0765,0.072,0.06975}),"")</f>
        <v>0</v>
      </c>
      <c r="K83" s="16">
        <f>iferror(if(I83="",E83,I83)*J83,"")</f>
        <v>0</v>
      </c>
      <c r="L83" s="18" t="s">
        <v>811</v>
      </c>
      <c r="M83" s="15">
        <v>234352</v>
      </c>
      <c r="O83" s="16">
        <f>iferror(USD_GBP*lookup(if(N83="",E83,N83),{0,1,10,100,150,500,1000,4000,20000},{0.0,0.173,0.173,0.126,0.126,0.0924,0.0799,0.0616,0.056}),"")</f>
        <v>0</v>
      </c>
      <c r="P83" s="16">
        <f>iferror(if(N83="",E83,N83)*O83,"")</f>
        <v>0</v>
      </c>
      <c r="Q83" s="18" t="s">
        <v>1097</v>
      </c>
      <c r="R83" s="15">
        <v>2871804</v>
      </c>
      <c r="T83" s="16">
        <f>iferror(lookup(if(S83="",E83,S83),{0,1,10,50,100,500,1000,4000,8000,10000,12000,24000},{0.0,0.38,0.27,0.27,0.166,0.127,0.108,0.085,0.08,0.08,0.077,0.074}),"")</f>
        <v>0</v>
      </c>
      <c r="U83" s="16">
        <f>iferror(if(S83="",E83,S83)*T83,"")</f>
        <v>0</v>
      </c>
      <c r="V83" s="18" t="s">
        <v>1343</v>
      </c>
      <c r="W83" s="15">
        <v>124000</v>
      </c>
      <c r="Y83" s="16">
        <f>iferror(lookup(if(X83="",E83,X83),{0,1,25,50,100,250,500,1000,4000,8000},{0.0,0.4,0.39,0.38,0.37,0.36,0.35,0.34,0.36,0.35}),"")</f>
        <v>0</v>
      </c>
      <c r="Z83" s="16">
        <f>iferror(if(X83="",E83,X83)*Y83,"")</f>
        <v>0</v>
      </c>
      <c r="AA83" s="18" t="s">
        <v>1593</v>
      </c>
      <c r="AB83" s="17" t="s">
        <v>751</v>
      </c>
      <c r="AF83" s="18" t="s">
        <v>1820</v>
      </c>
    </row>
    <row r="84" spans="1:32">
      <c r="A84" s="15" t="s">
        <v>164</v>
      </c>
      <c r="B84" s="15" t="s">
        <v>9</v>
      </c>
      <c r="C84" s="15" t="s">
        <v>11</v>
      </c>
      <c r="D84" s="15" t="s">
        <v>165</v>
      </c>
      <c r="E84" s="15">
        <f>BoardQty*1</f>
        <v>0</v>
      </c>
      <c r="F8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84" s="16">
        <f>iferror(E84*F84,"")</f>
        <v>0</v>
      </c>
      <c r="H84" s="15">
        <v>358762</v>
      </c>
      <c r="J84" s="16">
        <f>iferror(lookup(if(I84="",E84,I84),{0,1,10,100,500,1000,4000,8000,12000},{0.0,0.11,0.081,0.038,0.02666,0.02207,0.01634,0.0152,0.01444}),"")</f>
        <v>0</v>
      </c>
      <c r="K84" s="16">
        <f>iferror(if(I84="",E84,I84)*J84,"")</f>
        <v>0</v>
      </c>
      <c r="L84" s="18" t="s">
        <v>812</v>
      </c>
      <c r="M84" s="15">
        <v>5000</v>
      </c>
      <c r="O84" s="16">
        <f>iferror(USD_GBP*lookup(if(N84="",E84,N84),{0,1,10,100,150,500,1000,4000},{0.0,0.087,0.087,0.0363,0.0363,0.0228,0.0182,0.0163}),"")</f>
        <v>0</v>
      </c>
      <c r="P84" s="16">
        <f>iferror(if(N84="",E84,N84)*O84,"")</f>
        <v>0</v>
      </c>
      <c r="Q84" s="18" t="s">
        <v>1098</v>
      </c>
      <c r="R84" s="15">
        <v>203997</v>
      </c>
      <c r="T84" s="16">
        <f>iferror(lookup(if(S84="",E84,S84),{0,1,10,50,100,1000,10000},{0.0,0.13,0.089,0.089,0.042,0.024,0.017}),"")</f>
        <v>0</v>
      </c>
      <c r="U84" s="16">
        <f>iferror(if(S84="",E84,S84)*T84,"")</f>
        <v>0</v>
      </c>
      <c r="V84" s="18" t="s">
        <v>1344</v>
      </c>
      <c r="W84" s="17" t="s">
        <v>751</v>
      </c>
      <c r="AA84" s="18" t="s">
        <v>1594</v>
      </c>
    </row>
    <row r="85" spans="1:32">
      <c r="A85" s="15" t="s">
        <v>166</v>
      </c>
      <c r="B85" s="15" t="s">
        <v>9</v>
      </c>
      <c r="C85" s="15" t="s">
        <v>11</v>
      </c>
      <c r="D85" s="15" t="s">
        <v>167</v>
      </c>
      <c r="E85" s="15">
        <f>BoardQty*1</f>
        <v>0</v>
      </c>
      <c r="F8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85" s="16">
        <f>iferror(E85*F85,"")</f>
        <v>0</v>
      </c>
      <c r="H85" s="15">
        <v>1282264</v>
      </c>
      <c r="J85" s="16">
        <f>iferror(lookup(if(I85="",E85,I85),{0,1,10,100,500,1000,2500,5000,10000,20000,30000},{0.0,0.1,0.063,0.0282,0.02012,0.01581,0.01438,0.01323,0.0105,0.01,0.0095}),"")</f>
        <v>0</v>
      </c>
      <c r="K85" s="16">
        <f>iferror(if(I85="",E85,I85)*J85,"")</f>
        <v>0</v>
      </c>
      <c r="L85" s="18" t="s">
        <v>813</v>
      </c>
      <c r="M85" s="17" t="s">
        <v>751</v>
      </c>
      <c r="O85" s="16">
        <f>iferror(USD_GBP*lookup(if(N85="",E85,N85),{0,1,10,100,150,500,2500,5000,10000,50000},{0.0,0.0492,0.0492,0.0258,0.0258,0.0185,0.0139,0.0122,0.0097,0.0089}),"")</f>
        <v>0</v>
      </c>
      <c r="P85" s="16">
        <f>iferror(if(N85="",E85,N85)*O85,"")</f>
        <v>0</v>
      </c>
      <c r="Q85" s="18" t="s">
        <v>1099</v>
      </c>
      <c r="R85" s="15">
        <v>1351181</v>
      </c>
      <c r="T85" s="16">
        <f>iferror(lookup(if(S85="",E85,S85),{0,1,10,50,100,1000,10000},{0.0,0.1,0.063,0.063,0.028,0.015,0.01}),"")</f>
        <v>0</v>
      </c>
      <c r="U85" s="16">
        <f>iferror(if(S85="",E85,S85)*T85,"")</f>
        <v>0</v>
      </c>
      <c r="V85" s="18" t="s">
        <v>1345</v>
      </c>
      <c r="AB85" s="17" t="s">
        <v>751</v>
      </c>
      <c r="AF85" s="18" t="s">
        <v>1821</v>
      </c>
    </row>
    <row r="86" spans="1:32">
      <c r="A86" s="15" t="s">
        <v>168</v>
      </c>
      <c r="B86" s="15" t="s">
        <v>9</v>
      </c>
      <c r="C86" s="15" t="s">
        <v>11</v>
      </c>
      <c r="D86" s="15" t="s">
        <v>169</v>
      </c>
      <c r="E86" s="15">
        <f>BoardQty*1</f>
        <v>0</v>
      </c>
      <c r="F8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86" s="16">
        <f>iferror(E86*F86,"")</f>
        <v>0</v>
      </c>
      <c r="H86" s="15">
        <v>409019</v>
      </c>
      <c r="J86" s="16">
        <f>iferror(lookup(if(I86="",E86,I86),{0,1,10,100,500,1000,2500,5000,10000,20000,30000},{0.0,0.1,0.029,0.013,0.00928,0.00729,0.00662,0.0061,0.00483,0.0046,0.00437}),"")</f>
        <v>0</v>
      </c>
      <c r="K86" s="16">
        <f>iferror(if(I86="",E86,I86)*J86,"")</f>
        <v>0</v>
      </c>
      <c r="L86" s="18" t="s">
        <v>814</v>
      </c>
      <c r="M86" s="17" t="s">
        <v>751</v>
      </c>
      <c r="O86" s="16">
        <f>iferror(USD_GBP*lookup(if(N86="",E86,N86),{0,1,10,100,150,500,2500,10000},{0.0,0.0185,0.0185,0.012,0.012,0.0066,0.0049,0.0036}),"")</f>
        <v>0</v>
      </c>
      <c r="P86" s="16">
        <f>iferror(if(N86="",E86,N86)*O86,"")</f>
        <v>0</v>
      </c>
      <c r="Q86" s="18" t="s">
        <v>1100</v>
      </c>
      <c r="R86" s="15">
        <v>38336</v>
      </c>
      <c r="T86" s="16">
        <f>iferror(lookup(if(S86="",E86,S86),{0,1,10,50,100,500,1000,5000,10000},{0.0,0.11,0.034,0.034,0.015,0.011,0.008,0.007,0.004}),"")</f>
        <v>0</v>
      </c>
      <c r="U86" s="16">
        <f>iferror(if(S86="",E86,S86)*T86,"")</f>
        <v>0</v>
      </c>
      <c r="V86" s="18" t="s">
        <v>1346</v>
      </c>
    </row>
    <row r="87" spans="1:32">
      <c r="A87" s="15" t="s">
        <v>170</v>
      </c>
      <c r="B87" s="15" t="s">
        <v>9</v>
      </c>
      <c r="C87" s="15" t="s">
        <v>11</v>
      </c>
      <c r="D87" s="15" t="s">
        <v>171</v>
      </c>
      <c r="E87" s="15">
        <f>BoardQty*2</f>
        <v>0</v>
      </c>
      <c r="F8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87" s="16">
        <f>iferror(E87*F87,"")</f>
        <v>0</v>
      </c>
      <c r="H87" s="15">
        <v>8843390</v>
      </c>
      <c r="J87" s="16">
        <f>iferror(lookup(if(I87="",E87,I87),{0,1,10,100,500,1000,2500,5000,10000,20000,30000},{0.0,0.1,0.029,0.013,0.00928,0.00729,0.00662,0.0061,0.00483,0.0046,0.00437}),"")</f>
        <v>0</v>
      </c>
      <c r="K87" s="16">
        <f>iferror(if(I87="",E87,I87)*J87,"")</f>
        <v>0</v>
      </c>
      <c r="L87" s="18" t="s">
        <v>815</v>
      </c>
      <c r="M87" s="15">
        <v>48941</v>
      </c>
      <c r="O87" s="16">
        <f>iferror(USD_GBP*lookup(if(N87="",E87,N87),{0,1,10,100,150,500,2500,5000,10000,50000},{0.0,0.013,0.013,0.0087,0.0087,0.0072,0.0057,0.005,0.0042,0.0031}),"")</f>
        <v>0</v>
      </c>
      <c r="P87" s="16">
        <f>iferror(if(N87="",E87,N87)*O87,"")</f>
        <v>0</v>
      </c>
      <c r="Q87" s="18" t="s">
        <v>1101</v>
      </c>
      <c r="R87" s="15">
        <v>9290786</v>
      </c>
      <c r="T87" s="16">
        <f>iferror(lookup(if(S87="",E87,S87),{0,1,10,50,100,500,1000,2500,5000,10000},{0.0,0.1,0.03,0.03,0.013,0.009,0.008,0.007,0.006,0.005}),"")</f>
        <v>0</v>
      </c>
      <c r="U87" s="16">
        <f>iferror(if(S87="",E87,S87)*T87,"")</f>
        <v>0</v>
      </c>
      <c r="V87" s="18" t="s">
        <v>1347</v>
      </c>
      <c r="W87" s="15">
        <v>40000</v>
      </c>
      <c r="Y87" s="16">
        <f>iferror(lookup(if(X87="",E87,X87),{0,1,25,100,250,500,1000,2500,5000,10000},{0.0,0.1,0.03,0.013,0.011,0.009,0.008,0.007,0.006,0.005}),"")</f>
        <v>0</v>
      </c>
      <c r="Z87" s="16">
        <f>iferror(if(X87="",E87,X87)*Y87,"")</f>
        <v>0</v>
      </c>
      <c r="AA87" s="18" t="s">
        <v>1595</v>
      </c>
      <c r="AB87" s="17" t="s">
        <v>751</v>
      </c>
      <c r="AF87" s="18" t="s">
        <v>1822</v>
      </c>
    </row>
    <row r="88" spans="1:32">
      <c r="A88" s="15" t="s">
        <v>172</v>
      </c>
      <c r="B88" s="15" t="s">
        <v>9</v>
      </c>
      <c r="C88" s="15" t="s">
        <v>11</v>
      </c>
      <c r="D88" s="15" t="s">
        <v>173</v>
      </c>
      <c r="E88" s="15">
        <f>BoardQty*1</f>
        <v>0</v>
      </c>
      <c r="F8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88" s="16">
        <f>iferror(E88*F88,"")</f>
        <v>0</v>
      </c>
      <c r="H88" s="15">
        <v>36870576</v>
      </c>
      <c r="J88" s="16">
        <f>iferror(lookup(if(I88="",E88,I88),{0,1,10,100,500,1000,2500,5000,50000,100000},{0.0,0.1,0.034,0.0152,0.01088,0.00855,0.00778,0.00715,0.00459,0.00405}),"")</f>
        <v>0</v>
      </c>
      <c r="K88" s="16">
        <f>iferror(if(I88="",E88,I88)*J88,"")</f>
        <v>0</v>
      </c>
      <c r="L88" s="18" t="s">
        <v>816</v>
      </c>
      <c r="M88" s="15">
        <v>24400</v>
      </c>
      <c r="O88" s="16">
        <f>iferror(USD_GBP*lookup(if(N88="",E88,N88),{0,1,10,150,500,2500,10000,25000,50000,250000},{0.0,0.0146,0.0146,0.0146,0.0074,0.0055,0.0042,0.0034,0.0031,0.003}),"")</f>
        <v>0</v>
      </c>
      <c r="P88" s="16">
        <f>iferror(if(N88="",E88,N88)*O88,"")</f>
        <v>0</v>
      </c>
      <c r="Q88" s="18" t="s">
        <v>1102</v>
      </c>
      <c r="R88" s="15">
        <v>961516</v>
      </c>
      <c r="T88" s="16">
        <f>iferror(lookup(if(S88="",E88,S88),{0,1,10,50,100,500,1000,2500,10000,25000},{0.0,0.1,0.034,0.034,0.015,0.01,0.008,0.007,0.006,0.004}),"")</f>
        <v>0</v>
      </c>
      <c r="U88" s="16">
        <f>iferror(if(S88="",E88,S88)*T88,"")</f>
        <v>0</v>
      </c>
      <c r="V88" s="18" t="s">
        <v>1348</v>
      </c>
      <c r="W88" s="17" t="s">
        <v>751</v>
      </c>
      <c r="Y88" s="16">
        <f>iferror(lookup(if(X88="",E88,X88),{0,1,10,25,30,50,100,250,500,1000},{0.0,0.038,0.038,0.024,0.024,0.017,0.013,0.01,0.007,0.006}),"")</f>
        <v>0</v>
      </c>
      <c r="Z88" s="16">
        <f>iferror(if(X88="",E88,X88)*Y88,"")</f>
        <v>0</v>
      </c>
      <c r="AA88" s="18" t="s">
        <v>1596</v>
      </c>
    </row>
    <row r="89" spans="1:32">
      <c r="A89" s="15" t="s">
        <v>174</v>
      </c>
      <c r="B89" s="15" t="s">
        <v>9</v>
      </c>
      <c r="C89" s="15" t="s">
        <v>11</v>
      </c>
      <c r="D89" s="15" t="s">
        <v>175</v>
      </c>
      <c r="E89" s="15">
        <f>BoardQty*1</f>
        <v>0</v>
      </c>
      <c r="F8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89" s="16">
        <f>iferror(E89*F89,"")</f>
        <v>0</v>
      </c>
      <c r="H89" s="15">
        <v>528126</v>
      </c>
      <c r="J89" s="16">
        <f>iferror(lookup(if(I89="",E89,I89),{0,1,10,100,500,1000,2500,5000,10000,20000,30000},{0.0,0.11,0.079,0.037,0.02596,0.02149,0.02,0.0183,0.01554,0.0148,0.01406}),"")</f>
        <v>0</v>
      </c>
      <c r="K89" s="16">
        <f>iferror(if(I89="",E89,I89)*J89,"")</f>
        <v>0</v>
      </c>
      <c r="L89" s="18" t="s">
        <v>817</v>
      </c>
      <c r="M89" s="17" t="s">
        <v>751</v>
      </c>
      <c r="O89" s="16">
        <f>iferror(USD_GBP*lookup(if(N89="",E89,N89),{0,1,10,100,150,500,2500,5000,10000,50000},{0.0,0.0872,0.0872,0.0389,0.0389,0.0203,0.0173,0.0159,0.0077,0.012}),"")</f>
        <v>0</v>
      </c>
      <c r="P89" s="16">
        <f>iferror(if(N89="",E89,N89)*O89,"")</f>
        <v>0</v>
      </c>
      <c r="Q89" s="18" t="s">
        <v>1103</v>
      </c>
      <c r="R89" s="15">
        <v>3105353</v>
      </c>
      <c r="T89" s="16">
        <f>iferror(lookup(if(S89="",E89,S89),{0,1,10,50,100,500,1000,2500,5000,10000,20000},{0.0,0.11,0.079,0.079,0.037,0.026,0.021,0.02,0.018,0.015,0.014}),"")</f>
        <v>0</v>
      </c>
      <c r="U89" s="16">
        <f>iferror(if(S89="",E89,S89)*T89,"")</f>
        <v>0</v>
      </c>
      <c r="V89" s="18" t="s">
        <v>1349</v>
      </c>
      <c r="W89" s="17" t="s">
        <v>751</v>
      </c>
      <c r="Y89" s="16">
        <f>iferror(lookup(if(X89="",E89,X89),{0,1,10,25,30,50,100,250,500,1000},{0.0,0.095,0.095,0.079,0.079,0.062,0.046,0.039,0.032,0.027}),"")</f>
        <v>0</v>
      </c>
      <c r="Z89" s="16">
        <f>iferror(if(X89="",E89,X89)*Y89,"")</f>
        <v>0</v>
      </c>
      <c r="AA89" s="18" t="s">
        <v>1597</v>
      </c>
    </row>
    <row r="90" spans="1:32">
      <c r="A90" s="15" t="s">
        <v>176</v>
      </c>
      <c r="B90" s="15" t="s">
        <v>9</v>
      </c>
      <c r="C90" s="15" t="s">
        <v>11</v>
      </c>
      <c r="D90" s="15" t="s">
        <v>177</v>
      </c>
      <c r="E90" s="15">
        <f>BoardQty*1</f>
        <v>0</v>
      </c>
      <c r="F9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90" s="16">
        <f>iferror(E90*F90,"")</f>
        <v>0</v>
      </c>
      <c r="M90" s="17" t="s">
        <v>751</v>
      </c>
      <c r="O90" s="16">
        <f>iferror(USD_GBP*lookup(if(N90="",E90,N90),{0,1,10,100,150,500,2500,10000,50000},{0.0,0.0999,0.0999,0.0583,0.0583,0.0318,0.0219,0.012,0.008}),"")</f>
        <v>0</v>
      </c>
      <c r="P90" s="16">
        <f>iferror(if(N90="",E90,N90)*O90,"")</f>
        <v>0</v>
      </c>
      <c r="Q90" s="18" t="s">
        <v>1104</v>
      </c>
    </row>
    <row r="91" spans="1:32">
      <c r="A91" s="15" t="s">
        <v>178</v>
      </c>
      <c r="B91" s="15" t="s">
        <v>9</v>
      </c>
      <c r="C91" s="15" t="s">
        <v>11</v>
      </c>
      <c r="D91" s="15" t="s">
        <v>179</v>
      </c>
      <c r="E91" s="15">
        <f>BoardQty*1</f>
        <v>0</v>
      </c>
      <c r="F9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91" s="16">
        <f>iferror(E91*F91,"")</f>
        <v>0</v>
      </c>
      <c r="H91" s="15">
        <v>57</v>
      </c>
      <c r="J91" s="16">
        <f>iferror(lookup(if(I91="",E91,I91),{0,1},{0.0,65.71}),"")</f>
        <v>0</v>
      </c>
      <c r="K91" s="16">
        <f>iferror(if(I91="",E91,I91)*J91,"")</f>
        <v>0</v>
      </c>
      <c r="L91" s="18" t="s">
        <v>818</v>
      </c>
      <c r="R91" s="15">
        <v>186</v>
      </c>
      <c r="T91" s="16">
        <f>iferror(lookup(if(S91="",E91,S91),{0,1,10,50,100,1000,10000},{0.0,65.83,65.83,65.83,65.83,65.83,65.83}),"")</f>
        <v>0</v>
      </c>
      <c r="U91" s="16">
        <f>iferror(if(S91="",E91,S91)*T91,"")</f>
        <v>0</v>
      </c>
      <c r="V91" s="18" t="s">
        <v>1350</v>
      </c>
    </row>
    <row r="92" spans="1:32">
      <c r="A92" s="15" t="s">
        <v>180</v>
      </c>
      <c r="B92" s="15" t="s">
        <v>9</v>
      </c>
      <c r="C92" s="15" t="s">
        <v>11</v>
      </c>
      <c r="D92" s="15" t="s">
        <v>181</v>
      </c>
      <c r="E92" s="15">
        <f>BoardQty*1</f>
        <v>0</v>
      </c>
      <c r="F9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92" s="16">
        <f>iferror(E92*F92,"")</f>
        <v>0</v>
      </c>
      <c r="H92" s="15">
        <v>1379284</v>
      </c>
      <c r="J92" s="16">
        <f>iferror(lookup(if(I92="",E92,I92),{0,1,10,100,500,1000,2500,5000,10000,20000,30000},{0.0,0.11,0.077,0.036,0.02526,0.02091,0.01946,0.0178,0.01512,0.0144,0.01368}),"")</f>
        <v>0</v>
      </c>
      <c r="K92" s="16">
        <f>iferror(if(I92="",E92,I92)*J92,"")</f>
        <v>0</v>
      </c>
      <c r="L92" s="18" t="s">
        <v>819</v>
      </c>
      <c r="M92" s="17" t="s">
        <v>751</v>
      </c>
      <c r="O92" s="16">
        <f>iferror(USD_GBP*lookup(if(N92="",E92,N92),{0,1,10,100,150,500,2500,5000,10000,50000},{0.0,0.11,0.11,0.0531,0.0531,0.035,0.0241,0.0183,0.0148,0.0124}),"")</f>
        <v>0</v>
      </c>
      <c r="P92" s="16">
        <f>iferror(if(N92="",E92,N92)*O92,"")</f>
        <v>0</v>
      </c>
      <c r="Q92" s="18" t="s">
        <v>1105</v>
      </c>
      <c r="R92" s="15">
        <v>799518</v>
      </c>
      <c r="T92" s="16">
        <f>iferror(lookup(if(S92="",E92,S92),{0,1,10,50,100,500,1000,2500,5000,10000,20000},{0.0,0.11,0.077,0.077,0.036,0.025,0.02,0.019,0.017,0.015,0.013}),"")</f>
        <v>0</v>
      </c>
      <c r="U92" s="16">
        <f>iferror(if(S92="",E92,S92)*T92,"")</f>
        <v>0</v>
      </c>
      <c r="V92" s="18" t="s">
        <v>1351</v>
      </c>
      <c r="W92" s="17" t="s">
        <v>751</v>
      </c>
      <c r="Y92" s="16">
        <f>iferror(lookup(if(X92="",E92,X92),{0,1,10,25,30,50,100,250,500,1000},{0.0,0.15,0.15,0.128,0.128,0.089,0.068,0.054,0.045,0.037}),"")</f>
        <v>0</v>
      </c>
      <c r="Z92" s="16">
        <f>iferror(if(X92="",E92,X92)*Y92,"")</f>
        <v>0</v>
      </c>
      <c r="AA92" s="18" t="s">
        <v>1598</v>
      </c>
      <c r="AB92" s="17" t="s">
        <v>751</v>
      </c>
      <c r="AD92" s="16">
        <f>iferror(USD_GBP*lookup(if(AC92="",E92,AC92),{0,1,50,250,1000},{0.0,171.93,0.077,0.054,0.042}),"")</f>
        <v>0</v>
      </c>
      <c r="AE92" s="16">
        <f>iferror(if(AC92="",E92,AC92)*AD92,"")</f>
        <v>0</v>
      </c>
      <c r="AF92" s="18" t="s">
        <v>1823</v>
      </c>
    </row>
    <row r="93" spans="1:32">
      <c r="A93" s="15" t="s">
        <v>182</v>
      </c>
      <c r="B93" s="15" t="s">
        <v>9</v>
      </c>
      <c r="C93" s="15" t="s">
        <v>11</v>
      </c>
      <c r="D93" s="15" t="s">
        <v>183</v>
      </c>
      <c r="E93" s="15">
        <f>BoardQty*1</f>
        <v>0</v>
      </c>
      <c r="F9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93" s="16">
        <f>iferror(E93*F93,"")</f>
        <v>0</v>
      </c>
      <c r="H93" s="15">
        <v>24322</v>
      </c>
      <c r="J93" s="16">
        <f>iferror(lookup(if(I93="",E93,I93),{0,1,10,100,500,1000,2500,5000,10000,20000,30000},{0.0,0.18,0.122,0.0621,0.04246,0.03756,0.03593,0.03266,0.0284,0.02698,0.02556}),"")</f>
        <v>0</v>
      </c>
      <c r="K93" s="16">
        <f>iferror(if(I93="",E93,I93)*J93,"")</f>
        <v>0</v>
      </c>
      <c r="L93" s="18" t="s">
        <v>820</v>
      </c>
      <c r="R93" s="15">
        <v>47605</v>
      </c>
      <c r="T93" s="16">
        <f>iferror(lookup(if(S93="",E93,S93),{0,1,10,50,100,1000,10000},{0.0,0.18,0.122,0.122,0.062,0.037,0.03}),"")</f>
        <v>0</v>
      </c>
      <c r="U93" s="16">
        <f>iferror(if(S93="",E93,S93)*T93,"")</f>
        <v>0</v>
      </c>
      <c r="V93" s="18" t="s">
        <v>1352</v>
      </c>
    </row>
    <row r="94" spans="1:32">
      <c r="A94" s="15" t="s">
        <v>184</v>
      </c>
      <c r="B94" s="15" t="s">
        <v>9</v>
      </c>
      <c r="C94" s="15" t="s">
        <v>11</v>
      </c>
      <c r="D94" s="15" t="s">
        <v>185</v>
      </c>
      <c r="E94" s="15">
        <f>BoardQty*1</f>
        <v>0</v>
      </c>
      <c r="F9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94" s="16">
        <f>iferror(E94*F94,"")</f>
        <v>0</v>
      </c>
      <c r="H94" s="15">
        <v>1451215</v>
      </c>
      <c r="J94" s="16">
        <f>iferror(lookup(if(I94="",E94,I94),{0,1,10,100,500,1000,2500,5000,10000,20000,30000},{0.0,0.1,0.035,0.0158,0.01128,0.00886,0.00805,0.00741,0.00588,0.0056,0.00532}),"")</f>
        <v>0</v>
      </c>
      <c r="K94" s="16">
        <f>iferror(if(I94="",E94,I94)*J94,"")</f>
        <v>0</v>
      </c>
      <c r="L94" s="18" t="s">
        <v>821</v>
      </c>
      <c r="M94" s="15">
        <v>9000</v>
      </c>
      <c r="O94" s="16">
        <f>iferror(USD_GBP*lookup(if(N94="",E94,N94),{0,1,10,100,150,500,2500,5000,10000,50000},{0.0,0.0336,0.0336,0.021,0.021,0.0124,0.0078,0.0066,0.005,0.004}),"")</f>
        <v>0</v>
      </c>
      <c r="P94" s="16">
        <f>iferror(if(N94="",E94,N94)*O94,"")</f>
        <v>0</v>
      </c>
      <c r="Q94" s="18" t="s">
        <v>1106</v>
      </c>
      <c r="R94" s="15">
        <v>1366999</v>
      </c>
      <c r="T94" s="16">
        <f>iferror(lookup(if(S94="",E94,S94),{0,1,10,50,100,1000,10000},{0.0,0.1,0.035,0.035,0.015,0.008,0.006}),"")</f>
        <v>0</v>
      </c>
      <c r="U94" s="16">
        <f>iferror(if(S94="",E94,S94)*T94,"")</f>
        <v>0</v>
      </c>
      <c r="V94" s="18" t="s">
        <v>1353</v>
      </c>
      <c r="W94" s="17" t="s">
        <v>751</v>
      </c>
      <c r="Y94" s="16">
        <f>iferror(lookup(if(X94="",E94,X94),{0,1,10},{0.0,0.036,0.036}),"")</f>
        <v>0</v>
      </c>
      <c r="Z94" s="16">
        <f>iferror(if(X94="",E94,X94)*Y94,"")</f>
        <v>0</v>
      </c>
      <c r="AA94" s="18" t="s">
        <v>1599</v>
      </c>
      <c r="AB94" s="15">
        <v>46800</v>
      </c>
      <c r="AD94" s="16">
        <f>iferror(USD_GBP*lookup(if(AC94="",E94,AC94),{0,1,200},{0.0,0.002,0.002}),"")</f>
        <v>0</v>
      </c>
      <c r="AE94" s="16">
        <f>iferror(if(AC94="",E94,AC94)*AD94,"")</f>
        <v>0</v>
      </c>
      <c r="AF94" s="18" t="s">
        <v>1824</v>
      </c>
    </row>
    <row r="95" spans="1:32">
      <c r="A95" s="15" t="s">
        <v>186</v>
      </c>
      <c r="B95" s="15" t="s">
        <v>9</v>
      </c>
      <c r="C95" s="15" t="s">
        <v>11</v>
      </c>
      <c r="D95" s="15" t="s">
        <v>187</v>
      </c>
      <c r="E95" s="15">
        <f>BoardQty*1</f>
        <v>0</v>
      </c>
      <c r="F9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95" s="16">
        <f>iferror(E95*F95,"")</f>
        <v>0</v>
      </c>
      <c r="H95" s="15">
        <v>219</v>
      </c>
      <c r="J95" s="16">
        <f>iferror(lookup(if(I95="",E95,I95),{0,1,10,100,500,1000,2500,5000,10000,20000,30000},{0.0,0.1,0.035,0.0158,0.01128,0.00886,0.00805,0.00741,0.00588,0.0056,0.00532}),"")</f>
        <v>0</v>
      </c>
      <c r="K95" s="16">
        <f>iferror(if(I95="",E95,I95)*J95,"")</f>
        <v>0</v>
      </c>
      <c r="L95" s="18" t="s">
        <v>822</v>
      </c>
      <c r="R95" s="15">
        <v>231509</v>
      </c>
      <c r="T95" s="16">
        <f>iferror(lookup(if(S95="",E95,S95),{0,1,10,50,100,1000,10000},{0.0,0.1,0.035,0.035,0.015,0.008,0.006}),"")</f>
        <v>0</v>
      </c>
      <c r="U95" s="16">
        <f>iferror(if(S95="",E95,S95)*T95,"")</f>
        <v>0</v>
      </c>
      <c r="V95" s="18" t="s">
        <v>1354</v>
      </c>
    </row>
    <row r="96" spans="1:32">
      <c r="A96" s="15" t="s">
        <v>188</v>
      </c>
      <c r="B96" s="15" t="s">
        <v>9</v>
      </c>
      <c r="C96" s="15" t="s">
        <v>11</v>
      </c>
      <c r="D96" s="15" t="s">
        <v>189</v>
      </c>
      <c r="E96" s="15">
        <f>BoardQty*1</f>
        <v>0</v>
      </c>
      <c r="F9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96" s="16">
        <f>iferror(E96*F96,"")</f>
        <v>0</v>
      </c>
      <c r="H96" s="15">
        <v>1721563</v>
      </c>
      <c r="J96" s="16">
        <f>iferror(lookup(if(I96="",E96,I96),{0,1,10,100,500,1000,2500,5000,10000,20000,30000},{0.0,0.1,0.035,0.0158,0.01128,0.00886,0.00805,0.00741,0.00588,0.0056,0.00532}),"")</f>
        <v>0</v>
      </c>
      <c r="K96" s="16">
        <f>iferror(if(I96="",E96,I96)*J96,"")</f>
        <v>0</v>
      </c>
      <c r="L96" s="18" t="s">
        <v>823</v>
      </c>
      <c r="M96" s="17" t="s">
        <v>751</v>
      </c>
      <c r="O96" s="16">
        <f>iferror(USD_GBP*lookup(if(N96="",E96,N96),{0,1,10,100,150,500,2500,5000,10000,50000},{0.0,0.0336,0.0336,0.0152,0.0152,0.0083,0.0063,0.005,0.004,0.0033}),"")</f>
        <v>0</v>
      </c>
      <c r="P96" s="16">
        <f>iferror(if(N96="",E96,N96)*O96,"")</f>
        <v>0</v>
      </c>
      <c r="Q96" s="18" t="s">
        <v>1107</v>
      </c>
      <c r="R96" s="15">
        <v>166290</v>
      </c>
      <c r="T96" s="16">
        <f>iferror(lookup(if(S96="",E96,S96),{0,1,10,50,100,1000,10000},{0.0,0.1,0.035,0.035,0.015,0.008,0.005}),"")</f>
        <v>0</v>
      </c>
      <c r="U96" s="16">
        <f>iferror(if(S96="",E96,S96)*T96,"")</f>
        <v>0</v>
      </c>
      <c r="V96" s="18" t="s">
        <v>1355</v>
      </c>
      <c r="W96" s="17" t="s">
        <v>751</v>
      </c>
      <c r="AA96" s="18" t="s">
        <v>1600</v>
      </c>
    </row>
    <row r="97" spans="1:32">
      <c r="A97" s="15" t="s">
        <v>190</v>
      </c>
      <c r="B97" s="15" t="s">
        <v>9</v>
      </c>
      <c r="C97" s="15" t="s">
        <v>11</v>
      </c>
      <c r="D97" s="15" t="s">
        <v>191</v>
      </c>
      <c r="E97" s="15">
        <f>BoardQty*1</f>
        <v>0</v>
      </c>
      <c r="F9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97" s="16">
        <f>iferror(E97*F97,"")</f>
        <v>0</v>
      </c>
      <c r="H97" s="15">
        <v>4493649</v>
      </c>
      <c r="J97" s="16">
        <f>iferror(lookup(if(I97="",E97,I97),{0,1,10,100,500,1000,2500,5000,10000,20000,30000},{0.0,0.1,0.035,0.0158,0.01128,0.00886,0.00805,0.00741,0.00588,0.0056,0.00532}),"")</f>
        <v>0</v>
      </c>
      <c r="K97" s="16">
        <f>iferror(if(I97="",E97,I97)*J97,"")</f>
        <v>0</v>
      </c>
      <c r="L97" s="18" t="s">
        <v>824</v>
      </c>
      <c r="M97" s="15">
        <v>106070</v>
      </c>
      <c r="O97" s="16">
        <f>iferror(USD_GBP*lookup(if(N97="",E97,N97),{0,1,10,100,150,500,2500,5000,10000,50000},{0.0,0.0444,0.0444,0.0182,0.0182,0.0111,0.0088,0.0075,0.0058,0.004}),"")</f>
        <v>0</v>
      </c>
      <c r="P97" s="16">
        <f>iferror(if(N97="",E97,N97)*O97,"")</f>
        <v>0</v>
      </c>
      <c r="Q97" s="18" t="s">
        <v>1108</v>
      </c>
      <c r="R97" s="15">
        <v>226032</v>
      </c>
      <c r="T97" s="16">
        <f>iferror(lookup(if(S97="",E97,S97),{0,1,10,50,100,1000,10000},{0.0,0.1,0.035,0.035,0.015,0.008,0.006}),"")</f>
        <v>0</v>
      </c>
      <c r="U97" s="16">
        <f>iferror(if(S97="",E97,S97)*T97,"")</f>
        <v>0</v>
      </c>
      <c r="V97" s="18" t="s">
        <v>1356</v>
      </c>
    </row>
    <row r="98" spans="1:32">
      <c r="A98" s="15" t="s">
        <v>192</v>
      </c>
      <c r="B98" s="15" t="s">
        <v>9</v>
      </c>
      <c r="C98" s="15" t="s">
        <v>11</v>
      </c>
      <c r="D98" s="15" t="s">
        <v>193</v>
      </c>
      <c r="E98" s="15">
        <f>BoardQty*1</f>
        <v>0</v>
      </c>
      <c r="F9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98" s="16">
        <f>iferror(E98*F98,"")</f>
        <v>0</v>
      </c>
      <c r="H98" s="15">
        <v>235832</v>
      </c>
      <c r="J98" s="16">
        <f>iferror(lookup(if(I98="",E98,I98),{0,1,10,100,500,1000,2500,5000,10000,20000,30000},{0.0,0.1,0.035,0.0158,0.01128,0.00886,0.00805,0.00741,0.00588,0.0056,0.00532}),"")</f>
        <v>0</v>
      </c>
      <c r="K98" s="16">
        <f>iferror(if(I98="",E98,I98)*J98,"")</f>
        <v>0</v>
      </c>
      <c r="L98" s="18" t="s">
        <v>825</v>
      </c>
      <c r="M98" s="17" t="s">
        <v>751</v>
      </c>
      <c r="O98" s="16">
        <f>iferror(USD_GBP*lookup(if(N98="",E98,N98),{0,1,10,100,150,500,2500,5000,10000,50000,100000},{0.0,0.0458,0.0458,0.0197,0.0197,0.0103,0.0092,0.0072,0.0039,0.0041,0.0032}),"")</f>
        <v>0</v>
      </c>
      <c r="P98" s="16">
        <f>iferror(if(N98="",E98,N98)*O98,"")</f>
        <v>0</v>
      </c>
      <c r="Q98" s="18" t="s">
        <v>1109</v>
      </c>
      <c r="R98" s="15">
        <v>223971</v>
      </c>
      <c r="T98" s="16">
        <f>iferror(lookup(if(S98="",E98,S98),{0,1,10,50,100,1000,10000},{0.0,0.1,0.035,0.035,0.015,0.008,0.005}),"")</f>
        <v>0</v>
      </c>
      <c r="U98" s="16">
        <f>iferror(if(S98="",E98,S98)*T98,"")</f>
        <v>0</v>
      </c>
      <c r="V98" s="18" t="s">
        <v>1357</v>
      </c>
    </row>
    <row r="99" spans="1:32">
      <c r="A99" s="15" t="s">
        <v>194</v>
      </c>
      <c r="B99" s="15" t="s">
        <v>9</v>
      </c>
      <c r="C99" s="15" t="s">
        <v>11</v>
      </c>
      <c r="D99" s="15" t="s">
        <v>195</v>
      </c>
      <c r="E99" s="15">
        <f>BoardQty*1</f>
        <v>0</v>
      </c>
      <c r="F9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99" s="16">
        <f>iferror(E99*F99,"")</f>
        <v>0</v>
      </c>
      <c r="H99" s="15">
        <v>1167686</v>
      </c>
      <c r="J99" s="16">
        <f>iferror(lookup(if(I99="",E99,I99),{0,1,10,100,500,1000,2500,5000,10000,20000,30000},{0.0,0.1,0.035,0.0158,0.01128,0.00886,0.00805,0.00741,0.00588,0.0056,0.00532}),"")</f>
        <v>0</v>
      </c>
      <c r="K99" s="16">
        <f>iferror(if(I99="",E99,I99)*J99,"")</f>
        <v>0</v>
      </c>
      <c r="L99" s="18" t="s">
        <v>826</v>
      </c>
      <c r="M99" s="17" t="s">
        <v>751</v>
      </c>
      <c r="O99" s="16">
        <f>iferror(USD_GBP*lookup(if(N99="",E99,N99),{0,1,10,150,10000,50000},{0.0,0.0436,0.0436,0.0436,0.0059,0.004}),"")</f>
        <v>0</v>
      </c>
      <c r="P99" s="16">
        <f>iferror(if(N99="",E99,N99)*O99,"")</f>
        <v>0</v>
      </c>
      <c r="Q99" s="18" t="s">
        <v>1110</v>
      </c>
      <c r="R99" s="15">
        <v>380896</v>
      </c>
      <c r="T99" s="16">
        <f>iferror(lookup(if(S99="",E99,S99),{0,1,10,50,100,500,1000,5000,10000,20000},{0.0,0.1,0.035,0.035,0.015,0.011,0.008,0.007,0.006,0.005}),"")</f>
        <v>0</v>
      </c>
      <c r="U99" s="16">
        <f>iferror(if(S99="",E99,S99)*T99,"")</f>
        <v>0</v>
      </c>
      <c r="V99" s="18" t="s">
        <v>1358</v>
      </c>
    </row>
    <row r="100" spans="1:32">
      <c r="A100" s="15" t="s">
        <v>196</v>
      </c>
      <c r="B100" s="15" t="s">
        <v>9</v>
      </c>
      <c r="C100" s="15" t="s">
        <v>11</v>
      </c>
      <c r="D100" s="15" t="s">
        <v>197</v>
      </c>
      <c r="E100" s="15">
        <f>BoardQty*1</f>
        <v>0</v>
      </c>
      <c r="F10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00" s="16">
        <f>iferror(E100*F100,"")</f>
        <v>0</v>
      </c>
      <c r="H100" s="15">
        <v>4486560</v>
      </c>
      <c r="J100" s="16">
        <f>iferror(lookup(if(I100="",E100,I100),{0,1,10,100,500,1000,2500,5000,10000,20000,30000},{0.0,0.1,0.035,0.0158,0.01128,0.00886,0.00805,0.00741,0.00588,0.0056,0.00532}),"")</f>
        <v>0</v>
      </c>
      <c r="K100" s="16">
        <f>iferror(if(I100="",E100,I100)*J100,"")</f>
        <v>0</v>
      </c>
      <c r="L100" s="18" t="s">
        <v>827</v>
      </c>
      <c r="M100" s="17" t="s">
        <v>751</v>
      </c>
      <c r="O100" s="16">
        <f>iferror(USD_GBP*lookup(if(N100="",E100,N100),{0,1,10,100,150,500,2500,10000},{0.0,0.0208,0.0208,0.0097,0.0097,0.0055,0.0043,0.0032}),"")</f>
        <v>0</v>
      </c>
      <c r="P100" s="16">
        <f>iferror(if(N100="",E100,N100)*O100,"")</f>
        <v>0</v>
      </c>
      <c r="Q100" s="18" t="s">
        <v>1111</v>
      </c>
      <c r="R100" s="15">
        <v>607024</v>
      </c>
      <c r="T100" s="16">
        <f>iferror(lookup(if(S100="",E100,S100),{0,1,10,50,100,500,1000,5000,10000,20000},{0.0,0.1,0.035,0.035,0.015,0.011,0.008,0.007,0.006,0.005}),"")</f>
        <v>0</v>
      </c>
      <c r="U100" s="16">
        <f>iferror(if(S100="",E100,S100)*T100,"")</f>
        <v>0</v>
      </c>
      <c r="V100" s="18" t="s">
        <v>1359</v>
      </c>
      <c r="W100" s="15">
        <v>100</v>
      </c>
      <c r="Y100" s="16">
        <f>iferror(lookup(if(X100="",E100,X100),{0,1,10,25,50,100,250,500,1000},{0.0,0.061,0.031,0.02,0.015,0.012,0.009,0.007,0.006}),"")</f>
        <v>0</v>
      </c>
      <c r="Z100" s="16">
        <f>iferror(if(X100="",E100,X100)*Y100,"")</f>
        <v>0</v>
      </c>
      <c r="AA100" s="18" t="s">
        <v>1601</v>
      </c>
    </row>
    <row r="101" spans="1:32">
      <c r="A101" s="15" t="s">
        <v>198</v>
      </c>
      <c r="B101" s="15" t="s">
        <v>9</v>
      </c>
      <c r="C101" s="15" t="s">
        <v>11</v>
      </c>
      <c r="D101" s="15" t="s">
        <v>199</v>
      </c>
      <c r="E101" s="15">
        <f>BoardQty*1</f>
        <v>0</v>
      </c>
      <c r="F10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01" s="16">
        <f>iferror(E101*F101,"")</f>
        <v>0</v>
      </c>
      <c r="H101" s="15">
        <v>3912350</v>
      </c>
      <c r="J101" s="16">
        <f>iferror(lookup(if(I101="",E101,I101),{0,1,10,100,500,1000,2500,5000,10000,20000,30000},{0.0,0.1,0.06,0.0265,0.01894,0.01488,0.01352,0.01244,0.00987,0.0094,0.00893}),"")</f>
        <v>0</v>
      </c>
      <c r="K101" s="16">
        <f>iferror(if(I101="",E101,I101)*J101,"")</f>
        <v>0</v>
      </c>
      <c r="L101" s="18" t="s">
        <v>828</v>
      </c>
      <c r="M101" s="15">
        <v>54169</v>
      </c>
      <c r="O101" s="16">
        <f>iferror(USD_GBP*lookup(if(N101="",E101,N101),{0,1,10,100,150,500,2500,10000},{0.0,0.0553,0.0553,0.0247,0.0247,0.0174,0.011,0.0063}),"")</f>
        <v>0</v>
      </c>
      <c r="P101" s="16">
        <f>iferror(if(N101="",E101,N101)*O101,"")</f>
        <v>0</v>
      </c>
      <c r="Q101" s="18" t="s">
        <v>1112</v>
      </c>
      <c r="R101" s="15">
        <v>1385810</v>
      </c>
      <c r="T101" s="16">
        <f>iferror(lookup(if(S101="",E101,S101),{0,1,10,50,100,500,1000,2500,5000,10000},{0.0,0.1,0.06,0.06,0.026,0.018,0.014,0.013,0.012,0.009}),"")</f>
        <v>0</v>
      </c>
      <c r="U101" s="16">
        <f>iferror(if(S101="",E101,S101)*T101,"")</f>
        <v>0</v>
      </c>
      <c r="V101" s="18" t="s">
        <v>1360</v>
      </c>
      <c r="W101" s="17" t="s">
        <v>751</v>
      </c>
      <c r="AA101" s="18" t="s">
        <v>1602</v>
      </c>
      <c r="AB101" s="15">
        <v>11400</v>
      </c>
      <c r="AD101" s="16">
        <f>iferror(USD_GBP*lookup(if(AC101="",E101,AC101),{0,1,50,500,2500,5000,25000},{0.0,0.052,0.052,0.017,0.009,0.008,0.008}),"")</f>
        <v>0</v>
      </c>
      <c r="AE101" s="16">
        <f>iferror(if(AC101="",E101,AC101)*AD101,"")</f>
        <v>0</v>
      </c>
      <c r="AF101" s="18" t="s">
        <v>1825</v>
      </c>
    </row>
    <row r="102" spans="1:32">
      <c r="A102" s="15" t="s">
        <v>200</v>
      </c>
      <c r="B102" s="15" t="s">
        <v>9</v>
      </c>
      <c r="C102" s="15" t="s">
        <v>11</v>
      </c>
      <c r="D102" s="15" t="s">
        <v>201</v>
      </c>
      <c r="E102" s="15">
        <f>BoardQty*1</f>
        <v>0</v>
      </c>
      <c r="F10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02" s="16">
        <f>iferror(E102*F102,"")</f>
        <v>0</v>
      </c>
      <c r="H102" s="15">
        <v>773300</v>
      </c>
      <c r="J102" s="16">
        <f>iferror(lookup(if(I102="",E102,I102),{0,1,10,100,500,1000,4000,8000,12000},{0.0,0.1,0.047,0.0211,0.0151,0.01186,0.00863,0.00788,0.0075}),"")</f>
        <v>0</v>
      </c>
      <c r="K102" s="16">
        <f>iferror(if(I102="",E102,I102)*J102,"")</f>
        <v>0</v>
      </c>
      <c r="L102" s="18" t="s">
        <v>829</v>
      </c>
      <c r="R102" s="15">
        <v>1010940</v>
      </c>
      <c r="T102" s="16">
        <f>iferror(lookup(if(S102="",E102,S102),{0,1,10,50,100,500,1000,4000,10000},{0.0,0.1,0.02,0.02,0.013,0.011,0.009,0.007,0.007}),"")</f>
        <v>0</v>
      </c>
      <c r="U102" s="16">
        <f>iferror(if(S102="",E102,S102)*T102,"")</f>
        <v>0</v>
      </c>
      <c r="V102" s="18" t="s">
        <v>1361</v>
      </c>
      <c r="W102" s="15">
        <v>68000</v>
      </c>
      <c r="Y102" s="16">
        <f>iferror(lookup(if(X102="",E102,X102),{0,1,25,50,100,250,500,1000,4000},{0.0,0.101,0.021,0.018,0.014,0.013,0.012,0.01,0.008}),"")</f>
        <v>0</v>
      </c>
      <c r="Z102" s="16">
        <f>iferror(if(X102="",E102,X102)*Y102,"")</f>
        <v>0</v>
      </c>
      <c r="AA102" s="18" t="s">
        <v>1603</v>
      </c>
    </row>
    <row r="103" spans="1:32">
      <c r="A103" s="15" t="s">
        <v>202</v>
      </c>
      <c r="B103" s="15" t="s">
        <v>9</v>
      </c>
      <c r="C103" s="15" t="s">
        <v>11</v>
      </c>
      <c r="D103" s="15" t="s">
        <v>203</v>
      </c>
      <c r="E103" s="15">
        <f>BoardQty*1</f>
        <v>0</v>
      </c>
      <c r="F10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03" s="16">
        <f>iferror(E103*F103,"")</f>
        <v>0</v>
      </c>
      <c r="H103" s="15">
        <v>6654299</v>
      </c>
      <c r="J103" s="16">
        <f>iferror(lookup(if(I103="",E103,I103),{0,1,10,100,500,1000,2500,5000,10000,20000,30000},{0.0,0.1,0.035,0.0158,0.01128,0.00886,0.00805,0.00741,0.00588,0.0056,0.00532}),"")</f>
        <v>0</v>
      </c>
      <c r="K103" s="16">
        <f>iferror(if(I103="",E103,I103)*J103,"")</f>
        <v>0</v>
      </c>
      <c r="L103" s="18" t="s">
        <v>830</v>
      </c>
      <c r="M103" s="15">
        <v>153862</v>
      </c>
      <c r="O103" s="16">
        <f>iferror(USD_GBP*lookup(if(N103="",E103,N103),{0,1,10,100,150,500,2500,10000},{0.0,0.0191,0.0191,0.009,0.009,0.0074,0.0058,0.0043}),"")</f>
        <v>0</v>
      </c>
      <c r="P103" s="16">
        <f>iferror(if(N103="",E103,N103)*O103,"")</f>
        <v>0</v>
      </c>
      <c r="Q103" s="18" t="s">
        <v>1113</v>
      </c>
      <c r="R103" s="15">
        <v>1941490</v>
      </c>
      <c r="T103" s="16">
        <f>iferror(lookup(if(S103="",E103,S103),{0,1,10,50,100,500,1000,5000,10000},{0.0,0.1,0.035,0.035,0.015,0.011,0.008,0.007,0.005}),"")</f>
        <v>0</v>
      </c>
      <c r="U103" s="16">
        <f>iferror(if(S103="",E103,S103)*T103,"")</f>
        <v>0</v>
      </c>
      <c r="V103" s="18" t="s">
        <v>1362</v>
      </c>
      <c r="W103" s="17" t="s">
        <v>751</v>
      </c>
      <c r="Y103" s="16">
        <f>iferror(lookup(if(X103="",E103,X103),{0,1,10,25,30,50,100,250,500,1000},{0.0,0.019,0.019,0.013,0.013,0.009,0.007,0.006,0.005,0.004}),"")</f>
        <v>0</v>
      </c>
      <c r="Z103" s="16">
        <f>iferror(if(X103="",E103,X103)*Y103,"")</f>
        <v>0</v>
      </c>
      <c r="AA103" s="18" t="s">
        <v>1604</v>
      </c>
      <c r="AB103" s="17" t="s">
        <v>751</v>
      </c>
      <c r="AD103" s="16">
        <f>iferror(USD_GBP*lookup(if(AC103="",E103,AC103),{0,1},{0.0,98.0}),"")</f>
        <v>0</v>
      </c>
      <c r="AE103" s="16">
        <f>iferror(if(AC103="",E103,AC103)*AD103,"")</f>
        <v>0</v>
      </c>
      <c r="AF103" s="18" t="s">
        <v>1826</v>
      </c>
    </row>
    <row r="104" spans="1:32">
      <c r="A104" s="15" t="s">
        <v>204</v>
      </c>
      <c r="B104" s="15" t="s">
        <v>9</v>
      </c>
      <c r="C104" s="15" t="s">
        <v>11</v>
      </c>
      <c r="D104" s="15" t="s">
        <v>205</v>
      </c>
      <c r="E104" s="15">
        <f>BoardQty*1</f>
        <v>0</v>
      </c>
      <c r="F10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04" s="16">
        <f>iferror(E104*F104,"")</f>
        <v>0</v>
      </c>
      <c r="H104" s="15">
        <v>6960536</v>
      </c>
      <c r="J104" s="16">
        <f>iferror(lookup(if(I104="",E104,I104),{0,1,10,100,500,1000,2500,5000,10000,20000,30000},{0.0,0.1,0.035,0.0158,0.01128,0.00886,0.00805,0.00741,0.00588,0.0056,0.00532}),"")</f>
        <v>0</v>
      </c>
      <c r="K104" s="16">
        <f>iferror(if(I104="",E104,I104)*J104,"")</f>
        <v>0</v>
      </c>
      <c r="L104" s="18" t="s">
        <v>831</v>
      </c>
      <c r="M104" s="17" t="s">
        <v>751</v>
      </c>
      <c r="O104" s="16">
        <f>iferror(USD_GBP*lookup(if(N104="",E104,N104),{0,1,10,100,150,500,2500,10000},{0.0,0.0208,0.0208,0.0114,0.0114,0.0094,0.0074,0.0055}),"")</f>
        <v>0</v>
      </c>
      <c r="P104" s="16">
        <f>iferror(if(N104="",E104,N104)*O104,"")</f>
        <v>0</v>
      </c>
      <c r="Q104" s="18" t="s">
        <v>1114</v>
      </c>
      <c r="R104" s="15">
        <v>1153365</v>
      </c>
      <c r="T104" s="16">
        <f>iferror(lookup(if(S104="",E104,S104),{0,1,10,50,100,500,1000,5000,10000,20000},{0.0,0.1,0.035,0.035,0.015,0.011,0.008,0.007,0.006,0.005}),"")</f>
        <v>0</v>
      </c>
      <c r="U104" s="16">
        <f>iferror(if(S104="",E104,S104)*T104,"")</f>
        <v>0</v>
      </c>
      <c r="V104" s="18" t="s">
        <v>1363</v>
      </c>
    </row>
    <row r="105" spans="1:32">
      <c r="A105" s="15" t="s">
        <v>206</v>
      </c>
      <c r="B105" s="15" t="s">
        <v>9</v>
      </c>
      <c r="C105" s="15" t="s">
        <v>11</v>
      </c>
      <c r="D105" s="15" t="s">
        <v>207</v>
      </c>
      <c r="E105" s="15">
        <f>BoardQty*1</f>
        <v>0</v>
      </c>
      <c r="F10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05" s="16">
        <f>iferror(E105*F105,"")</f>
        <v>0</v>
      </c>
      <c r="H105" s="15">
        <v>6160264</v>
      </c>
      <c r="J105" s="16">
        <f>iferror(lookup(if(I105="",E105,I105),{0,1,10,100,500,1000,2500,5000,10000,20000,30000},{0.0,0.11,0.079,0.037,0.02596,0.02149,0.02,0.0183,0.01554,0.0148,0.01406}),"")</f>
        <v>0</v>
      </c>
      <c r="K105" s="16">
        <f>iferror(if(I105="",E105,I105)*J105,"")</f>
        <v>0</v>
      </c>
      <c r="L105" s="18" t="s">
        <v>832</v>
      </c>
      <c r="M105" s="15">
        <v>320000</v>
      </c>
      <c r="O105" s="16">
        <f>iferror(USD_GBP*lookup(if(N105="",E105,N105),{0,1,10,100,150,500,2500,5000,10000,50000},{0.0,0.0777,0.0777,0.0347,0.0347,0.0182,0.0155,0.0141,0.0109,0.0092}),"")</f>
        <v>0</v>
      </c>
      <c r="P105" s="16">
        <f>iferror(if(N105="",E105,N105)*O105,"")</f>
        <v>0</v>
      </c>
      <c r="Q105" s="18" t="s">
        <v>1115</v>
      </c>
      <c r="R105" s="15">
        <v>1380009</v>
      </c>
      <c r="T105" s="16">
        <f>iferror(lookup(if(S105="",E105,S105),{0,1,10,50,100,500,1000,2500,5000,10000,20000},{0.0,0.11,0.079,0.079,0.037,0.026,0.021,0.02,0.018,0.015,0.014}),"")</f>
        <v>0</v>
      </c>
      <c r="U105" s="16">
        <f>iferror(if(S105="",E105,S105)*T105,"")</f>
        <v>0</v>
      </c>
      <c r="V105" s="18" t="s">
        <v>1364</v>
      </c>
      <c r="W105" s="15">
        <v>486</v>
      </c>
      <c r="Y105" s="16">
        <f>iferror(lookup(if(X105="",E105,X105),{0,1,10,25,50,100,250,500,1000,10000,20000},{0.0,0.133,0.109,0.093,0.065,0.05,0.039,0.032,0.027,0.015,0.014}),"")</f>
        <v>0</v>
      </c>
      <c r="Z105" s="16">
        <f>iferror(if(X105="",E105,X105)*Y105,"")</f>
        <v>0</v>
      </c>
      <c r="AA105" s="18" t="s">
        <v>1605</v>
      </c>
      <c r="AB105" s="15">
        <v>25400</v>
      </c>
      <c r="AD105" s="16">
        <f>iferror(USD_GBP*lookup(if(AC105="",E105,AC105),{0,1,50,250,1000,2500},{0.0,98.0,0.06,0.034,0.017,0.016}),"")</f>
        <v>0</v>
      </c>
      <c r="AE105" s="16">
        <f>iferror(if(AC105="",E105,AC105)*AD105,"")</f>
        <v>0</v>
      </c>
      <c r="AF105" s="18" t="s">
        <v>1827</v>
      </c>
    </row>
    <row r="106" spans="1:32">
      <c r="A106" s="15" t="s">
        <v>208</v>
      </c>
      <c r="B106" s="15" t="s">
        <v>9</v>
      </c>
      <c r="C106" s="15" t="s">
        <v>11</v>
      </c>
      <c r="D106" s="15" t="s">
        <v>209</v>
      </c>
      <c r="E106" s="15">
        <f>BoardQty*1</f>
        <v>0</v>
      </c>
      <c r="F10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06" s="16">
        <f>iferror(E106*F106,"")</f>
        <v>0</v>
      </c>
    </row>
    <row r="107" spans="1:32">
      <c r="A107" s="15" t="s">
        <v>210</v>
      </c>
      <c r="B107" s="15" t="s">
        <v>9</v>
      </c>
      <c r="C107" s="15" t="s">
        <v>11</v>
      </c>
      <c r="D107" s="15" t="s">
        <v>211</v>
      </c>
      <c r="E107" s="15">
        <f>BoardQty*1</f>
        <v>0</v>
      </c>
      <c r="F10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07" s="16">
        <f>iferror(E107*F107,"")</f>
        <v>0</v>
      </c>
      <c r="H107" s="15">
        <v>7772052</v>
      </c>
      <c r="J107" s="16">
        <f>iferror(lookup(if(I107="",E107,I107),{0,1,10,100,500,1000,2500,5000,10000,20000,30000},{0.0,0.1,0.035,0.0158,0.01128,0.00886,0.00805,0.00741,0.00588,0.0056,0.00532}),"")</f>
        <v>0</v>
      </c>
      <c r="K107" s="16">
        <f>iferror(if(I107="",E107,I107)*J107,"")</f>
        <v>0</v>
      </c>
      <c r="L107" s="18" t="s">
        <v>833</v>
      </c>
      <c r="M107" s="17" t="s">
        <v>751</v>
      </c>
      <c r="O107" s="16">
        <f>iferror(USD_GBP*lookup(if(N107="",E107,N107),{0,1,10,100,150,500,2500,5000,10000,50000},{0.0,0.0392,0.0392,0.0172,0.0172,0.0091,0.0075,0.0064,0.0053,0.0044}),"")</f>
        <v>0</v>
      </c>
      <c r="P107" s="16">
        <f>iferror(if(N107="",E107,N107)*O107,"")</f>
        <v>0</v>
      </c>
      <c r="Q107" s="18" t="s">
        <v>1116</v>
      </c>
      <c r="R107" s="15">
        <v>5169453</v>
      </c>
      <c r="T107" s="16">
        <f>iferror(lookup(if(S107="",E107,S107),{0,1,10,50,100,500,1000,5000,10000,20000},{0.0,0.1,0.035,0.035,0.015,0.011,0.008,0.007,0.006,0.005}),"")</f>
        <v>0</v>
      </c>
      <c r="U107" s="16">
        <f>iferror(if(S107="",E107,S107)*T107,"")</f>
        <v>0</v>
      </c>
      <c r="V107" s="18" t="s">
        <v>1365</v>
      </c>
      <c r="W107" s="17" t="s">
        <v>751</v>
      </c>
      <c r="Y107" s="16">
        <f>iferror(lookup(if(X107="",E107,X107),{0,1,10000},{0.0,0.007,0.007}),"")</f>
        <v>0</v>
      </c>
      <c r="Z107" s="16">
        <f>iferror(if(X107="",E107,X107)*Y107,"")</f>
        <v>0</v>
      </c>
      <c r="AA107" s="18" t="s">
        <v>1606</v>
      </c>
    </row>
    <row r="108" spans="1:32">
      <c r="A108" s="15" t="s">
        <v>212</v>
      </c>
      <c r="B108" s="15" t="s">
        <v>9</v>
      </c>
      <c r="C108" s="15" t="s">
        <v>11</v>
      </c>
      <c r="D108" s="15" t="s">
        <v>213</v>
      </c>
      <c r="E108" s="15">
        <f>BoardQty*1</f>
        <v>0</v>
      </c>
      <c r="F10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08" s="16">
        <f>iferror(E108*F108,"")</f>
        <v>0</v>
      </c>
      <c r="H108" s="15">
        <v>660961</v>
      </c>
      <c r="J108" s="16">
        <f>iferror(lookup(if(I108="",E108,I108),{0,1,10,100,500,1000,2500,5000,10000,20000,30000},{0.0,0.1,0.035,0.0158,0.01128,0.00886,0.00805,0.00741,0.00588,0.0056,0.00532}),"")</f>
        <v>0</v>
      </c>
      <c r="K108" s="16">
        <f>iferror(if(I108="",E108,I108)*J108,"")</f>
        <v>0</v>
      </c>
      <c r="L108" s="18" t="s">
        <v>834</v>
      </c>
      <c r="R108" s="15">
        <v>109022</v>
      </c>
      <c r="T108" s="16">
        <f>iferror(lookup(if(S108="",E108,S108),{0,1,10,50,100,1000,10000},{0.0,0.1,0.035,0.035,0.015,0.008,0.006}),"")</f>
        <v>0</v>
      </c>
      <c r="U108" s="16">
        <f>iferror(if(S108="",E108,S108)*T108,"")</f>
        <v>0</v>
      </c>
      <c r="V108" s="18" t="s">
        <v>1366</v>
      </c>
    </row>
    <row r="109" spans="1:32">
      <c r="A109" s="15" t="s">
        <v>214</v>
      </c>
      <c r="B109" s="15" t="s">
        <v>9</v>
      </c>
      <c r="C109" s="15" t="s">
        <v>11</v>
      </c>
      <c r="D109" s="15" t="s">
        <v>215</v>
      </c>
      <c r="E109" s="15">
        <f>BoardQty*1</f>
        <v>0</v>
      </c>
      <c r="F10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09" s="16">
        <f>iferror(E109*F109,"")</f>
        <v>0</v>
      </c>
      <c r="H109" s="15">
        <v>395373</v>
      </c>
      <c r="J109" s="16">
        <f>iferror(lookup(if(I109="",E109,I109),{0,1,10,100,500,1000,3000,6000,9000},{0.0,0.56,0.386,0.2317,0.17378,0.14674,0.12089,0.11417,0.10746}),"")</f>
        <v>0</v>
      </c>
      <c r="K109" s="16">
        <f>iferror(if(I109="",E109,I109)*J109,"")</f>
        <v>0</v>
      </c>
      <c r="L109" s="18" t="s">
        <v>835</v>
      </c>
      <c r="M109" s="15">
        <v>369224</v>
      </c>
      <c r="O109" s="16">
        <f>iferror(USD_GBP*lookup(if(N109="",E109,N109),{0,1,5,50,150,250,500,1500,3000,15000},{0.0,0.379,0.379,0.253,0.253,0.19,0.152,0.121,0.101,0.0867}),"")</f>
        <v>0</v>
      </c>
      <c r="P109" s="16">
        <f>iferror(if(N109="",E109,N109)*O109,"")</f>
        <v>0</v>
      </c>
      <c r="Q109" s="18" t="s">
        <v>1117</v>
      </c>
      <c r="R109" s="15">
        <v>304649</v>
      </c>
      <c r="T109" s="16">
        <f>iferror(lookup(if(S109="",E109,S109),{0,1,10,50,100,500,1000,3000,6000,9000,10000,24000},{0.0,0.53,0.369,0.369,0.222,0.166,0.14,0.116,0.109,0.1,0.1,0.096}),"")</f>
        <v>0</v>
      </c>
      <c r="U109" s="16">
        <f>iferror(if(S109="",E109,S109)*T109,"")</f>
        <v>0</v>
      </c>
      <c r="V109" s="18" t="s">
        <v>1367</v>
      </c>
      <c r="W109" s="15">
        <v>38</v>
      </c>
      <c r="Y109" s="16">
        <f>iferror(lookup(if(X109="",E109,X109),{0,1,5,10,25,50,100,250,500,1000},{0.0,0.53,0.53,0.369,0.32,0.271,0.222,0.194,0.166,0.14}),"")</f>
        <v>0</v>
      </c>
      <c r="Z109" s="16">
        <f>iferror(if(X109="",E109,X109)*Y109,"")</f>
        <v>0</v>
      </c>
      <c r="AA109" s="18" t="s">
        <v>1607</v>
      </c>
    </row>
    <row r="110" spans="1:32">
      <c r="A110" s="15" t="s">
        <v>216</v>
      </c>
      <c r="B110" s="15" t="s">
        <v>9</v>
      </c>
      <c r="C110" s="15" t="s">
        <v>11</v>
      </c>
      <c r="D110" s="15" t="s">
        <v>217</v>
      </c>
      <c r="E110" s="15">
        <f>BoardQty*1</f>
        <v>0</v>
      </c>
      <c r="F11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10" s="16">
        <f>iferror(E110*F110,"")</f>
        <v>0</v>
      </c>
      <c r="H110" s="15">
        <v>3755</v>
      </c>
      <c r="J110" s="16">
        <f>iferror(lookup(if(I110="",E110,I110),{0,1,10,100,500,1000,4000},{0.0,0.82,0.607,0.4165,0.32972,0.27766,0.21126}),"")</f>
        <v>0</v>
      </c>
      <c r="K110" s="16">
        <f>iferror(if(I110="",E110,I110)*J110,"")</f>
        <v>0</v>
      </c>
      <c r="L110" s="18" t="s">
        <v>836</v>
      </c>
      <c r="M110" s="17" t="s">
        <v>751</v>
      </c>
      <c r="O110" s="16">
        <f>iferror(USD_GBP*lookup(if(N110="",E110,N110),{0,1,4000},{0.0,0.167,0.167}),"")</f>
        <v>0</v>
      </c>
      <c r="P110" s="16">
        <f>iferror(if(N110="",E110,N110)*O110,"")</f>
        <v>0</v>
      </c>
      <c r="Q110" s="18" t="s">
        <v>1118</v>
      </c>
      <c r="R110" s="15">
        <v>4275</v>
      </c>
      <c r="T110" s="16">
        <f>iferror(lookup(if(S110="",E110,S110),{0,1,10,50,100,500,1000,2500,4000,8000,10000},{0.0,0.82,0.607,0.607,0.416,0.329,0.277,0.249,0.233,0.221,0.221}),"")</f>
        <v>0</v>
      </c>
      <c r="U110" s="16">
        <f>iferror(if(S110="",E110,S110)*T110,"")</f>
        <v>0</v>
      </c>
      <c r="V110" s="18" t="s">
        <v>1368</v>
      </c>
    </row>
    <row r="111" spans="1:32">
      <c r="A111" s="15" t="s">
        <v>218</v>
      </c>
      <c r="B111" s="15" t="s">
        <v>9</v>
      </c>
      <c r="C111" s="15" t="s">
        <v>11</v>
      </c>
      <c r="D111" s="15" t="s">
        <v>219</v>
      </c>
      <c r="E111" s="15">
        <f>BoardQty*1</f>
        <v>0</v>
      </c>
      <c r="F11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11" s="16">
        <f>iferror(E111*F111,"")</f>
        <v>0</v>
      </c>
      <c r="H111" s="15">
        <v>205310</v>
      </c>
      <c r="J111" s="16">
        <f>iferror(lookup(if(I111="",E111,I111),{0,1,10,100,500,1000,2500,5000,10000,20000,30000},{0.0,0.27,0.186,0.1056,0.07452,0.06521,0.0621,0.05744,0.04725,0.04482,0.0432}),"")</f>
        <v>0</v>
      </c>
      <c r="K111" s="16">
        <f>iferror(if(I111="",E111,I111)*J111,"")</f>
        <v>0</v>
      </c>
      <c r="L111" s="18" t="s">
        <v>837</v>
      </c>
      <c r="M111" s="15">
        <v>14358</v>
      </c>
      <c r="O111" s="16">
        <f>iferror(USD_GBP*lookup(if(N111="",E111,N111),{0,1,10,100,150,500,2500,5000,10000,50000},{0.0,0.184,0.184,0.0911,0.0911,0.0514,0.045,0.042,0.034,0.0328}),"")</f>
        <v>0</v>
      </c>
      <c r="P111" s="16">
        <f>iferror(if(N111="",E111,N111)*O111,"")</f>
        <v>0</v>
      </c>
      <c r="Q111" s="18" t="s">
        <v>1119</v>
      </c>
      <c r="R111" s="15">
        <v>92337</v>
      </c>
      <c r="T111" s="16">
        <f>iferror(lookup(if(S111="",E111,S111),{0,1,10,50,100,500,1000,2500,5000,10000,20000},{0.0,0.27,0.186,0.186,0.105,0.074,0.065,0.06,0.055,0.047,0.043}),"")</f>
        <v>0</v>
      </c>
      <c r="U111" s="16">
        <f>iferror(if(S111="",E111,S111)*T111,"")</f>
        <v>0</v>
      </c>
      <c r="V111" s="18" t="s">
        <v>1369</v>
      </c>
      <c r="W111" s="17" t="s">
        <v>751</v>
      </c>
      <c r="Y111" s="16">
        <f>iferror(lookup(if(X111="",E111,X111),{0,1,10,25,30,50,100,250,500,1000},{0.0,0.186,0.186,0.159,0.159,0.132,0.105,0.09,0.074,0.065}),"")</f>
        <v>0</v>
      </c>
      <c r="Z111" s="16">
        <f>iferror(if(X111="",E111,X111)*Y111,"")</f>
        <v>0</v>
      </c>
      <c r="AA111" s="18" t="s">
        <v>1608</v>
      </c>
    </row>
    <row r="112" spans="1:32">
      <c r="A112" s="15" t="s">
        <v>220</v>
      </c>
      <c r="B112" s="15" t="s">
        <v>9</v>
      </c>
      <c r="C112" s="15" t="s">
        <v>11</v>
      </c>
      <c r="D112" s="15" t="s">
        <v>221</v>
      </c>
      <c r="E112" s="15">
        <f>BoardQty*1</f>
        <v>0</v>
      </c>
      <c r="F11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12" s="16">
        <f>iferror(E112*F112,"")</f>
        <v>0</v>
      </c>
      <c r="H112" s="15">
        <v>208420</v>
      </c>
      <c r="J112" s="16">
        <f>iferror(lookup(if(I112="",E112,I112),{0,1,10,100,500,1000,2500,5000,10000,20000,30000},{0.0,0.1,0.074,0.035,0.02456,0.02033,0.01892,0.01731,0.0147,0.014,0.0133}),"")</f>
        <v>0</v>
      </c>
      <c r="K112" s="16">
        <f>iferror(if(I112="",E112,I112)*J112,"")</f>
        <v>0</v>
      </c>
      <c r="L112" s="18" t="s">
        <v>838</v>
      </c>
      <c r="M112" s="17" t="s">
        <v>751</v>
      </c>
      <c r="O112" s="16">
        <f>iferror(USD_GBP*lookup(if(N112="",E112,N112),{0,1,10000},{0.0,0.0126,0.0126}),"")</f>
        <v>0</v>
      </c>
      <c r="P112" s="16">
        <f>iferror(if(N112="",E112,N112)*O112,"")</f>
        <v>0</v>
      </c>
      <c r="Q112" s="18" t="s">
        <v>1120</v>
      </c>
      <c r="R112" s="15">
        <v>207646</v>
      </c>
      <c r="T112" s="16">
        <f>iferror(lookup(if(S112="",E112,S112),{0,1,10,50,100,1000,10000},{0.0,0.1,0.074,0.074,0.035,0.02,0.014}),"")</f>
        <v>0</v>
      </c>
      <c r="U112" s="16">
        <f>iferror(if(S112="",E112,S112)*T112,"")</f>
        <v>0</v>
      </c>
      <c r="V112" s="18" t="s">
        <v>1370</v>
      </c>
      <c r="AB112" s="15">
        <v>4250</v>
      </c>
      <c r="AD112" s="16">
        <f>iferror(USD_GBP*lookup(if(AC112="",E112,AC112),{0,1,250,2500,6250,10000},{0.0,98.0,0.029,0.02,0.01,0.009}),"")</f>
        <v>0</v>
      </c>
      <c r="AE112" s="16">
        <f>iferror(if(AC112="",E112,AC112)*AD112,"")</f>
        <v>0</v>
      </c>
      <c r="AF112" s="18" t="s">
        <v>1828</v>
      </c>
    </row>
    <row r="113" spans="1:32">
      <c r="A113" s="15" t="s">
        <v>222</v>
      </c>
      <c r="B113" s="15" t="s">
        <v>9</v>
      </c>
      <c r="C113" s="15" t="s">
        <v>11</v>
      </c>
      <c r="D113" s="15" t="s">
        <v>223</v>
      </c>
      <c r="E113" s="15">
        <f>BoardQty*1</f>
        <v>0</v>
      </c>
      <c r="F11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13" s="16">
        <f>iferror(E113*F113,"")</f>
        <v>0</v>
      </c>
      <c r="H113" s="15">
        <v>160992</v>
      </c>
      <c r="J113" s="16">
        <f>iferror(lookup(if(I113="",E113,I113),{0,1,10,100,500,1000,3000,6000,15000},{0.0,0.41,0.348,0.2596,0.20394,0.15759,0.1395,0.1305,0.126}),"")</f>
        <v>0</v>
      </c>
      <c r="K113" s="16">
        <f>iferror(if(I113="",E113,I113)*J113,"")</f>
        <v>0</v>
      </c>
      <c r="L113" s="18" t="s">
        <v>839</v>
      </c>
      <c r="M113" s="15">
        <v>7215</v>
      </c>
      <c r="O113" s="16">
        <f>iferror(USD_GBP*lookup(if(N113="",E113,N113),{0,1,5,25,100,150,250,500,1000,5000},{0.0,0.296,0.296,0.284,0.16,0.16,0.147,0.134,0.121,0.108}),"")</f>
        <v>0</v>
      </c>
      <c r="P113" s="16">
        <f>iferror(if(N113="",E113,N113)*O113,"")</f>
        <v>0</v>
      </c>
      <c r="Q113" s="18" t="s">
        <v>1121</v>
      </c>
      <c r="R113" s="15">
        <v>1773</v>
      </c>
      <c r="T113" s="16">
        <f>iferror(lookup(if(S113="",E113,S113),{0,1,10,50,100,1000,3000,10000},{0.0,0.39,0.325,0.325,0.199,0.154,0.131,0.131}),"")</f>
        <v>0</v>
      </c>
      <c r="U113" s="16">
        <f>iferror(if(S113="",E113,S113)*T113,"")</f>
        <v>0</v>
      </c>
      <c r="V113" s="18" t="s">
        <v>1371</v>
      </c>
      <c r="W113" s="15">
        <v>50</v>
      </c>
      <c r="Y113" s="16">
        <f>iferror(lookup(if(X113="",E113,X113),{0,1,5,10,25,50,100,250,500,1000},{0.0,0.39,0.39,0.325,0.283,0.241,0.199,0.184,0.169,0.154}),"")</f>
        <v>0</v>
      </c>
      <c r="Z113" s="16">
        <f>iferror(if(X113="",E113,X113)*Y113,"")</f>
        <v>0</v>
      </c>
      <c r="AA113" s="18" t="s">
        <v>1609</v>
      </c>
      <c r="AB113" s="15">
        <v>29525</v>
      </c>
      <c r="AD113" s="16">
        <f>iferror(USD_GBP*lookup(if(AC113="",E113,AC113),{0,1,25,125,500,1250,3000},{0.0,0.272,0.272,0.232,0.204,0.187,0.179}),"")</f>
        <v>0</v>
      </c>
      <c r="AE113" s="16">
        <f>iferror(if(AC113="",E113,AC113)*AD113,"")</f>
        <v>0</v>
      </c>
      <c r="AF113" s="18" t="s">
        <v>1829</v>
      </c>
    </row>
    <row r="114" spans="1:32">
      <c r="A114" s="15" t="s">
        <v>224</v>
      </c>
      <c r="B114" s="15" t="s">
        <v>9</v>
      </c>
      <c r="C114" s="15" t="s">
        <v>11</v>
      </c>
      <c r="D114" s="15" t="s">
        <v>225</v>
      </c>
      <c r="E114" s="15">
        <f>BoardQty*1</f>
        <v>0</v>
      </c>
      <c r="F11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14" s="16">
        <f>iferror(E114*F114,"")</f>
        <v>0</v>
      </c>
      <c r="H114" s="15">
        <v>75250</v>
      </c>
      <c r="J114" s="16">
        <f>iferror(lookup(if(I114="",E114,I114),{0,1,10,100,500,1000,3000,6000,15000},{0.0,0.42,0.339,0.2307,0.17304,0.12978,0.1155,0.1085,0.1015}),"")</f>
        <v>0</v>
      </c>
      <c r="K114" s="16">
        <f>iferror(if(I114="",E114,I114)*J114,"")</f>
        <v>0</v>
      </c>
      <c r="L114" s="18" t="s">
        <v>840</v>
      </c>
      <c r="M114" s="15">
        <v>194</v>
      </c>
      <c r="O114" s="16">
        <f>iferror(USD_GBP*lookup(if(N114="",E114,N114),{0,1,5,50,100,150,250,500,1000,3000,5000,6000,9000,10000},{0.0,0.278,0.278,0.252,0.135,0.131,0.132,0.109,0.0855,0.091,0.0803,0.0847,0.0784,0.0751}),"")</f>
        <v>0</v>
      </c>
      <c r="P114" s="16">
        <f>iferror(if(N114="",E114,N114)*O114,"")</f>
        <v>0</v>
      </c>
      <c r="Q114" s="18" t="s">
        <v>1122</v>
      </c>
      <c r="R114" s="15">
        <v>80578</v>
      </c>
      <c r="T114" s="16">
        <f>iferror(lookup(if(S114="",E114,S114),{0,1,10,50,100,1000,3000,9000,10000,24000,45000,99000},{0.0,0.41,0.31,0.31,0.168,0.126,0.109,0.102,0.102,0.094,0.09,0.087}),"")</f>
        <v>0</v>
      </c>
      <c r="U114" s="16">
        <f>iferror(if(S114="",E114,S114)*T114,"")</f>
        <v>0</v>
      </c>
      <c r="V114" s="18" t="s">
        <v>1372</v>
      </c>
      <c r="W114" s="15">
        <v>445</v>
      </c>
      <c r="Y114" s="16">
        <f>iferror(lookup(if(X114="",E114,X114),{0,1,10,25,50,100,250,500,1000},{0.0,0.082,0.082,0.082,0.082,0.082,0.082,0.082,0.082}),"")</f>
        <v>0</v>
      </c>
      <c r="Z114" s="16">
        <f>iferror(if(X114="",E114,X114)*Y114,"")</f>
        <v>0</v>
      </c>
      <c r="AA114" s="18" t="s">
        <v>1610</v>
      </c>
    </row>
    <row r="115" spans="1:32">
      <c r="A115" s="15" t="s">
        <v>226</v>
      </c>
      <c r="B115" s="15" t="s">
        <v>9</v>
      </c>
      <c r="C115" s="15" t="s">
        <v>11</v>
      </c>
      <c r="D115" s="15" t="s">
        <v>227</v>
      </c>
      <c r="E115" s="15">
        <f>BoardQty*2</f>
        <v>0</v>
      </c>
      <c r="F11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15" s="16">
        <f>iferror(E115*F115,"")</f>
        <v>0</v>
      </c>
      <c r="H115" s="15">
        <v>369478</v>
      </c>
      <c r="J115" s="16">
        <f>iferror(lookup(if(I115="",E115,I115),{0,1,10,100,500,1000,4000,8000,12000},{0.0,0.22,0.153,0.0868,0.06128,0.05361,0.0444,0.04218,0.03996}),"")</f>
        <v>0</v>
      </c>
      <c r="K115" s="16">
        <f>iferror(if(I115="",E115,I115)*J115,"")</f>
        <v>0</v>
      </c>
      <c r="L115" s="18" t="s">
        <v>841</v>
      </c>
      <c r="R115" s="15">
        <v>58080</v>
      </c>
      <c r="T115" s="16">
        <f>iferror(lookup(if(S115="",E115,S115),{0,1,10,50,100,1000,10000},{0.0,0.22,0.153,0.153,0.086,0.053,0.042}),"")</f>
        <v>0</v>
      </c>
      <c r="U115" s="16">
        <f>iferror(if(S115="",E115,S115)*T115,"")</f>
        <v>0</v>
      </c>
      <c r="V115" s="18" t="s">
        <v>1373</v>
      </c>
      <c r="AB115" s="15">
        <v>600</v>
      </c>
      <c r="AD115" s="16">
        <f>iferror(USD_GBP*lookup(if(AC115="",E115,AC115),{0,1,200,1000,2000,4000},{0.0,0.077,0.077,0.052,0.049,0.043}),"")</f>
        <v>0</v>
      </c>
      <c r="AE115" s="16">
        <f>iferror(if(AC115="",E115,AC115)*AD115,"")</f>
        <v>0</v>
      </c>
      <c r="AF115" s="18" t="s">
        <v>1830</v>
      </c>
    </row>
    <row r="116" spans="1:32">
      <c r="A116" s="15" t="s">
        <v>228</v>
      </c>
      <c r="B116" s="15" t="s">
        <v>9</v>
      </c>
      <c r="C116" s="15" t="s">
        <v>11</v>
      </c>
      <c r="D116" s="15" t="s">
        <v>229</v>
      </c>
      <c r="E116" s="15">
        <f>BoardQty*1</f>
        <v>0</v>
      </c>
      <c r="F11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16" s="16">
        <f>iferror(E116*F116,"")</f>
        <v>0</v>
      </c>
      <c r="H116" s="15">
        <v>206249</v>
      </c>
      <c r="J116" s="16">
        <f>iferror(lookup(if(I116="",E116,I116),{0,1,10,100,500,1000,2500,5000,10000,20000,30000},{0.0,0.1,0.064,0.0285,0.02038,0.01601,0.01455,0.01339,0.01063,0.01012,0.00961}),"")</f>
        <v>0</v>
      </c>
      <c r="K116" s="16">
        <f>iferror(if(I116="",E116,I116)*J116,"")</f>
        <v>0</v>
      </c>
      <c r="L116" s="18" t="s">
        <v>842</v>
      </c>
      <c r="R116" s="15">
        <v>198826</v>
      </c>
      <c r="T116" s="16">
        <f>iferror(lookup(if(S116="",E116,S116),{0,1,10,50,100,500,1000,2500,5000,10000,20000},{0.0,0.1,0.064,0.064,0.028,0.02,0.016,0.014,0.013,0.01,0.009}),"")</f>
        <v>0</v>
      </c>
      <c r="U116" s="16">
        <f>iferror(if(S116="",E116,S116)*T116,"")</f>
        <v>0</v>
      </c>
      <c r="V116" s="18" t="s">
        <v>1374</v>
      </c>
      <c r="AB116" s="17" t="s">
        <v>751</v>
      </c>
      <c r="AD116" s="16">
        <f>iferror(USD_GBP*lookup(if(AC116="",E116,AC116),{0,1,250,2500,6250,10000},{0.0,98.0,0.026,0.017,0.016,0.009}),"")</f>
        <v>0</v>
      </c>
      <c r="AE116" s="16">
        <f>iferror(if(AC116="",E116,AC116)*AD116,"")</f>
        <v>0</v>
      </c>
      <c r="AF116" s="18" t="s">
        <v>1831</v>
      </c>
    </row>
    <row r="117" spans="1:32">
      <c r="A117" s="15" t="s">
        <v>230</v>
      </c>
      <c r="B117" s="15" t="s">
        <v>9</v>
      </c>
      <c r="C117" s="15" t="s">
        <v>11</v>
      </c>
      <c r="D117" s="15" t="s">
        <v>231</v>
      </c>
      <c r="E117" s="15">
        <f>BoardQty*1</f>
        <v>0</v>
      </c>
      <c r="F11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17" s="16">
        <f>iferror(E117*F117,"")</f>
        <v>0</v>
      </c>
      <c r="H117" s="15">
        <v>837168</v>
      </c>
      <c r="J117" s="16">
        <f>iferror(lookup(if(I117="",E117,I117),{0,1,10,100,500,1000,2000},{0.0,1.81,1.43,1.0728,0.81054,0.6219,0.58044}),"")</f>
        <v>0</v>
      </c>
      <c r="K117" s="16">
        <f>iferror(if(I117="",E117,I117)*J117,"")</f>
        <v>0</v>
      </c>
      <c r="L117" s="18" t="s">
        <v>843</v>
      </c>
      <c r="M117" s="15">
        <v>891</v>
      </c>
      <c r="O117" s="16">
        <f>iferror(USD_GBP*lookup(if(N117="",E117,N117),{0,1,50,100,150,250,500,1000,5000},{0.0,1.41,0.985,0.788,0.788,0.592,0.473,0.394,0.296}),"")</f>
        <v>0</v>
      </c>
      <c r="P117" s="16">
        <f>iferror(if(N117="",E117,N117)*O117,"")</f>
        <v>0</v>
      </c>
      <c r="Q117" s="18" t="s">
        <v>1123</v>
      </c>
      <c r="R117" s="15">
        <v>85807</v>
      </c>
      <c r="T117" s="16">
        <f>iferror(lookup(if(S117="",E117,S117),{0,1,10,50,100,250,500,1000,10000},{0.0,1.81,1.43,1.43,1.07,0.944,0.81,0.646,0.646}),"")</f>
        <v>0</v>
      </c>
      <c r="U117" s="16">
        <f>iferror(if(S117="",E117,S117)*T117,"")</f>
        <v>0</v>
      </c>
      <c r="V117" s="18" t="s">
        <v>1375</v>
      </c>
      <c r="W117" s="17" t="s">
        <v>751</v>
      </c>
      <c r="Y117" s="16">
        <f>iferror(lookup(if(X117="",E117,X117),{0,1,10,25,50,100,250,500},{0.0,1.81,1.43,1.31,1.19,1.07,0.944,0.81}),"")</f>
        <v>0</v>
      </c>
      <c r="Z117" s="16">
        <f>iferror(if(X117="",E117,X117)*Y117,"")</f>
        <v>0</v>
      </c>
      <c r="AA117" s="18" t="s">
        <v>1611</v>
      </c>
      <c r="AB117" s="15">
        <v>320</v>
      </c>
      <c r="AD117" s="16">
        <f>iferror(USD_GBP*lookup(if(AC117="",E117,AC117),{0,1},{0.0,6.52}),"")</f>
        <v>0</v>
      </c>
      <c r="AE117" s="16">
        <f>iferror(if(AC117="",E117,AC117)*AD117,"")</f>
        <v>0</v>
      </c>
      <c r="AF117" s="18" t="s">
        <v>1832</v>
      </c>
    </row>
    <row r="118" spans="1:32">
      <c r="A118" s="15" t="s">
        <v>232</v>
      </c>
      <c r="B118" s="15" t="s">
        <v>9</v>
      </c>
      <c r="C118" s="15" t="s">
        <v>11</v>
      </c>
      <c r="D118" s="15" t="s">
        <v>233</v>
      </c>
      <c r="E118" s="15">
        <f>BoardQty*1</f>
        <v>0</v>
      </c>
      <c r="F11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18" s="16">
        <f>iferror(E118*F118,"")</f>
        <v>0</v>
      </c>
      <c r="H118" s="15">
        <v>46288</v>
      </c>
      <c r="J118" s="16">
        <f>iferror(lookup(if(I118="",E118,I118),{0,1,10,25,50,100,250,500},{0.0,1.44,1.35,1.2004,1.1404,1.0804,0.96032,0.9003}),"")</f>
        <v>0</v>
      </c>
      <c r="K118" s="16">
        <f>iferror(if(I118="",E118,I118)*J118,"")</f>
        <v>0</v>
      </c>
      <c r="L118" s="18" t="s">
        <v>844</v>
      </c>
      <c r="R118" s="15">
        <v>7433</v>
      </c>
      <c r="T118" s="16">
        <f>iferror(lookup(if(S118="",E118,S118),{0,1,10,25,50,100,250,1000,10000},{0.0,1.35,1.28,1.21,1.15,1.09,1.01,1.01,1.01}),"")</f>
        <v>0</v>
      </c>
      <c r="U118" s="16">
        <f>iferror(if(S118="",E118,S118)*T118,"")</f>
        <v>0</v>
      </c>
      <c r="V118" s="18" t="s">
        <v>1376</v>
      </c>
      <c r="W118" s="15">
        <v>1197</v>
      </c>
      <c r="Y118" s="16">
        <f>iferror(lookup(if(X118="",E118,X118),{0,1,10,25,50,100,250,500},{0.0,1.35,1.28,1.21,1.15,1.09,1.01,1.01}),"")</f>
        <v>0</v>
      </c>
      <c r="Z118" s="16">
        <f>iferror(if(X118="",E118,X118)*Y118,"")</f>
        <v>0</v>
      </c>
      <c r="AA118" s="18" t="s">
        <v>1612</v>
      </c>
    </row>
    <row r="119" spans="1:32">
      <c r="A119" s="15" t="s">
        <v>234</v>
      </c>
      <c r="B119" s="15" t="s">
        <v>9</v>
      </c>
      <c r="C119" s="15" t="s">
        <v>11</v>
      </c>
      <c r="D119" s="15" t="s">
        <v>235</v>
      </c>
      <c r="E119" s="15">
        <f>BoardQty*1</f>
        <v>0</v>
      </c>
      <c r="F11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19" s="16">
        <f>iferror(E119*F119,"")</f>
        <v>0</v>
      </c>
      <c r="H119" s="15">
        <v>51143</v>
      </c>
      <c r="J119" s="16">
        <f>iferror(lookup(if(I119="",E119,I119),{0,1,10,25,50,100,250,500},{0.0,1.33,1.247,1.108,1.0526,0.9972,0.8864,0.831}),"")</f>
        <v>0</v>
      </c>
      <c r="K119" s="16">
        <f>iferror(if(I119="",E119,I119)*J119,"")</f>
        <v>0</v>
      </c>
      <c r="L119" s="18" t="s">
        <v>845</v>
      </c>
      <c r="R119" s="15">
        <v>14175</v>
      </c>
      <c r="T119" s="16">
        <f>iferror(lookup(if(S119="",E119,S119),{0,1,10,25,50,100,250,1000,10000},{0.0,1.25,1.18,1.11,1.06,0.998,0.924,0.924,0.924}),"")</f>
        <v>0</v>
      </c>
      <c r="U119" s="16">
        <f>iferror(if(S119="",E119,S119)*T119,"")</f>
        <v>0</v>
      </c>
      <c r="V119" s="18" t="s">
        <v>1377</v>
      </c>
      <c r="W119" s="15">
        <v>2224</v>
      </c>
      <c r="Y119" s="16">
        <f>iferror(lookup(if(X119="",E119,X119),{0,1,10,25,50,100,250,500},{0.0,1.25,1.18,1.11,1.06,0.998,0.924,0.924}),"")</f>
        <v>0</v>
      </c>
      <c r="Z119" s="16">
        <f>iferror(if(X119="",E119,X119)*Y119,"")</f>
        <v>0</v>
      </c>
      <c r="AA119" s="18" t="s">
        <v>1613</v>
      </c>
    </row>
    <row r="120" spans="1:32">
      <c r="A120" s="15" t="s">
        <v>236</v>
      </c>
      <c r="B120" s="15" t="s">
        <v>9</v>
      </c>
      <c r="C120" s="15" t="s">
        <v>11</v>
      </c>
      <c r="D120" s="15" t="s">
        <v>237</v>
      </c>
      <c r="E120" s="15">
        <f>BoardQty*1</f>
        <v>0</v>
      </c>
      <c r="F12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20" s="16">
        <f>iferror(E120*F120,"")</f>
        <v>0</v>
      </c>
      <c r="H120" s="15">
        <v>1084</v>
      </c>
      <c r="J120" s="16">
        <f>iferror(lookup(if(I120="",E120,I120),{0,1,10,25,50,100,250,500},{0.0,2.65,2.546,2.3336,2.2276,2.1216,1.8564,1.80336}),"")</f>
        <v>0</v>
      </c>
      <c r="K120" s="16">
        <f>iferror(if(I120="",E120,I120)*J120,"")</f>
        <v>0</v>
      </c>
      <c r="L120" s="18" t="s">
        <v>846</v>
      </c>
      <c r="M120" s="15">
        <v>1112</v>
      </c>
      <c r="O120" s="16">
        <f>iferror(USD_GBP*lookup(if(N120="",E120,N120),{0,1,10,50,100,150,250},{0.0,2.24,1.97,1.87,1.79,1.66,1.52}),"")</f>
        <v>0</v>
      </c>
      <c r="P120" s="16">
        <f>iferror(if(N120="",E120,N120)*O120,"")</f>
        <v>0</v>
      </c>
      <c r="Q120" s="18" t="s">
        <v>1124</v>
      </c>
      <c r="R120" s="15">
        <v>993</v>
      </c>
      <c r="T120" s="16">
        <f>iferror(lookup(if(S120="",E120,S120),{0,1,10,50,100,1000,10000},{0.0,3.33,2.82,2.43,2.18,1.66,1.57}),"")</f>
        <v>0</v>
      </c>
      <c r="U120" s="16">
        <f>iferror(if(S120="",E120,S120)*T120,"")</f>
        <v>0</v>
      </c>
      <c r="V120" s="18" t="s">
        <v>1378</v>
      </c>
      <c r="W120" s="15">
        <v>102</v>
      </c>
      <c r="Y120" s="16">
        <f>iferror(lookup(if(X120="",E120,X120),{0,1,10,25,50,100,250,500},{0.0,3.27,3.01,2.76,2.59,2.46,2.15,2.09}),"")</f>
        <v>0</v>
      </c>
      <c r="Z120" s="16">
        <f>iferror(if(X120="",E120,X120)*Y120,"")</f>
        <v>0</v>
      </c>
      <c r="AA120" s="18" t="s">
        <v>1614</v>
      </c>
      <c r="AB120" s="15">
        <v>137</v>
      </c>
      <c r="AD120" s="16">
        <f>iferror(USD_GBP*lookup(if(AC120="",E120,AC120),{0,1,20,75,300,600},{0.0,3.27,2.71,2.29,2.12,1.96}),"")</f>
        <v>0</v>
      </c>
      <c r="AE120" s="16">
        <f>iferror(if(AC120="",E120,AC120)*AD120,"")</f>
        <v>0</v>
      </c>
      <c r="AF120" s="18" t="s">
        <v>1833</v>
      </c>
    </row>
    <row r="121" spans="1:32">
      <c r="A121" s="15" t="s">
        <v>238</v>
      </c>
      <c r="B121" s="15" t="s">
        <v>9</v>
      </c>
      <c r="C121" s="15" t="s">
        <v>11</v>
      </c>
      <c r="D121" s="15" t="s">
        <v>239</v>
      </c>
      <c r="E121" s="15">
        <f>BoardQty*1</f>
        <v>0</v>
      </c>
      <c r="F12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21" s="16">
        <f>iferror(E121*F121,"")</f>
        <v>0</v>
      </c>
      <c r="H121" s="15">
        <v>12399</v>
      </c>
      <c r="J121" s="16">
        <f>iferror(lookup(if(I121="",E121,I121),{0,1,10,100,500,1000,2500},{0.0,2.35,2.115,1.7003,1.35626,1.12375,1.04625}),"")</f>
        <v>0</v>
      </c>
      <c r="K121" s="16">
        <f>iferror(if(I121="",E121,I121)*J121,"")</f>
        <v>0</v>
      </c>
      <c r="L121" s="18" t="s">
        <v>847</v>
      </c>
      <c r="M121" s="15">
        <v>500</v>
      </c>
      <c r="O121" s="16">
        <f>iferror(USD_GBP*lookup(if(N121="",E121,N121),{0,1,25,50,100,150,250,500,1000,1500,2500},{0.0,1.73,1.52,1.37,1.22,1.22,1.14,1.03,0.851,0.768,0.846}),"")</f>
        <v>0</v>
      </c>
      <c r="P121" s="16">
        <f>iferror(if(N121="",E121,N121)*O121,"")</f>
        <v>0</v>
      </c>
      <c r="Q121" s="18" t="s">
        <v>1125</v>
      </c>
      <c r="R121" s="15">
        <v>6575</v>
      </c>
      <c r="T121" s="16">
        <f>iferror(lookup(if(S121="",E121,S121),{0,1,10,50,100,500,1000,2500,5000,10000},{0.0,2.29,1.94,1.94,1.55,1.36,1.13,1.05,1.01,0.969}),"")</f>
        <v>0</v>
      </c>
      <c r="U121" s="16">
        <f>iferror(if(S121="",E121,S121)*T121,"")</f>
        <v>0</v>
      </c>
      <c r="V121" s="18" t="s">
        <v>1379</v>
      </c>
      <c r="W121" s="15">
        <v>500</v>
      </c>
      <c r="Y121" s="16">
        <f>iferror(lookup(if(X121="",E121,X121),{0,1,10,25,50,100},{0.0,2.29,1.94,1.81,1.68,1.55}),"")</f>
        <v>0</v>
      </c>
      <c r="Z121" s="16">
        <f>iferror(if(X121="",E121,X121)*Y121,"")</f>
        <v>0</v>
      </c>
      <c r="AA121" s="18" t="s">
        <v>1615</v>
      </c>
    </row>
    <row r="122" spans="1:32">
      <c r="A122" s="15" t="s">
        <v>240</v>
      </c>
      <c r="B122" s="15" t="s">
        <v>9</v>
      </c>
      <c r="C122" s="15" t="s">
        <v>11</v>
      </c>
      <c r="D122" s="15" t="s">
        <v>241</v>
      </c>
      <c r="E122" s="15">
        <f>BoardQty*1</f>
        <v>0</v>
      </c>
      <c r="F12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22" s="16">
        <f>iferror(E122*F122,"")</f>
        <v>0</v>
      </c>
      <c r="M122" s="17" t="s">
        <v>751</v>
      </c>
      <c r="O122" s="16">
        <f>iferror(USD_GBP*lookup(if(N122="",E122,N122),{0,1,10,50,100,250,500,1000,2000,4000,5000,6000},{0.0,0.869,0.869,0.635,0.561,0.547,0.532,0.499,0.592,0.53,0.481,0.49}),"")</f>
        <v>0</v>
      </c>
      <c r="P122" s="16">
        <f>iferror(if(N122="",E122,N122)*O122,"")</f>
        <v>0</v>
      </c>
      <c r="Q122" s="18" t="s">
        <v>1126</v>
      </c>
      <c r="W122" s="17" t="s">
        <v>751</v>
      </c>
      <c r="Y122" s="16">
        <f>iferror(lookup(if(X122="",E122,X122),{0,1,1000},{0.0,0.861,0.861}),"")</f>
        <v>0</v>
      </c>
      <c r="Z122" s="16">
        <f>iferror(if(X122="",E122,X122)*Y122,"")</f>
        <v>0</v>
      </c>
      <c r="AA122" s="18" t="s">
        <v>1616</v>
      </c>
    </row>
    <row r="123" spans="1:32">
      <c r="A123" s="15" t="s">
        <v>242</v>
      </c>
      <c r="B123" s="15" t="s">
        <v>9</v>
      </c>
      <c r="C123" s="15" t="s">
        <v>11</v>
      </c>
      <c r="D123" s="15" t="s">
        <v>243</v>
      </c>
      <c r="E123" s="15">
        <f>BoardQty*2</f>
        <v>0</v>
      </c>
      <c r="F12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23" s="16">
        <f>iferror(E123*F123,"")</f>
        <v>0</v>
      </c>
      <c r="H123" s="15">
        <v>14354</v>
      </c>
      <c r="J123" s="16">
        <f>iferror(lookup(if(I123="",E123,I123),{0,1,10,100,500,1000,2000,5000,10000,25000,50000},{0.0,0.67,0.523,0.335,0.28806,0.21182,0.1914,0.17864,0.17226,0.16971,0.16269}),"")</f>
        <v>0</v>
      </c>
      <c r="K123" s="16">
        <f>iferror(if(I123="",E123,I123)*J123,"")</f>
        <v>0</v>
      </c>
      <c r="L123" s="18" t="s">
        <v>848</v>
      </c>
      <c r="M123" s="15">
        <v>4506</v>
      </c>
      <c r="O123" s="16">
        <f>iferror(USD_GBP*lookup(if(N123="",E123,N123),{0,1,5,25,100,250,500,1000},{0.0,0.37,0.37,0.349,0.2,0.177,0.155,0.132}),"")</f>
        <v>0</v>
      </c>
      <c r="P123" s="16">
        <f>iferror(if(N123="",E123,N123)*O123,"")</f>
        <v>0</v>
      </c>
      <c r="Q123" s="18" t="s">
        <v>1127</v>
      </c>
      <c r="R123" s="15">
        <v>6001</v>
      </c>
      <c r="T123" s="16">
        <f>iferror(lookup(if(S123="",E123,S123),{0,1,10,50,100,1000,2000,10000,25000,50000,100000},{0.0,0.51,0.419,0.419,0.256,0.198,0.169,0.157,0.149,0.145,0.14}),"")</f>
        <v>0</v>
      </c>
      <c r="U123" s="16">
        <f>iferror(if(S123="",E123,S123)*T123,"")</f>
        <v>0</v>
      </c>
      <c r="V123" s="18" t="s">
        <v>1380</v>
      </c>
      <c r="W123" s="15">
        <v>2317</v>
      </c>
      <c r="Y123" s="16">
        <f>iferror(lookup(if(X123="",E123,X123),{0,1,5,10,25,50,100,1000,2000,4000,6000,10000},{0.0,0.51,0.51,0.419,0.365,0.31,0.256,0.136,0.135,0.134,0.132,0.129}),"")</f>
        <v>0</v>
      </c>
      <c r="Z123" s="16">
        <f>iferror(if(X123="",E123,X123)*Y123,"")</f>
        <v>0</v>
      </c>
      <c r="AA123" s="18" t="s">
        <v>1617</v>
      </c>
      <c r="AB123" s="15">
        <v>975</v>
      </c>
      <c r="AD123" s="16">
        <f>iferror(USD_GBP*lookup(if(AC123="",E123,AC123),{0,1,25,125,250,500,750,1000,3000},{0.0,0.222,0.222,0.177,0.161,0.148,0.136,0.127,0.118}),"")</f>
        <v>0</v>
      </c>
      <c r="AE123" s="16">
        <f>iferror(if(AC123="",E123,AC123)*AD123,"")</f>
        <v>0</v>
      </c>
      <c r="AF123" s="18" t="s">
        <v>1834</v>
      </c>
    </row>
    <row r="124" spans="1:32">
      <c r="A124" s="15" t="s">
        <v>244</v>
      </c>
      <c r="B124" s="15" t="s">
        <v>9</v>
      </c>
      <c r="C124" s="15" t="s">
        <v>11</v>
      </c>
      <c r="D124" s="15" t="s">
        <v>245</v>
      </c>
      <c r="E124" s="15">
        <f>BoardQty*1</f>
        <v>0</v>
      </c>
      <c r="F12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24" s="16">
        <f>iferror(E124*F124,"")</f>
        <v>0</v>
      </c>
      <c r="H124" s="17" t="s">
        <v>751</v>
      </c>
      <c r="J124" s="16">
        <f>iferror(lookup(if(I124="",E124,I124),{0},{0.0}),"")</f>
        <v>0</v>
      </c>
      <c r="K124" s="16">
        <f>iferror(if(I124="",E124,I124)*J124,"")</f>
        <v>0</v>
      </c>
      <c r="L124" s="18" t="s">
        <v>849</v>
      </c>
      <c r="M124" s="15">
        <v>750</v>
      </c>
      <c r="O124" s="16">
        <f>iferror(USD_GBP*lookup(if(N124="",E124,N124),{0,1,5,25,100,150,250,500,1000,3000,5000,9000},{0.0,0.208,0.208,0.202,0.083,0.083,0.0773,0.0587,0.0402,0.0396,0.0393,0.0316}),"")</f>
        <v>0</v>
      </c>
      <c r="P124" s="16">
        <f>iferror(if(N124="",E124,N124)*O124,"")</f>
        <v>0</v>
      </c>
      <c r="Q124" s="18" t="s">
        <v>1128</v>
      </c>
      <c r="W124" s="17" t="s">
        <v>751</v>
      </c>
      <c r="Y124" s="16">
        <f>iferror(lookup(if(X124="",E124,X124),{0,1,25,50,100,250,500,1000,6000,12000,18000,30000},{0.0,0.355,0.238,0.171,0.103,0.093,0.082,0.072,0.07,0.061,0.057,0.051}),"")</f>
        <v>0</v>
      </c>
      <c r="Z124" s="16">
        <f>iferror(if(X124="",E124,X124)*Y124,"")</f>
        <v>0</v>
      </c>
      <c r="AA124" s="18" t="s">
        <v>1618</v>
      </c>
      <c r="AB124" s="15">
        <v>29300</v>
      </c>
      <c r="AD124" s="16">
        <f>iferror(USD_GBP*lookup(if(AC124="",E124,AC124),{0,1,100,500,1000,3000,6000},{0.0,0.074,0.074,0.048,0.04,0.038,0.035}),"")</f>
        <v>0</v>
      </c>
      <c r="AE124" s="16">
        <f>iferror(if(AC124="",E124,AC124)*AD124,"")</f>
        <v>0</v>
      </c>
      <c r="AF124" s="18" t="s">
        <v>1835</v>
      </c>
    </row>
    <row r="125" spans="1:32">
      <c r="A125" s="15" t="s">
        <v>246</v>
      </c>
      <c r="B125" s="15" t="s">
        <v>9</v>
      </c>
      <c r="C125" s="15" t="s">
        <v>11</v>
      </c>
      <c r="D125" s="15" t="s">
        <v>247</v>
      </c>
      <c r="E125" s="15">
        <f>BoardQty*2</f>
        <v>0</v>
      </c>
      <c r="F12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25" s="16">
        <f>iferror(E125*F125,"")</f>
        <v>0</v>
      </c>
      <c r="H125" s="15">
        <v>980</v>
      </c>
      <c r="J125" s="16">
        <f>iferror(lookup(if(I125="",E125,I125),{0,1,10,25,50,100,250,500},{0.0,0.74,0.654,0.616,0.5902,0.5646,0.51328,0.46196}),"")</f>
        <v>0</v>
      </c>
      <c r="K125" s="16">
        <f>iferror(if(I125="",E125,I125)*J125,"")</f>
        <v>0</v>
      </c>
      <c r="L125" s="18" t="s">
        <v>850</v>
      </c>
      <c r="M125" s="15">
        <v>51</v>
      </c>
      <c r="O125" s="16">
        <f>iferror(USD_GBP*lookup(if(N125="",E125,N125),{0,1,50,100,250,500,1000},{0.0,0.519,0.497,0.476,0.433,0.421,0.41}),"")</f>
        <v>0</v>
      </c>
      <c r="P125" s="16">
        <f>iferror(if(N125="",E125,N125)*O125,"")</f>
        <v>0</v>
      </c>
      <c r="Q125" s="18" t="s">
        <v>1129</v>
      </c>
      <c r="R125" s="15">
        <v>310</v>
      </c>
      <c r="T125" s="16">
        <f>iferror(lookup(if(S125="",E125,S125),{0,1,10,50,100,250,500,1000,2500,5000,10000},{0.0,1.39,1.16,1.16,0.856,0.771,0.685,0.621,0.6,0.546,0.535}),"")</f>
        <v>0</v>
      </c>
      <c r="U125" s="16">
        <f>iferror(if(S125="",E125,S125)*T125,"")</f>
        <v>0</v>
      </c>
      <c r="V125" s="18" t="s">
        <v>1381</v>
      </c>
      <c r="W125" s="15">
        <v>500</v>
      </c>
      <c r="Y125" s="16">
        <f>iferror(lookup(if(X125="",E125,X125),{0,1,10,25,50,100,250,500},{0.0,1.24,1.1,0.942,0.771,0.685,0.6,0.57}),"")</f>
        <v>0</v>
      </c>
      <c r="Z125" s="16">
        <f>iferror(if(X125="",E125,X125)*Y125,"")</f>
        <v>0</v>
      </c>
      <c r="AA125" s="18" t="s">
        <v>1619</v>
      </c>
      <c r="AB125" s="15">
        <v>63</v>
      </c>
      <c r="AD125" s="16">
        <f>iferror(USD_GBP*lookup(if(AC125="",E125,AC125),{0,1,10,25,50,100,500,1000,5000},{0.0,1.0,0.915,0.86,0.8,0.879,0.844,0.802,0.762}),"")</f>
        <v>0</v>
      </c>
      <c r="AE125" s="16">
        <f>iferror(if(AC125="",E125,AC125)*AD125,"")</f>
        <v>0</v>
      </c>
      <c r="AF125" s="18" t="s">
        <v>1836</v>
      </c>
    </row>
    <row r="126" spans="1:32">
      <c r="A126" s="15" t="s">
        <v>248</v>
      </c>
      <c r="B126" s="15" t="s">
        <v>9</v>
      </c>
      <c r="C126" s="15" t="s">
        <v>11</v>
      </c>
      <c r="D126" s="15" t="s">
        <v>249</v>
      </c>
      <c r="E126" s="15">
        <f>BoardQty*1</f>
        <v>0</v>
      </c>
      <c r="F12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26" s="16">
        <f>iferror(E126*F126,"")</f>
        <v>0</v>
      </c>
      <c r="M126" s="17" t="s">
        <v>751</v>
      </c>
      <c r="O126" s="16">
        <f>iferror(USD_GBP*lookup(if(N126="",E126,N126),{0,1,10,25,100,150,250,1000},{0.0,0.931,0.931,0.84,0.803,0.766,0.594,0.584}),"")</f>
        <v>0</v>
      </c>
      <c r="P126" s="16">
        <f>iferror(if(N126="",E126,N126)*O126,"")</f>
        <v>0</v>
      </c>
      <c r="Q126" s="18" t="s">
        <v>1130</v>
      </c>
      <c r="AB126" s="15">
        <v>495</v>
      </c>
      <c r="AD126" s="16">
        <f>iferror(USD_GBP*lookup(if(AC126="",E126,AC126),{0,1,5,100,375,1500,3000},{0.0,1.666,1.666,1.304,1.176,0.922,0.784}),"")</f>
        <v>0</v>
      </c>
      <c r="AE126" s="16">
        <f>iferror(if(AC126="",E126,AC126)*AD126,"")</f>
        <v>0</v>
      </c>
      <c r="AF126" s="18" t="s">
        <v>1837</v>
      </c>
    </row>
    <row r="127" spans="1:32">
      <c r="A127" s="15" t="s">
        <v>250</v>
      </c>
      <c r="B127" s="15" t="s">
        <v>9</v>
      </c>
      <c r="C127" s="15" t="s">
        <v>11</v>
      </c>
      <c r="D127" s="15" t="s">
        <v>251</v>
      </c>
      <c r="E127" s="15">
        <f>BoardQty*1</f>
        <v>0</v>
      </c>
      <c r="F12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27" s="16">
        <f>iferror(E127*F127,"")</f>
        <v>0</v>
      </c>
      <c r="H127" s="15">
        <v>73911</v>
      </c>
      <c r="J127" s="16">
        <f>iferror(lookup(if(I127="",E127,I127),{0,1,10,100,500,1000,3000,6000,15000,30000},{0.0,0.85,0.747,0.5727,0.45272,0.36217,0.31866,0.29668,0.28569,0.27837}),"")</f>
        <v>0</v>
      </c>
      <c r="K127" s="16">
        <f>iferror(if(I127="",E127,I127)*J127,"")</f>
        <v>0</v>
      </c>
      <c r="L127" s="18" t="s">
        <v>851</v>
      </c>
      <c r="M127" s="15">
        <v>14033</v>
      </c>
      <c r="O127" s="16">
        <f>iferror(USD_GBP*lookup(if(N127="",E127,N127),{0,1,5,10,100,250,500,1000,5000},{0.0,0.743,0.743,0.596,0.351,0.313,0.275,0.237,0.228}),"")</f>
        <v>0</v>
      </c>
      <c r="P127" s="16">
        <f>iferror(if(N127="",E127,N127)*O127,"")</f>
        <v>0</v>
      </c>
      <c r="Q127" s="18" t="s">
        <v>1131</v>
      </c>
      <c r="R127" s="17" t="s">
        <v>751</v>
      </c>
      <c r="T127" s="16">
        <f>iferror(lookup(if(S127="",E127,S127),{0,1,10,50,100,1000,3000,9000,10000,24000,45000,99000},{0.0,0.78,0.649,0.649,0.419,0.335,0.283,0.272,0.272,0.262,0.257,0.252}),"")</f>
        <v>0</v>
      </c>
      <c r="U127" s="16">
        <f>iferror(if(S127="",E127,S127)*T127,"")</f>
        <v>0</v>
      </c>
      <c r="V127" s="18" t="s">
        <v>1382</v>
      </c>
      <c r="W127" s="15">
        <v>14033</v>
      </c>
      <c r="Y127" s="16">
        <f>iferror(lookup(if(X127="",E127,X127),{0,1,10,25,50,100,250,500,1000,3000,6000,12000,18000,30000},{0.0,0.81,0.678,0.598,0.517,0.437,0.408,0.379,0.35,0.208,0.207,0.204,0.202,0.197}),"")</f>
        <v>0</v>
      </c>
      <c r="Z127" s="16">
        <f>iferror(if(X127="",E127,X127)*Y127,"")</f>
        <v>0</v>
      </c>
      <c r="AA127" s="18" t="s">
        <v>1620</v>
      </c>
      <c r="AB127" s="17" t="s">
        <v>751</v>
      </c>
      <c r="AD127" s="16">
        <f>iferror(USD_GBP*lookup(if(AC127="",E127,AC127),{0,1,5,50,500,1500,3000},{0.0,0.592,0.592,0.326,0.214,0.206,0.2}),"")</f>
        <v>0</v>
      </c>
      <c r="AE127" s="16">
        <f>iferror(if(AC127="",E127,AC127)*AD127,"")</f>
        <v>0</v>
      </c>
      <c r="AF127" s="18" t="s">
        <v>1838</v>
      </c>
    </row>
    <row r="128" spans="1:32">
      <c r="A128" s="15" t="s">
        <v>252</v>
      </c>
      <c r="B128" s="15" t="s">
        <v>9</v>
      </c>
      <c r="C128" s="15" t="s">
        <v>11</v>
      </c>
      <c r="D128" s="15" t="s">
        <v>253</v>
      </c>
      <c r="E128" s="15">
        <f>BoardQty*1</f>
        <v>0</v>
      </c>
      <c r="F12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28" s="16">
        <f>iferror(E128*F128,"")</f>
        <v>0</v>
      </c>
    </row>
    <row r="129" spans="1:32">
      <c r="A129" s="15" t="s">
        <v>254</v>
      </c>
      <c r="B129" s="15" t="s">
        <v>9</v>
      </c>
      <c r="C129" s="15" t="s">
        <v>11</v>
      </c>
      <c r="D129" s="15" t="s">
        <v>255</v>
      </c>
      <c r="E129" s="15">
        <f>BoardQty*1</f>
        <v>0</v>
      </c>
      <c r="F12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29" s="16">
        <f>iferror(E129*F129,"")</f>
        <v>0</v>
      </c>
      <c r="H129" s="15">
        <v>7010</v>
      </c>
      <c r="J129" s="16">
        <f>iferror(lookup(if(I129="",E129,I129),{0,1,10,100,500,1000,4000},{0.0,0.85,0.644,0.461,0.35686,0.3073,0.26898}),"")</f>
        <v>0</v>
      </c>
      <c r="K129" s="16">
        <f>iferror(if(I129="",E129,I129)*J129,"")</f>
        <v>0</v>
      </c>
      <c r="L129" s="18" t="s">
        <v>852</v>
      </c>
      <c r="R129" s="15">
        <v>513</v>
      </c>
      <c r="T129" s="16">
        <f>iferror(lookup(if(S129="",E129,S129),{0,1,10,50,100,500,1000,4000,8000,10000,24000,48000},{0.0,0.87,0.551,0.551,0.428,0.367,0.316,0.255,0.241,0.241,0.236,0.231}),"")</f>
        <v>0</v>
      </c>
      <c r="U129" s="16">
        <f>iferror(if(S129="",E129,S129)*T129,"")</f>
        <v>0</v>
      </c>
      <c r="V129" s="18" t="s">
        <v>1383</v>
      </c>
      <c r="W129" s="17" t="s">
        <v>751</v>
      </c>
      <c r="Y129" s="16">
        <f>iferror(lookup(if(X129="",E129,X129),{0,1,4000,5000,8000,10000,12000,20000,30000,32000,50000,52000},{0.0,0.326,0.326,0.319,0.319,0.294,0.294,0.275,0.256,0.256,0.245,0.245}),"")</f>
        <v>0</v>
      </c>
      <c r="Z129" s="16">
        <f>iferror(if(X129="",E129,X129)*Y129,"")</f>
        <v>0</v>
      </c>
      <c r="AA129" s="18" t="s">
        <v>1621</v>
      </c>
    </row>
    <row r="130" spans="1:32">
      <c r="A130" s="15" t="s">
        <v>256</v>
      </c>
      <c r="B130" s="15" t="s">
        <v>9</v>
      </c>
      <c r="C130" s="15" t="s">
        <v>11</v>
      </c>
      <c r="D130" s="15" t="s">
        <v>257</v>
      </c>
      <c r="E130" s="15">
        <f>BoardQty*1</f>
        <v>0</v>
      </c>
      <c r="F13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30" s="16">
        <f>iferror(E130*F130,"")</f>
        <v>0</v>
      </c>
      <c r="H130" s="15">
        <v>855077</v>
      </c>
      <c r="J130" s="16">
        <f>iferror(lookup(if(I130="",E130,I130),{0,1,10,100,500,1000,3000,6000,15000,30000,75000,150000},{0.0,0.22,0.178,0.0945,0.06218,0.04228,0.03703,0.0322,0.02737,0.02576,0.02415,0.02093}),"")</f>
        <v>0</v>
      </c>
      <c r="K130" s="16">
        <f>iferror(if(I130="",E130,I130)*J130,"")</f>
        <v>0</v>
      </c>
      <c r="L130" s="18" t="s">
        <v>853</v>
      </c>
      <c r="M130" s="15">
        <v>144355</v>
      </c>
      <c r="O130" s="16">
        <f>iferror(USD_GBP*lookup(if(N130="",E130,N130),{0,1,5,50,100,150,500,1500,3000,9000},{0.0,0.165,0.165,0.155,0.0658,0.0658,0.0359,0.0317,0.0275,0.0219}),"")</f>
        <v>0</v>
      </c>
      <c r="P130" s="16">
        <f>iferror(if(N130="",E130,N130)*O130,"")</f>
        <v>0</v>
      </c>
      <c r="Q130" s="18" t="s">
        <v>1132</v>
      </c>
      <c r="R130" s="15">
        <v>182132</v>
      </c>
      <c r="T130" s="16">
        <f>iferror(lookup(if(S130="",E130,S130),{0,1,10,50,100,1000,3000,9000,10000,24000,45000,99000},{0.0,0.21,0.144,0.144,0.06,0.041,0.032,0.027,0.027,0.025,0.024,0.023}),"")</f>
        <v>0</v>
      </c>
      <c r="U130" s="16">
        <f>iferror(if(S130="",E130,S130)*T130,"")</f>
        <v>0</v>
      </c>
      <c r="V130" s="18" t="s">
        <v>1384</v>
      </c>
      <c r="W130" s="15">
        <v>759000</v>
      </c>
      <c r="Y130" s="16">
        <f>iferror(lookup(if(X130="",E130,X130),{0,1,5,25,50,100,250,500,1000,3000,6000,12000},{0.0,0.261,0.265,0.182,0.13,0.077,0.069,0.061,0.053,0.04,0.038,0.036}),"")</f>
        <v>0</v>
      </c>
      <c r="Z130" s="16">
        <f>iferror(if(X130="",E130,X130)*Y130,"")</f>
        <v>0</v>
      </c>
      <c r="AA130" s="18" t="s">
        <v>1622</v>
      </c>
      <c r="AB130" s="15">
        <v>62600</v>
      </c>
      <c r="AD130" s="16">
        <f>iferror(USD_GBP*lookup(if(AC130="",E130,AC130),{0,1,100,200,500,1000,2000,3000,6000,15000,30000,60000},{0.0,0.067,0.067,0.056,0.044,0.038,0.037,0.029,0.027,0.026,0.024,0.019}),"")</f>
        <v>0</v>
      </c>
      <c r="AE130" s="16">
        <f>iferror(if(AC130="",E130,AC130)*AD130,"")</f>
        <v>0</v>
      </c>
      <c r="AF130" s="18" t="s">
        <v>1839</v>
      </c>
    </row>
    <row r="131" spans="1:32">
      <c r="A131" s="15" t="s">
        <v>258</v>
      </c>
      <c r="B131" s="15" t="s">
        <v>9</v>
      </c>
      <c r="C131" s="15" t="s">
        <v>11</v>
      </c>
      <c r="D131" s="15" t="s">
        <v>259</v>
      </c>
      <c r="E131" s="15">
        <f>BoardQty*1</f>
        <v>0</v>
      </c>
      <c r="F13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31" s="16">
        <f>iferror(E131*F131,"")</f>
        <v>0</v>
      </c>
      <c r="H131" s="15">
        <v>276186</v>
      </c>
      <c r="J131" s="16">
        <f>iferror(lookup(if(I131="",E131,I131),{0,1,10,25,50,100,250,500,1000,3000,6000,15000,30000},{0.0,0.7,0.521,0.4228,0.3676,0.3033,0.26348,0.21446,0.17009,0.14928,0.1465,0.1407,0.13792}),"")</f>
        <v>0</v>
      </c>
      <c r="K131" s="16">
        <f>iferror(if(I131="",E131,I131)*J131,"")</f>
        <v>0</v>
      </c>
      <c r="L131" s="18" t="s">
        <v>854</v>
      </c>
      <c r="M131" s="15">
        <v>18716</v>
      </c>
      <c r="O131" s="16">
        <f>iferror(USD_GBP*lookup(if(N131="",E131,N131),{0,1,5,50,150,250,500,1500,3000,15000},{0.0,0.359,0.359,0.222,0.222,0.205,0.195,0.185,0.174,0.164}),"")</f>
        <v>0</v>
      </c>
      <c r="P131" s="16">
        <f>iferror(if(N131="",E131,N131)*O131,"")</f>
        <v>0</v>
      </c>
      <c r="Q131" s="18" t="s">
        <v>1133</v>
      </c>
      <c r="R131" s="15">
        <v>61367</v>
      </c>
      <c r="T131" s="16">
        <f>iferror(lookup(if(S131="",E131,S131),{0,1,10,50,100,500,1000,3000,9000,10000,24000},{0.0,0.7,0.367,0.367,0.263,0.214,0.17,0.146,0.14,0.14,0.137}),"")</f>
        <v>0</v>
      </c>
      <c r="U131" s="16">
        <f>iferror(if(S131="",E131,S131)*T131,"")</f>
        <v>0</v>
      </c>
      <c r="V131" s="18" t="s">
        <v>1385</v>
      </c>
      <c r="W131" s="15">
        <v>3329</v>
      </c>
      <c r="Y131" s="16">
        <f>iferror(lookup(if(X131="",E131,X131),{0,1,5,25,50,100,250,500,1000,3000,6000,12000,18000,30000},{0.0,0.875,0.875,0.459,0.394,0.329,0.299,0.268,0.213,0.18,0.178,0.175,0.174,0.171}),"")</f>
        <v>0</v>
      </c>
      <c r="Z131" s="16">
        <f>iferror(if(X131="",E131,X131)*Y131,"")</f>
        <v>0</v>
      </c>
      <c r="AA131" s="18" t="s">
        <v>1623</v>
      </c>
      <c r="AB131" s="15">
        <v>8875</v>
      </c>
      <c r="AD131" s="16">
        <f>iferror(USD_GBP*lookup(if(AC131="",E131,AC131),{0,1,3,5,30,150,750,1500},{0.0,400.11,384.91,0.52,0.274,0.196,0.156,0.128}),"")</f>
        <v>0</v>
      </c>
      <c r="AE131" s="16">
        <f>iferror(if(AC131="",E131,AC131)*AD131,"")</f>
        <v>0</v>
      </c>
      <c r="AF131" s="18" t="s">
        <v>1840</v>
      </c>
    </row>
    <row r="132" spans="1:32">
      <c r="A132" s="15" t="s">
        <v>260</v>
      </c>
      <c r="B132" s="15" t="s">
        <v>9</v>
      </c>
      <c r="C132" s="15" t="s">
        <v>11</v>
      </c>
      <c r="D132" s="15" t="s">
        <v>261</v>
      </c>
      <c r="E132" s="15">
        <f>BoardQty*1</f>
        <v>0</v>
      </c>
      <c r="F13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32" s="16">
        <f>iferror(E132*F132,"")</f>
        <v>0</v>
      </c>
      <c r="H132" s="15">
        <v>57392</v>
      </c>
      <c r="J132" s="16">
        <f>iferror(lookup(if(I132="",E132,I132),{0,1,10,100,1000,2500,5000,10000,25000,50000,125000},{0.0,0.1,0.081,0.0311,0.01367,0.01181,0.00961,0.00862,0.00791,0.00743,0.00726}),"")</f>
        <v>0</v>
      </c>
      <c r="K132" s="16">
        <f>iferror(if(I132="",E132,I132)*J132,"")</f>
        <v>0</v>
      </c>
      <c r="L132" s="18" t="s">
        <v>855</v>
      </c>
      <c r="M132" s="15">
        <v>22530</v>
      </c>
      <c r="O132" s="16">
        <f>iferror(USD_GBP*lookup(if(N132="",E132,N132),{0,1,10,100,150,500,1000,2500,5000,25000},{0.0,0.0823,0.0823,0.0312,0.0312,0.018,0.011,0.0099,0.0093,0.0087}),"")</f>
        <v>0</v>
      </c>
      <c r="P132" s="16">
        <f>iferror(if(N132="",E132,N132)*O132,"")</f>
        <v>0</v>
      </c>
      <c r="Q132" s="18" t="s">
        <v>1134</v>
      </c>
      <c r="R132" s="15">
        <v>71079</v>
      </c>
      <c r="T132" s="16">
        <f>iferror(lookup(if(S132="",E132,S132),{0,1,10,50,100,500,1000,5000,10000},{0.0,0.1,0.082,0.082,0.033,0.021,0.014,0.012,0.012}),"")</f>
        <v>0</v>
      </c>
      <c r="U132" s="16">
        <f>iferror(if(S132="",E132,S132)*T132,"")</f>
        <v>0</v>
      </c>
      <c r="V132" s="18" t="s">
        <v>1386</v>
      </c>
      <c r="W132" s="15">
        <v>20000</v>
      </c>
      <c r="Y132" s="16">
        <f>iferror(lookup(if(X132="",E132,X132),{0,1,25,50,100,250,500,1000,5000,10000,20000,50000,100000},{0.0,0.024,0.003,0.003,0.003,0.003,0.003,0.003,0.021,0.016,0.011,0.003,0.012}),"")</f>
        <v>0</v>
      </c>
      <c r="Z132" s="16">
        <f>iferror(if(X132="",E132,X132)*Y132,"")</f>
        <v>0</v>
      </c>
      <c r="AA132" s="18" t="s">
        <v>1624</v>
      </c>
    </row>
    <row r="133" spans="1:32">
      <c r="A133" s="15" t="s">
        <v>262</v>
      </c>
      <c r="B133" s="15" t="s">
        <v>9</v>
      </c>
      <c r="C133" s="15" t="s">
        <v>11</v>
      </c>
      <c r="D133" s="15" t="s">
        <v>263</v>
      </c>
      <c r="E133" s="15">
        <f>BoardQty*1</f>
        <v>0</v>
      </c>
      <c r="F13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33" s="16">
        <f>iferror(E133*F133,"")</f>
        <v>0</v>
      </c>
      <c r="H133" s="15">
        <v>74386</v>
      </c>
      <c r="J133" s="16">
        <f>iferror(lookup(if(I133="",E133,I133),{0,1,10,100,1000,2500,5000,10000,25000,50000,125000},{0.0,0.1,0.081,0.0311,0.01367,0.01181,0.00961,0.00862,0.00791,0.00743,0.00726}),"")</f>
        <v>0</v>
      </c>
      <c r="K133" s="16">
        <f>iferror(if(I133="",E133,I133)*J133,"")</f>
        <v>0</v>
      </c>
      <c r="L133" s="18" t="s">
        <v>856</v>
      </c>
      <c r="M133" s="15">
        <v>27843</v>
      </c>
      <c r="O133" s="16">
        <f>iferror(USD_GBP*lookup(if(N133="",E133,N133),{0,1,10,100,150,500,1000,2500,5000,25000},{0.0,0.0452,0.0452,0.0236,0.0236,0.0168,0.0148,0.0129,0.0078,0.0071}),"")</f>
        <v>0</v>
      </c>
      <c r="P133" s="16">
        <f>iferror(if(N133="",E133,N133)*O133,"")</f>
        <v>0</v>
      </c>
      <c r="Q133" s="18" t="s">
        <v>1135</v>
      </c>
      <c r="R133" s="15">
        <v>51765</v>
      </c>
      <c r="T133" s="16">
        <f>iferror(lookup(if(S133="",E133,S133),{0,1,10,50,100,500,1000,5000,10000},{0.0,0.1,0.081,0.081,0.031,0.021,0.011,0.009,0.009}),"")</f>
        <v>0</v>
      </c>
      <c r="U133" s="16">
        <f>iferror(if(S133="",E133,S133)*T133,"")</f>
        <v>0</v>
      </c>
      <c r="V133" s="18" t="s">
        <v>1387</v>
      </c>
      <c r="W133" s="15">
        <v>26421</v>
      </c>
      <c r="Y133" s="16">
        <f>iferror(lookup(if(X133="",E133,X133),{0,1,25,50,100,250,500,1000,50000},{0.0,0.003,0.003,0.003,0.003,0.003,0.003,0.003,0.009}),"")</f>
        <v>0</v>
      </c>
      <c r="Z133" s="16">
        <f>iferror(if(X133="",E133,X133)*Y133,"")</f>
        <v>0</v>
      </c>
      <c r="AA133" s="18" t="s">
        <v>1625</v>
      </c>
    </row>
    <row r="134" spans="1:32">
      <c r="A134" s="15" t="s">
        <v>264</v>
      </c>
      <c r="B134" s="15" t="s">
        <v>9</v>
      </c>
      <c r="C134" s="15" t="s">
        <v>11</v>
      </c>
      <c r="D134" s="15" t="s">
        <v>265</v>
      </c>
      <c r="E134" s="15">
        <f>BoardQty*1</f>
        <v>0</v>
      </c>
      <c r="F13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34" s="16">
        <f>iferror(E134*F134,"")</f>
        <v>0</v>
      </c>
      <c r="H134" s="15">
        <v>160984</v>
      </c>
      <c r="J134" s="16">
        <f>iferror(lookup(if(I134="",E134,I134),{0,1,10,100,1000,2500,5000,10000,25000,50000,125000},{0.0,0.1,0.081,0.0311,0.01367,0.01181,0.00961,0.00862,0.00791,0.00743,0.00726}),"")</f>
        <v>0</v>
      </c>
      <c r="K134" s="16">
        <f>iferror(if(I134="",E134,I134)*J134,"")</f>
        <v>0</v>
      </c>
      <c r="L134" s="18" t="s">
        <v>857</v>
      </c>
      <c r="M134" s="15">
        <v>150000</v>
      </c>
      <c r="O134" s="16">
        <f>iferror(USD_GBP*lookup(if(N134="",E134,N134),{0,1,10,100,150,500,1000,2500,5000,25000},{0.0,0.036,0.036,0.0181,0.0181,0.0132,0.0116,0.0104,0.0082,0.0073}),"")</f>
        <v>0</v>
      </c>
      <c r="P134" s="16">
        <f>iferror(if(N134="",E134,N134)*O134,"")</f>
        <v>0</v>
      </c>
      <c r="Q134" s="18" t="s">
        <v>1136</v>
      </c>
      <c r="R134" s="15">
        <v>51998</v>
      </c>
      <c r="T134" s="16">
        <f>iferror(lookup(if(S134="",E134,S134),{0,1,10,50,100,500,1000,5000,10000},{0.0,0.27,0.04,0.04,0.023,0.018,0.014,0.01,0.009}),"")</f>
        <v>0</v>
      </c>
      <c r="U134" s="16">
        <f>iferror(if(S134="",E134,S134)*T134,"")</f>
        <v>0</v>
      </c>
      <c r="V134" s="18" t="s">
        <v>1388</v>
      </c>
      <c r="W134" s="15">
        <v>50000</v>
      </c>
      <c r="Y134" s="16">
        <f>iferror(lookup(if(X134="",E134,X134),{0,1,25,50,100,250,500,1000,5000,10000,100000},{0.0,0.003,0.003,0.003,0.003,0.003,0.003,0.003,0.008,0.008,0.009}),"")</f>
        <v>0</v>
      </c>
      <c r="Z134" s="16">
        <f>iferror(if(X134="",E134,X134)*Y134,"")</f>
        <v>0</v>
      </c>
      <c r="AA134" s="18" t="s">
        <v>1626</v>
      </c>
    </row>
    <row r="135" spans="1:32">
      <c r="A135" s="15" t="s">
        <v>266</v>
      </c>
      <c r="B135" s="15" t="s">
        <v>9</v>
      </c>
      <c r="C135" s="15" t="s">
        <v>11</v>
      </c>
      <c r="D135" s="15" t="s">
        <v>267</v>
      </c>
      <c r="E135" s="15">
        <f>BoardQty*1</f>
        <v>0</v>
      </c>
      <c r="F13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35" s="16">
        <f>iferror(E135*F135,"")</f>
        <v>0</v>
      </c>
      <c r="H135" s="15">
        <v>645419</v>
      </c>
      <c r="J135" s="16">
        <f>iferror(lookup(if(I135="",E135,I135),{0,1,10,100,1000,2500,5000,10000,25000,50000,125000},{0.0,0.1,0.081,0.0311,0.01367,0.01181,0.00961,0.00862,0.00791,0.00743,0.00726}),"")</f>
        <v>0</v>
      </c>
      <c r="K135" s="16">
        <f>iferror(if(I135="",E135,I135)*J135,"")</f>
        <v>0</v>
      </c>
      <c r="L135" s="18" t="s">
        <v>858</v>
      </c>
      <c r="M135" s="15">
        <v>330000</v>
      </c>
      <c r="O135" s="16">
        <f>iferror(USD_GBP*lookup(if(N135="",E135,N135),{0,1,10,100,150,500,1000,2500,5000,25000},{0.0,0.081,0.081,0.0301,0.0301,0.018,0.01,0.0092,0.0084,0.0083}),"")</f>
        <v>0</v>
      </c>
      <c r="P135" s="16">
        <f>iferror(if(N135="",E135,N135)*O135,"")</f>
        <v>0</v>
      </c>
      <c r="Q135" s="18" t="s">
        <v>1137</v>
      </c>
      <c r="R135" s="15">
        <v>250948</v>
      </c>
      <c r="T135" s="16">
        <f>iferror(lookup(if(S135="",E135,S135),{0,1,10,50,100,1000,10000},{0.0,0.1,0.081,0.081,0.031,0.011,0.009}),"")</f>
        <v>0</v>
      </c>
      <c r="U135" s="16">
        <f>iferror(if(S135="",E135,S135)*T135,"")</f>
        <v>0</v>
      </c>
      <c r="V135" s="18" t="s">
        <v>1389</v>
      </c>
      <c r="W135" s="15">
        <v>235000</v>
      </c>
      <c r="Y135" s="16">
        <f>iferror(lookup(if(X135="",E135,X135),{0,1,10,25,50,100,250,500,1000,5000},{0.0,0.009,0.125,0.009,0.009,0.009,0.009,0.009,0.009,0.011}),"")</f>
        <v>0</v>
      </c>
      <c r="Z135" s="16">
        <f>iferror(if(X135="",E135,X135)*Y135,"")</f>
        <v>0</v>
      </c>
      <c r="AA135" s="18" t="s">
        <v>1627</v>
      </c>
      <c r="AB135" s="15">
        <v>59</v>
      </c>
      <c r="AD135" s="16">
        <f>iferror(USD_GBP*lookup(if(AC135="",E135,AC135),{0,1,2,3,4},{0.0,49.0,46.55,44.2,41.99}),"")</f>
        <v>0</v>
      </c>
      <c r="AE135" s="16">
        <f>iferror(if(AC135="",E135,AC135)*AD135,"")</f>
        <v>0</v>
      </c>
      <c r="AF135" s="18" t="s">
        <v>1841</v>
      </c>
    </row>
    <row r="136" spans="1:32">
      <c r="A136" s="15" t="s">
        <v>268</v>
      </c>
      <c r="B136" s="15" t="s">
        <v>9</v>
      </c>
      <c r="C136" s="15" t="s">
        <v>11</v>
      </c>
      <c r="D136" s="15" t="s">
        <v>269</v>
      </c>
      <c r="E136" s="15">
        <f>BoardQty*1</f>
        <v>0</v>
      </c>
      <c r="F13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36" s="16">
        <f>iferror(E136*F136,"")</f>
        <v>0</v>
      </c>
      <c r="H136" s="15">
        <v>53157</v>
      </c>
      <c r="J136" s="16">
        <f>iferror(lookup(if(I136="",E136,I136),{0,1,10,100,1000,2500,5000,10000,25000,50000,125000},{0.0,0.1,0.081,0.0311,0.01367,0.01181,0.00961,0.00862,0.00791,0.00743,0.00726}),"")</f>
        <v>0</v>
      </c>
      <c r="K136" s="16">
        <f>iferror(if(I136="",E136,I136)*J136,"")</f>
        <v>0</v>
      </c>
      <c r="L136" s="18" t="s">
        <v>859</v>
      </c>
      <c r="M136" s="15">
        <v>10000</v>
      </c>
      <c r="O136" s="16">
        <f>iferror(USD_GBP*lookup(if(N136="",E136,N136),{0,1,10,100,150,500,1000,2500,5000,25000},{0.0,0.081,0.081,0.0301,0.0301,0.018,0.01,0.0092,0.0088,0.0085}),"")</f>
        <v>0</v>
      </c>
      <c r="P136" s="16">
        <f>iferror(if(N136="",E136,N136)*O136,"")</f>
        <v>0</v>
      </c>
      <c r="Q136" s="18" t="s">
        <v>1138</v>
      </c>
      <c r="R136" s="15">
        <v>44228</v>
      </c>
      <c r="T136" s="16">
        <f>iferror(lookup(if(S136="",E136,S136),{0,1,10,50,100,1000,10000},{0.0,0.1,0.081,0.081,0.031,0.011,0.009}),"")</f>
        <v>0</v>
      </c>
      <c r="U136" s="16">
        <f>iferror(if(S136="",E136,S136)*T136,"")</f>
        <v>0</v>
      </c>
      <c r="V136" s="18" t="s">
        <v>1390</v>
      </c>
      <c r="W136" s="15">
        <v>33172</v>
      </c>
      <c r="Y136" s="16">
        <f>iferror(lookup(if(X136="",E136,X136),{0,1,25,50,100,250,500,1000,5000,10000},{0.0,0.01,0.003,0.003,0.003,0.003,0.003,0.003,0.01,0.009}),"")</f>
        <v>0</v>
      </c>
      <c r="Z136" s="16">
        <f>iferror(if(X136="",E136,X136)*Y136,"")</f>
        <v>0</v>
      </c>
      <c r="AA136" s="18" t="s">
        <v>1628</v>
      </c>
    </row>
    <row r="137" spans="1:32">
      <c r="A137" s="15" t="s">
        <v>270</v>
      </c>
      <c r="B137" s="15" t="s">
        <v>9</v>
      </c>
      <c r="C137" s="15" t="s">
        <v>11</v>
      </c>
      <c r="D137" s="15" t="s">
        <v>271</v>
      </c>
      <c r="E137" s="15">
        <f>BoardQty*1</f>
        <v>0</v>
      </c>
      <c r="F13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37" s="16">
        <f>iferror(E137*F137,"")</f>
        <v>0</v>
      </c>
      <c r="H137" s="15">
        <v>52931</v>
      </c>
      <c r="J137" s="16">
        <f>iferror(lookup(if(I137="",E137,I137),{0,1,10,100,1000,2500,5000,10000,25000,50000,125000},{0.0,0.1,0.081,0.0311,0.01367,0.01181,0.00961,0.00862,0.00791,0.00743,0.00726}),"")</f>
        <v>0</v>
      </c>
      <c r="K137" s="16">
        <f>iferror(if(I137="",E137,I137)*J137,"")</f>
        <v>0</v>
      </c>
      <c r="L137" s="18" t="s">
        <v>860</v>
      </c>
      <c r="M137" s="15">
        <v>5199</v>
      </c>
      <c r="O137" s="16">
        <f>iferror(USD_GBP*lookup(if(N137="",E137,N137),{0,1,10,100,150,500,1000,2500,5000,25000},{0.0,0.0255,0.0255,0.0192,0.0192,0.0128,0.0096,0.0085,0.0119,0.0078}),"")</f>
        <v>0</v>
      </c>
      <c r="P137" s="16">
        <f>iferror(if(N137="",E137,N137)*O137,"")</f>
        <v>0</v>
      </c>
      <c r="Q137" s="18" t="s">
        <v>1139</v>
      </c>
      <c r="R137" s="15">
        <v>52677</v>
      </c>
      <c r="T137" s="16">
        <f>iferror(lookup(if(S137="",E137,S137),{0,1,10,50,100,500,1000,5000,10000},{0.0,0.1,0.081,0.081,0.031,0.021,0.011,0.009,0.009}),"")</f>
        <v>0</v>
      </c>
      <c r="U137" s="16">
        <f>iferror(if(S137="",E137,S137)*T137,"")</f>
        <v>0</v>
      </c>
      <c r="V137" s="18" t="s">
        <v>1391</v>
      </c>
      <c r="W137" s="15">
        <v>80000</v>
      </c>
      <c r="Y137" s="16">
        <f>iferror(lookup(if(X137="",E137,X137),{0,1,25,50,100,250,500,1000,5000,50000},{0.0,0.1,0.081,0.056,0.031,0.026,0.021,0.011,0.009,0.003}),"")</f>
        <v>0</v>
      </c>
      <c r="Z137" s="16">
        <f>iferror(if(X137="",E137,X137)*Y137,"")</f>
        <v>0</v>
      </c>
      <c r="AA137" s="18" t="s">
        <v>1629</v>
      </c>
      <c r="AB137" s="17" t="s">
        <v>751</v>
      </c>
      <c r="AD137" s="16">
        <f>iferror(USD_GBP*lookup(if(AC137="",E137,AC137),{0,1,3,5},{0.0,1.96,1.86,1.77}),"")</f>
        <v>0</v>
      </c>
      <c r="AE137" s="16">
        <f>iferror(if(AC137="",E137,AC137)*AD137,"")</f>
        <v>0</v>
      </c>
      <c r="AF137" s="18" t="s">
        <v>1842</v>
      </c>
    </row>
    <row r="138" spans="1:32">
      <c r="A138" s="15" t="s">
        <v>272</v>
      </c>
      <c r="B138" s="15" t="s">
        <v>9</v>
      </c>
      <c r="C138" s="15" t="s">
        <v>11</v>
      </c>
      <c r="D138" s="15" t="s">
        <v>273</v>
      </c>
      <c r="E138" s="15">
        <f>BoardQty*1</f>
        <v>0</v>
      </c>
      <c r="F13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38" s="16">
        <f>iferror(E138*F138,"")</f>
        <v>0</v>
      </c>
      <c r="H138" s="15">
        <v>485450</v>
      </c>
      <c r="J138" s="16">
        <f>iferror(lookup(if(I138="",E138,I138),{0,1,10,100,1000,2500,5000,10000,25000,50000,125000},{0.0,0.1,0.065,0.0264,0.01186,0.01029,0.00773,0.00671,0.0059,0.00541,0.0053}),"")</f>
        <v>0</v>
      </c>
      <c r="K138" s="16">
        <f>iferror(if(I138="",E138,I138)*J138,"")</f>
        <v>0</v>
      </c>
      <c r="L138" s="18" t="s">
        <v>861</v>
      </c>
      <c r="M138" s="15">
        <v>64715</v>
      </c>
      <c r="O138" s="16">
        <f>iferror(USD_GBP*lookup(if(N138="",E138,N138),{0,1,10,100,150,500,1000,2500,5000,25000},{0.0,0.0646,0.0646,0.0253,0.0253,0.0147,0.009,0.0082,0.0059,0.0055}),"")</f>
        <v>0</v>
      </c>
      <c r="P138" s="16">
        <f>iferror(if(N138="",E138,N138)*O138,"")</f>
        <v>0</v>
      </c>
      <c r="Q138" s="18" t="s">
        <v>1140</v>
      </c>
      <c r="R138" s="15">
        <v>66888</v>
      </c>
      <c r="T138" s="16">
        <f>iferror(lookup(if(S138="",E138,S138),{0,1,10,50,100,1000,10000},{0.0,0.1,0.065,0.065,0.026,0.01,0.006}),"")</f>
        <v>0</v>
      </c>
      <c r="U138" s="16">
        <f>iferror(if(S138="",E138,S138)*T138,"")</f>
        <v>0</v>
      </c>
      <c r="V138" s="18" t="s">
        <v>1392</v>
      </c>
      <c r="W138" s="15">
        <v>310000</v>
      </c>
      <c r="Y138" s="16">
        <f>iferror(lookup(if(X138="",E138,X138),{0,1,10,25,30,50,100,250,500,1000,5000,10000},{0.0,0.1,0.1,0.065,0.065,0.046,0.026,0.022,0.017,0.01,0.007,0.006}),"")</f>
        <v>0</v>
      </c>
      <c r="Z138" s="16">
        <f>iferror(if(X138="",E138,X138)*Y138,"")</f>
        <v>0</v>
      </c>
      <c r="AA138" s="18" t="s">
        <v>1630</v>
      </c>
      <c r="AB138" s="15">
        <v>5</v>
      </c>
      <c r="AD138" s="16">
        <f>iferror(USD_GBP*lookup(if(AC138="",E138,AC138),{0,1,4,6,10},{0.0,49.0,46.55,44.2,41.99}),"")</f>
        <v>0</v>
      </c>
      <c r="AE138" s="16">
        <f>iferror(if(AC138="",E138,AC138)*AD138,"")</f>
        <v>0</v>
      </c>
      <c r="AF138" s="18" t="s">
        <v>1843</v>
      </c>
    </row>
    <row r="139" spans="1:32">
      <c r="A139" s="15" t="s">
        <v>274</v>
      </c>
      <c r="B139" s="15" t="s">
        <v>9</v>
      </c>
      <c r="C139" s="15" t="s">
        <v>11</v>
      </c>
      <c r="D139" s="15" t="s">
        <v>275</v>
      </c>
      <c r="E139" s="15">
        <f>BoardQty*1</f>
        <v>0</v>
      </c>
      <c r="F13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39" s="16">
        <f>iferror(E139*F139,"")</f>
        <v>0</v>
      </c>
      <c r="H139" s="17" t="s">
        <v>751</v>
      </c>
      <c r="J139" s="16">
        <f>iferror(lookup(if(I139="",E139,I139),{0,1,10,100,500,1000,2000},{0.0,0.99,0.75,0.5364,0.41524,0.35757,0.29087}),"")</f>
        <v>0</v>
      </c>
      <c r="K139" s="16">
        <f>iferror(if(I139="",E139,I139)*J139,"")</f>
        <v>0</v>
      </c>
      <c r="L139" s="18" t="s">
        <v>862</v>
      </c>
      <c r="M139" s="15">
        <v>975</v>
      </c>
      <c r="O139" s="16">
        <f>iferror(USD_GBP*lookup(if(N139="",E139,N139),{0,1,5,10,20,25,50,100,150,250,500},{0.0,0.804,0.792,0.569,0.517,0.587,0.461,0.472,0.461,0.417,0.384}),"")</f>
        <v>0</v>
      </c>
      <c r="P139" s="16">
        <f>iferror(if(N139="",E139,N139)*O139,"")</f>
        <v>0</v>
      </c>
      <c r="Q139" s="18" t="s">
        <v>1141</v>
      </c>
      <c r="R139" s="17" t="s">
        <v>751</v>
      </c>
      <c r="T139" s="16">
        <f>iferror(lookup(if(S139="",E139,S139),{0,1,10,50,100,500,1000,2000,10000},{0.0,0.94,0.595,0.595,0.463,0.397,0.342,0.335,0.335}),"")</f>
        <v>0</v>
      </c>
      <c r="U139" s="16">
        <f>iferror(if(S139="",E139,S139)*T139,"")</f>
        <v>0</v>
      </c>
      <c r="V139" s="18" t="s">
        <v>1393</v>
      </c>
      <c r="W139" s="17" t="s">
        <v>751</v>
      </c>
      <c r="Y139" s="16">
        <f>iferror(lookup(if(X139="",E139,X139),{0,1,10,25,50,100,250,500,1000,2000},{0.0,0.94,0.595,0.551,0.507,0.463,0.43,0.397,0.342,0.335}),"")</f>
        <v>0</v>
      </c>
      <c r="Z139" s="16">
        <f>iferror(if(X139="",E139,X139)*Y139,"")</f>
        <v>0</v>
      </c>
      <c r="AA139" s="18" t="s">
        <v>1631</v>
      </c>
    </row>
    <row r="140" spans="1:32">
      <c r="A140" s="15" t="s">
        <v>276</v>
      </c>
      <c r="B140" s="15" t="s">
        <v>9</v>
      </c>
      <c r="C140" s="15" t="s">
        <v>11</v>
      </c>
      <c r="D140" s="15" t="s">
        <v>277</v>
      </c>
      <c r="E140" s="15">
        <f>BoardQty*1</f>
        <v>0</v>
      </c>
      <c r="F14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40" s="16">
        <f>iferror(E140*F140,"")</f>
        <v>0</v>
      </c>
      <c r="H140" s="15">
        <v>633499</v>
      </c>
      <c r="J140" s="16">
        <f>iferror(lookup(if(I140="",E140,I140),{0,1,10,100,1000,2500,5000,10000,25000,50000,125000},{0.0,0.1,0.065,0.0264,0.01186,0.01029,0.00773,0.00671,0.0059,0.00541,0.0053}),"")</f>
        <v>0</v>
      </c>
      <c r="K140" s="16">
        <f>iferror(if(I140="",E140,I140)*J140,"")</f>
        <v>0</v>
      </c>
      <c r="L140" s="18" t="s">
        <v>863</v>
      </c>
      <c r="M140" s="15">
        <v>23820</v>
      </c>
      <c r="O140" s="16">
        <f>iferror(USD_GBP*lookup(if(N140="",E140,N140),{0,1,10,100,150,500,1000,2500,5000,25000},{0.0,0.0656,0.0656,0.0253,0.0253,0.0147,0.009,0.0082,0.0061,0.0057}),"")</f>
        <v>0</v>
      </c>
      <c r="P140" s="16">
        <f>iferror(if(N140="",E140,N140)*O140,"")</f>
        <v>0</v>
      </c>
      <c r="Q140" s="18" t="s">
        <v>1142</v>
      </c>
      <c r="R140" s="15">
        <v>342159</v>
      </c>
      <c r="T140" s="16">
        <f>iferror(lookup(if(S140="",E140,S140),{0,1,10,50,100,1000,10000},{0.0,0.1,0.065,0.065,0.026,0.01,0.006}),"")</f>
        <v>0</v>
      </c>
      <c r="U140" s="16">
        <f>iferror(if(S140="",E140,S140)*T140,"")</f>
        <v>0</v>
      </c>
      <c r="V140" s="18" t="s">
        <v>1394</v>
      </c>
      <c r="W140" s="15">
        <v>195000</v>
      </c>
      <c r="Y140" s="16">
        <f>iferror(lookup(if(X140="",E140,X140),{0,1,10,25,30,50,100,250,500,1000,5000,10000},{0.0,0.125,0.125,0.081,0.081,0.058,0.033,0.028,0.021,0.013,0.009,0.008}),"")</f>
        <v>0</v>
      </c>
      <c r="Z140" s="16">
        <f>iferror(if(X140="",E140,X140)*Y140,"")</f>
        <v>0</v>
      </c>
      <c r="AA140" s="18" t="s">
        <v>1632</v>
      </c>
      <c r="AB140" s="15">
        <v>195988</v>
      </c>
      <c r="AD140" s="16">
        <f>iferror(USD_GBP*lookup(if(AC140="",E140,AC140),{0,1,2,5},{0.0,9.21,46.55,44.2}),"")</f>
        <v>0</v>
      </c>
      <c r="AE140" s="16">
        <f>iferror(if(AC140="",E140,AC140)*AD140,"")</f>
        <v>0</v>
      </c>
      <c r="AF140" s="18" t="s">
        <v>1844</v>
      </c>
    </row>
    <row r="141" spans="1:32">
      <c r="A141" s="15" t="s">
        <v>278</v>
      </c>
      <c r="B141" s="15" t="s">
        <v>9</v>
      </c>
      <c r="C141" s="15" t="s">
        <v>11</v>
      </c>
      <c r="D141" s="15" t="s">
        <v>279</v>
      </c>
      <c r="E141" s="15">
        <f>BoardQty*1</f>
        <v>0</v>
      </c>
      <c r="F14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41" s="16">
        <f>iferror(E141*F141,"")</f>
        <v>0</v>
      </c>
      <c r="H141" s="15">
        <v>286119</v>
      </c>
      <c r="J141" s="16">
        <f>iferror(lookup(if(I141="",E141,I141),{0,1,10,100,1000,2500,5000,10000,25000,50000,125000},{0.0,0.1,0.065,0.0264,0.01186,0.01029,0.00773,0.00671,0.0059,0.00541,0.0053}),"")</f>
        <v>0</v>
      </c>
      <c r="K141" s="16">
        <f>iferror(if(I141="",E141,I141)*J141,"")</f>
        <v>0</v>
      </c>
      <c r="L141" s="18" t="s">
        <v>864</v>
      </c>
      <c r="M141" s="15">
        <v>115000</v>
      </c>
      <c r="O141" s="16">
        <f>iferror(USD_GBP*lookup(if(N141="",E141,N141),{0,1,10,100,150,500,1000,2500,5000,25000},{0.0,0.0638,0.0638,0.0253,0.0253,0.0147,0.009,0.0082,0.0059,0.0055}),"")</f>
        <v>0</v>
      </c>
      <c r="P141" s="16">
        <f>iferror(if(N141="",E141,N141)*O141,"")</f>
        <v>0</v>
      </c>
      <c r="Q141" s="18" t="s">
        <v>1143</v>
      </c>
      <c r="R141" s="15">
        <v>70826</v>
      </c>
      <c r="T141" s="16">
        <f>iferror(lookup(if(S141="",E141,S141),{0,1,10,50,100,1000,10000},{0.0,0.1,0.065,0.065,0.026,0.01,0.006}),"")</f>
        <v>0</v>
      </c>
      <c r="U141" s="16">
        <f>iferror(if(S141="",E141,S141)*T141,"")</f>
        <v>0</v>
      </c>
      <c r="V141" s="18" t="s">
        <v>1395</v>
      </c>
      <c r="W141" s="15">
        <v>145000</v>
      </c>
      <c r="Y141" s="16">
        <f>iferror(lookup(if(X141="",E141,X141),{0,1,10,25,50,100,250,500,1000,5000,10000},{0.0,0.002,0.1,0.002,0.002,0.002,0.002,0.002,0.002,0.017,0.012}),"")</f>
        <v>0</v>
      </c>
      <c r="Z141" s="16">
        <f>iferror(if(X141="",E141,X141)*Y141,"")</f>
        <v>0</v>
      </c>
      <c r="AA141" s="18" t="s">
        <v>1633</v>
      </c>
      <c r="AB141" s="15">
        <v>120000</v>
      </c>
      <c r="AD141" s="16">
        <f>iferror(USD_GBP*lookup(if(AC141="",E141,AC141),{0,1,2,5},{0.0,49.0,46.55,44.2}),"")</f>
        <v>0</v>
      </c>
      <c r="AE141" s="16">
        <f>iferror(if(AC141="",E141,AC141)*AD141,"")</f>
        <v>0</v>
      </c>
      <c r="AF141" s="18" t="s">
        <v>1845</v>
      </c>
    </row>
    <row r="142" spans="1:32">
      <c r="A142" s="15" t="s">
        <v>280</v>
      </c>
      <c r="B142" s="15" t="s">
        <v>9</v>
      </c>
      <c r="C142" s="15" t="s">
        <v>11</v>
      </c>
      <c r="D142" s="15" t="s">
        <v>281</v>
      </c>
      <c r="E142" s="15">
        <f>BoardQty*1</f>
        <v>0</v>
      </c>
      <c r="F14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42" s="16">
        <f>iferror(E142*F142,"")</f>
        <v>0</v>
      </c>
      <c r="H142" s="15">
        <v>582969</v>
      </c>
      <c r="J142" s="16">
        <f>iferror(lookup(if(I142="",E142,I142),{0,1,10,100,1000,2500,5000,10000,25000,50000,125000},{0.0,0.1,0.065,0.0264,0.01186,0.01029,0.00773,0.00671,0.0059,0.00541,0.0053}),"")</f>
        <v>0</v>
      </c>
      <c r="K142" s="16">
        <f>iferror(if(I142="",E142,I142)*J142,"")</f>
        <v>0</v>
      </c>
      <c r="L142" s="18" t="s">
        <v>865</v>
      </c>
      <c r="M142" s="15">
        <v>435000</v>
      </c>
      <c r="O142" s="16">
        <f>iferror(USD_GBP*lookup(if(N142="",E142,N142),{0,1,10,100,150,500,1000,2500,5000,25000},{0.0,0.0629,0.0629,0.0228,0.0228,0.0157,0.01,0.0086,0.0059,0.0055}),"")</f>
        <v>0</v>
      </c>
      <c r="P142" s="16">
        <f>iferror(if(N142="",E142,N142)*O142,"")</f>
        <v>0</v>
      </c>
      <c r="Q142" s="18" t="s">
        <v>1144</v>
      </c>
      <c r="R142" s="15">
        <v>583791</v>
      </c>
      <c r="T142" s="16">
        <f>iferror(lookup(if(S142="",E142,S142),{0,1,10,50,100,500,1000,5000,10000,25000},{0.0,0.1,0.063,0.063,0.024,0.018,0.011,0.007,0.006,0.005}),"")</f>
        <v>0</v>
      </c>
      <c r="U142" s="16">
        <f>iferror(if(S142="",E142,S142)*T142,"")</f>
        <v>0</v>
      </c>
      <c r="V142" s="18" t="s">
        <v>1396</v>
      </c>
      <c r="W142" s="15">
        <v>210000</v>
      </c>
      <c r="Y142" s="16">
        <f>iferror(lookup(if(X142="",E142,X142),{0,1,10,25,30,50,100,250,500,1000,5000,10000},{0.0,0.007,0.101,0.066,0.066,0.047,0.027,0.023,0.018,0.011,0.007,0.006}),"")</f>
        <v>0</v>
      </c>
      <c r="Z142" s="16">
        <f>iferror(if(X142="",E142,X142)*Y142,"")</f>
        <v>0</v>
      </c>
      <c r="AA142" s="18" t="s">
        <v>1634</v>
      </c>
      <c r="AB142" s="15">
        <v>445000</v>
      </c>
      <c r="AD142" s="16">
        <f>iferror(USD_GBP*lookup(if(AC142="",E142,AC142),{0,1,5000},{0.0,0.01,0.01}),"")</f>
        <v>0</v>
      </c>
      <c r="AE142" s="16">
        <f>iferror(if(AC142="",E142,AC142)*AD142,"")</f>
        <v>0</v>
      </c>
      <c r="AF142" s="18" t="s">
        <v>1846</v>
      </c>
    </row>
    <row r="143" spans="1:32">
      <c r="A143" s="15" t="s">
        <v>282</v>
      </c>
      <c r="B143" s="15" t="s">
        <v>9</v>
      </c>
      <c r="C143" s="15" t="s">
        <v>11</v>
      </c>
      <c r="D143" s="15" t="s">
        <v>283</v>
      </c>
      <c r="E143" s="15">
        <f>BoardQty*1</f>
        <v>0</v>
      </c>
      <c r="F14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43" s="16">
        <f>iferror(E143*F143,"")</f>
        <v>0</v>
      </c>
      <c r="H143" s="15">
        <v>3653874</v>
      </c>
      <c r="J143" s="16">
        <f>iferror(lookup(if(I143="",E143,I143),{0,1,10,100,1000,2500,5000,10000,25000,50000,125000},{0.0,0.1,0.065,0.0264,0.01186,0.01029,0.00773,0.00671,0.0059,0.00541,0.0053}),"")</f>
        <v>0</v>
      </c>
      <c r="K143" s="16">
        <f>iferror(if(I143="",E143,I143)*J143,"")</f>
        <v>0</v>
      </c>
      <c r="L143" s="18" t="s">
        <v>866</v>
      </c>
      <c r="M143" s="15">
        <v>4180000</v>
      </c>
      <c r="O143" s="16">
        <f>iferror(USD_GBP*lookup(if(N143="",E143,N143),{0,1,10,100,150,500,1000,2500,5000,25000},{0.0,0.0629,0.0629,0.0228,0.0228,0.0157,0.01,0.0086,0.0058,0.0054}),"")</f>
        <v>0</v>
      </c>
      <c r="P143" s="16">
        <f>iferror(if(N143="",E143,N143)*O143,"")</f>
        <v>0</v>
      </c>
      <c r="Q143" s="18" t="s">
        <v>1145</v>
      </c>
      <c r="R143" s="15">
        <v>1785920</v>
      </c>
      <c r="T143" s="16">
        <f>iferror(lookup(if(S143="",E143,S143),{0,1,10,50,100,500,1000,5000,10000,25000},{0.0,0.1,0.063,0.063,0.024,0.018,0.011,0.007,0.006,0.005}),"")</f>
        <v>0</v>
      </c>
      <c r="U143" s="16">
        <f>iferror(if(S143="",E143,S143)*T143,"")</f>
        <v>0</v>
      </c>
      <c r="V143" s="18" t="s">
        <v>1397</v>
      </c>
      <c r="W143" s="15">
        <v>285000</v>
      </c>
      <c r="Y143" s="16">
        <f>iferror(lookup(if(X143="",E143,X143),{0,1,10,25,30,50,100,250,500,1000,5000,10000},{0.0,0.1,0.002,0.065,0.002,0.046,0.026,0.022,0.017,0.01,0.009,0.008}),"")</f>
        <v>0</v>
      </c>
      <c r="Z143" s="16">
        <f>iferror(if(X143="",E143,X143)*Y143,"")</f>
        <v>0</v>
      </c>
      <c r="AA143" s="18" t="s">
        <v>1635</v>
      </c>
      <c r="AB143" s="15">
        <v>229998</v>
      </c>
      <c r="AD143" s="16">
        <f>iferror(USD_GBP*lookup(if(AC143="",E143,AC143),{0,1,2,5,1000},{0.0,49.0,46.55,44.2,0.011}),"")</f>
        <v>0</v>
      </c>
      <c r="AE143" s="16">
        <f>iferror(if(AC143="",E143,AC143)*AD143,"")</f>
        <v>0</v>
      </c>
      <c r="AF143" s="18" t="s">
        <v>1847</v>
      </c>
    </row>
    <row r="144" spans="1:32">
      <c r="A144" s="15" t="s">
        <v>284</v>
      </c>
      <c r="B144" s="15" t="s">
        <v>9</v>
      </c>
      <c r="C144" s="15" t="s">
        <v>11</v>
      </c>
      <c r="D144" s="15" t="s">
        <v>285</v>
      </c>
      <c r="E144" s="15">
        <f>BoardQty*1</f>
        <v>0</v>
      </c>
      <c r="F14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44" s="16">
        <f>iferror(E144*F144,"")</f>
        <v>0</v>
      </c>
      <c r="H144" s="15">
        <v>10135611</v>
      </c>
      <c r="J144" s="16">
        <f>iferror(lookup(if(I144="",E144,I144),{0,1,10,100,1000,2500,5000,10000,25000,50000,125000},{0.0,0.1,0.065,0.0264,0.01186,0.01029,0.00773,0.00671,0.0059,0.00541,0.0053}),"")</f>
        <v>0</v>
      </c>
      <c r="K144" s="16">
        <f>iferror(if(I144="",E144,I144)*J144,"")</f>
        <v>0</v>
      </c>
      <c r="L144" s="18" t="s">
        <v>867</v>
      </c>
      <c r="M144" s="15">
        <v>31575000</v>
      </c>
      <c r="O144" s="16">
        <f>iferror(USD_GBP*lookup(if(N144="",E144,N144),{0,1,10,100,150,500,1000,2500,5000,25000},{0.0,15.97,0.0629,0.0228,0.0228,0.0157,0.01,0.0086,0.0058,0.0054}),"")</f>
        <v>0</v>
      </c>
      <c r="P144" s="16">
        <f>iferror(if(N144="",E144,N144)*O144,"")</f>
        <v>0</v>
      </c>
      <c r="Q144" s="18" t="s">
        <v>1146</v>
      </c>
      <c r="R144" s="15">
        <v>4335805</v>
      </c>
      <c r="T144" s="16">
        <f>iferror(lookup(if(S144="",E144,S144),{0,1,10,50,100,500,1000,5000,10000,25000},{0.0,0.1,0.063,0.063,0.024,0.018,0.011,0.007,0.006,0.005}),"")</f>
        <v>0</v>
      </c>
      <c r="U144" s="16">
        <f>iferror(if(S144="",E144,S144)*T144,"")</f>
        <v>0</v>
      </c>
      <c r="V144" s="18" t="s">
        <v>1398</v>
      </c>
      <c r="W144" s="15">
        <v>12315000</v>
      </c>
      <c r="Y144" s="16">
        <f>iferror(lookup(if(X144="",E144,X144),{0,1,10,25,30,50,100,250,500,1000,5000,10000},{0.0,0.12,0.121,0.078,0.079,0.055,0.031,0.026,0.02,0.012,0.006,0.006}),"")</f>
        <v>0</v>
      </c>
      <c r="Z144" s="16">
        <f>iferror(if(X144="",E144,X144)*Y144,"")</f>
        <v>0</v>
      </c>
      <c r="AA144" s="18" t="s">
        <v>1636</v>
      </c>
      <c r="AB144" s="15">
        <v>1065000</v>
      </c>
      <c r="AD144" s="16">
        <f>iferror(USD_GBP*lookup(if(AC144="",E144,AC144),{0,1,5000},{0.0,0.01,0.01}),"")</f>
        <v>0</v>
      </c>
      <c r="AE144" s="16">
        <f>iferror(if(AC144="",E144,AC144)*AD144,"")</f>
        <v>0</v>
      </c>
      <c r="AF144" s="18" t="s">
        <v>1848</v>
      </c>
    </row>
    <row r="145" spans="1:32">
      <c r="A145" s="15" t="s">
        <v>286</v>
      </c>
      <c r="B145" s="15" t="s">
        <v>9</v>
      </c>
      <c r="C145" s="15" t="s">
        <v>11</v>
      </c>
      <c r="D145" s="15" t="s">
        <v>287</v>
      </c>
      <c r="E145" s="15">
        <f>BoardQty*1</f>
        <v>0</v>
      </c>
      <c r="F14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45" s="16">
        <f>iferror(E145*F145,"")</f>
        <v>0</v>
      </c>
      <c r="H145" s="15">
        <v>9823</v>
      </c>
      <c r="J145" s="16">
        <f>iferror(lookup(if(I145="",E145,I145),{0,1,10,100,1000,2500,5000,10000,25000,50000,125000},{0.0,0.48,0.365,0.1534,0.08461,0.07933,0.07139,0.06981,0.06743,0.06611,0.06547}),"")</f>
        <v>0</v>
      </c>
      <c r="K145" s="16">
        <f>iferror(if(I145="",E145,I145)*J145,"")</f>
        <v>0</v>
      </c>
      <c r="L145" s="18" t="s">
        <v>868</v>
      </c>
      <c r="R145" s="15">
        <v>2891</v>
      </c>
      <c r="T145" s="16">
        <f>iferror(lookup(if(S145="",E145,S145),{0,1,10,50,100,1000,5000,10000},{0.0,0.46,0.2,0.2,0.108,0.082,0.063,0.063}),"")</f>
        <v>0</v>
      </c>
      <c r="U145" s="16">
        <f>iferror(if(S145="",E145,S145)*T145,"")</f>
        <v>0</v>
      </c>
      <c r="V145" s="18" t="s">
        <v>1399</v>
      </c>
      <c r="W145" s="17" t="s">
        <v>751</v>
      </c>
      <c r="Y145" s="16">
        <f>iferror(lookup(if(X145="",E145,X145),{0,1,5000,10000,20000,30000,50000},{0.0,0.1,0.1,0.082,0.071,0.066,0.058}),"")</f>
        <v>0</v>
      </c>
      <c r="Z145" s="16">
        <f>iferror(if(X145="",E145,X145)*Y145,"")</f>
        <v>0</v>
      </c>
      <c r="AA145" s="18" t="s">
        <v>1637</v>
      </c>
    </row>
    <row r="146" spans="1:32">
      <c r="A146" s="15" t="s">
        <v>288</v>
      </c>
      <c r="B146" s="15" t="s">
        <v>9</v>
      </c>
      <c r="C146" s="15" t="s">
        <v>11</v>
      </c>
      <c r="D146" s="15" t="s">
        <v>289</v>
      </c>
      <c r="E146" s="15">
        <f>BoardQty*1</f>
        <v>0</v>
      </c>
      <c r="F14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46" s="16">
        <f>iferror(E146*F146,"")</f>
        <v>0</v>
      </c>
      <c r="H146" s="15">
        <v>80695</v>
      </c>
      <c r="J146" s="16">
        <f>iferror(lookup(if(I146="",E146,I146),{0,1,10,100,1000,2500,5000,10000,30000,50000,100000},{0.0,0.1,0.045,0.0183,0.00823,0.00715,0.0059,0.00466,0.0041,0.00376,0.00368}),"")</f>
        <v>0</v>
      </c>
      <c r="K146" s="16">
        <f>iferror(if(I146="",E146,I146)*J146,"")</f>
        <v>0</v>
      </c>
      <c r="L146" s="18" t="s">
        <v>869</v>
      </c>
      <c r="M146" s="15">
        <v>50232</v>
      </c>
      <c r="O146" s="16">
        <f>iferror(USD_GBP*lookup(if(N146="",E146,N146),{0,1,10,100,150,500,2500,5000,10000,50000},{0.0,0.0447,0.0447,0.018,0.018,0.0062,0.0054,0.0043,0.0042,0.0041}),"")</f>
        <v>0</v>
      </c>
      <c r="P146" s="16">
        <f>iferror(if(N146="",E146,N146)*O146,"")</f>
        <v>0</v>
      </c>
      <c r="Q146" s="18" t="s">
        <v>1147</v>
      </c>
      <c r="R146" s="15">
        <v>57765</v>
      </c>
      <c r="T146" s="16">
        <f>iferror(lookup(if(S146="",E146,S146),{0,1,10,50,100,1000,10000},{0.0,0.1,0.045,0.045,0.018,0.007,0.005}),"")</f>
        <v>0</v>
      </c>
      <c r="U146" s="16">
        <f>iferror(if(S146="",E146,S146)*T146,"")</f>
        <v>0</v>
      </c>
      <c r="V146" s="18" t="s">
        <v>1400</v>
      </c>
      <c r="W146" s="15">
        <v>48339</v>
      </c>
      <c r="Y146" s="16">
        <f>iferror(lookup(if(X146="",E146,X146),{0,1,10,25,100,250,500,1000,2500,5000,10000,150000},{0.0,0.002,0.002,0.002,0.002,0.002,0.002,0.002,0.002,0.002,0.005,0.01}),"")</f>
        <v>0</v>
      </c>
      <c r="Z146" s="16">
        <f>iferror(if(X146="",E146,X146)*Y146,"")</f>
        <v>0</v>
      </c>
      <c r="AA146" s="18" t="s">
        <v>1638</v>
      </c>
      <c r="AB146" s="15">
        <v>4</v>
      </c>
      <c r="AD146" s="16">
        <f>iferror(USD_GBP*lookup(if(AC146="",E146,AC146),{0,1,3},{0.0,98.0,93.1}),"")</f>
        <v>0</v>
      </c>
      <c r="AE146" s="16">
        <f>iferror(if(AC146="",E146,AC146)*AD146,"")</f>
        <v>0</v>
      </c>
      <c r="AF146" s="18" t="s">
        <v>1849</v>
      </c>
    </row>
    <row r="147" spans="1:32">
      <c r="A147" s="15" t="s">
        <v>290</v>
      </c>
      <c r="B147" s="15" t="s">
        <v>9</v>
      </c>
      <c r="C147" s="15" t="s">
        <v>11</v>
      </c>
      <c r="D147" s="15" t="s">
        <v>291</v>
      </c>
      <c r="E147" s="15">
        <f>BoardQty*1</f>
        <v>0</v>
      </c>
      <c r="F14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47" s="16">
        <f>iferror(E147*F147,"")</f>
        <v>0</v>
      </c>
      <c r="H147" s="15">
        <v>6965171</v>
      </c>
      <c r="J147" s="16">
        <f>iferror(lookup(if(I147="",E147,I147),{0,1,10,100,1000,2500,5000,10000,30000,50000,100000},{0.0,0.1,0.055,0.0225,0.01009,0.00876,0.00724,0.00571,0.00501,0.0046,0.00451}),"")</f>
        <v>0</v>
      </c>
      <c r="K147" s="16">
        <f>iferror(if(I147="",E147,I147)*J147,"")</f>
        <v>0</v>
      </c>
      <c r="L147" s="18" t="s">
        <v>870</v>
      </c>
      <c r="M147" s="15">
        <v>2930000</v>
      </c>
      <c r="O147" s="16">
        <f>iferror(USD_GBP*lookup(if(N147="",E147,N147),{0,1,10,100,150,500,2500,5000,10000,50000},{0.0,0.0451,0.0451,0.0216,0.0216,0.0074,0.0064,0.0051,0.0047,0.0044}),"")</f>
        <v>0</v>
      </c>
      <c r="P147" s="16">
        <f>iferror(if(N147="",E147,N147)*O147,"")</f>
        <v>0</v>
      </c>
      <c r="Q147" s="18" t="s">
        <v>1148</v>
      </c>
      <c r="R147" s="15">
        <v>1943943</v>
      </c>
      <c r="T147" s="16">
        <f>iferror(lookup(if(S147="",E147,S147),{0,1,10,50,100,500,1000,5000,10000},{0.0,0.1,0.055,0.055,0.022,0.012,0.008,0.007,0.005}),"")</f>
        <v>0</v>
      </c>
      <c r="U147" s="16">
        <f>iferror(if(S147="",E147,S147)*T147,"")</f>
        <v>0</v>
      </c>
      <c r="V147" s="18" t="s">
        <v>1401</v>
      </c>
      <c r="W147" s="15">
        <v>2670000</v>
      </c>
      <c r="Y147" s="16">
        <f>iferror(lookup(if(X147="",E147,X147),{0,1,10,25,30,100,250,500,1000,2500,5000,10000},{0.0,0.1,0.1,0.055,0.055,0.022,0.017,0.012,0.008,0.008,0.007,0.006}),"")</f>
        <v>0</v>
      </c>
      <c r="Z147" s="16">
        <f>iferror(if(X147="",E147,X147)*Y147,"")</f>
        <v>0</v>
      </c>
      <c r="AA147" s="18" t="s">
        <v>1639</v>
      </c>
      <c r="AB147" s="15">
        <v>1200</v>
      </c>
      <c r="AD147" s="16">
        <f>iferror(USD_GBP*lookup(if(AC147="",E147,AC147),{0,1,3,100,500,2500,5000},{0.0,98.0,93.1,0.01,0.008,0.007,0.006}),"")</f>
        <v>0</v>
      </c>
      <c r="AE147" s="16">
        <f>iferror(if(AC147="",E147,AC147)*AD147,"")</f>
        <v>0</v>
      </c>
      <c r="AF147" s="18" t="s">
        <v>1850</v>
      </c>
    </row>
    <row r="148" spans="1:32">
      <c r="A148" s="15" t="s">
        <v>292</v>
      </c>
      <c r="B148" s="15" t="s">
        <v>9</v>
      </c>
      <c r="C148" s="15" t="s">
        <v>11</v>
      </c>
      <c r="D148" s="15" t="s">
        <v>293</v>
      </c>
      <c r="E148" s="15">
        <f>BoardQty*1</f>
        <v>0</v>
      </c>
      <c r="F14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48" s="16">
        <f>iferror(E148*F148,"")</f>
        <v>0</v>
      </c>
      <c r="H148" s="15">
        <v>982426</v>
      </c>
      <c r="J148" s="16">
        <f>iferror(lookup(if(I148="",E148,I148),{0,1,10,100,1000,2500,5000,10000,30000,50000,100000},{0.0,0.1,0.045,0.0183,0.00823,0.00715,0.0059,0.00466,0.0041,0.00376,0.00368}),"")</f>
        <v>0</v>
      </c>
      <c r="K148" s="16">
        <f>iferror(if(I148="",E148,I148)*J148,"")</f>
        <v>0</v>
      </c>
      <c r="L148" s="18" t="s">
        <v>871</v>
      </c>
      <c r="M148" s="15">
        <v>790000</v>
      </c>
      <c r="O148" s="16">
        <f>iferror(USD_GBP*lookup(if(N148="",E148,N148),{0,1,10,100,150,500,2500,5000,10000,50000},{0.0,0.0447,0.0447,0.018,0.018,0.0062,0.0054,0.0043,0.0042,0.0041}),"")</f>
        <v>0</v>
      </c>
      <c r="P148" s="16">
        <f>iferror(if(N148="",E148,N148)*O148,"")</f>
        <v>0</v>
      </c>
      <c r="Q148" s="18" t="s">
        <v>1149</v>
      </c>
      <c r="R148" s="15">
        <v>502334</v>
      </c>
      <c r="T148" s="16">
        <f>iferror(lookup(if(S148="",E148,S148),{0,1,10,50,100,500,1000,5000,10000},{0.0,0.1,0.045,0.045,0.018,0.012,0.007,0.005,0.005}),"")</f>
        <v>0</v>
      </c>
      <c r="U148" s="16">
        <f>iferror(if(S148="",E148,S148)*T148,"")</f>
        <v>0</v>
      </c>
      <c r="V148" s="18" t="s">
        <v>1402</v>
      </c>
      <c r="W148" s="15">
        <v>240000</v>
      </c>
      <c r="Y148" s="16">
        <f>iferror(lookup(if(X148="",E148,X148),{0,1,10,25,30,100,250,500,1000,2500,5000,10000},{0.0,0.125,0.125,0.056,0.056,0.023,0.019,0.015,0.009,0.008,0.006,0.006}),"")</f>
        <v>0</v>
      </c>
      <c r="Z148" s="16">
        <f>iferror(if(X148="",E148,X148)*Y148,"")</f>
        <v>0</v>
      </c>
      <c r="AA148" s="18" t="s">
        <v>1640</v>
      </c>
      <c r="AB148" s="15">
        <v>55</v>
      </c>
      <c r="AD148" s="16">
        <f>iferror(USD_GBP*lookup(if(AC148="",E148,AC148),{0,1,3},{0.0,98.0,93.1}),"")</f>
        <v>0</v>
      </c>
      <c r="AE148" s="16">
        <f>iferror(if(AC148="",E148,AC148)*AD148,"")</f>
        <v>0</v>
      </c>
      <c r="AF148" s="18" t="s">
        <v>1851</v>
      </c>
    </row>
    <row r="149" spans="1:32">
      <c r="A149" s="15" t="s">
        <v>294</v>
      </c>
      <c r="B149" s="15" t="s">
        <v>9</v>
      </c>
      <c r="C149" s="15" t="s">
        <v>11</v>
      </c>
      <c r="D149" s="15" t="s">
        <v>295</v>
      </c>
      <c r="E149" s="15">
        <f>BoardQty*1</f>
        <v>0</v>
      </c>
      <c r="F14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49" s="16">
        <f>iferror(E149*F149,"")</f>
        <v>0</v>
      </c>
      <c r="H149" s="15">
        <v>4354779</v>
      </c>
      <c r="J149" s="16">
        <f>iferror(lookup(if(I149="",E149,I149),{0,1,10,100,1000,2500,5000,10000,30000,50000,100000},{0.0,0.1,0.055,0.0225,0.01009,0.00876,0.00724,0.00571,0.00501,0.0046,0.00451}),"")</f>
        <v>0</v>
      </c>
      <c r="K149" s="16">
        <f>iferror(if(I149="",E149,I149)*J149,"")</f>
        <v>0</v>
      </c>
      <c r="L149" s="18" t="s">
        <v>872</v>
      </c>
      <c r="M149" s="15">
        <v>350000</v>
      </c>
      <c r="O149" s="16">
        <f>iferror(USD_GBP*lookup(if(N149="",E149,N149),{0,1,10,100,150,500,2500,5000,10000,50000},{0.0,0.0451,0.0451,0.0216,0.0216,0.0074,0.0064,0.0051,0.0047,0.0044}),"")</f>
        <v>0</v>
      </c>
      <c r="P149" s="16">
        <f>iferror(if(N149="",E149,N149)*O149,"")</f>
        <v>0</v>
      </c>
      <c r="Q149" s="18" t="s">
        <v>1150</v>
      </c>
      <c r="R149" s="15">
        <v>1058497</v>
      </c>
      <c r="T149" s="16">
        <f>iferror(lookup(if(S149="",E149,S149),{0,1,10,50,100,500,1000,5000,10000},{0.0,0.1,0.055,0.055,0.022,0.012,0.008,0.007,0.005}),"")</f>
        <v>0</v>
      </c>
      <c r="U149" s="16">
        <f>iferror(if(S149="",E149,S149)*T149,"")</f>
        <v>0</v>
      </c>
      <c r="V149" s="18" t="s">
        <v>1403</v>
      </c>
      <c r="W149" s="15">
        <v>47728</v>
      </c>
      <c r="Y149" s="16">
        <f>iferror(lookup(if(X149="",E149,X149),{0,1,25,100,250,500,1000,2500,5000,10000},{0.0,0.125,0.069,0.028,0.021,0.015,0.01,0.01,0.009,0.006}),"")</f>
        <v>0</v>
      </c>
      <c r="Z149" s="16">
        <f>iferror(if(X149="",E149,X149)*Y149,"")</f>
        <v>0</v>
      </c>
      <c r="AA149" s="18" t="s">
        <v>1641</v>
      </c>
      <c r="AB149" s="15">
        <v>46</v>
      </c>
      <c r="AD149" s="16">
        <f>iferror(USD_GBP*lookup(if(AC149="",E149,AC149),{0,1,3},{0.0,98.0,93.1}),"")</f>
        <v>0</v>
      </c>
      <c r="AE149" s="16">
        <f>iferror(if(AC149="",E149,AC149)*AD149,"")</f>
        <v>0</v>
      </c>
      <c r="AF149" s="18" t="s">
        <v>1852</v>
      </c>
    </row>
    <row r="150" spans="1:32">
      <c r="A150" s="15" t="s">
        <v>296</v>
      </c>
      <c r="B150" s="15" t="s">
        <v>9</v>
      </c>
      <c r="C150" s="15" t="s">
        <v>11</v>
      </c>
      <c r="D150" s="15" t="s">
        <v>297</v>
      </c>
      <c r="E150" s="15">
        <f>BoardQty*1</f>
        <v>0</v>
      </c>
      <c r="F15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50" s="16">
        <f>iferror(E150*F150,"")</f>
        <v>0</v>
      </c>
    </row>
    <row r="151" spans="1:32">
      <c r="A151" s="15" t="s">
        <v>298</v>
      </c>
      <c r="B151" s="15" t="s">
        <v>9</v>
      </c>
      <c r="C151" s="15" t="s">
        <v>11</v>
      </c>
      <c r="D151" s="15" t="s">
        <v>299</v>
      </c>
      <c r="E151" s="15">
        <f>BoardQty*1</f>
        <v>0</v>
      </c>
      <c r="F15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51" s="16">
        <f>iferror(E151*F151,"")</f>
        <v>0</v>
      </c>
      <c r="H151" s="15">
        <v>455053</v>
      </c>
      <c r="J151" s="16">
        <f>iferror(lookup(if(I151="",E151,I151),{0,1,10,100,1000,2500,5000,10000,30000,50000,100000},{0.0,0.1,0.045,0.0183,0.00823,0.00715,0.0059,0.00466,0.0041,0.00376,0.00368}),"")</f>
        <v>0</v>
      </c>
      <c r="K151" s="16">
        <f>iferror(if(I151="",E151,I151)*J151,"")</f>
        <v>0</v>
      </c>
      <c r="L151" s="18" t="s">
        <v>873</v>
      </c>
      <c r="M151" s="15">
        <v>36853</v>
      </c>
      <c r="O151" s="16">
        <f>iferror(USD_GBP*lookup(if(N151="",E151,N151),{0,1,10,100,150,500,2500,5000,10000,50000},{0.0,0.0448,0.0448,0.018,0.018,0.0062,0.0054,0.0044,0.0043,0.0042}),"")</f>
        <v>0</v>
      </c>
      <c r="P151" s="16">
        <f>iferror(if(N151="",E151,N151)*O151,"")</f>
        <v>0</v>
      </c>
      <c r="Q151" s="18" t="s">
        <v>1151</v>
      </c>
      <c r="R151" s="15">
        <v>146567</v>
      </c>
      <c r="T151" s="16">
        <f>iferror(lookup(if(S151="",E151,S151),{0,1,10,50,100,1000,10000},{0.0,0.1,0.045,0.045,0.018,0.007,0.005}),"")</f>
        <v>0</v>
      </c>
      <c r="U151" s="16">
        <f>iferror(if(S151="",E151,S151)*T151,"")</f>
        <v>0</v>
      </c>
      <c r="V151" s="18" t="s">
        <v>1404</v>
      </c>
      <c r="W151" s="15">
        <v>37815</v>
      </c>
      <c r="Y151" s="16">
        <f>iferror(lookup(if(X151="",E151,X151),{0,1,25,100,250,500,1000,2500,5000,150000},{0.0,0.002,0.002,0.002,0.002,0.002,0.002,0.002,0.002,0.004}),"")</f>
        <v>0</v>
      </c>
      <c r="Z151" s="16">
        <f>iferror(if(X151="",E151,X151)*Y151,"")</f>
        <v>0</v>
      </c>
      <c r="AA151" s="18" t="s">
        <v>1642</v>
      </c>
      <c r="AB151" s="15">
        <v>98000</v>
      </c>
      <c r="AD151" s="16">
        <f>iferror(USD_GBP*lookup(if(AC151="",E151,AC151),{0,1,2,5,1000,5000},{0.0,98.0,93.1,88.49,0.006,0.006}),"")</f>
        <v>0</v>
      </c>
      <c r="AE151" s="16">
        <f>iferror(if(AC151="",E151,AC151)*AD151,"")</f>
        <v>0</v>
      </c>
      <c r="AF151" s="18" t="s">
        <v>1853</v>
      </c>
    </row>
    <row r="152" spans="1:32">
      <c r="A152" s="15" t="s">
        <v>300</v>
      </c>
      <c r="B152" s="15" t="s">
        <v>9</v>
      </c>
      <c r="C152" s="15" t="s">
        <v>11</v>
      </c>
      <c r="D152" s="15" t="s">
        <v>301</v>
      </c>
      <c r="E152" s="15">
        <f>BoardQty*1</f>
        <v>0</v>
      </c>
      <c r="F15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52" s="16">
        <f>iferror(E152*F152,"")</f>
        <v>0</v>
      </c>
      <c r="H152" s="15">
        <v>12726718</v>
      </c>
      <c r="J152" s="16">
        <f>iferror(lookup(if(I152="",E152,I152),{0,1,10,100,1000,2500,5000,10000,30000,50000,100000},{0.0,0.1,0.045,0.0183,0.00823,0.00715,0.0059,0.00466,0.0041,0.00376,0.00368}),"")</f>
        <v>0</v>
      </c>
      <c r="K152" s="16">
        <f>iferror(if(I152="",E152,I152)*J152,"")</f>
        <v>0</v>
      </c>
      <c r="L152" s="18" t="s">
        <v>874</v>
      </c>
      <c r="M152" s="15">
        <v>15100000</v>
      </c>
      <c r="O152" s="16">
        <f>iferror(USD_GBP*lookup(if(N152="",E152,N152),{0,1,10,100,150,500,2500,5000,10000,50000},{0.0,0.0198,0.0198,0.0117,0.0117,0.0051,0.0044,0.0043,0.0042,0.0041}),"")</f>
        <v>0</v>
      </c>
      <c r="P152" s="16">
        <f>iferror(if(N152="",E152,N152)*O152,"")</f>
        <v>0</v>
      </c>
      <c r="Q152" s="18" t="s">
        <v>1152</v>
      </c>
      <c r="R152" s="15">
        <v>6920657</v>
      </c>
      <c r="T152" s="16">
        <f>iferror(lookup(if(S152="",E152,S152),{0,1,10,50,100,500,1000,5000,10000},{0.0,0.13,0.02,0.02,0.011,0.008,0.006,0.004,0.004}),"")</f>
        <v>0</v>
      </c>
      <c r="U152" s="16">
        <f>iferror(if(S152="",E152,S152)*T152,"")</f>
        <v>0</v>
      </c>
      <c r="V152" s="18" t="s">
        <v>1405</v>
      </c>
      <c r="W152" s="15">
        <v>159833</v>
      </c>
      <c r="Y152" s="16">
        <f>iferror(lookup(if(X152="",E152,X152),{0,1,10,25,30,50,100,250,500,1000,2500,5000,10000},{0.0,0.125,0.083,0.056,0.053,0.037,0.023,0.019,0.015,0.009,0.008,0.006,0.006}),"")</f>
        <v>0</v>
      </c>
      <c r="Z152" s="16">
        <f>iferror(if(X152="",E152,X152)*Y152,"")</f>
        <v>0</v>
      </c>
      <c r="AA152" s="18" t="s">
        <v>1643</v>
      </c>
      <c r="AB152" s="15">
        <v>3400</v>
      </c>
      <c r="AD152" s="16">
        <f>iferror(USD_GBP*lookup(if(AC152="",E152,AC152),{0,1,3,100,500,1000},{0.0,107.8,93.1,0.013,0.012,0.011}),"")</f>
        <v>0</v>
      </c>
      <c r="AE152" s="16">
        <f>iferror(if(AC152="",E152,AC152)*AD152,"")</f>
        <v>0</v>
      </c>
      <c r="AF152" s="18" t="s">
        <v>1854</v>
      </c>
    </row>
    <row r="153" spans="1:32">
      <c r="A153" s="15" t="s">
        <v>302</v>
      </c>
      <c r="B153" s="15" t="s">
        <v>9</v>
      </c>
      <c r="C153" s="15" t="s">
        <v>11</v>
      </c>
      <c r="D153" s="15" t="s">
        <v>303</v>
      </c>
      <c r="E153" s="15">
        <f>BoardQty*2</f>
        <v>0</v>
      </c>
      <c r="F15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53" s="16">
        <f>iferror(E153*F153,"")</f>
        <v>0</v>
      </c>
    </row>
    <row r="154" spans="1:32">
      <c r="A154" s="15" t="s">
        <v>304</v>
      </c>
      <c r="B154" s="15" t="s">
        <v>9</v>
      </c>
      <c r="C154" s="15" t="s">
        <v>11</v>
      </c>
      <c r="D154" s="15" t="s">
        <v>305</v>
      </c>
      <c r="E154" s="15">
        <f>BoardQty*1</f>
        <v>0</v>
      </c>
      <c r="F15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54" s="16">
        <f>iferror(E154*F154,"")</f>
        <v>0</v>
      </c>
      <c r="H154" s="15">
        <v>486889</v>
      </c>
      <c r="J154" s="16">
        <f>iferror(lookup(if(I154="",E154,I154),{0,1,10,100,500,1000,2500,5000,12500,25000},{0.0,0.64,0.454,0.2987,0.1924,0.16354,0.15392,0.1443,0.13228,0.13083}),"")</f>
        <v>0</v>
      </c>
      <c r="K154" s="16">
        <f>iferror(if(I154="",E154,I154)*J154,"")</f>
        <v>0</v>
      </c>
      <c r="L154" s="18" t="s">
        <v>875</v>
      </c>
      <c r="M154" s="15">
        <v>3000</v>
      </c>
      <c r="O154" s="16">
        <f>iferror(USD_GBP*lookup(if(N154="",E154,N154),{0,1,10,50,100,200,1500,2500},{0.0,0.67,0.441,0.364,0.244,0.223,0.203,0.182}),"")</f>
        <v>0</v>
      </c>
      <c r="P154" s="16">
        <f>iferror(if(N154="",E154,N154)*O154,"")</f>
        <v>0</v>
      </c>
      <c r="Q154" s="18" t="s">
        <v>1153</v>
      </c>
      <c r="R154" s="15">
        <v>35824</v>
      </c>
      <c r="T154" s="16">
        <f>iferror(lookup(if(S154="",E154,S154),{0,1,10,50,100,500,1000,2500,10000,25000,50000},{0.0,0.67,0.476,0.476,0.313,0.192,0.163,0.153,0.132,0.129,0.125}),"")</f>
        <v>0</v>
      </c>
      <c r="U154" s="16">
        <f>iferror(if(S154="",E154,S154)*T154,"")</f>
        <v>0</v>
      </c>
      <c r="V154" s="18" t="s">
        <v>1406</v>
      </c>
      <c r="W154" s="15">
        <v>7500</v>
      </c>
      <c r="Y154" s="16">
        <f>iferror(lookup(if(X154="",E154,X154),{0,1,10,25,50,100,500,1000,2000,3000},{0.0,0.135,0.135,0.135,0.135,0.135,0.223,0.204,0.198,0.191}),"")</f>
        <v>0</v>
      </c>
      <c r="Z154" s="16">
        <f>iferror(if(X154="",E154,X154)*Y154,"")</f>
        <v>0</v>
      </c>
      <c r="AA154" s="18" t="s">
        <v>1644</v>
      </c>
      <c r="AB154" s="15">
        <v>3000</v>
      </c>
      <c r="AD154" s="16">
        <f>iferror(USD_GBP*lookup(if(AC154="",E154,AC154),{0,1,500,1500},{0.0,0.191,0.191,0.182}),"")</f>
        <v>0</v>
      </c>
      <c r="AE154" s="16">
        <f>iferror(if(AC154="",E154,AC154)*AD154,"")</f>
        <v>0</v>
      </c>
      <c r="AF154" s="18" t="s">
        <v>1855</v>
      </c>
    </row>
    <row r="155" spans="1:32">
      <c r="A155" s="15" t="s">
        <v>306</v>
      </c>
      <c r="B155" s="15" t="s">
        <v>9</v>
      </c>
      <c r="C155" s="15" t="s">
        <v>11</v>
      </c>
      <c r="D155" s="15" t="s">
        <v>307</v>
      </c>
      <c r="E155" s="15">
        <f>BoardQty*1</f>
        <v>0</v>
      </c>
      <c r="F15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55" s="16">
        <f>iferror(E155*F155,"")</f>
        <v>0</v>
      </c>
      <c r="H155" s="15">
        <v>20356</v>
      </c>
      <c r="J155" s="16">
        <f>iferror(lookup(if(I155="",E155,I155),{0,1,10,100,500,1000,2500,5000,12500,25000},{0.0,0.67,0.476,0.3136,0.1924,0.16354,0.15392,0.1443,0.13228,0.13083}),"")</f>
        <v>0</v>
      </c>
      <c r="K155" s="16">
        <f>iferror(if(I155="",E155,I155)*J155,"")</f>
        <v>0</v>
      </c>
      <c r="L155" s="18" t="s">
        <v>876</v>
      </c>
      <c r="M155" s="15">
        <v>59</v>
      </c>
      <c r="O155" s="16">
        <f>iferror(USD_GBP*lookup(if(N155="",E155,N155),{0,1,10,50,100,150,200,500,2500},{0.0,0.67,0.441,0.394,0.244,0.244,0.219,0.196,0.171}),"")</f>
        <v>0</v>
      </c>
      <c r="P155" s="16">
        <f>iferror(if(N155="",E155,N155)*O155,"")</f>
        <v>0</v>
      </c>
      <c r="Q155" s="18" t="s">
        <v>1154</v>
      </c>
      <c r="R155" s="15">
        <v>4597</v>
      </c>
      <c r="T155" s="16">
        <f>iferror(lookup(if(S155="",E155,S155),{0,1,10,50,100,500,1000,2500,10000,25000,50000},{0.0,0.67,0.476,0.476,0.313,0.192,0.163,0.144,0.132,0.129,0.125}),"")</f>
        <v>0</v>
      </c>
      <c r="U155" s="16">
        <f>iferror(if(S155="",E155,S155)*T155,"")</f>
        <v>0</v>
      </c>
      <c r="V155" s="18" t="s">
        <v>1407</v>
      </c>
      <c r="W155" s="15">
        <v>476</v>
      </c>
      <c r="Y155" s="16">
        <f>iferror(lookup(if(X155="",E155,X155),{0,1,10,25,50,100,500,5000,10000,20000,30000,50000},{0.0,0.67,0.476,0.422,0.367,0.313,0.212,0.207,0.191,0.179,0.167,0.159}),"")</f>
        <v>0</v>
      </c>
      <c r="Z155" s="16">
        <f>iferror(if(X155="",E155,X155)*Y155,"")</f>
        <v>0</v>
      </c>
      <c r="AA155" s="18" t="s">
        <v>1645</v>
      </c>
    </row>
    <row r="156" spans="1:32">
      <c r="A156" s="15" t="s">
        <v>308</v>
      </c>
      <c r="B156" s="15" t="s">
        <v>9</v>
      </c>
      <c r="C156" s="15" t="s">
        <v>11</v>
      </c>
      <c r="D156" s="15" t="s">
        <v>309</v>
      </c>
      <c r="E156" s="15">
        <f>BoardQty*1</f>
        <v>0</v>
      </c>
      <c r="F15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56" s="16">
        <f>iferror(E156*F156,"")</f>
        <v>0</v>
      </c>
      <c r="H156" s="15">
        <v>201</v>
      </c>
      <c r="J156" s="16">
        <f>iferror(lookup(if(I156="",E156,I156),{0,1,10,50,100,250,500,1000,2500,5000},{0.0,3.82,3.427,3.24,2.808,2.664,2.3904,2.016,1.9152,1.8432}),"")</f>
        <v>0</v>
      </c>
      <c r="K156" s="16">
        <f>iferror(if(I156="",E156,I156)*J156,"")</f>
        <v>0</v>
      </c>
      <c r="L156" s="18" t="s">
        <v>877</v>
      </c>
      <c r="M156" s="15">
        <v>60</v>
      </c>
      <c r="O156" s="16">
        <f>iferror(USD_GBP*lookup(if(N156="",E156,N156),{0,1,10,25,50,100,250,500,1000},{0.0,2.9,2.7,2.32,2.19,2.0,1.92,1.83,1.48}),"")</f>
        <v>0</v>
      </c>
      <c r="P156" s="16">
        <f>iferror(if(N156="",E156,N156)*O156,"")</f>
        <v>0</v>
      </c>
      <c r="Q156" s="18" t="s">
        <v>1155</v>
      </c>
      <c r="R156" s="15">
        <v>147</v>
      </c>
      <c r="T156" s="16">
        <f>iferror(lookup(if(S156="",E156,S156),{0,1,10,25,50,100,500,1000,2000,10000},{0.0,3.7,3.43,2.96,2.79,2.54,2.34,1.9,1.87,1.87}),"")</f>
        <v>0</v>
      </c>
      <c r="U156" s="16">
        <f>iferror(if(S156="",E156,S156)*T156,"")</f>
        <v>0</v>
      </c>
      <c r="V156" s="18" t="s">
        <v>1408</v>
      </c>
      <c r="W156" s="15">
        <v>60</v>
      </c>
      <c r="Y156" s="16">
        <f>iferror(lookup(if(X156="",E156,X156),{0,1,10,25,50,100,250,500},{0.0,3.7,3.43,2.96,2.79,2.54,2.44,2.34}),"")</f>
        <v>0</v>
      </c>
      <c r="Z156" s="16">
        <f>iferror(if(X156="",E156,X156)*Y156,"")</f>
        <v>0</v>
      </c>
      <c r="AA156" s="18" t="s">
        <v>1646</v>
      </c>
    </row>
    <row r="157" spans="1:32">
      <c r="A157" s="15" t="s">
        <v>310</v>
      </c>
      <c r="B157" s="15" t="s">
        <v>9</v>
      </c>
      <c r="C157" s="15" t="s">
        <v>11</v>
      </c>
      <c r="D157" s="15" t="s">
        <v>311</v>
      </c>
      <c r="E157" s="15">
        <f>BoardQty*2</f>
        <v>0</v>
      </c>
      <c r="F15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57" s="16">
        <f>iferror(E157*F157,"")</f>
        <v>0</v>
      </c>
      <c r="H157" s="15">
        <v>393674</v>
      </c>
      <c r="J157" s="16">
        <f>iferror(lookup(if(I157="",E157,I157),{0,1,10,100,500,1000,3000,6000,15000,30000,75000},{0.0,0.33,0.247,0.14,0.0927,0.07107,0.06,0.054,0.048,0.045,0.0399}),"")</f>
        <v>0</v>
      </c>
      <c r="K157" s="16">
        <f>iferror(if(I157="",E157,I157)*J157,"")</f>
        <v>0</v>
      </c>
      <c r="L157" s="18" t="s">
        <v>878</v>
      </c>
      <c r="M157" s="15">
        <v>19211</v>
      </c>
      <c r="O157" s="16">
        <f>iferror(USD_GBP*lookup(if(N157="",E157,N157),{0,1,5,25,100,150,250,500,1000,5000},{0.0,0.207,0.207,0.201,0.0836,0.0836,0.0776,0.0612,0.0448,0.0371}),"")</f>
        <v>0</v>
      </c>
      <c r="P157" s="16">
        <f>iferror(if(N157="",E157,N157)*O157,"")</f>
        <v>0</v>
      </c>
      <c r="Q157" s="18" t="s">
        <v>1156</v>
      </c>
      <c r="R157" s="15">
        <v>598899</v>
      </c>
      <c r="T157" s="16">
        <f>iferror(lookup(if(S157="",E157,S157),{0,1,10,50,100,1000,3000,9000,10000,24000},{0.0,0.33,0.217,0.217,0.093,0.072,0.054,0.048,0.048,0.045}),"")</f>
        <v>0</v>
      </c>
      <c r="U157" s="16">
        <f>iferror(if(S157="",E157,S157)*T157,"")</f>
        <v>0</v>
      </c>
      <c r="V157" s="18" t="s">
        <v>1409</v>
      </c>
      <c r="W157" s="15">
        <v>18956</v>
      </c>
      <c r="Y157" s="16">
        <f>iferror(lookup(if(X157="",E157,X157),{0,1,5,10,25,50,100,250,500,1000},{0.0,0.338,0.338,0.225,0.184,0.142,0.101,0.094,0.087,0.08}),"")</f>
        <v>0</v>
      </c>
      <c r="Z157" s="16">
        <f>iferror(if(X157="",E157,X157)*Y157,"")</f>
        <v>0</v>
      </c>
      <c r="AA157" s="18" t="s">
        <v>1647</v>
      </c>
      <c r="AB157" s="15">
        <v>78500</v>
      </c>
      <c r="AD157" s="16">
        <f>iferror(USD_GBP*lookup(if(AC157="",E157,AC157),{0,1,100,600,1500,3000},{0.0,0.071,0.071,0.06,0.054,0.04}),"")</f>
        <v>0</v>
      </c>
      <c r="AE157" s="16">
        <f>iferror(if(AC157="",E157,AC157)*AD157,"")</f>
        <v>0</v>
      </c>
      <c r="AF157" s="18" t="s">
        <v>1856</v>
      </c>
    </row>
    <row r="158" spans="1:32">
      <c r="A158" s="15" t="s">
        <v>312</v>
      </c>
      <c r="B158" s="15" t="s">
        <v>9</v>
      </c>
      <c r="C158" s="15" t="s">
        <v>11</v>
      </c>
      <c r="D158" s="15" t="s">
        <v>313</v>
      </c>
      <c r="E158" s="15">
        <f>BoardQty*1</f>
        <v>0</v>
      </c>
      <c r="F15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58" s="16">
        <f>iferror(E158*F158,"")</f>
        <v>0</v>
      </c>
    </row>
    <row r="159" spans="1:32">
      <c r="A159" s="15" t="s">
        <v>314</v>
      </c>
      <c r="B159" s="15" t="s">
        <v>9</v>
      </c>
      <c r="C159" s="15" t="s">
        <v>11</v>
      </c>
      <c r="D159" s="15" t="s">
        <v>315</v>
      </c>
      <c r="E159" s="15">
        <f>BoardQty*1</f>
        <v>0</v>
      </c>
      <c r="F15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59" s="16">
        <f>iferror(E159*F159,"")</f>
        <v>0</v>
      </c>
      <c r="H159" s="15">
        <v>517</v>
      </c>
      <c r="J159" s="16">
        <f>iferror(lookup(if(I159="",E159,I159),{0,1,60,120,540,1020},{0.0,12.0,10.56783,9.31108,8.28283,7.59736}),"")</f>
        <v>0</v>
      </c>
      <c r="K159" s="16">
        <f>iferror(if(I159="",E159,I159)*J159,"")</f>
        <v>0</v>
      </c>
      <c r="L159" s="18" t="s">
        <v>879</v>
      </c>
      <c r="M159" s="17" t="s">
        <v>751</v>
      </c>
      <c r="O159" s="16">
        <f>iferror(USD_GBP*lookup(if(N159="",E159,N159),{0,1,10,25,50,100,250,500,1000},{0.0,5.66,5.55,5.43,5.36,5.35,5.34,5.33,5.32}),"")</f>
        <v>0</v>
      </c>
      <c r="P159" s="16">
        <f>iferror(if(N159="",E159,N159)*O159,"")</f>
        <v>0</v>
      </c>
      <c r="Q159" s="18" t="s">
        <v>1157</v>
      </c>
      <c r="R159" s="15">
        <v>866</v>
      </c>
      <c r="T159" s="16">
        <f>iferror(lookup(if(S159="",E159,S159),{0,1,10,25,50,100,250,500,1000,2500,10000},{0.0,12.0,11.03,10.57,10.57,9.32,8.86,8.29,7.6,6.86,7.6}),"")</f>
        <v>0</v>
      </c>
      <c r="U159" s="16">
        <f>iferror(if(S159="",E159,S159)*T159,"")</f>
        <v>0</v>
      </c>
      <c r="V159" s="18" t="s">
        <v>1410</v>
      </c>
      <c r="W159" s="15">
        <v>234</v>
      </c>
      <c r="Y159" s="16">
        <f>iferror(lookup(if(X159="",E159,X159),{0,1,60,100,250,500},{0.0,10.04,10.04,9.41,8.95,8.37}),"")</f>
        <v>0</v>
      </c>
      <c r="Z159" s="16">
        <f>iferror(if(X159="",E159,X159)*Y159,"")</f>
        <v>0</v>
      </c>
      <c r="AA159" s="18" t="s">
        <v>1648</v>
      </c>
      <c r="AB159" s="15">
        <v>141</v>
      </c>
      <c r="AD159" s="16">
        <f>iferror(USD_GBP*lookup(if(AC159="",E159,AC159),{0,1,360},{0.0,5.63,5.537}),"")</f>
        <v>0</v>
      </c>
      <c r="AE159" s="16">
        <f>iferror(if(AC159="",E159,AC159)*AD159,"")</f>
        <v>0</v>
      </c>
      <c r="AF159" s="18" t="s">
        <v>1857</v>
      </c>
    </row>
    <row r="160" spans="1:32">
      <c r="A160" s="15" t="s">
        <v>316</v>
      </c>
      <c r="B160" s="15" t="s">
        <v>9</v>
      </c>
      <c r="C160" s="15" t="s">
        <v>11</v>
      </c>
      <c r="D160" s="15" t="s">
        <v>317</v>
      </c>
      <c r="E160" s="15">
        <f>BoardQty*1</f>
        <v>0</v>
      </c>
      <c r="F16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60" s="16">
        <f>iferror(E160*F160,"")</f>
        <v>0</v>
      </c>
    </row>
    <row r="161" spans="1:32">
      <c r="A161" s="15" t="s">
        <v>318</v>
      </c>
      <c r="B161" s="15" t="s">
        <v>9</v>
      </c>
      <c r="C161" s="15" t="s">
        <v>11</v>
      </c>
      <c r="D161" s="15" t="s">
        <v>319</v>
      </c>
      <c r="E161" s="15">
        <f>BoardQty*2</f>
        <v>0</v>
      </c>
      <c r="F16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61" s="16">
        <f>iferror(E161*F161,"")</f>
        <v>0</v>
      </c>
      <c r="H161" s="15">
        <v>8235</v>
      </c>
      <c r="J161" s="16">
        <f>iferror(lookup(if(I161="",E161,I161),{0,1,10,100,500,1000},{0.0,1.37,1.206,1.0406,0.8514,0.688}),"")</f>
        <v>0</v>
      </c>
      <c r="K161" s="16">
        <f>iferror(if(I161="",E161,I161)*J161,"")</f>
        <v>0</v>
      </c>
      <c r="L161" s="18" t="s">
        <v>880</v>
      </c>
      <c r="M161" s="15">
        <v>4000</v>
      </c>
      <c r="O161" s="16">
        <f>iferror(USD_GBP*lookup(if(N161="",E161,N161),{0,1,30,80,250,500,1000,5000,10000},{0.0,0.814,0.773,0.742,0.716,0.689,0.58,0.569,0.556}),"")</f>
        <v>0</v>
      </c>
      <c r="P161" s="16">
        <f>iferror(if(N161="",E161,N161)*O161,"")</f>
        <v>0</v>
      </c>
      <c r="Q161" s="18" t="s">
        <v>1158</v>
      </c>
      <c r="R161" s="15">
        <v>3794</v>
      </c>
      <c r="T161" s="16">
        <f>iferror(lookup(if(S161="",E161,S161),{0,1,10,50,100,1000,10000},{0.0,1.25,1.04,1.04,0.947,0.688,0.624}),"")</f>
        <v>0</v>
      </c>
      <c r="U161" s="16">
        <f>iferror(if(S161="",E161,S161)*T161,"")</f>
        <v>0</v>
      </c>
      <c r="V161" s="18" t="s">
        <v>1411</v>
      </c>
      <c r="W161" s="15">
        <v>581</v>
      </c>
      <c r="Y161" s="16">
        <f>iferror(lookup(if(X161="",E161,X161),{0,1,10,25,50,100,250},{0.0,1.31,1.28,1.22,1.19,1.16,1.05}),"")</f>
        <v>0</v>
      </c>
      <c r="Z161" s="16">
        <f>iferror(if(X161="",E161,X161)*Y161,"")</f>
        <v>0</v>
      </c>
      <c r="AA161" s="18" t="s">
        <v>1649</v>
      </c>
      <c r="AB161" s="15">
        <v>945</v>
      </c>
      <c r="AD161" s="16">
        <f>iferror(USD_GBP*lookup(if(AC161="",E161,AC161),{0,1,10,50,100,500,1000},{0.0,0.95,0.79,0.75,0.72,0.6,0.52}),"")</f>
        <v>0</v>
      </c>
      <c r="AE161" s="16">
        <f>iferror(if(AC161="",E161,AC161)*AD161,"")</f>
        <v>0</v>
      </c>
      <c r="AF161" s="18" t="s">
        <v>1858</v>
      </c>
    </row>
    <row r="162" spans="1:32">
      <c r="A162" s="15" t="s">
        <v>320</v>
      </c>
      <c r="B162" s="15" t="s">
        <v>9</v>
      </c>
      <c r="C162" s="15" t="s">
        <v>11</v>
      </c>
      <c r="D162" s="15" t="s">
        <v>321</v>
      </c>
      <c r="E162" s="15">
        <f>BoardQty*1</f>
        <v>0</v>
      </c>
      <c r="F16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62" s="16">
        <f>iferror(E162*F162,"")</f>
        <v>0</v>
      </c>
      <c r="M162" s="15">
        <v>11056</v>
      </c>
      <c r="O162" s="16">
        <f>iferror(USD_GBP*lookup(if(N162="",E162,N162),{0,1,5,25,50,100,250,500,1000,5000},{0.0,0.479,0.536,0.515,0.318,0.277,0.258,0.207,0.126,0.104}),"")</f>
        <v>0</v>
      </c>
      <c r="P162" s="16">
        <f>iferror(if(N162="",E162,N162)*O162,"")</f>
        <v>0</v>
      </c>
      <c r="Q162" s="18" t="s">
        <v>1159</v>
      </c>
      <c r="W162" s="17" t="s">
        <v>751</v>
      </c>
      <c r="Y162" s="16">
        <f>iferror(lookup(if(X162="",E162,X162),{0,1,5,10,25,50,100,500,1000},{0.0,0.57,0.57,0.379,0.331,0.283,0.235,0.211,0.158}),"")</f>
        <v>0</v>
      </c>
      <c r="Z162" s="16">
        <f>iferror(if(X162="",E162,X162)*Y162,"")</f>
        <v>0</v>
      </c>
      <c r="AA162" s="18" t="s">
        <v>1650</v>
      </c>
      <c r="AB162" s="15">
        <v>14910</v>
      </c>
      <c r="AD162" s="16">
        <f>iferror(USD_GBP*lookup(if(AC162="",E162,AC162),{0,1,10,100,200,400,800},{0.0,0.519,0.519,0.196,0.186,0.177,0.168}),"")</f>
        <v>0</v>
      </c>
      <c r="AE162" s="16">
        <f>iferror(if(AC162="",E162,AC162)*AD162,"")</f>
        <v>0</v>
      </c>
      <c r="AF162" s="18" t="s">
        <v>1859</v>
      </c>
    </row>
    <row r="163" spans="1:32">
      <c r="A163" s="15" t="s">
        <v>322</v>
      </c>
      <c r="B163" s="15" t="s">
        <v>9</v>
      </c>
      <c r="C163" s="15" t="s">
        <v>11</v>
      </c>
      <c r="D163" s="15" t="s">
        <v>323</v>
      </c>
      <c r="E163" s="15">
        <f>BoardQty*2</f>
        <v>0</v>
      </c>
      <c r="F16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63" s="16">
        <f>iferror(E163*F163,"")</f>
        <v>0</v>
      </c>
      <c r="H163" s="15">
        <v>2381</v>
      </c>
      <c r="J163" s="16">
        <f>iferror(lookup(if(I163="",E163,I163),{0,1,10,100,500,1000,3000,6000,15000,30000,75000,150000},{0.0,0.45,0.386,0.2884,0.2266,0.1751,0.03672,0.03312,0.0288,0.02592,0.02304,0.01915}),"")</f>
        <v>0</v>
      </c>
      <c r="K163" s="16">
        <f>iferror(if(I163="",E163,I163)*J163,"")</f>
        <v>0</v>
      </c>
      <c r="L163" s="18" t="s">
        <v>881</v>
      </c>
      <c r="R163" s="15">
        <v>7279</v>
      </c>
      <c r="T163" s="16">
        <f>iferror(lookup(if(S163="",E163,S163),{0,1,10,50,100,1000,10000},{0.0,0.19,0.135,0.135,0.057,0.039,0.026}),"")</f>
        <v>0</v>
      </c>
      <c r="U163" s="16">
        <f>iferror(if(S163="",E163,S163)*T163,"")</f>
        <v>0</v>
      </c>
      <c r="V163" s="18" t="s">
        <v>1412</v>
      </c>
    </row>
    <row r="164" spans="1:32">
      <c r="A164" s="15" t="s">
        <v>324</v>
      </c>
      <c r="B164" s="15" t="s">
        <v>9</v>
      </c>
      <c r="C164" s="15" t="s">
        <v>11</v>
      </c>
      <c r="D164" s="15" t="s">
        <v>325</v>
      </c>
      <c r="E164" s="15">
        <f>BoardQty*1</f>
        <v>0</v>
      </c>
      <c r="F16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64" s="16">
        <f>iferror(E164*F164,"")</f>
        <v>0</v>
      </c>
    </row>
    <row r="165" spans="1:32">
      <c r="A165" s="15" t="s">
        <v>326</v>
      </c>
      <c r="B165" s="15" t="s">
        <v>9</v>
      </c>
      <c r="C165" s="15" t="s">
        <v>11</v>
      </c>
      <c r="D165" s="15" t="s">
        <v>327</v>
      </c>
      <c r="E165" s="15">
        <f>BoardQty*1</f>
        <v>0</v>
      </c>
      <c r="F16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65" s="16">
        <f>iferror(E165*F165,"")</f>
        <v>0</v>
      </c>
      <c r="H165" s="17" t="s">
        <v>751</v>
      </c>
      <c r="J165" s="16">
        <f>iferror(lookup(if(I165="",E165,I165),{0,1,3000},{0.0,0.23475,0.23475}),"")</f>
        <v>0</v>
      </c>
      <c r="K165" s="16">
        <f>iferror(if(I165="",E165,I165)*J165,"")</f>
        <v>0</v>
      </c>
      <c r="L165" s="18" t="s">
        <v>882</v>
      </c>
      <c r="M165" s="17" t="s">
        <v>751</v>
      </c>
      <c r="O165" s="16">
        <f>iferror(USD_GBP*lookup(if(N165="",E165,N165),{0,1,5,50,150,250,500,1500,3000,15000},{0.0,0.376,0.376,0.284,0.284,0.258,0.211,0.199,0.186,0.182}),"")</f>
        <v>0</v>
      </c>
      <c r="P165" s="16">
        <f>iferror(if(N165="",E165,N165)*O165,"")</f>
        <v>0</v>
      </c>
      <c r="Q165" s="18" t="s">
        <v>1160</v>
      </c>
      <c r="W165" s="17" t="s">
        <v>751</v>
      </c>
      <c r="AA165" s="18" t="s">
        <v>1651</v>
      </c>
      <c r="AB165" s="17" t="s">
        <v>751</v>
      </c>
      <c r="AD165" s="16">
        <f>iferror(USD_GBP*lookup(if(AC165="",E165,AC165),{0,1,5,250,500,1000,2500},{0.0,541.5,0.39,0.258,0.248,0.21,0.198}),"")</f>
        <v>0</v>
      </c>
      <c r="AE165" s="16">
        <f>iferror(if(AC165="",E165,AC165)*AD165,"")</f>
        <v>0</v>
      </c>
      <c r="AF165" s="18" t="s">
        <v>1860</v>
      </c>
    </row>
    <row r="166" spans="1:32">
      <c r="A166" s="15" t="s">
        <v>328</v>
      </c>
      <c r="B166" s="15" t="s">
        <v>9</v>
      </c>
      <c r="C166" s="15" t="s">
        <v>11</v>
      </c>
      <c r="D166" s="15" t="s">
        <v>329</v>
      </c>
      <c r="E166" s="15">
        <f>BoardQty*1</f>
        <v>0</v>
      </c>
      <c r="F16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66" s="16">
        <f>iferror(E166*F166,"")</f>
        <v>0</v>
      </c>
      <c r="H166" s="17" t="s">
        <v>751</v>
      </c>
      <c r="J166" s="16">
        <f>iferror(lookup(if(I166="",E166,I166),{0,1,10,100,1000,2500,5000,10000,25000,50000,125000},{0.0,0.1,0.066,0.0267,0.01199,0.01041,0.00782,0.00679,0.00597,0.00547,0.00536}),"")</f>
        <v>0</v>
      </c>
      <c r="K166" s="16">
        <f>iferror(if(I166="",E166,I166)*J166,"")</f>
        <v>0</v>
      </c>
      <c r="L166" s="18" t="s">
        <v>883</v>
      </c>
      <c r="M166" s="15">
        <v>155000</v>
      </c>
      <c r="O166" s="16">
        <f>iferror(USD_GBP*lookup(if(N166="",E166,N166),{0,1,10,100,150,500,1000,2500,5000,25000,50000},{0.0,0.0144,0.0144,0.0109,0.0109,0.0098,0.0089,0.0079,0.0049,0.0041,0.004}),"")</f>
        <v>0</v>
      </c>
      <c r="P166" s="16">
        <f>iferror(if(N166="",E166,N166)*O166,"")</f>
        <v>0</v>
      </c>
      <c r="Q166" s="18" t="s">
        <v>1161</v>
      </c>
      <c r="R166" s="15">
        <v>13619</v>
      </c>
      <c r="T166" s="16">
        <f>iferror(lookup(if(S166="",E166,S166),{0,1,10,50,100,1000,5000,10000,25000,50000},{0.0,0.1,0.066,0.066,0.06,0.027,0.019,0.011,0.01,0.009}),"")</f>
        <v>0</v>
      </c>
      <c r="U166" s="16">
        <f>iferror(if(S166="",E166,S166)*T166,"")</f>
        <v>0</v>
      </c>
      <c r="V166" s="18" t="s">
        <v>1413</v>
      </c>
      <c r="W166" s="15">
        <v>13055</v>
      </c>
      <c r="Y166" s="16">
        <f>iferror(lookup(if(X166="",E166,X166),{0,1,10,25,30,50,100,250,500,1000,5000,10000,20000},{0.0,0.003,0.1,0.066,0.066,0.063,0.06,0.049,0.038,0.027,0.005,0.005,0.011}),"")</f>
        <v>0</v>
      </c>
      <c r="Z166" s="16">
        <f>iferror(if(X166="",E166,X166)*Y166,"")</f>
        <v>0</v>
      </c>
      <c r="AA166" s="18" t="s">
        <v>1652</v>
      </c>
      <c r="AB166" s="15">
        <v>57050</v>
      </c>
      <c r="AD166" s="16">
        <f>iferror(USD_GBP*lookup(if(AC166="",E166,AC166),{0,1,50,500,1250,2500},{0.0,47.5,0.034,0.016,0.007,0.006}),"")</f>
        <v>0</v>
      </c>
      <c r="AE166" s="16">
        <f>iferror(if(AC166="",E166,AC166)*AD166,"")</f>
        <v>0</v>
      </c>
      <c r="AF166" s="18" t="s">
        <v>1861</v>
      </c>
    </row>
    <row r="167" spans="1:32">
      <c r="A167" s="15" t="s">
        <v>330</v>
      </c>
      <c r="B167" s="15" t="s">
        <v>9</v>
      </c>
      <c r="C167" s="15" t="s">
        <v>11</v>
      </c>
      <c r="D167" s="15" t="s">
        <v>331</v>
      </c>
      <c r="E167" s="15">
        <f>BoardQty*1</f>
        <v>0</v>
      </c>
      <c r="F16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67" s="16">
        <f>iferror(E167*F167,"")</f>
        <v>0</v>
      </c>
    </row>
    <row r="168" spans="1:32">
      <c r="A168" s="15" t="s">
        <v>332</v>
      </c>
      <c r="B168" s="15" t="s">
        <v>9</v>
      </c>
      <c r="C168" s="15" t="s">
        <v>11</v>
      </c>
      <c r="D168" s="15" t="s">
        <v>333</v>
      </c>
      <c r="E168" s="15">
        <f>BoardQty*1</f>
        <v>0</v>
      </c>
      <c r="F16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68" s="16">
        <f>iferror(E168*F168,"")</f>
        <v>0</v>
      </c>
      <c r="H168" s="15">
        <v>12782</v>
      </c>
      <c r="J168" s="16">
        <f>iferror(lookup(if(I168="",E168,I168),{0,1,10,250,500,1000},{0.0,3.56,3.196,2.48456,2.22938,1.8802}),"")</f>
        <v>0</v>
      </c>
      <c r="K168" s="16">
        <f>iferror(if(I168="",E168,I168)*J168,"")</f>
        <v>0</v>
      </c>
      <c r="L168" s="18" t="s">
        <v>884</v>
      </c>
      <c r="M168" s="15">
        <v>2705</v>
      </c>
      <c r="O168" s="16">
        <f>iferror(USD_GBP*lookup(if(N168="",E168,N168),{0,1,10,25,50,100,250,500,1000},{0.0,3.23,2.46,2.35,2.24,2.12,2.02,1.8,1.55}),"")</f>
        <v>0</v>
      </c>
      <c r="P168" s="16">
        <f>iferror(if(N168="",E168,N168)*O168,"")</f>
        <v>0</v>
      </c>
      <c r="Q168" s="18" t="s">
        <v>1162</v>
      </c>
      <c r="R168" s="15">
        <v>5456</v>
      </c>
      <c r="T168" s="16">
        <f>iferror(lookup(if(S168="",E168,S168),{0,1,10,50,100,250,500,1000,2500,5000,10000},{0.0,3.56,3.03,3.03,2.62,2.49,2.23,1.89,1.79,1.72,1.62}),"")</f>
        <v>0</v>
      </c>
      <c r="U168" s="16">
        <f>iferror(if(S168="",E168,S168)*T168,"")</f>
        <v>0</v>
      </c>
      <c r="V168" s="18" t="s">
        <v>1414</v>
      </c>
      <c r="W168" s="15">
        <v>2705</v>
      </c>
      <c r="Y168" s="16">
        <f>iferror(lookup(if(X168="",E168,X168),{0,1,10,25,50,100,250,500},{0.0,3.9,3.37,3.23,3.1,2.96,2.83,2.57}),"")</f>
        <v>0</v>
      </c>
      <c r="Z168" s="16">
        <f>iferror(if(X168="",E168,X168)*Y168,"")</f>
        <v>0</v>
      </c>
      <c r="AA168" s="18" t="s">
        <v>1653</v>
      </c>
      <c r="AB168" s="15">
        <v>4420</v>
      </c>
      <c r="AD168" s="16">
        <f>iferror(USD_GBP*lookup(if(AC168="",E168,AC168),{0,1,5,250},{0.0,1.436,1.436,1.203}),"")</f>
        <v>0</v>
      </c>
      <c r="AE168" s="16">
        <f>iferror(if(AC168="",E168,AC168)*AD168,"")</f>
        <v>0</v>
      </c>
      <c r="AF168" s="18" t="s">
        <v>1862</v>
      </c>
    </row>
    <row r="169" spans="1:32">
      <c r="A169" s="15" t="s">
        <v>334</v>
      </c>
      <c r="B169" s="15" t="s">
        <v>9</v>
      </c>
      <c r="C169" s="15" t="s">
        <v>11</v>
      </c>
      <c r="D169" s="15" t="s">
        <v>335</v>
      </c>
      <c r="E169" s="15">
        <f>BoardQty*1</f>
        <v>0</v>
      </c>
      <c r="F16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69" s="16">
        <f>iferror(E169*F169,"")</f>
        <v>0</v>
      </c>
      <c r="H169" s="15">
        <v>216927</v>
      </c>
      <c r="J169" s="16">
        <f>iferror(lookup(if(I169="",E169,I169),{0,1,10,25,50,100,250,500,1000,5000},{0.0,0.25,0.213,0.1548,0.1122,0.0832,0.06388,0.05034,0.03485,0.0272}),"")</f>
        <v>0</v>
      </c>
      <c r="K169" s="16">
        <f>iferror(if(I169="",E169,I169)*J169,"")</f>
        <v>0</v>
      </c>
      <c r="L169" s="18" t="s">
        <v>885</v>
      </c>
      <c r="M169" s="15">
        <v>60000</v>
      </c>
      <c r="O169" s="16">
        <f>iferror(USD_GBP*lookup(if(N169="",E169,N169),{0,1,10,100,150,500,1000,2500,5000,25000},{0.0,0.0887,0.0887,0.046,0.046,0.041,0.0255,0.0242,0.0227,0.0216}),"")</f>
        <v>0</v>
      </c>
      <c r="P169" s="16">
        <f>iferror(if(N169="",E169,N169)*O169,"")</f>
        <v>0</v>
      </c>
      <c r="Q169" s="18" t="s">
        <v>1163</v>
      </c>
      <c r="R169" s="15">
        <v>81725</v>
      </c>
      <c r="T169" s="16">
        <f>iferror(lookup(if(S169="",E169,S169),{0,1,10,50,100,1000,10000},{0.0,0.24,0.11,0.11,0.049,0.033,0.033}),"")</f>
        <v>0</v>
      </c>
      <c r="U169" s="16">
        <f>iferror(if(S169="",E169,S169)*T169,"")</f>
        <v>0</v>
      </c>
      <c r="V169" s="18" t="s">
        <v>1415</v>
      </c>
      <c r="W169" s="15">
        <v>105000</v>
      </c>
      <c r="Y169" s="16">
        <f>iferror(lookup(if(X169="",E169,X169),{0,1,25,50,100,250,500,1000,5000},{0.0,0.24,0.11,0.08,0.049,0.044,0.038,0.033,0.033}),"")</f>
        <v>0</v>
      </c>
      <c r="Z169" s="16">
        <f>iferror(if(X169="",E169,X169)*Y169,"")</f>
        <v>0</v>
      </c>
      <c r="AA169" s="18" t="s">
        <v>1654</v>
      </c>
      <c r="AB169" s="15">
        <v>18100</v>
      </c>
      <c r="AD169" s="16">
        <f>iferror(USD_GBP*lookup(if(AC169="",E169,AC169),{0,1,4,20,25,40,100,200,500,1000,5000},{0.0,2.66,1.43,0.87,0.106,0.6,0.057,0.54,0.035,0.024,0.022}),"")</f>
        <v>0</v>
      </c>
      <c r="AE169" s="16">
        <f>iferror(if(AC169="",E169,AC169)*AD169,"")</f>
        <v>0</v>
      </c>
      <c r="AF169" s="18" t="s">
        <v>1863</v>
      </c>
    </row>
    <row r="170" spans="1:32">
      <c r="A170" s="15" t="s">
        <v>336</v>
      </c>
      <c r="B170" s="15" t="s">
        <v>9</v>
      </c>
      <c r="C170" s="15" t="s">
        <v>11</v>
      </c>
      <c r="D170" s="15" t="s">
        <v>337</v>
      </c>
      <c r="E170" s="15">
        <f>BoardQty*1</f>
        <v>0</v>
      </c>
      <c r="F17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70" s="16">
        <f>iferror(E170*F170,"")</f>
        <v>0</v>
      </c>
      <c r="H170" s="15">
        <v>547840</v>
      </c>
      <c r="J170" s="16">
        <f>iferror(lookup(if(I170="",E170,I170),{0,1,10,25,50,100,250,500,1000,5000,10000,25000},{0.0,0.1,0.044,0.0316,0.0242,0.0178,0.0136,0.0109,0.00802,0.00523,0.00454,0.00425}),"")</f>
        <v>0</v>
      </c>
      <c r="K170" s="16">
        <f>iferror(if(I170="",E170,I170)*J170,"")</f>
        <v>0</v>
      </c>
      <c r="L170" s="18" t="s">
        <v>886</v>
      </c>
      <c r="M170" s="15">
        <v>3465000</v>
      </c>
      <c r="O170" s="16">
        <f>iferror(USD_GBP*lookup(if(N170="",E170,N170),{0,1,10,100,150,500,1000,2500,5000,25000},{0.0,0.0224,0.0224,0.0144,0.0144,0.0106,0.0074,0.0071,0.0062,0.0051}),"")</f>
        <v>0</v>
      </c>
      <c r="P170" s="16">
        <f>iferror(if(N170="",E170,N170)*O170,"")</f>
        <v>0</v>
      </c>
      <c r="Q170" s="18" t="s">
        <v>1164</v>
      </c>
      <c r="R170" s="15">
        <v>518362</v>
      </c>
      <c r="T170" s="16">
        <f>iferror(lookup(if(S170="",E170,S170),{0,1,10,50,100,1000,5000,10000,25000,50000},{0.0,0.1,0.023,0.023,0.016,0.012,0.009,0.007,0.005,0.004}),"")</f>
        <v>0</v>
      </c>
      <c r="U170" s="16">
        <f>iferror(if(S170="",E170,S170)*T170,"")</f>
        <v>0</v>
      </c>
      <c r="V170" s="18" t="s">
        <v>1416</v>
      </c>
      <c r="W170" s="15">
        <v>2870000</v>
      </c>
      <c r="Y170" s="16">
        <f>iferror(lookup(if(X170="",E170,X170),{0,1,10,25,30,50,100,250,500,1000,5000,10000},{0.0,0.125,0.125,0.029,0.029,0.025,0.02,0.019,0.016,0.015,0.01,0.009}),"")</f>
        <v>0</v>
      </c>
      <c r="Z170" s="16">
        <f>iferror(if(X170="",E170,X170)*Y170,"")</f>
        <v>0</v>
      </c>
      <c r="AA170" s="18" t="s">
        <v>1655</v>
      </c>
      <c r="AB170" s="15">
        <v>106900</v>
      </c>
      <c r="AD170" s="16">
        <f>iferror(USD_GBP*lookup(if(AC170="",E170,AC170),{0,1,50,1000,1250,2500,5000},{0.0,47.5,0.019,0.01,0.009,0.009,0.008}),"")</f>
        <v>0</v>
      </c>
      <c r="AE170" s="16">
        <f>iferror(if(AC170="",E170,AC170)*AD170,"")</f>
        <v>0</v>
      </c>
      <c r="AF170" s="18" t="s">
        <v>1864</v>
      </c>
    </row>
    <row r="171" spans="1:32">
      <c r="A171" s="15" t="s">
        <v>338</v>
      </c>
      <c r="B171" s="15" t="s">
        <v>9</v>
      </c>
      <c r="C171" s="15" t="s">
        <v>11</v>
      </c>
      <c r="D171" s="15" t="s">
        <v>339</v>
      </c>
      <c r="E171" s="15">
        <f>BoardQty*1</f>
        <v>0</v>
      </c>
      <c r="F17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71" s="16">
        <f>iferror(E171*F171,"")</f>
        <v>0</v>
      </c>
      <c r="H171" s="17" t="s">
        <v>751</v>
      </c>
      <c r="J171" s="16">
        <f>iferror(lookup(if(I171="",E171,I171),{0,1,10,100,1000,2500,5000,10000,25000,50000,125000},{0.0,0.1,0.036,0.0146,0.00654,0.00568,0.00427,0.00371,0.00326,0.00299,0.00293}),"")</f>
        <v>0</v>
      </c>
      <c r="K171" s="16">
        <f>iferror(if(I171="",E171,I171)*J171,"")</f>
        <v>0</v>
      </c>
      <c r="L171" s="18" t="s">
        <v>887</v>
      </c>
      <c r="M171" s="15">
        <v>515000</v>
      </c>
      <c r="O171" s="16">
        <f>iferror(USD_GBP*lookup(if(N171="",E171,N171),{0,1,10,100,150,500,1000,2500,5000,25000},{0.0,0.0153,0.0153,0.0117,0.0117,0.0102,0.0048,0.0044,0.0038,0.0032}),"")</f>
        <v>0</v>
      </c>
      <c r="P171" s="16">
        <f>iferror(if(N171="",E171,N171)*O171,"")</f>
        <v>0</v>
      </c>
      <c r="Q171" s="18" t="s">
        <v>1165</v>
      </c>
      <c r="R171" s="15">
        <v>18061</v>
      </c>
      <c r="T171" s="16">
        <f>iferror(lookup(if(S171="",E171,S171),{0,1,10,50,100,1000,10000},{0.0,0.1,0.037,0.037,0.02,0.006,0.004}),"")</f>
        <v>0</v>
      </c>
      <c r="U171" s="16">
        <f>iferror(if(S171="",E171,S171)*T171,"")</f>
        <v>0</v>
      </c>
      <c r="V171" s="18" t="s">
        <v>1417</v>
      </c>
      <c r="W171" s="15">
        <v>122879</v>
      </c>
      <c r="Y171" s="16">
        <f>iferror(lookup(if(X171="",E171,X171),{0,1,10,25,30,50,100,250,500,1000,5000,10000},{0.0,0.125,0.125,0.05,0.05,0.043,0.035,0.028,0.02,0.008,0.006,0.005}),"")</f>
        <v>0</v>
      </c>
      <c r="Z171" s="16">
        <f>iferror(if(X171="",E171,X171)*Y171,"")</f>
        <v>0</v>
      </c>
      <c r="AA171" s="18" t="s">
        <v>1656</v>
      </c>
      <c r="AB171" s="15">
        <v>154500</v>
      </c>
      <c r="AD171" s="16">
        <f>iferror(USD_GBP*lookup(if(AC171="",E171,AC171),{0,1,50,500,1250,5000},{0.0,0.03,0.03,0.013,0.006,0.003}),"")</f>
        <v>0</v>
      </c>
      <c r="AE171" s="16">
        <f>iferror(if(AC171="",E171,AC171)*AD171,"")</f>
        <v>0</v>
      </c>
      <c r="AF171" s="18" t="s">
        <v>1865</v>
      </c>
    </row>
    <row r="172" spans="1:32">
      <c r="A172" s="15" t="s">
        <v>340</v>
      </c>
      <c r="B172" s="15" t="s">
        <v>9</v>
      </c>
      <c r="C172" s="15" t="s">
        <v>11</v>
      </c>
      <c r="D172" s="15" t="s">
        <v>341</v>
      </c>
      <c r="E172" s="15">
        <f>BoardQty*1</f>
        <v>0</v>
      </c>
      <c r="F17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72" s="16">
        <f>iferror(E172*F172,"")</f>
        <v>0</v>
      </c>
      <c r="H172" s="17" t="s">
        <v>751</v>
      </c>
      <c r="J172" s="16">
        <f>iferror(lookup(if(I172="",E172,I172),{0,1,10,25,50,100,250,500,1000,5000,10000,25000},{0.0,0.1,0.034,0.0244,0.0186,0.0138,0.01048,0.0084,0.00618,0.00403,0.0035,0.00328}),"")</f>
        <v>0</v>
      </c>
      <c r="K172" s="16">
        <f>iferror(if(I172="",E172,I172)*J172,"")</f>
        <v>0</v>
      </c>
      <c r="L172" s="18" t="s">
        <v>888</v>
      </c>
      <c r="M172" s="15">
        <v>9580000</v>
      </c>
      <c r="O172" s="16">
        <f>iferror(USD_GBP*lookup(if(N172="",E172,N172),{0,1,10,100,150,500,1000,2500,5000,25000},{0.0,0.0153,0.0153,0.0111,0.0111,0.0062,0.0048,0.004,0.0038,0.0032}),"")</f>
        <v>0</v>
      </c>
      <c r="P172" s="16">
        <f>iferror(if(N172="",E172,N172)*O172,"")</f>
        <v>0</v>
      </c>
      <c r="Q172" s="18" t="s">
        <v>1166</v>
      </c>
      <c r="R172" s="15">
        <v>1638924</v>
      </c>
      <c r="T172" s="16">
        <f>iferror(lookup(if(S172="",E172,S172),{0,1,10,50,100,500,1000,2500,5000,10000},{0.0,0.1,0.017,0.017,0.012,0.007,0.006,0.005,0.004,0.003}),"")</f>
        <v>0</v>
      </c>
      <c r="U172" s="16">
        <f>iferror(if(S172="",E172,S172)*T172,"")</f>
        <v>0</v>
      </c>
      <c r="V172" s="18" t="s">
        <v>1418</v>
      </c>
      <c r="W172" s="15">
        <v>435747</v>
      </c>
      <c r="Y172" s="16">
        <f>iferror(lookup(if(X172="",E172,X172),{0,1,10,25,50,100,250,500,1000,2500,5000,10000},{0.0,0.132,0.017,0.115,0.102,0.063,0.051,0.043,0.035,0.027,0.004,0.027}),"")</f>
        <v>0</v>
      </c>
      <c r="Z172" s="16">
        <f>iferror(if(X172="",E172,X172)*Y172,"")</f>
        <v>0</v>
      </c>
      <c r="AA172" s="18" t="s">
        <v>1657</v>
      </c>
    </row>
    <row r="173" spans="1:32">
      <c r="A173" s="15" t="s">
        <v>342</v>
      </c>
      <c r="B173" s="15" t="s">
        <v>9</v>
      </c>
      <c r="C173" s="15" t="s">
        <v>11</v>
      </c>
      <c r="D173" s="15" t="s">
        <v>343</v>
      </c>
      <c r="E173" s="15">
        <f>BoardQty*1</f>
        <v>0</v>
      </c>
      <c r="F17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73" s="16">
        <f>iferror(E173*F173,"")</f>
        <v>0</v>
      </c>
      <c r="H173" s="15">
        <v>69581</v>
      </c>
      <c r="J173" s="16">
        <f>iferror(lookup(if(I173="",E173,I173),{0,1,10,100,1000,2500,5000,10000,30000,50000,100000},{0.0,0.1,0.032,0.0131,0.0059,0.00512,0.00423,0.00334,0.00294,0.0027,0.00264}),"")</f>
        <v>0</v>
      </c>
      <c r="K173" s="16">
        <f>iferror(if(I173="",E173,I173)*J173,"")</f>
        <v>0</v>
      </c>
      <c r="L173" s="18" t="s">
        <v>889</v>
      </c>
      <c r="M173" s="15">
        <v>20000</v>
      </c>
      <c r="O173" s="16">
        <f>iferror(USD_GBP*lookup(if(N173="",E173,N173),{0,1,25,100,250,500,10000},{0.0,0.0159,0.0123,0.0087,0.0079,0.0071,0.0047}),"")</f>
        <v>0</v>
      </c>
      <c r="P173" s="16">
        <f>iferror(if(N173="",E173,N173)*O173,"")</f>
        <v>0</v>
      </c>
      <c r="Q173" s="18" t="s">
        <v>1167</v>
      </c>
      <c r="R173" s="15">
        <v>36740</v>
      </c>
      <c r="T173" s="16">
        <f>iferror(lookup(if(S173="",E173,S173),{0,1,10,50,100,1000,10000},{0.0,0.1,0.032,0.032,0.011,0.008,0.005}),"")</f>
        <v>0</v>
      </c>
      <c r="U173" s="16">
        <f>iferror(if(S173="",E173,S173)*T173,"")</f>
        <v>0</v>
      </c>
      <c r="V173" s="18" t="s">
        <v>1419</v>
      </c>
      <c r="W173" s="15">
        <v>30000</v>
      </c>
      <c r="Y173" s="16">
        <f>iferror(lookup(if(X173="",E173,X173),{0,1,25,100,250,500,1000,10000,20000},{0.0,0.004,0.004,0.004,0.004,0.004,0.004,0.003,0.006}),"")</f>
        <v>0</v>
      </c>
      <c r="Z173" s="16">
        <f>iferror(if(X173="",E173,X173)*Y173,"")</f>
        <v>0</v>
      </c>
      <c r="AA173" s="18" t="s">
        <v>1658</v>
      </c>
    </row>
    <row r="174" spans="1:32">
      <c r="A174" s="15" t="s">
        <v>344</v>
      </c>
      <c r="B174" s="15" t="s">
        <v>9</v>
      </c>
      <c r="C174" s="15" t="s">
        <v>11</v>
      </c>
      <c r="D174" s="15" t="s">
        <v>345</v>
      </c>
      <c r="E174" s="15">
        <f>BoardQty*1</f>
        <v>0</v>
      </c>
      <c r="F17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74" s="16">
        <f>iferror(E174*F174,"")</f>
        <v>0</v>
      </c>
      <c r="H174" s="15">
        <v>172658</v>
      </c>
      <c r="J174" s="16">
        <f>iferror(lookup(if(I174="",E174,I174),{0,1,10,100,1000,2500,5000,10000,30000,50000,100000},{0.0,0.1,0.038,0.0154,0.0069,0.00599,0.00495,0.0039,0.00343,0.00314,0.00308}),"")</f>
        <v>0</v>
      </c>
      <c r="K174" s="16">
        <f>iferror(if(I174="",E174,I174)*J174,"")</f>
        <v>0</v>
      </c>
      <c r="L174" s="18" t="s">
        <v>890</v>
      </c>
      <c r="M174" s="15">
        <v>991497</v>
      </c>
      <c r="O174" s="16">
        <f>iferror(USD_GBP*lookup(if(N174="",E174,N174),{0,1,10,100,150,500,2500,5000,10000,50000},{0.0,0.0082,0.0082,0.0067,0.0067,0.0056,0.005,0.0038,0.004,0.0032}),"")</f>
        <v>0</v>
      </c>
      <c r="P174" s="16">
        <f>iferror(if(N174="",E174,N174)*O174,"")</f>
        <v>0</v>
      </c>
      <c r="Q174" s="18" t="s">
        <v>1168</v>
      </c>
      <c r="R174" s="15">
        <v>151099</v>
      </c>
      <c r="T174" s="16">
        <f>iferror(lookup(if(S174="",E174,S174),{0,1,10,50,100,1000,10000},{0.0,0.1,0.042,0.042,0.016,0.007,0.004}),"")</f>
        <v>0</v>
      </c>
      <c r="U174" s="16">
        <f>iferror(if(S174="",E174,S174)*T174,"")</f>
        <v>0</v>
      </c>
      <c r="V174" s="18" t="s">
        <v>1420</v>
      </c>
      <c r="W174" s="15">
        <v>1070000</v>
      </c>
      <c r="Y174" s="16">
        <f>iferror(lookup(if(X174="",E174,X174),{0,1,10,25,50,100,250,500,1000,10000},{0.0,0.1,0.042,0.033,0.025,0.016,0.013,0.01,0.007,0.004}),"")</f>
        <v>0</v>
      </c>
      <c r="Z174" s="16">
        <f>iferror(if(X174="",E174,X174)*Y174,"")</f>
        <v>0</v>
      </c>
      <c r="AA174" s="18" t="s">
        <v>1659</v>
      </c>
      <c r="AB174" s="15">
        <v>78500</v>
      </c>
      <c r="AD174" s="16">
        <f>iferror(USD_GBP*lookup(if(AC174="",E174,AC174),{0,1,50,1000,1250,2500,5000,10000},{0.0,0.02,0.02,0.008,0.003,0.003,0.009,0.003}),"")</f>
        <v>0</v>
      </c>
      <c r="AE174" s="16">
        <f>iferror(if(AC174="",E174,AC174)*AD174,"")</f>
        <v>0</v>
      </c>
      <c r="AF174" s="18" t="s">
        <v>1866</v>
      </c>
    </row>
    <row r="175" spans="1:32">
      <c r="A175" s="15" t="s">
        <v>346</v>
      </c>
      <c r="B175" s="15" t="s">
        <v>9</v>
      </c>
      <c r="C175" s="15" t="s">
        <v>11</v>
      </c>
      <c r="D175" s="15" t="s">
        <v>347</v>
      </c>
      <c r="E175" s="15">
        <f>BoardQty*1</f>
        <v>0</v>
      </c>
      <c r="F17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75" s="16">
        <f>iferror(E175*F175,"")</f>
        <v>0</v>
      </c>
      <c r="H175" s="15">
        <v>68011</v>
      </c>
      <c r="J175" s="16">
        <f>iferror(lookup(if(I175="",E175,I175),{0,1,10,100,1000,2500,5000,10000,30000,50000,100000},{0.0,0.1,0.038,0.0154,0.0069,0.00599,0.00495,0.0039,0.00343,0.00314,0.00308}),"")</f>
        <v>0</v>
      </c>
      <c r="K175" s="16">
        <f>iferror(if(I175="",E175,I175)*J175,"")</f>
        <v>0</v>
      </c>
      <c r="L175" s="18" t="s">
        <v>891</v>
      </c>
      <c r="M175" s="15">
        <v>30000</v>
      </c>
      <c r="O175" s="16">
        <f>iferror(USD_GBP*lookup(if(N175="",E175,N175),{0,1,10,100,150,500,2500,5000,10000,50000},{0.0,0.0173,0.0173,0.0133,0.0133,0.007,0.0053,0.0042,0.004,0.0034}),"")</f>
        <v>0</v>
      </c>
      <c r="P175" s="16">
        <f>iferror(if(N175="",E175,N175)*O175,"")</f>
        <v>0</v>
      </c>
      <c r="Q175" s="18" t="s">
        <v>1169</v>
      </c>
      <c r="R175" s="15">
        <v>8200</v>
      </c>
      <c r="T175" s="16">
        <f>iferror(lookup(if(S175="",E175,S175),{0,1,10,50,100,1000,10000,30000},{0.0,0.1,0.042,0.042,0.016,0.011,0.007,0.004}),"")</f>
        <v>0</v>
      </c>
      <c r="U175" s="16">
        <f>iferror(if(S175="",E175,S175)*T175,"")</f>
        <v>0</v>
      </c>
      <c r="V175" s="18" t="s">
        <v>1421</v>
      </c>
      <c r="W175" s="15">
        <v>60000</v>
      </c>
      <c r="Y175" s="16">
        <f>iferror(lookup(if(X175="",E175,X175),{0,1,10,25,100,250,500,1000,10000,40000,60000},{0.0,0.007,0.1,0.042,0.016,0.014,0.013,0.011,0.002,0.002,0.002}),"")</f>
        <v>0</v>
      </c>
      <c r="Z175" s="16">
        <f>iferror(if(X175="",E175,X175)*Y175,"")</f>
        <v>0</v>
      </c>
      <c r="AA175" s="18" t="s">
        <v>1660</v>
      </c>
      <c r="AB175" s="15">
        <v>6600</v>
      </c>
      <c r="AD175" s="16">
        <f>iferror(USD_GBP*lookup(if(AC175="",E175,AC175),{0,1,50,500,1000,1250,2500,5000},{0.0,95.0,0.032,0.013,0.01,0.006,0.004,0.009}),"")</f>
        <v>0</v>
      </c>
      <c r="AE175" s="16">
        <f>iferror(if(AC175="",E175,AC175)*AD175,"")</f>
        <v>0</v>
      </c>
      <c r="AF175" s="18" t="s">
        <v>1867</v>
      </c>
    </row>
    <row r="176" spans="1:32">
      <c r="A176" s="15" t="s">
        <v>348</v>
      </c>
      <c r="B176" s="15" t="s">
        <v>9</v>
      </c>
      <c r="C176" s="15" t="s">
        <v>11</v>
      </c>
      <c r="D176" s="15" t="s">
        <v>349</v>
      </c>
      <c r="E176" s="15">
        <f>BoardQty*1</f>
        <v>0</v>
      </c>
      <c r="F17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76" s="16">
        <f>iferror(E176*F176,"")</f>
        <v>0</v>
      </c>
      <c r="H176" s="15">
        <v>941721</v>
      </c>
      <c r="J176" s="16">
        <f>iferror(lookup(if(I176="",E176,I176),{0,1,10,25,50,100,250,500,1000,5000,10000,30000},{0.0,0.1,0.034,0.0244,0.0186,0.0138,0.01048,0.0084,0.00618,0.00443,0.0035,0.00328}),"")</f>
        <v>0</v>
      </c>
      <c r="K176" s="16">
        <f>iferror(if(I176="",E176,I176)*J176,"")</f>
        <v>0</v>
      </c>
      <c r="L176" s="18" t="s">
        <v>892</v>
      </c>
      <c r="M176" s="15">
        <v>2470000</v>
      </c>
      <c r="O176" s="16">
        <f>iferror(USD_GBP*lookup(if(N176="",E176,N176),{0,1,10,100,150,500,2500,5000,10000,50000},{0.0,0.0153,0.0153,0.0065,0.0065,0.0049,0.004,0.0038,0.0036,0.003}),"")</f>
        <v>0</v>
      </c>
      <c r="P176" s="16">
        <f>iferror(if(N176="",E176,N176)*O176,"")</f>
        <v>0</v>
      </c>
      <c r="Q176" s="18" t="s">
        <v>1170</v>
      </c>
      <c r="R176" s="15">
        <v>649526</v>
      </c>
      <c r="T176" s="16">
        <f>iferror(lookup(if(S176="",E176,S176),{0,1,10,50,100,1000,10000,30000},{0.0,0.1,0.017,0.017,0.007,0.005,0.004,0.003}),"")</f>
        <v>0</v>
      </c>
      <c r="U176" s="16">
        <f>iferror(if(S176="",E176,S176)*T176,"")</f>
        <v>0</v>
      </c>
      <c r="V176" s="18" t="s">
        <v>1422</v>
      </c>
      <c r="W176" s="15">
        <v>5540000</v>
      </c>
      <c r="Y176" s="16">
        <f>iferror(lookup(if(X176="",E176,X176),{0,1,10,25,30,50,100,250,500,1000,2500,5000,10000},{0.0,0.114,0.021,0.093,0.018,0.013,0.079,0.054,0.042,0.032,0.026,0.022,0.022}),"")</f>
        <v>0</v>
      </c>
      <c r="Z176" s="16">
        <f>iferror(if(X176="",E176,X176)*Y176,"")</f>
        <v>0</v>
      </c>
      <c r="AA176" s="18" t="s">
        <v>1661</v>
      </c>
      <c r="AB176" s="15">
        <v>604000</v>
      </c>
      <c r="AD176" s="16">
        <f>iferror(USD_GBP*lookup(if(AC176="",E176,AC176),{0,1,50,250,500,1000,5000},{0.0,33.0,0.02,0.007,0.006,0.01,0.009}),"")</f>
        <v>0</v>
      </c>
      <c r="AE176" s="16">
        <f>iferror(if(AC176="",E176,AC176)*AD176,"")</f>
        <v>0</v>
      </c>
      <c r="AF176" s="18" t="s">
        <v>1868</v>
      </c>
    </row>
    <row r="177" spans="1:32">
      <c r="A177" s="15" t="s">
        <v>350</v>
      </c>
      <c r="B177" s="15" t="s">
        <v>9</v>
      </c>
      <c r="C177" s="15" t="s">
        <v>11</v>
      </c>
      <c r="D177" s="15" t="s">
        <v>351</v>
      </c>
      <c r="E177" s="15">
        <f>BoardQty*1</f>
        <v>0</v>
      </c>
      <c r="F17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77" s="16">
        <f>iferror(E177*F177,"")</f>
        <v>0</v>
      </c>
      <c r="H177" s="15">
        <v>477935</v>
      </c>
      <c r="J177" s="16">
        <f>iferror(lookup(if(I177="",E177,I177),{0,1,10,100,1000,2500,5000,10000,30000,50000,100000},{0.0,0.29,0.241,0.0944,0.0395,0.03621,0.03292,0.02793,0.02653,0.02599,0.02584}),"")</f>
        <v>0</v>
      </c>
      <c r="K177" s="16">
        <f>iferror(if(I177="",E177,I177)*J177,"")</f>
        <v>0</v>
      </c>
      <c r="L177" s="18" t="s">
        <v>893</v>
      </c>
      <c r="M177" s="15">
        <v>25750</v>
      </c>
      <c r="O177" s="16">
        <f>iferror(USD_GBP*lookup(if(N177="",E177,N177),{0,1,10,100,150,500,2500,5000,10000,50000},{0.0,0.0785,0.0785,0.0523,0.0523,0.0355,0.0281,0.0238,0.0212,0.0192}),"")</f>
        <v>0</v>
      </c>
      <c r="P177" s="16">
        <f>iferror(if(N177="",E177,N177)*O177,"")</f>
        <v>0</v>
      </c>
      <c r="Q177" s="18" t="s">
        <v>1171</v>
      </c>
      <c r="R177" s="15">
        <v>304508</v>
      </c>
      <c r="T177" s="16">
        <f>iferror(lookup(if(S177="",E177,S177),{0,1,10,50,100,500,1000,2500,5000,10000,20000},{0.0,0.25,0.144,0.144,0.088,0.059,0.045,0.038,0.037,0.031,0.03}),"")</f>
        <v>0</v>
      </c>
      <c r="U177" s="16">
        <f>iferror(if(S177="",E177,S177)*T177,"")</f>
        <v>0</v>
      </c>
      <c r="V177" s="18" t="s">
        <v>1423</v>
      </c>
      <c r="W177" s="15">
        <v>2000</v>
      </c>
      <c r="Y177" s="16">
        <f>iferror(lookup(if(X177="",E177,X177),{0,1,10,25,30,50,100,250,500,1000,10000,20000},{0.0,0.13,0.13,0.113,0.113,0.096,0.079,0.066,0.053,0.041,0.031,0.03}),"")</f>
        <v>0</v>
      </c>
      <c r="Z177" s="16">
        <f>iferror(if(X177="",E177,X177)*Y177,"")</f>
        <v>0</v>
      </c>
      <c r="AA177" s="18" t="s">
        <v>1662</v>
      </c>
    </row>
    <row r="178" spans="1:32">
      <c r="A178" s="15" t="s">
        <v>352</v>
      </c>
      <c r="B178" s="15" t="s">
        <v>9</v>
      </c>
      <c r="C178" s="15" t="s">
        <v>11</v>
      </c>
      <c r="D178" s="15" t="s">
        <v>353</v>
      </c>
      <c r="E178" s="15">
        <f>BoardQty*1</f>
        <v>0</v>
      </c>
      <c r="F17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78" s="16">
        <f>iferror(E178*F178,"")</f>
        <v>0</v>
      </c>
      <c r="H178" s="15">
        <v>8277</v>
      </c>
      <c r="J178" s="16">
        <f>iferror(lookup(if(I178="",E178,I178),{0,1,10,100,500,1000,3000,6000,15000,30000,75000},{0.0,0.6,0.431,0.2812,0.20214,0.15819,0.13811,0.12555,0.11718,0.113,0.1116}),"")</f>
        <v>0</v>
      </c>
      <c r="K178" s="16">
        <f>iferror(if(I178="",E178,I178)*J178,"")</f>
        <v>0</v>
      </c>
      <c r="L178" s="18" t="s">
        <v>894</v>
      </c>
      <c r="R178" s="15">
        <v>4866</v>
      </c>
      <c r="T178" s="16">
        <f>iferror(lookup(if(S178="",E178,S178),{0,1,10,50,100,500,1000,3000,6000,10000,24000},{0.0,0.6,0.356,0.356,0.24,0.204,0.16,0.133,0.121,0.121,0.113}),"")</f>
        <v>0</v>
      </c>
      <c r="U178" s="16">
        <f>iferror(if(S178="",E178,S178)*T178,"")</f>
        <v>0</v>
      </c>
      <c r="V178" s="18" t="s">
        <v>1424</v>
      </c>
      <c r="W178" s="15">
        <v>3000</v>
      </c>
      <c r="Y178" s="16">
        <f>iferror(lookup(if(X178="",E178,X178),{0,1,3000,6000,12000,18000,30000},{0.0,0.127,0.127,0.121,0.118,0.116,0.113}),"")</f>
        <v>0</v>
      </c>
      <c r="Z178" s="16">
        <f>iferror(if(X178="",E178,X178)*Y178,"")</f>
        <v>0</v>
      </c>
      <c r="AA178" s="18" t="s">
        <v>1663</v>
      </c>
    </row>
    <row r="179" spans="1:32">
      <c r="A179" s="15" t="s">
        <v>354</v>
      </c>
      <c r="B179" s="15" t="s">
        <v>9</v>
      </c>
      <c r="C179" s="15" t="s">
        <v>11</v>
      </c>
      <c r="D179" s="15" t="s">
        <v>355</v>
      </c>
      <c r="E179" s="15">
        <f>BoardQty*1</f>
        <v>0</v>
      </c>
      <c r="F17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79" s="16">
        <f>iferror(E179*F179,"")</f>
        <v>0</v>
      </c>
      <c r="H179" s="15">
        <v>5192</v>
      </c>
      <c r="J179" s="16">
        <f>iferror(lookup(if(I179="",E179,I179),{0,1,10,100,600,1200,3000,6000,15000},{0.0,1.25,1.159,0.8378,0.558,0.496,0.4805,0.465,0.4495}),"")</f>
        <v>0</v>
      </c>
      <c r="K179" s="16">
        <f>iferror(if(I179="",E179,I179)*J179,"")</f>
        <v>0</v>
      </c>
      <c r="L179" s="18" t="s">
        <v>895</v>
      </c>
      <c r="M179" s="15">
        <v>28</v>
      </c>
      <c r="O179" s="16">
        <f>iferror(USD_GBP*lookup(if(N179="",E179,N179),{0,1,10,25,50,100},{0.0,0.772,0.662,0.607,0.552,0.519}),"")</f>
        <v>0</v>
      </c>
      <c r="P179" s="16">
        <f>iferror(if(N179="",E179,N179)*O179,"")</f>
        <v>0</v>
      </c>
      <c r="Q179" s="18" t="s">
        <v>1172</v>
      </c>
      <c r="R179" s="15">
        <v>4433</v>
      </c>
      <c r="T179" s="16">
        <f>iferror(lookup(if(S179="",E179,S179),{0,1,10,25,50,100,250,600,1000,1200,2400,10000},{0.0,0.94,0.891,0.849,0.713,0.665,0.598,0.488,0.488,0.446,0.407,0.407}),"")</f>
        <v>0</v>
      </c>
      <c r="U179" s="16">
        <f>iferror(if(S179="",E179,S179)*T179,"")</f>
        <v>0</v>
      </c>
      <c r="V179" s="18" t="s">
        <v>1425</v>
      </c>
      <c r="W179" s="15">
        <v>28</v>
      </c>
      <c r="Y179" s="16">
        <f>iferror(lookup(if(X179="",E179,X179),{0,1,10,25,50,100,250,600,1200},{0.0,0.97,0.833,0.764,0.694,0.652,0.583,0.447,0.446}),"")</f>
        <v>0</v>
      </c>
      <c r="Z179" s="16">
        <f>iferror(if(X179="",E179,X179)*Y179,"")</f>
        <v>0</v>
      </c>
      <c r="AA179" s="18" t="s">
        <v>1664</v>
      </c>
      <c r="AB179" s="15">
        <v>500</v>
      </c>
      <c r="AD179" s="16">
        <f>iferror(USD_GBP*lookup(if(AC179="",E179,AC179),{0,1,100,200,300,600,1200},{0.0,0.702,0.702,0.659,0.58,0.48,0.404}),"")</f>
        <v>0</v>
      </c>
      <c r="AE179" s="16">
        <f>iferror(if(AC179="",E179,AC179)*AD179,"")</f>
        <v>0</v>
      </c>
      <c r="AF179" s="18" t="s">
        <v>1869</v>
      </c>
    </row>
    <row r="180" spans="1:32">
      <c r="A180" s="15" t="s">
        <v>356</v>
      </c>
      <c r="B180" s="15" t="s">
        <v>9</v>
      </c>
      <c r="C180" s="15" t="s">
        <v>11</v>
      </c>
      <c r="D180" s="15" t="s">
        <v>357</v>
      </c>
      <c r="E180" s="15">
        <f>BoardQty*1</f>
        <v>0</v>
      </c>
      <c r="F18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80" s="16">
        <f>iferror(E180*F180,"")</f>
        <v>0</v>
      </c>
      <c r="H180" s="15">
        <v>7080</v>
      </c>
      <c r="J180" s="16">
        <f>iferror(lookup(if(I180="",E180,I180),{0,1,10,100,500,1000,3000,6000,15000,30000},{0.0,0.53,0.38,0.248,0.17822,0.13948,0.12177,0.1107,0.10332,0.1025}),"")</f>
        <v>0</v>
      </c>
      <c r="K180" s="16">
        <f>iferror(if(I180="",E180,I180)*J180,"")</f>
        <v>0</v>
      </c>
      <c r="L180" s="18" t="s">
        <v>896</v>
      </c>
      <c r="M180" s="17" t="s">
        <v>751</v>
      </c>
      <c r="O180" s="16">
        <f>iferror(USD_GBP*lookup(if(N180="",E180,N180),{0,1,25,50,100,250,500},{0.0,0.255,0.152,0.128,0.112,0.108,0.106}),"")</f>
        <v>0</v>
      </c>
      <c r="P180" s="16">
        <f>iferror(if(N180="",E180,N180)*O180,"")</f>
        <v>0</v>
      </c>
      <c r="Q180" s="18" t="s">
        <v>1173</v>
      </c>
      <c r="R180" s="15">
        <v>8014</v>
      </c>
      <c r="T180" s="16">
        <f>iferror(lookup(if(S180="",E180,S180),{0,1,10,50,100,1000,10000},{0.0,0.53,0.316,0.316,0.213,0.142,0.142}),"")</f>
        <v>0</v>
      </c>
      <c r="U180" s="16">
        <f>iferror(if(S180="",E180,S180)*T180,"")</f>
        <v>0</v>
      </c>
      <c r="V180" s="18" t="s">
        <v>1426</v>
      </c>
      <c r="W180" s="15">
        <v>3000</v>
      </c>
      <c r="Y180" s="16">
        <f>iferror(lookup(if(X180="",E180,X180),{0,1,25,50,100,250,500,1000,3000,6000,12000,18000,30000},{0.0,0.53,0.316,0.265,0.213,0.198,0.182,0.142,0.185,0.161,0.144,0.132,0.12}),"")</f>
        <v>0</v>
      </c>
      <c r="Z180" s="16">
        <f>iferror(if(X180="",E180,X180)*Y180,"")</f>
        <v>0</v>
      </c>
      <c r="AA180" s="18" t="s">
        <v>1665</v>
      </c>
    </row>
    <row r="181" spans="1:32">
      <c r="A181" s="15" t="s">
        <v>358</v>
      </c>
      <c r="B181" s="15" t="s">
        <v>9</v>
      </c>
      <c r="C181" s="15" t="s">
        <v>11</v>
      </c>
      <c r="D181" s="15" t="s">
        <v>359</v>
      </c>
      <c r="E181" s="15">
        <f>BoardQty*1</f>
        <v>0</v>
      </c>
      <c r="F18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81" s="16">
        <f>iferror(E181*F181,"")</f>
        <v>0</v>
      </c>
      <c r="H181" s="15">
        <v>129253</v>
      </c>
      <c r="J181" s="16">
        <f>iferror(lookup(if(I181="",E181,I181),{0,1,10,100,500,1000,2000},{0.0,0.69,0.488,0.3214,0.23804,0.17595,0.1656}),"")</f>
        <v>0</v>
      </c>
      <c r="K181" s="16">
        <f>iferror(if(I181="",E181,I181)*J181,"")</f>
        <v>0</v>
      </c>
      <c r="L181" s="18" t="s">
        <v>897</v>
      </c>
    </row>
    <row r="182" spans="1:32">
      <c r="A182" s="15" t="s">
        <v>360</v>
      </c>
      <c r="B182" s="15" t="s">
        <v>9</v>
      </c>
      <c r="C182" s="15" t="s">
        <v>11</v>
      </c>
      <c r="D182" s="15" t="s">
        <v>361</v>
      </c>
      <c r="E182" s="15">
        <f>BoardQty*1</f>
        <v>0</v>
      </c>
      <c r="F18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82" s="16">
        <f>iferror(E182*F182,"")</f>
        <v>0</v>
      </c>
      <c r="H182" s="15">
        <v>184497</v>
      </c>
      <c r="J182" s="16">
        <f>iferror(lookup(if(I182="",E182,I182),{0,1,10,100,500,1000,4000,8000,12000},{0.0,0.1,0.048,0.0214,0.0153,0.01202,0.00874,0.00798,0.0076}),"")</f>
        <v>0</v>
      </c>
      <c r="K182" s="16">
        <f>iferror(if(I182="",E182,I182)*J182,"")</f>
        <v>0</v>
      </c>
      <c r="L182" s="18" t="s">
        <v>898</v>
      </c>
      <c r="M182" s="15">
        <v>8000</v>
      </c>
      <c r="O182" s="16">
        <f>iferror(USD_GBP*lookup(if(N182="",E182,N182),{0,1,10,100,150,500,1000,2000,4000,20000},{0.0,0.0322,0.0322,0.02,0.02,0.0129,0.0101,0.0085,0.0051,0.0048}),"")</f>
        <v>0</v>
      </c>
      <c r="P182" s="16">
        <f>iferror(if(N182="",E182,N182)*O182,"")</f>
        <v>0</v>
      </c>
      <c r="Q182" s="18" t="s">
        <v>1174</v>
      </c>
      <c r="W182" s="15">
        <v>8000</v>
      </c>
      <c r="Y182" s="16">
        <f>iferror(lookup(if(X182="",E182,X182),{0,1,4000,8000},{0.0,0.007,0.007,0.005}),"")</f>
        <v>0</v>
      </c>
      <c r="Z182" s="16">
        <f>iferror(if(X182="",E182,X182)*Y182,"")</f>
        <v>0</v>
      </c>
      <c r="AA182" s="18" t="s">
        <v>1666</v>
      </c>
      <c r="AB182" s="15">
        <v>32</v>
      </c>
      <c r="AD182" s="16">
        <f>iferror(USD_GBP*lookup(if(AC182="",E182,AC182),{0,1,3,5,10,25},{0.0,39.2,37.24,35.4,33.59,31.95}),"")</f>
        <v>0</v>
      </c>
      <c r="AE182" s="16">
        <f>iferror(if(AC182="",E182,AC182)*AD182,"")</f>
        <v>0</v>
      </c>
      <c r="AF182" s="18" t="s">
        <v>1870</v>
      </c>
    </row>
    <row r="183" spans="1:32">
      <c r="A183" s="15" t="s">
        <v>362</v>
      </c>
      <c r="B183" s="15" t="s">
        <v>9</v>
      </c>
      <c r="C183" s="15" t="s">
        <v>11</v>
      </c>
      <c r="D183" s="15" t="s">
        <v>363</v>
      </c>
      <c r="E183" s="15">
        <f>BoardQty*2</f>
        <v>0</v>
      </c>
      <c r="F18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83" s="16">
        <f>iferror(E183*F183,"")</f>
        <v>0</v>
      </c>
      <c r="H183" s="15">
        <v>9528371</v>
      </c>
      <c r="J183" s="16">
        <f>iferror(lookup(if(I183="",E183,I183),{0,1,10,100,500,1000,4000,8000,12000},{0.0,0.1,0.029,0.013,0.00928,0.00729,0.00529,0.00483,0.0046}),"")</f>
        <v>0</v>
      </c>
      <c r="K183" s="16">
        <f>iferror(if(I183="",E183,I183)*J183,"")</f>
        <v>0</v>
      </c>
      <c r="L183" s="18" t="s">
        <v>899</v>
      </c>
      <c r="AB183" s="15">
        <v>242</v>
      </c>
      <c r="AD183" s="16">
        <f>iferror(USD_GBP*lookup(if(AC183="",E183,AC183),{0,1,3,5,10,25},{0.0,46.22,44.97,43.79,42.67,41.61}),"")</f>
        <v>0</v>
      </c>
      <c r="AE183" s="16">
        <f>iferror(if(AC183="",E183,AC183)*AD183,"")</f>
        <v>0</v>
      </c>
      <c r="AF183" s="18" t="s">
        <v>1871</v>
      </c>
    </row>
    <row r="184" spans="1:32">
      <c r="A184" s="15" t="s">
        <v>364</v>
      </c>
      <c r="B184" s="15" t="s">
        <v>9</v>
      </c>
      <c r="C184" s="15" t="s">
        <v>11</v>
      </c>
      <c r="D184" s="15" t="s">
        <v>365</v>
      </c>
      <c r="E184" s="15">
        <f>BoardQty*1</f>
        <v>0</v>
      </c>
      <c r="F18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84" s="16">
        <f>iferror(E184*F184,"")</f>
        <v>0</v>
      </c>
      <c r="H184" s="15">
        <v>3305641</v>
      </c>
      <c r="J184" s="16">
        <f>iferror(lookup(if(I184="",E184,I184),{0,1,10,100,500,1000,4000,8000,12000},{0.0,0.15,0.11,0.0515,0.03614,0.02992,0.02215,0.0206,0.01957}),"")</f>
        <v>0</v>
      </c>
      <c r="K184" s="16">
        <f>iferror(if(I184="",E184,I184)*J184,"")</f>
        <v>0</v>
      </c>
      <c r="L184" s="18" t="s">
        <v>900</v>
      </c>
      <c r="M184" s="15">
        <v>12000</v>
      </c>
      <c r="O184" s="16">
        <f>iferror(USD_GBP*lookup(if(N184="",E184,N184),{0,1,10,100,150,500,1000,2000,4000,20000},{0.0,0.125,0.125,0.0533,0.0533,0.0346,0.0268,0.0258,0.0157,0.0146}),"")</f>
        <v>0</v>
      </c>
      <c r="P184" s="16">
        <f>iferror(if(N184="",E184,N184)*O184,"")</f>
        <v>0</v>
      </c>
      <c r="Q184" s="18" t="s">
        <v>1175</v>
      </c>
      <c r="W184" s="15">
        <v>16000</v>
      </c>
      <c r="Y184" s="16">
        <f>iferror(lookup(if(X184="",E184,X184),{0,1,25,50,100,250,500,1000,4000,8000,16000},{0.0,0.135,0.099,0.072,0.046,0.039,0.032,0.026,0.021,0.02,0.019}),"")</f>
        <v>0</v>
      </c>
      <c r="Z184" s="16">
        <f>iferror(if(X184="",E184,X184)*Y184,"")</f>
        <v>0</v>
      </c>
      <c r="AA184" s="18" t="s">
        <v>1667</v>
      </c>
      <c r="AB184" s="15">
        <v>404000</v>
      </c>
      <c r="AD184" s="16">
        <f>iferror(USD_GBP*lookup(if(AC184="",E184,AC184),{0,1,4000,12000,20000,40000,100000},{0.0,0.02,0.02,0.019,0.018,0.017,0.017}),"")</f>
        <v>0</v>
      </c>
      <c r="AE184" s="16">
        <f>iferror(if(AC184="",E184,AC184)*AD184,"")</f>
        <v>0</v>
      </c>
      <c r="AF184" s="18" t="s">
        <v>1872</v>
      </c>
    </row>
    <row r="185" spans="1:32">
      <c r="A185" s="15" t="s">
        <v>366</v>
      </c>
      <c r="B185" s="15" t="s">
        <v>9</v>
      </c>
      <c r="C185" s="15" t="s">
        <v>11</v>
      </c>
      <c r="D185" s="15" t="s">
        <v>367</v>
      </c>
      <c r="E185" s="15">
        <f>BoardQty*1</f>
        <v>0</v>
      </c>
      <c r="F18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85" s="16">
        <f>iferror(E185*F185,"")</f>
        <v>0</v>
      </c>
      <c r="H185" s="15">
        <v>5390</v>
      </c>
      <c r="J185" s="16">
        <f>iferror(lookup(if(I185="",E185,I185),{0,1,10,25,100,250,500,1000,3000,6000,15000,30000},{0.0,0.78,0.685,0.6068,0.5284,0.45988,0.3914,0.31312,0.2755,0.2565,0.247,0.2375}),"")</f>
        <v>0</v>
      </c>
      <c r="K185" s="16">
        <f>iferror(if(I185="",E185,I185)*J185,"")</f>
        <v>0</v>
      </c>
      <c r="L185" s="18" t="s">
        <v>901</v>
      </c>
      <c r="M185" s="15">
        <v>249</v>
      </c>
      <c r="O185" s="16">
        <f>iferror(USD_GBP*lookup(if(N185="",E185,N185),{0,1,5,10,100,250,500,1000,5000},{0.0,0.775,0.775,0.58,0.399,0.37,0.34,0.222,0.218}),"")</f>
        <v>0</v>
      </c>
      <c r="P185" s="16">
        <f>iferror(if(N185="",E185,N185)*O185,"")</f>
        <v>0</v>
      </c>
      <c r="Q185" s="18" t="s">
        <v>1176</v>
      </c>
      <c r="R185" s="15">
        <v>4850</v>
      </c>
      <c r="T185" s="16">
        <f>iferror(lookup(if(S185="",E185,S185),{0,1,10,50,100,500,1000,3000,9000,10000},{0.0,0.82,0.638,0.638,0.483,0.411,0.329,0.27,0.266,0.266}),"")</f>
        <v>0</v>
      </c>
      <c r="U185" s="16">
        <f>iferror(if(S185="",E185,S185)*T185,"")</f>
        <v>0</v>
      </c>
      <c r="V185" s="18" t="s">
        <v>1427</v>
      </c>
      <c r="W185" s="15">
        <v>814</v>
      </c>
      <c r="Y185" s="16">
        <f>iferror(lookup(if(X185="",E185,X185),{0,1,25,50,100,250,500,1000,3000,6000,12000},{0.0,0.212,0.212,0.212,0.212,0.212,0.212,0.212,0.269,0.267,0.266}),"")</f>
        <v>0</v>
      </c>
      <c r="Z185" s="16">
        <f>iferror(if(X185="",E185,X185)*Y185,"")</f>
        <v>0</v>
      </c>
      <c r="AA185" s="18" t="s">
        <v>1668</v>
      </c>
    </row>
    <row r="186" spans="1:32">
      <c r="A186" s="15" t="s">
        <v>368</v>
      </c>
      <c r="B186" s="15" t="s">
        <v>9</v>
      </c>
      <c r="C186" s="15" t="s">
        <v>11</v>
      </c>
      <c r="D186" s="15" t="s">
        <v>369</v>
      </c>
      <c r="E186" s="15">
        <f>BoardQty*1</f>
        <v>0</v>
      </c>
      <c r="F18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86" s="16">
        <f>iferror(E186*F186,"")</f>
        <v>0</v>
      </c>
      <c r="H186" s="15">
        <v>8111772</v>
      </c>
      <c r="J186" s="16">
        <f>iferror(lookup(if(I186="",E186,I186),{0,1,10,100,500,1000,4000,8000,12000},{0.0,0.1,0.073,0.0325,0.02322,0.01825,0.01265,0.01155,0.011}),"")</f>
        <v>0</v>
      </c>
      <c r="K186" s="16">
        <f>iferror(if(I186="",E186,I186)*J186,"")</f>
        <v>0</v>
      </c>
      <c r="L186" s="18" t="s">
        <v>902</v>
      </c>
      <c r="M186" s="15">
        <v>62431</v>
      </c>
      <c r="O186" s="16">
        <f>iferror(USD_GBP*lookup(if(N186="",E186,N186),{0,1,10,100,150,500,1000,2000,4000,20000},{0.0,0.0461,0.0461,0.0253,0.0253,0.0181,0.016,0.0152,0.0107,0.0092}),"")</f>
        <v>0</v>
      </c>
      <c r="P186" s="16">
        <f>iferror(if(N186="",E186,N186)*O186,"")</f>
        <v>0</v>
      </c>
      <c r="Q186" s="18" t="s">
        <v>1177</v>
      </c>
      <c r="R186" s="15">
        <v>1008910</v>
      </c>
      <c r="T186" s="16">
        <f>iferror(lookup(if(S186="",E186,S186),{0,1,10,50,100,1000,4000,8000,10000,48000,100000},{0.0,0.11,0.057,0.057,0.026,0.021,0.016,0.014,0.014,0.013,0.011}),"")</f>
        <v>0</v>
      </c>
      <c r="U186" s="16">
        <f>iferror(if(S186="",E186,S186)*T186,"")</f>
        <v>0</v>
      </c>
      <c r="V186" s="18" t="s">
        <v>1428</v>
      </c>
      <c r="W186" s="15">
        <v>156000</v>
      </c>
      <c r="Y186" s="16">
        <f>iferror(lookup(if(X186="",E186,X186),{0,1,10,25,30,50,100,250,500,1000,4000,8000},{0.0,0.11,0.11,0.057,0.057,0.042,0.026,0.024,0.023,0.021,0.015,0.014}),"")</f>
        <v>0</v>
      </c>
      <c r="Z186" s="16">
        <f>iferror(if(X186="",E186,X186)*Y186,"")</f>
        <v>0</v>
      </c>
      <c r="AA186" s="18" t="s">
        <v>1669</v>
      </c>
      <c r="AB186" s="15">
        <v>1224000</v>
      </c>
      <c r="AD186" s="16">
        <f>iferror(USD_GBP*lookup(if(AC186="",E186,AC186),{0,1,50,750,2500,4000,5000,8000,10000,12000},{0.0,0.043,0.043,0.017,0.016,0.009,0.011,0.009,0.011,0.008}),"")</f>
        <v>0</v>
      </c>
      <c r="AE186" s="16">
        <f>iferror(if(AC186="",E186,AC186)*AD186,"")</f>
        <v>0</v>
      </c>
      <c r="AF186" s="18" t="s">
        <v>1873</v>
      </c>
    </row>
    <row r="187" spans="1:32">
      <c r="A187" s="15" t="s">
        <v>370</v>
      </c>
      <c r="B187" s="15" t="s">
        <v>9</v>
      </c>
      <c r="C187" s="15" t="s">
        <v>11</v>
      </c>
      <c r="D187" s="15" t="s">
        <v>371</v>
      </c>
      <c r="E187" s="15">
        <f>BoardQty*1</f>
        <v>0</v>
      </c>
      <c r="F18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87" s="16">
        <f>iferror(E187*F187,"")</f>
        <v>0</v>
      </c>
      <c r="H187" s="15">
        <v>4800170</v>
      </c>
      <c r="J187" s="16">
        <f>iferror(lookup(if(I187="",E187,I187),{0,1,10,100,500,1000,2500,5000,10000,20000,30000},{0.0,0.1,0.023,0.0101,0.00724,0.00569,0.00517,0.00476,0.00377,0.00359,0.00341}),"")</f>
        <v>0</v>
      </c>
      <c r="K187" s="16">
        <f>iferror(if(I187="",E187,I187)*J187,"")</f>
        <v>0</v>
      </c>
      <c r="L187" s="18" t="s">
        <v>903</v>
      </c>
      <c r="M187" s="15">
        <v>994135</v>
      </c>
      <c r="O187" s="16">
        <f>iferror(USD_GBP*lookup(if(N187="",E187,N187),{0,1,10,100,150,500,2500,5000,10000,50000},{0.0,0.0204,0.0204,0.0153,0.0153,0.0105,0.0074,0.0065,0.0052,0.0037}),"")</f>
        <v>0</v>
      </c>
      <c r="P187" s="16">
        <f>iferror(if(N187="",E187,N187)*O187,"")</f>
        <v>0</v>
      </c>
      <c r="Q187" s="18" t="s">
        <v>1178</v>
      </c>
      <c r="R187" s="15">
        <v>1956450</v>
      </c>
      <c r="T187" s="16">
        <f>iferror(lookup(if(S187="",E187,S187),{0,1,10,50,100,1000,2500,10000,50000},{0.0,0.1,0.019,0.019,0.009,0.007,0.005,0.005,0.004}),"")</f>
        <v>0</v>
      </c>
      <c r="U187" s="16">
        <f>iferror(if(S187="",E187,S187)*T187,"")</f>
        <v>0</v>
      </c>
      <c r="V187" s="18" t="s">
        <v>1429</v>
      </c>
      <c r="W187" s="15">
        <v>30000</v>
      </c>
      <c r="Y187" s="16">
        <f>iferror(lookup(if(X187="",E187,X187),{0,1,25,100,250,500,1000,2500,10000},{0.0,0.1,0.019,0.009,0.008,0.008,0.007,0.005,0.005}),"")</f>
        <v>0</v>
      </c>
      <c r="Z187" s="16">
        <f>iferror(if(X187="",E187,X187)*Y187,"")</f>
        <v>0</v>
      </c>
      <c r="AA187" s="18" t="s">
        <v>1670</v>
      </c>
    </row>
    <row r="188" spans="1:32">
      <c r="A188" s="15" t="s">
        <v>372</v>
      </c>
      <c r="B188" s="15" t="s">
        <v>9</v>
      </c>
      <c r="C188" s="15" t="s">
        <v>11</v>
      </c>
      <c r="D188" s="15" t="s">
        <v>373</v>
      </c>
      <c r="E188" s="15">
        <f>BoardQty*1</f>
        <v>0</v>
      </c>
      <c r="F18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88" s="16">
        <f>iferror(E188*F188,"")</f>
        <v>0</v>
      </c>
      <c r="H188" s="15">
        <v>734640</v>
      </c>
      <c r="J188" s="16">
        <f>iferror(lookup(if(I188="",E188,I188),{0,1,10,100,500,1000,2500,5000,15000,30000},{0.0,0.1,0.021,0.0095,0.00676,0.00531,0.00483,0.00444,0.00273,0.00259}),"")</f>
        <v>0</v>
      </c>
      <c r="K188" s="16">
        <f>iferror(if(I188="",E188,I188)*J188,"")</f>
        <v>0</v>
      </c>
      <c r="L188" s="18" t="s">
        <v>904</v>
      </c>
      <c r="R188" s="15">
        <v>53300</v>
      </c>
      <c r="T188" s="16">
        <f>iferror(lookup(if(S188="",E188,S188),{0,1,10,50,100,1000,2500,10000,90000},{0.0,0.1,0.017,0.017,0.008,0.006,0.005,0.004,0.003}),"")</f>
        <v>0</v>
      </c>
      <c r="U188" s="16">
        <f>iferror(if(S188="",E188,S188)*T188,"")</f>
        <v>0</v>
      </c>
      <c r="V188" s="18" t="s">
        <v>1430</v>
      </c>
      <c r="W188" s="17" t="s">
        <v>751</v>
      </c>
      <c r="AA188" s="18" t="s">
        <v>1671</v>
      </c>
    </row>
    <row r="189" spans="1:32">
      <c r="A189" s="15" t="s">
        <v>374</v>
      </c>
      <c r="B189" s="15" t="s">
        <v>9</v>
      </c>
      <c r="C189" s="15" t="s">
        <v>11</v>
      </c>
      <c r="D189" s="15" t="s">
        <v>375</v>
      </c>
      <c r="E189" s="15">
        <f>BoardQty*1</f>
        <v>0</v>
      </c>
      <c r="F18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89" s="16">
        <f>iferror(E189*F189,"")</f>
        <v>0</v>
      </c>
    </row>
    <row r="190" spans="1:32">
      <c r="A190" s="15" t="s">
        <v>376</v>
      </c>
      <c r="B190" s="15" t="s">
        <v>9</v>
      </c>
      <c r="C190" s="15" t="s">
        <v>11</v>
      </c>
      <c r="D190" s="15" t="s">
        <v>377</v>
      </c>
      <c r="E190" s="15">
        <f>BoardQty*2</f>
        <v>0</v>
      </c>
      <c r="F19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90" s="16">
        <f>iferror(E190*F190,"")</f>
        <v>0</v>
      </c>
      <c r="H190" s="15">
        <v>33173</v>
      </c>
      <c r="J190" s="16">
        <f>iferror(lookup(if(I190="",E190,I190),{0,1,10,100,500,1000,3000,6000,15000,30000},{0.0,0.2,0.197,0.1619,0.15736,0.15315,0.13206,0.12514,0.12297,0.12005}),"")</f>
        <v>0</v>
      </c>
      <c r="K190" s="16">
        <f>iferror(if(I190="",E190,I190)*J190,"")</f>
        <v>0</v>
      </c>
      <c r="L190" s="18" t="s">
        <v>905</v>
      </c>
      <c r="M190" s="17" t="s">
        <v>751</v>
      </c>
      <c r="O190" s="16">
        <f>iferror(USD_GBP*lookup(if(N190="",E190,N190),{0,1,3000,9000},{0.0,0.0968,0.0968,0.0834}),"")</f>
        <v>0</v>
      </c>
      <c r="P190" s="16">
        <f>iferror(if(N190="",E190,N190)*O190,"")</f>
        <v>0</v>
      </c>
      <c r="Q190" s="18" t="s">
        <v>1179</v>
      </c>
      <c r="R190" s="15">
        <v>26628</v>
      </c>
      <c r="T190" s="16">
        <f>iferror(lookup(if(S190="",E190,S190),{0,1,10,50,100,1000,3000,9000,10000,24000,45000,99000},{0.0,0.47,0.352,0.352,0.191,0.143,0.124,0.116,0.116,0.106,0.102,0.098}),"")</f>
        <v>0</v>
      </c>
      <c r="U190" s="16">
        <f>iferror(if(S190="",E190,S190)*T190,"")</f>
        <v>0</v>
      </c>
      <c r="V190" s="18" t="s">
        <v>1431</v>
      </c>
      <c r="W190" s="15">
        <v>9000</v>
      </c>
      <c r="Y190" s="16">
        <f>iferror(lookup(if(X190="",E190,X190),{0,1,25,50,100,250,500,1000,3000,6000,12000,18000,30000},{0.0,0.095,0.095,0.095,0.095,0.095,0.095,0.095,0.09,0.089,0.088,0.087,0.085}),"")</f>
        <v>0</v>
      </c>
      <c r="Z190" s="16">
        <f>iferror(if(X190="",E190,X190)*Y190,"")</f>
        <v>0</v>
      </c>
      <c r="AA190" s="18" t="s">
        <v>1672</v>
      </c>
      <c r="AB190" s="15">
        <v>16940</v>
      </c>
      <c r="AD190" s="16">
        <f>iferror(USD_GBP*lookup(if(AC190="",E190,AC190),{0,1,20,40,100,200,500,3000,9000,15000,30000,75000},{0.0,0.27,0.27,0.195,0.138,0.132,0.127,0.09,0.083,0.076,0.07,0.067}),"")</f>
        <v>0</v>
      </c>
      <c r="AE190" s="16">
        <f>iferror(if(AC190="",E190,AC190)*AD190,"")</f>
        <v>0</v>
      </c>
      <c r="AF190" s="18" t="s">
        <v>1874</v>
      </c>
    </row>
    <row r="191" spans="1:32">
      <c r="A191" s="15" t="s">
        <v>378</v>
      </c>
      <c r="B191" s="15" t="s">
        <v>9</v>
      </c>
      <c r="C191" s="15" t="s">
        <v>11</v>
      </c>
      <c r="D191" s="15" t="s">
        <v>379</v>
      </c>
      <c r="E191" s="15">
        <f>BoardQty*1</f>
        <v>0</v>
      </c>
      <c r="F19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91" s="16">
        <f>iferror(E191*F191,"")</f>
        <v>0</v>
      </c>
      <c r="H191" s="17" t="s">
        <v>751</v>
      </c>
      <c r="J191" s="16">
        <f>iferror(lookup(if(I191="",E191,I191),{0,1,10,100,500,1000,4000,8000,12000},{0.0,0.13,0.096,0.045,0.03158,0.02615,0.01935,0.018,0.0171}),"")</f>
        <v>0</v>
      </c>
      <c r="K191" s="16">
        <f>iferror(if(I191="",E191,I191)*J191,"")</f>
        <v>0</v>
      </c>
      <c r="L191" s="18" t="s">
        <v>906</v>
      </c>
      <c r="M191" s="15">
        <v>380000</v>
      </c>
      <c r="O191" s="16">
        <f>iferror(USD_GBP*lookup(if(N191="",E191,N191),{0,1,10,100,150,500,1000,2000,4000,20000},{0.0,0.0471,0.0471,0.0301,0.0301,0.0232,0.0186,0.0173,0.013,0.0102}),"")</f>
        <v>0</v>
      </c>
      <c r="P191" s="16">
        <f>iferror(if(N191="",E191,N191)*O191,"")</f>
        <v>0</v>
      </c>
      <c r="Q191" s="18" t="s">
        <v>1180</v>
      </c>
      <c r="R191" s="15">
        <v>8000</v>
      </c>
      <c r="T191" s="16">
        <f>iferror(lookup(if(S191="",E191,S191),{0,1,10,50,100,500,1000,4000,8000,10000,24000,48000},{0.0,0.11,0.046,0.046,0.032,0.027,0.022,0.017,0.015,0.015,0.014,0.012}),"")</f>
        <v>0</v>
      </c>
      <c r="U191" s="16">
        <f>iferror(if(S191="",E191,S191)*T191,"")</f>
        <v>0</v>
      </c>
      <c r="V191" s="18" t="s">
        <v>1432</v>
      </c>
      <c r="W191" s="15">
        <v>84000</v>
      </c>
      <c r="Y191" s="16">
        <f>iferror(lookup(if(X191="",E191,X191),{0,1,10,25,30,50,100,250,500,1000,4000,5000,8000,10000,20000,30000,50000},{0.0,0.11,0.15,0.059,0.059,0.05,0.041,0.039,0.035,0.029,0.021,0.097,0.02,0.08,0.069,0.064,0.056}),"")</f>
        <v>0</v>
      </c>
      <c r="Z191" s="16">
        <f>iferror(if(X191="",E191,X191)*Y191,"")</f>
        <v>0</v>
      </c>
      <c r="AA191" s="18" t="s">
        <v>1673</v>
      </c>
    </row>
    <row r="192" spans="1:32">
      <c r="A192" s="15" t="s">
        <v>380</v>
      </c>
      <c r="B192" s="15" t="s">
        <v>9</v>
      </c>
      <c r="C192" s="15" t="s">
        <v>11</v>
      </c>
      <c r="D192" s="15" t="s">
        <v>381</v>
      </c>
      <c r="E192" s="15">
        <f>BoardQty*1</f>
        <v>0</v>
      </c>
      <c r="F19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92" s="16">
        <f>iferror(E192*F192,"")</f>
        <v>0</v>
      </c>
      <c r="H192" s="15">
        <v>462</v>
      </c>
      <c r="J192" s="16">
        <f>iferror(lookup(if(I192="",E192,I192),{0,1,10,100,500,1000,2500,5000,10000,20000,30000},{0.0,0.13,0.091,0.0426,0.0299,0.02476,0.02304,0.02108,0.01789,0.01704,0.01619}),"")</f>
        <v>0</v>
      </c>
      <c r="K192" s="16">
        <f>iferror(if(I192="",E192,I192)*J192,"")</f>
        <v>0</v>
      </c>
      <c r="L192" s="18" t="s">
        <v>907</v>
      </c>
      <c r="M192" s="15">
        <v>6210</v>
      </c>
      <c r="O192" s="16">
        <f>iferror(USD_GBP*lookup(if(N192="",E192,N192),{0,1,10,100,150,500,2500,5000,10000},{0.0,0.146,0.146,0.0857,0.0857,0.054,0.0347,0.0281,0.0235}),"")</f>
        <v>0</v>
      </c>
      <c r="P192" s="16">
        <f>iferror(if(N192="",E192,N192)*O192,"")</f>
        <v>0</v>
      </c>
      <c r="Q192" s="18" t="s">
        <v>1181</v>
      </c>
      <c r="W192" s="15">
        <v>1</v>
      </c>
      <c r="Y192" s="16">
        <f>iferror(lookup(if(X192="",E192,X192),{0,1,25,100,250,500,1000,2500,10000,20000},{0.0,0.425,0.053,0.036,0.034,0.031,0.024,0.02,0.017,0.012}),"")</f>
        <v>0</v>
      </c>
      <c r="Z192" s="16">
        <f>iferror(if(X192="",E192,X192)*Y192,"")</f>
        <v>0</v>
      </c>
      <c r="AA192" s="18" t="s">
        <v>1674</v>
      </c>
    </row>
    <row r="193" spans="1:32">
      <c r="A193" s="15" t="s">
        <v>382</v>
      </c>
      <c r="B193" s="15" t="s">
        <v>9</v>
      </c>
      <c r="C193" s="15" t="s">
        <v>11</v>
      </c>
      <c r="D193" s="15" t="s">
        <v>383</v>
      </c>
      <c r="E193" s="15">
        <f>BoardQty*1</f>
        <v>0</v>
      </c>
      <c r="F19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93" s="16">
        <f>iferror(E193*F193,"")</f>
        <v>0</v>
      </c>
      <c r="H193" s="15">
        <v>131894</v>
      </c>
      <c r="J193" s="16">
        <f>iferror(lookup(if(I193="",E193,I193),{0,1,10,100,500,1000,3000,6000},{0.0,2.01,1.801,1.448,1.18966,0.98571,0.891,0.858}),"")</f>
        <v>0</v>
      </c>
      <c r="K193" s="16">
        <f>iferror(if(I193="",E193,I193)*J193,"")</f>
        <v>0</v>
      </c>
      <c r="L193" s="18" t="s">
        <v>908</v>
      </c>
      <c r="M193" s="17" t="s">
        <v>751</v>
      </c>
      <c r="O193" s="16">
        <f>iferror(USD_GBP*lookup(if(N193="",E193,N193),{0,1,25,50,100,150,250,500,1000,2500,3000,6000,9000},{0.0,1.47,1.3,1.16,1.03,1.03,0.969,0.908,0.752,0.71,0.674,0.664,0.654}),"")</f>
        <v>0</v>
      </c>
      <c r="P193" s="16">
        <f>iferror(if(N193="",E193,N193)*O193,"")</f>
        <v>0</v>
      </c>
      <c r="Q193" s="18" t="s">
        <v>1182</v>
      </c>
      <c r="R193" s="15">
        <v>47653</v>
      </c>
      <c r="T193" s="16">
        <f>iferror(lookup(if(S193="",E193,S193),{0,1,10,50,100,500,1000,3000,6000,9000,10000},{0.0,1.95,1.65,1.65,1.32,1.16,0.957,0.891,0.858,0.825,0.825}),"")</f>
        <v>0</v>
      </c>
      <c r="U193" s="16">
        <f>iferror(if(S193="",E193,S193)*T193,"")</f>
        <v>0</v>
      </c>
      <c r="V193" s="18" t="s">
        <v>1433</v>
      </c>
      <c r="W193" s="15">
        <v>2969</v>
      </c>
      <c r="Y193" s="16">
        <f>iferror(lookup(if(X193="",E193,X193),{0,1,10,25,50,100,250,500,1000},{0.0,1.95,1.65,1.54,1.43,1.32,1.24,1.16,0.957}),"")</f>
        <v>0</v>
      </c>
      <c r="Z193" s="16">
        <f>iferror(if(X193="",E193,X193)*Y193,"")</f>
        <v>0</v>
      </c>
      <c r="AA193" s="18" t="s">
        <v>1675</v>
      </c>
    </row>
    <row r="194" spans="1:32">
      <c r="A194" s="15" t="s">
        <v>384</v>
      </c>
      <c r="B194" s="15" t="s">
        <v>9</v>
      </c>
      <c r="C194" s="15" t="s">
        <v>11</v>
      </c>
      <c r="D194" s="15" t="s">
        <v>385</v>
      </c>
      <c r="E194" s="15">
        <f>BoardQty*1</f>
        <v>0</v>
      </c>
      <c r="F19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94" s="16">
        <f>iferror(E194*F194,"")</f>
        <v>0</v>
      </c>
      <c r="H194" s="15">
        <v>32427</v>
      </c>
      <c r="J194" s="16">
        <f>iferror(lookup(if(I194="",E194,I194),{0,1,10,100,500,1000,2500,5000,10000,20000,30000},{0.0,0.1,0.071,0.0318,0.02272,0.01785,0.01623,0.01493,0.01184,0.01128,0.01072}),"")</f>
        <v>0</v>
      </c>
      <c r="K194" s="16">
        <f>iferror(if(I194="",E194,I194)*J194,"")</f>
        <v>0</v>
      </c>
      <c r="L194" s="18" t="s">
        <v>909</v>
      </c>
      <c r="M194" s="17" t="s">
        <v>751</v>
      </c>
      <c r="O194" s="16">
        <f>iferror(USD_GBP*lookup(if(N194="",E194,N194),{0,1,10,100,150,500,2500,5000,10000},{0.0,0.0099,0.0099,0.0065,0.0065,0.0051,0.0038,0.0036,0.0033}),"")</f>
        <v>0</v>
      </c>
      <c r="P194" s="16">
        <f>iferror(if(N194="",E194,N194)*O194,"")</f>
        <v>0</v>
      </c>
      <c r="Q194" s="18" t="s">
        <v>1183</v>
      </c>
      <c r="R194" s="17" t="s">
        <v>751</v>
      </c>
      <c r="T194" s="16">
        <f>iferror(lookup(if(S194="",E194,S194),{0,1,10,50,100,500,1000,2500,10000,20000},{0.0,0.1,0.031,0.031,0.022,0.019,0.015,0.012,0.01,0.009}),"")</f>
        <v>0</v>
      </c>
      <c r="U194" s="16">
        <f>iferror(if(S194="",E194,S194)*T194,"")</f>
        <v>0</v>
      </c>
      <c r="V194" s="18" t="s">
        <v>1434</v>
      </c>
      <c r="W194" s="15">
        <v>46500</v>
      </c>
      <c r="Y194" s="16">
        <f>iferror(lookup(if(X194="",E194,X194),{0,1,25,100,250,500,1000,2500},{0.0,0.004,0.004,0.004,0.004,0.004,0.004,0.004}),"")</f>
        <v>0</v>
      </c>
      <c r="Z194" s="16">
        <f>iferror(if(X194="",E194,X194)*Y194,"")</f>
        <v>0</v>
      </c>
      <c r="AA194" s="18" t="s">
        <v>1676</v>
      </c>
    </row>
    <row r="195" spans="1:32">
      <c r="A195" s="15" t="s">
        <v>386</v>
      </c>
      <c r="B195" s="15" t="s">
        <v>9</v>
      </c>
      <c r="C195" s="15" t="s">
        <v>11</v>
      </c>
      <c r="D195" s="15" t="s">
        <v>387</v>
      </c>
      <c r="E195" s="15">
        <f>BoardQty*1</f>
        <v>0</v>
      </c>
      <c r="F19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95" s="16">
        <f>iferror(E195*F195,"")</f>
        <v>0</v>
      </c>
      <c r="H195" s="15">
        <v>3887</v>
      </c>
      <c r="J195" s="16">
        <f>iferror(lookup(if(I195="",E195,I195),{0,1,10,100,500,1000,2500,5000,10000,20000,30000},{0.0,0.1,0.059,0.0264,0.01886,0.01482,0.01347,0.01239,0.0,0.00936,0.00889}),"")</f>
        <v>0</v>
      </c>
      <c r="K195" s="16">
        <f>iferror(if(I195="",E195,I195)*J195,"")</f>
        <v>0</v>
      </c>
      <c r="L195" s="18" t="s">
        <v>910</v>
      </c>
      <c r="M195" s="15">
        <v>2996</v>
      </c>
      <c r="O195" s="16">
        <f>iferror(USD_GBP*lookup(if(N195="",E195,N195),{0,1,10,100,150,500,2500},{0.0,0.113,0.113,0.0549,0.0549,0.0362,0.0249}),"")</f>
        <v>0</v>
      </c>
      <c r="P195" s="16">
        <f>iferror(if(N195="",E195,N195)*O195,"")</f>
        <v>0</v>
      </c>
      <c r="Q195" s="18" t="s">
        <v>1184</v>
      </c>
    </row>
    <row r="196" spans="1:32">
      <c r="A196" s="15" t="s">
        <v>388</v>
      </c>
      <c r="B196" s="15" t="s">
        <v>9</v>
      </c>
      <c r="C196" s="15" t="s">
        <v>11</v>
      </c>
      <c r="D196" s="15" t="s">
        <v>389</v>
      </c>
      <c r="E196" s="15">
        <f>BoardQty*1</f>
        <v>0</v>
      </c>
      <c r="F19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96" s="16">
        <f>iferror(E196*F196,"")</f>
        <v>0</v>
      </c>
      <c r="H196" s="15">
        <v>527409</v>
      </c>
      <c r="J196" s="16">
        <f>iferror(lookup(if(I196="",E196,I196),{0,1,10,100,500,1000,4000,8000,12000},{0.0,0.1,0.074,0.0332,0.02368,0.01861,0.01353,0.01235,0.01176}),"")</f>
        <v>0</v>
      </c>
      <c r="K196" s="16">
        <f>iferror(if(I196="",E196,I196)*J196,"")</f>
        <v>0</v>
      </c>
      <c r="L196" s="18" t="s">
        <v>911</v>
      </c>
      <c r="M196" s="15">
        <v>73748</v>
      </c>
      <c r="O196" s="16">
        <f>iferror(USD_GBP*lookup(if(N196="",E196,N196),{0,1,10,100,150,500,1000,2000,4000},{0.0,0.0316,0.0316,0.0216,0.0216,0.0168,0.012,0.0112,0.0082}),"")</f>
        <v>0</v>
      </c>
      <c r="P196" s="16">
        <f>iferror(if(N196="",E196,N196)*O196,"")</f>
        <v>0</v>
      </c>
      <c r="Q196" s="18" t="s">
        <v>1185</v>
      </c>
      <c r="R196" s="15">
        <v>84024</v>
      </c>
      <c r="T196" s="16">
        <f>iferror(lookup(if(S196="",E196,S196),{0,1,10,50,100,500,1000,4000,8000,10000,48000},{0.0,0.1,0.036,0.032,0.025,0.02,0.015,0.013,0.01,0.01,0.008}),"")</f>
        <v>0</v>
      </c>
      <c r="U196" s="16">
        <f>iferror(if(S196="",E196,S196)*T196,"")</f>
        <v>0</v>
      </c>
      <c r="V196" s="18" t="s">
        <v>1435</v>
      </c>
      <c r="W196" s="15">
        <v>44000</v>
      </c>
      <c r="Y196" s="16">
        <f>iferror(lookup(if(X196="",E196,X196),{0,1,10,25,30,50,100,250,500,1000,4000,8000},{0.0,0.1,0.101,0.032,0.033,0.028,0.023,0.021,0.019,0.015,0.01,0.009}),"")</f>
        <v>0</v>
      </c>
      <c r="Z196" s="16">
        <f>iferror(if(X196="",E196,X196)*Y196,"")</f>
        <v>0</v>
      </c>
      <c r="AA196" s="18" t="s">
        <v>1677</v>
      </c>
      <c r="AB196" s="15">
        <v>187850</v>
      </c>
      <c r="AD196" s="16">
        <f>iferror(USD_GBP*lookup(if(AC196="",E196,AC196),{0,1,25,250,1250,2500,12500},{0.0,17.19,0.06,0.026,0.017,0.016,0.009}),"")</f>
        <v>0</v>
      </c>
      <c r="AE196" s="16">
        <f>iferror(if(AC196="",E196,AC196)*AD196,"")</f>
        <v>0</v>
      </c>
      <c r="AF196" s="18" t="s">
        <v>1875</v>
      </c>
    </row>
    <row r="197" spans="1:32">
      <c r="A197" s="15" t="s">
        <v>390</v>
      </c>
      <c r="B197" s="15" t="s">
        <v>9</v>
      </c>
      <c r="C197" s="15" t="s">
        <v>11</v>
      </c>
      <c r="D197" s="15" t="s">
        <v>391</v>
      </c>
      <c r="E197" s="15">
        <f>BoardQty*1</f>
        <v>0</v>
      </c>
      <c r="F19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97" s="16">
        <f>iferror(E197*F197,"")</f>
        <v>0</v>
      </c>
      <c r="H197" s="15">
        <v>24984</v>
      </c>
      <c r="J197" s="16">
        <f>iferror(lookup(if(I197="",E197,I197),{0,1,10,100,500,1000,4000,8000,12000},{0.0,0.47,0.328,0.1966,0.14748,0.12453,0.0969,0.0912,0.08835}),"")</f>
        <v>0</v>
      </c>
      <c r="K197" s="16">
        <f>iferror(if(I197="",E197,I197)*J197,"")</f>
        <v>0</v>
      </c>
      <c r="L197" s="18" t="s">
        <v>912</v>
      </c>
      <c r="M197" s="15">
        <v>7705</v>
      </c>
      <c r="O197" s="16">
        <f>iferror(USD_GBP*lookup(if(N197="",E197,N197),{0,1,10,100,150,500,1000,4000},{0.0,0.215,0.215,0.0901,0.0901,0.0541,0.0451,0.027}),"")</f>
        <v>0</v>
      </c>
      <c r="P197" s="16">
        <f>iferror(if(N197="",E197,N197)*O197,"")</f>
        <v>0</v>
      </c>
      <c r="Q197" s="18" t="s">
        <v>1186</v>
      </c>
      <c r="R197" s="15">
        <v>7916</v>
      </c>
      <c r="T197" s="16">
        <f>iferror(lookup(if(S197="",E197,S197),{0,1,10,50,100,500,1000,4000,8000,10000,24000},{0.0,0.38,0.221,0.221,0.134,0.122,0.11,0.081,0.074,0.074,0.072}),"")</f>
        <v>0</v>
      </c>
      <c r="U197" s="16">
        <f>iferror(if(S197="",E197,S197)*T197,"")</f>
        <v>0</v>
      </c>
      <c r="V197" s="18" t="s">
        <v>1436</v>
      </c>
      <c r="W197" s="15">
        <v>2930</v>
      </c>
      <c r="Y197" s="16">
        <f>iferror(lookup(if(X197="",E197,X197),{0,1,25,50,100,250,500,1000,4000,5000,8000,10000,12000,20000,30000,32000,50000,52000},{0.0,0.043,0.043,0.043,0.043,0.043,0.043,0.043,0.128,0.114,0.114,0.095,0.095,0.083,0.078,0.078,0.069,0.069}),"")</f>
        <v>0</v>
      </c>
      <c r="Z197" s="16">
        <f>iferror(if(X197="",E197,X197)*Y197,"")</f>
        <v>0</v>
      </c>
      <c r="AA197" s="18" t="s">
        <v>1678</v>
      </c>
    </row>
    <row r="198" spans="1:32">
      <c r="A198" s="15" t="s">
        <v>392</v>
      </c>
      <c r="B198" s="15" t="s">
        <v>9</v>
      </c>
      <c r="C198" s="15" t="s">
        <v>11</v>
      </c>
      <c r="D198" s="15" t="s">
        <v>393</v>
      </c>
      <c r="E198" s="15">
        <f>BoardQty*1</f>
        <v>0</v>
      </c>
      <c r="F19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98" s="16">
        <f>iferror(E198*F198,"")</f>
        <v>0</v>
      </c>
      <c r="H198" s="15">
        <v>1452735</v>
      </c>
      <c r="J198" s="16">
        <f>iferror(lookup(if(I198="",E198,I198),{0,1,10,100,500,1000,2500,5000},{0.0,0.47,0.324,0.1943,0.14568,0.12303,0.10134,0.09571}),"")</f>
        <v>0</v>
      </c>
      <c r="K198" s="16">
        <f>iferror(if(I198="",E198,I198)*J198,"")</f>
        <v>0</v>
      </c>
      <c r="L198" s="18" t="s">
        <v>913</v>
      </c>
      <c r="M198" s="15">
        <v>55000</v>
      </c>
      <c r="O198" s="16">
        <f>iferror(USD_GBP*lookup(if(N198="",E198,N198),{0,1,5,50,150,250,500,1000,2500,12500},{0.0,0.259,0.259,0.137,0.137,0.123,0.112,0.0949,0.0683,0.0596}),"")</f>
        <v>0</v>
      </c>
      <c r="P198" s="16">
        <f>iferror(if(N198="",E198,N198)*O198,"")</f>
        <v>0</v>
      </c>
      <c r="Q198" s="18" t="s">
        <v>1187</v>
      </c>
      <c r="R198" s="15">
        <v>363638</v>
      </c>
      <c r="T198" s="16">
        <f>iferror(lookup(if(S198="",E198,S198),{0,1,10,50,100,500,1000,2500,10000,25000,50000},{0.0,0.44,0.261,0.261,0.157,0.143,0.129,0.095,0.087,0.084,0.075}),"")</f>
        <v>0</v>
      </c>
      <c r="U198" s="16">
        <f>iferror(if(S198="",E198,S198)*T198,"")</f>
        <v>0</v>
      </c>
      <c r="V198" s="18" t="s">
        <v>1437</v>
      </c>
      <c r="W198" s="15">
        <v>46393</v>
      </c>
      <c r="Y198" s="16">
        <f>iferror(lookup(if(X198="",E198,X198),{0,1,5,10,25,50,100,250,500,1000,2500,5000,10000,15000,25000},{0.0,0.55,0.556,0.328,0.284,0.241,0.198,0.189,0.18,0.154,0.116,0.113,0.11,0.109,0.106}),"")</f>
        <v>0</v>
      </c>
      <c r="Z198" s="16">
        <f>iferror(if(X198="",E198,X198)*Y198,"")</f>
        <v>0</v>
      </c>
      <c r="AA198" s="18" t="s">
        <v>1679</v>
      </c>
      <c r="AB198" s="15">
        <v>2500</v>
      </c>
      <c r="AD198" s="16">
        <f>iferror(USD_GBP*lookup(if(AC198="",E198,AC198),{0,1,25,250,1250},{0.0,236.4,0.292,0.172,0.112}),"")</f>
        <v>0</v>
      </c>
      <c r="AE198" s="16">
        <f>iferror(if(AC198="",E198,AC198)*AD198,"")</f>
        <v>0</v>
      </c>
      <c r="AF198" s="18" t="s">
        <v>1876</v>
      </c>
    </row>
    <row r="199" spans="1:32">
      <c r="A199" s="15" t="s">
        <v>394</v>
      </c>
      <c r="B199" s="15" t="s">
        <v>9</v>
      </c>
      <c r="C199" s="15" t="s">
        <v>11</v>
      </c>
      <c r="D199" s="15" t="s">
        <v>395</v>
      </c>
      <c r="E199" s="15">
        <f>BoardQty*2</f>
        <v>0</v>
      </c>
      <c r="F19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199" s="16">
        <f>iferror(E199*F199,"")</f>
        <v>0</v>
      </c>
      <c r="H199" s="15">
        <v>243779</v>
      </c>
      <c r="J199" s="16">
        <f>iferror(lookup(if(I199="",E199,I199),{0,1,10,100,500,1000,2500,5000},{0.0,0.44,0.302,0.1813,0.136,0.11484,0.09461,0.08935}),"")</f>
        <v>0</v>
      </c>
      <c r="K199" s="16">
        <f>iferror(if(I199="",E199,I199)*J199,"")</f>
        <v>0</v>
      </c>
      <c r="L199" s="18" t="s">
        <v>914</v>
      </c>
      <c r="M199" s="15">
        <v>82500</v>
      </c>
      <c r="O199" s="16">
        <f>iferror(USD_GBP*lookup(if(N199="",E199,N199),{0,1,5,50,150,250,500,2500},{0.0,0.403,0.403,0.211,0.211,0.191,0.144,0.0943}),"")</f>
        <v>0</v>
      </c>
      <c r="P199" s="16">
        <f>iferror(if(N199="",E199,N199)*O199,"")</f>
        <v>0</v>
      </c>
      <c r="Q199" s="18" t="s">
        <v>1188</v>
      </c>
      <c r="R199" s="15">
        <v>166260</v>
      </c>
      <c r="T199" s="16">
        <f>iferror(lookup(if(S199="",E199,S199),{0,1,10,50,100,500,1000,2500,10000,25000,50000},{0.0,0.89,0.6,0.6,0.374,0.338,0.309,0.201,0.191,0.187,0.179}),"")</f>
        <v>0</v>
      </c>
      <c r="U199" s="16">
        <f>iferror(if(S199="",E199,S199)*T199,"")</f>
        <v>0</v>
      </c>
      <c r="V199" s="18" t="s">
        <v>1438</v>
      </c>
      <c r="W199" s="15">
        <v>3192</v>
      </c>
      <c r="Y199" s="16">
        <f>iferror(lookup(if(X199="",E199,X199),{0,1,10,25,50,100,250,500,1000,2500,5000,10000,15000,25000},{0.0,0.65,0.453,0.393,0.331,0.271,0.238,0.204,0.171,0.28,0.27,0.265,0.263,0.259}),"")</f>
        <v>0</v>
      </c>
      <c r="Z199" s="16">
        <f>iferror(if(X199="",E199,X199)*Y199,"")</f>
        <v>0</v>
      </c>
      <c r="AA199" s="18" t="s">
        <v>1680</v>
      </c>
    </row>
    <row r="200" spans="1:32">
      <c r="A200" s="15" t="s">
        <v>396</v>
      </c>
      <c r="B200" s="15" t="s">
        <v>9</v>
      </c>
      <c r="C200" s="15" t="s">
        <v>11</v>
      </c>
      <c r="D200" s="15" t="s">
        <v>397</v>
      </c>
      <c r="E200" s="15">
        <f>BoardQty*1</f>
        <v>0</v>
      </c>
      <c r="F20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00" s="16">
        <f>iferror(E200*F200,"")</f>
        <v>0</v>
      </c>
      <c r="M200" s="15">
        <v>141434</v>
      </c>
      <c r="O200" s="16">
        <f>iferror(USD_GBP*lookup(if(N200="",E200,N200),{0,1,5,25,100,150,250,500,1000,5000},{0.0,0.514,0.514,0.48,0.267,0.267,0.248,0.221,0.167,0.146}),"")</f>
        <v>0</v>
      </c>
      <c r="P200" s="16">
        <f>iferror(if(N200="",E200,N200)*O200,"")</f>
        <v>0</v>
      </c>
      <c r="Q200" s="18" t="s">
        <v>1189</v>
      </c>
      <c r="W200" s="15">
        <v>984</v>
      </c>
      <c r="Y200" s="16">
        <f>iferror(lookup(if(X200="",E200,X200),{0,1,10,25,50,100,250,500,1000},{0.0,0.668,0.513,0.427,0.358,0.301,0.256,0.209,0.177}),"")</f>
        <v>0</v>
      </c>
      <c r="Z200" s="16">
        <f>iferror(if(X200="",E200,X200)*Y200,"")</f>
        <v>0</v>
      </c>
      <c r="AA200" s="18" t="s">
        <v>1681</v>
      </c>
    </row>
    <row r="201" spans="1:32">
      <c r="A201" s="15" t="s">
        <v>398</v>
      </c>
      <c r="B201" s="15" t="s">
        <v>9</v>
      </c>
      <c r="C201" s="15" t="s">
        <v>11</v>
      </c>
      <c r="D201" s="15" t="s">
        <v>399</v>
      </c>
      <c r="E201" s="15">
        <f>BoardQty*1</f>
        <v>0</v>
      </c>
      <c r="F20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01" s="16">
        <f>iferror(E201*F201,"")</f>
        <v>0</v>
      </c>
      <c r="H201" s="15">
        <v>90299</v>
      </c>
      <c r="J201" s="16">
        <f>iferror(lookup(if(I201="",E201,I201),{0,1,10,100,500,1000,4000,8000,12000,28000,100000},{0.0,0.54,0.387,0.1722,0.12054,0.09902,0.082,0.0738,0.0656,0.0615,0.0533}),"")</f>
        <v>0</v>
      </c>
      <c r="K201" s="16">
        <f>iferror(if(I201="",E201,I201)*J201,"")</f>
        <v>0</v>
      </c>
      <c r="L201" s="18" t="s">
        <v>915</v>
      </c>
      <c r="M201" s="17" t="s">
        <v>751</v>
      </c>
      <c r="O201" s="16">
        <f>iferror(USD_GBP*lookup(if(N201="",E201,N201),{0,1,25,50,100,250,500,1000},{0.0,0.357,0.215,0.175,0.135,0.117,0.0987,0.0779}),"")</f>
        <v>0</v>
      </c>
      <c r="P201" s="16">
        <f>iferror(if(N201="",E201,N201)*O201,"")</f>
        <v>0</v>
      </c>
      <c r="Q201" s="18" t="s">
        <v>1190</v>
      </c>
      <c r="R201" s="15">
        <v>31546</v>
      </c>
      <c r="T201" s="16">
        <f>iferror(lookup(if(S201="",E201,S201),{0,1,10,50,100,500,1000,2000,4000,8000,10000,24000},{0.0,0.39,0.235,0.235,0.147,0.108,0.085,0.082,0.075,0.066,0.066,0.059}),"")</f>
        <v>0</v>
      </c>
      <c r="U201" s="16">
        <f>iferror(if(S201="",E201,S201)*T201,"")</f>
        <v>0</v>
      </c>
      <c r="V201" s="18" t="s">
        <v>1439</v>
      </c>
      <c r="W201" s="15">
        <v>12000</v>
      </c>
      <c r="Y201" s="16">
        <f>iferror(lookup(if(X201="",E201,X201),{0,1,25,50,100,250,500,1000,2500,4000,8000,16000,24000},{0.0,0.075,0.075,0.075,0.075,0.075,0.075,0.069,0.063,0.049,0.049,0.049,0.049}),"")</f>
        <v>0</v>
      </c>
      <c r="Z201" s="16">
        <f>iferror(if(X201="",E201,X201)*Y201,"")</f>
        <v>0</v>
      </c>
      <c r="AA201" s="18" t="s">
        <v>1682</v>
      </c>
    </row>
    <row r="202" spans="1:32">
      <c r="A202" s="15" t="s">
        <v>400</v>
      </c>
      <c r="B202" s="15" t="s">
        <v>9</v>
      </c>
      <c r="C202" s="15" t="s">
        <v>11</v>
      </c>
      <c r="D202" s="15" t="s">
        <v>401</v>
      </c>
      <c r="E202" s="15">
        <f>BoardQty*1</f>
        <v>0</v>
      </c>
      <c r="F20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02" s="16">
        <f>iferror(E202*F202,"")</f>
        <v>0</v>
      </c>
      <c r="H202" s="15">
        <v>585000</v>
      </c>
      <c r="J202" s="16">
        <f>iferror(lookup(if(I202="",E202,I202),{0,1,15000,30000},{0.0,0.02964,0.02964,0.02808}),"")</f>
        <v>0</v>
      </c>
      <c r="K202" s="16">
        <f>iferror(if(I202="",E202,I202)*J202,"")</f>
        <v>0</v>
      </c>
      <c r="L202" s="18" t="s">
        <v>916</v>
      </c>
      <c r="M202" s="15">
        <v>14890</v>
      </c>
      <c r="O202" s="16">
        <f>iferror(USD_GBP*lookup(if(N202="",E202,N202),{0,1,10,100,150,500,2500},{0.0,0.111,0.111,0.059,0.059,0.0362,0.0342}),"")</f>
        <v>0</v>
      </c>
      <c r="P202" s="16">
        <f>iferror(if(N202="",E202,N202)*O202,"")</f>
        <v>0</v>
      </c>
      <c r="Q202" s="18" t="s">
        <v>1191</v>
      </c>
      <c r="R202" s="15">
        <v>271505</v>
      </c>
      <c r="T202" s="16">
        <f>iferror(lookup(if(S202="",E202,S202),{0,1,10,50,100,500,1000,2000,10000,15000},{0.0,0.16,0.132,0.132,0.08,0.071,0.062,0.052,0.042,0.028}),"")</f>
        <v>0</v>
      </c>
      <c r="U202" s="16">
        <f>iferror(if(S202="",E202,S202)*T202,"")</f>
        <v>0</v>
      </c>
      <c r="V202" s="18" t="s">
        <v>1440</v>
      </c>
      <c r="W202" s="15">
        <v>300000</v>
      </c>
      <c r="Y202" s="16">
        <f>iferror(lookup(if(X202="",E202,X202),{0,1,25,100,250,500,1000,2500,15000},{0.0,0.242,0.129,0.079,0.075,0.07,0.062,0.052,0.036}),"")</f>
        <v>0</v>
      </c>
      <c r="Z202" s="16">
        <f>iferror(if(X202="",E202,X202)*Y202,"")</f>
        <v>0</v>
      </c>
      <c r="AA202" s="18" t="s">
        <v>1683</v>
      </c>
    </row>
    <row r="203" spans="1:32">
      <c r="A203" s="15" t="s">
        <v>402</v>
      </c>
      <c r="B203" s="15" t="s">
        <v>9</v>
      </c>
      <c r="C203" s="15" t="s">
        <v>11</v>
      </c>
      <c r="D203" s="15" t="s">
        <v>403</v>
      </c>
      <c r="E203" s="15">
        <f>BoardQty*1</f>
        <v>0</v>
      </c>
      <c r="F20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03" s="16">
        <f>iferror(E203*F203,"")</f>
        <v>0</v>
      </c>
      <c r="H203" s="15">
        <v>90723</v>
      </c>
      <c r="J203" s="16">
        <f>iferror(lookup(if(I203="",E203,I203),{0,1,10,100,500,1000,4000,8000,12000},{0.0,0.17,0.123,0.0576,0.0404,0.03345,0.02477,0.02304,0.02189}),"")</f>
        <v>0</v>
      </c>
      <c r="K203" s="16">
        <f>iferror(if(I203="",E203,I203)*J203,"")</f>
        <v>0</v>
      </c>
      <c r="L203" s="18" t="s">
        <v>917</v>
      </c>
      <c r="M203" s="15">
        <v>13299</v>
      </c>
      <c r="O203" s="16">
        <f>iferror(USD_GBP*lookup(if(N203="",E203,N203),{0,1,10,100,150,500,1000,2000,4000,20000},{0.0,0.123,0.123,0.0534,0.0534,0.0342,0.0275,0.0228,0.0458,0.0173}),"")</f>
        <v>0</v>
      </c>
      <c r="P203" s="16">
        <f>iferror(if(N203="",E203,N203)*O203,"")</f>
        <v>0</v>
      </c>
      <c r="Q203" s="18" t="s">
        <v>1192</v>
      </c>
      <c r="R203" s="15">
        <v>32900</v>
      </c>
      <c r="T203" s="16">
        <f>iferror(lookup(if(S203="",E203,S203),{0,1,10,50,100,1000,10000},{0.0,0.17,0.125,0.125,0.059,0.035,0.023}),"")</f>
        <v>0</v>
      </c>
      <c r="U203" s="16">
        <f>iferror(if(S203="",E203,S203)*T203,"")</f>
        <v>0</v>
      </c>
      <c r="V203" s="18" t="s">
        <v>1441</v>
      </c>
      <c r="W203" s="15">
        <v>11876</v>
      </c>
      <c r="Y203" s="16">
        <f>iferror(lookup(if(X203="",E203,X203),{0,1,25,50,100,250,500,1000,4000,8000},{0.0,0.172,0.127,0.094,0.061,0.052,0.043,0.037,0.027,0.025}),"")</f>
        <v>0</v>
      </c>
      <c r="Z203" s="16">
        <f>iferror(if(X203="",E203,X203)*Y203,"")</f>
        <v>0</v>
      </c>
      <c r="AA203" s="18" t="s">
        <v>1684</v>
      </c>
    </row>
    <row r="204" spans="1:32">
      <c r="A204" s="15" t="s">
        <v>404</v>
      </c>
      <c r="B204" s="15" t="s">
        <v>9</v>
      </c>
      <c r="C204" s="15" t="s">
        <v>11</v>
      </c>
      <c r="D204" s="15" t="s">
        <v>405</v>
      </c>
      <c r="E204" s="15">
        <f>BoardQty*1</f>
        <v>0</v>
      </c>
      <c r="F20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04" s="16">
        <f>iferror(E204*F204,"")</f>
        <v>0</v>
      </c>
      <c r="H204" s="15">
        <v>2242036</v>
      </c>
      <c r="J204" s="16">
        <f>iferror(lookup(if(I204="",E204,I204),{0,1,10,100,500,1000,4000,8000,12000},{0.0,0.15,0.11,0.0515,0.03614,0.02992,0.02215,0.0206,0.01957}),"")</f>
        <v>0</v>
      </c>
      <c r="K204" s="16">
        <f>iferror(if(I204="",E204,I204)*J204,"")</f>
        <v>0</v>
      </c>
      <c r="L204" s="18" t="s">
        <v>918</v>
      </c>
      <c r="M204" s="15">
        <v>308000</v>
      </c>
      <c r="O204" s="16">
        <f>iferror(USD_GBP*lookup(if(N204="",E204,N204),{0,1,10,100,150,500,1000,2000,4000},{0.0,0.104,0.104,0.0481,0.0481,0.0319,0.0273,0.0245,0.0192}),"")</f>
        <v>0</v>
      </c>
      <c r="P204" s="16">
        <f>iferror(if(N204="",E204,N204)*O204,"")</f>
        <v>0</v>
      </c>
      <c r="Q204" s="18" t="s">
        <v>1193</v>
      </c>
      <c r="R204" s="15">
        <v>297784</v>
      </c>
      <c r="T204" s="16">
        <f>iferror(lookup(if(S204="",E204,S204),{0,1,10,50,100,500,1000,4000,8000,10000},{0.0,0.12,0.098,0.104,0.051,0.036,0.029,0.021,0.019,0.026}),"")</f>
        <v>0</v>
      </c>
      <c r="U204" s="16">
        <f>iferror(if(S204="",E204,S204)*T204,"")</f>
        <v>0</v>
      </c>
      <c r="V204" s="18" t="s">
        <v>1442</v>
      </c>
      <c r="W204" s="15">
        <v>124000</v>
      </c>
      <c r="Y204" s="16">
        <f>iferror(lookup(if(X204="",E204,X204),{0,1,10,25,30,50,100,250,500,1000,4000},{0.0,0.19,0.188,0.132,0.13,0.101,0.068,0.058,0.048,0.041,0.035}),"")</f>
        <v>0</v>
      </c>
      <c r="Z204" s="16">
        <f>iferror(if(X204="",E204,X204)*Y204,"")</f>
        <v>0</v>
      </c>
      <c r="AA204" s="18" t="s">
        <v>1685</v>
      </c>
      <c r="AB204" s="15">
        <v>169175</v>
      </c>
      <c r="AD204" s="16">
        <f>iferror(USD_GBP*lookup(if(AC204="",E204,AC204),{0,1,25,250,625,1250,2500},{0.0,25.79,0.103,0.043,0.034,0.026,0.024}),"")</f>
        <v>0</v>
      </c>
      <c r="AE204" s="16">
        <f>iferror(if(AC204="",E204,AC204)*AD204,"")</f>
        <v>0</v>
      </c>
      <c r="AF204" s="18" t="s">
        <v>1877</v>
      </c>
    </row>
    <row r="205" spans="1:32">
      <c r="A205" s="15" t="s">
        <v>406</v>
      </c>
      <c r="B205" s="15" t="s">
        <v>9</v>
      </c>
      <c r="C205" s="15" t="s">
        <v>11</v>
      </c>
      <c r="D205" s="15" t="s">
        <v>407</v>
      </c>
      <c r="E205" s="15">
        <f>BoardQty*1</f>
        <v>0</v>
      </c>
      <c r="F20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05" s="16">
        <f>iferror(E205*F205,"")</f>
        <v>0</v>
      </c>
      <c r="H205" s="15">
        <v>6771008</v>
      </c>
      <c r="J205" s="16">
        <f>iferror(lookup(if(I205="",E205,I205),{0,1,10,100,500,1000,4000,8000,12000},{0.0,0.1,0.073,0.0327,0.02334,0.01834,0.01334,0.01218,0.0116}),"")</f>
        <v>0</v>
      </c>
      <c r="K205" s="16">
        <f>iferror(if(I205="",E205,I205)*J205,"")</f>
        <v>0</v>
      </c>
      <c r="L205" s="18" t="s">
        <v>919</v>
      </c>
      <c r="M205" s="15">
        <v>4900000</v>
      </c>
      <c r="O205" s="16">
        <f>iferror(USD_GBP*lookup(if(N205="",E205,N205),{0,1,10,100,150,500,1000,2000,4000},{0.0,0.0643,0.0643,0.0312,0.0312,0.02,0.0183,0.0156,0.0137}),"")</f>
        <v>0</v>
      </c>
      <c r="P205" s="16">
        <f>iferror(if(N205="",E205,N205)*O205,"")</f>
        <v>0</v>
      </c>
      <c r="Q205" s="18" t="s">
        <v>1194</v>
      </c>
      <c r="R205" s="15">
        <v>3462864</v>
      </c>
      <c r="T205" s="16">
        <f>iferror(lookup(if(S205="",E205,S205),{0,1,10,50,100,500,1000,4000,8000,10000,24000,48000},{0.0,0.1,0.06,0.064,0.032,0.023,0.018,0.013,0.011,0.015,0.02,0.017}),"")</f>
        <v>0</v>
      </c>
      <c r="U205" s="16">
        <f>iferror(if(S205="",E205,S205)*T205,"")</f>
        <v>0</v>
      </c>
      <c r="V205" s="18" t="s">
        <v>1443</v>
      </c>
      <c r="W205" s="15">
        <v>4900000</v>
      </c>
      <c r="Y205" s="16">
        <f>iferror(lookup(if(X205="",E205,X205),{0,1,25,50,100,250,500,1000,4000,8000},{0.0,0.201,0.081,0.07,0.057,0.054,0.049,0.04,0.029,0.028}),"")</f>
        <v>0</v>
      </c>
      <c r="Z205" s="16">
        <f>iferror(if(X205="",E205,X205)*Y205,"")</f>
        <v>0</v>
      </c>
      <c r="AA205" s="18" t="s">
        <v>1686</v>
      </c>
      <c r="AB205" s="15">
        <v>578100</v>
      </c>
      <c r="AD205" s="16">
        <f>iferror(USD_GBP*lookup(if(AC205="",E205,AC205),{0,1,25,1250,2500,12500,25000},{0.0,0.069,0.069,0.017,0.016,0.011,0.011}),"")</f>
        <v>0</v>
      </c>
      <c r="AE205" s="16">
        <f>iferror(if(AC205="",E205,AC205)*AD205,"")</f>
        <v>0</v>
      </c>
      <c r="AF205" s="18" t="s">
        <v>1878</v>
      </c>
    </row>
    <row r="206" spans="1:32">
      <c r="A206" s="15" t="s">
        <v>408</v>
      </c>
      <c r="B206" s="15" t="s">
        <v>9</v>
      </c>
      <c r="C206" s="15" t="s">
        <v>11</v>
      </c>
      <c r="D206" s="15" t="s">
        <v>409</v>
      </c>
      <c r="E206" s="15">
        <f>BoardQty*1</f>
        <v>0</v>
      </c>
      <c r="F20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06" s="16">
        <f>iferror(E206*F206,"")</f>
        <v>0</v>
      </c>
      <c r="H206" s="15">
        <v>20753</v>
      </c>
      <c r="J206" s="16">
        <f>iferror(lookup(if(I206="",E206,I206),{0,1,10,100,500,1000,3000,6000,15000,30000,75000,150000},{0.0,0.21,0.155,0.0733,0.04884,0.03826,0.03565,0.031,0.0279,0.0248,0.02248,0.0217}),"")</f>
        <v>0</v>
      </c>
      <c r="K206" s="16">
        <f>iferror(if(I206="",E206,I206)*J206,"")</f>
        <v>0</v>
      </c>
      <c r="L206" s="18" t="s">
        <v>920</v>
      </c>
      <c r="R206" s="15">
        <v>31189</v>
      </c>
      <c r="T206" s="16">
        <f>iferror(lookup(if(S206="",E206,S206),{0,1,10,50,100,1000,3000,9000,10000,24000,45000,99000},{0.0,0.21,0.14,0.14,0.059,0.04,0.031,0.027,0.027,0.025,0.024,0.021}),"")</f>
        <v>0</v>
      </c>
      <c r="U206" s="16">
        <f>iferror(if(S206="",E206,S206)*T206,"")</f>
        <v>0</v>
      </c>
      <c r="V206" s="18" t="s">
        <v>1444</v>
      </c>
      <c r="W206" s="15">
        <v>39000</v>
      </c>
      <c r="Y206" s="16">
        <f>iferror(lookup(if(X206="",E206,X206),{0,1,3000,6000,12000,18000,30000},{0.0,0.025,0.025,0.023,0.022,0.021,0.02}),"")</f>
        <v>0</v>
      </c>
      <c r="Z206" s="16">
        <f>iferror(if(X206="",E206,X206)*Y206,"")</f>
        <v>0</v>
      </c>
      <c r="AA206" s="18" t="s">
        <v>1687</v>
      </c>
      <c r="AB206" s="15">
        <v>4500</v>
      </c>
      <c r="AD206" s="16">
        <f>iferror(USD_GBP*lookup(if(AC206="",E206,AC206),{0,1,100,500,1000,5000,10000},{0.0,0.057,0.057,0.041,0.04,0.039,0.038}),"")</f>
        <v>0</v>
      </c>
      <c r="AE206" s="16">
        <f>iferror(if(AC206="",E206,AC206)*AD206,"")</f>
        <v>0</v>
      </c>
      <c r="AF206" s="18" t="s">
        <v>1879</v>
      </c>
    </row>
    <row r="207" spans="1:32">
      <c r="A207" s="15" t="s">
        <v>410</v>
      </c>
      <c r="B207" s="15" t="s">
        <v>9</v>
      </c>
      <c r="C207" s="15" t="s">
        <v>11</v>
      </c>
      <c r="D207" s="15" t="s">
        <v>411</v>
      </c>
      <c r="E207" s="15">
        <f>BoardQty*1</f>
        <v>0</v>
      </c>
      <c r="F20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07" s="16">
        <f>iferror(E207*F207,"")</f>
        <v>0</v>
      </c>
      <c r="H207" s="15">
        <v>39907</v>
      </c>
      <c r="J207" s="16">
        <f>iferror(lookup(if(I207="",E207,I207),{0,1,10,100,500,1000,2500,5000,10000,20000,30000},{0.0,0.48,0.337,0.202,0.15152,0.12795,0.12122,0.11448,0.0937,0.09077,0.08784}),"")</f>
        <v>0</v>
      </c>
      <c r="K207" s="16">
        <f>iferror(if(I207="",E207,I207)*J207,"")</f>
        <v>0</v>
      </c>
      <c r="L207" s="18" t="s">
        <v>921</v>
      </c>
      <c r="M207" s="15">
        <v>44762</v>
      </c>
      <c r="O207" s="16">
        <f>iferror(USD_GBP*lookup(if(N207="",E207,N207),{0,1,10,100,150,500,2500,5000,10000,50000},{0.0,0.22,0.22,0.0986,0.0986,0.0592,0.0395,0.0296,0.0233,0.0197}),"")</f>
        <v>0</v>
      </c>
      <c r="P207" s="16">
        <f>iferror(if(N207="",E207,N207)*O207,"")</f>
        <v>0</v>
      </c>
      <c r="Q207" s="18" t="s">
        <v>1195</v>
      </c>
      <c r="R207" s="15">
        <v>65260</v>
      </c>
      <c r="T207" s="16">
        <f>iferror(lookup(if(S207="",E207,S207),{0,1,10,50,100,500,1000,2000,10000,20000,50000},{0.0,0.38,0.226,0.226,0.136,0.124,0.112,0.092,0.078,0.073,0.063}),"")</f>
        <v>0</v>
      </c>
      <c r="U207" s="16">
        <f>iferror(if(S207="",E207,S207)*T207,"")</f>
        <v>0</v>
      </c>
      <c r="V207" s="18" t="s">
        <v>1445</v>
      </c>
      <c r="W207" s="15">
        <v>20000</v>
      </c>
      <c r="Y207" s="16">
        <f>iferror(lookup(if(X207="",E207,X207),{0,1,25,100,250,500,1000,2500,10000,20000},{0.0,0.089,0.089,0.089,0.089,0.089,0.082,0.082,0.058,0.058}),"")</f>
        <v>0</v>
      </c>
      <c r="Z207" s="16">
        <f>iferror(if(X207="",E207,X207)*Y207,"")</f>
        <v>0</v>
      </c>
      <c r="AA207" s="18" t="s">
        <v>1688</v>
      </c>
      <c r="AB207" s="15">
        <v>46900</v>
      </c>
      <c r="AD207" s="16">
        <f>iferror(USD_GBP*lookup(if(AC207="",E207,AC207),{0,1,25,125,500,2500,5000},{0.0,196.0,0.258,0.155,0.112,0.095,0.086}),"")</f>
        <v>0</v>
      </c>
      <c r="AE207" s="16">
        <f>iferror(if(AC207="",E207,AC207)*AD207,"")</f>
        <v>0</v>
      </c>
      <c r="AF207" s="18" t="s">
        <v>1880</v>
      </c>
    </row>
    <row r="208" spans="1:32">
      <c r="A208" s="15" t="s">
        <v>412</v>
      </c>
      <c r="B208" s="15" t="s">
        <v>9</v>
      </c>
      <c r="C208" s="15" t="s">
        <v>11</v>
      </c>
      <c r="D208" s="15" t="s">
        <v>413</v>
      </c>
      <c r="E208" s="15">
        <f>BoardQty*1</f>
        <v>0</v>
      </c>
      <c r="F20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08" s="16">
        <f>iferror(E208*F208,"")</f>
        <v>0</v>
      </c>
      <c r="H208" s="15">
        <v>2007193</v>
      </c>
      <c r="J208" s="16">
        <f>iferror(lookup(if(I208="",E208,I208),{0,1,10,100,500,1000,2500,5000,10000,20000,30000},{0.0,0.1,0.035,0.0158,0.01128,0.00886,0.00805,0.00741,0.00588,0.0056,0.00532}),"")</f>
        <v>0</v>
      </c>
      <c r="K208" s="16">
        <f>iferror(if(I208="",E208,I208)*J208,"")</f>
        <v>0</v>
      </c>
      <c r="L208" s="18" t="s">
        <v>922</v>
      </c>
      <c r="M208" s="15">
        <v>60000</v>
      </c>
      <c r="O208" s="16">
        <f>iferror(USD_GBP*lookup(if(N208="",E208,N208),{0,1,10,100,150,500,2500,5000,10000,50000},{0.0,0.0224,0.0224,0.013,0.013,0.0071,0.0056,0.0051,0.0042,0.0031}),"")</f>
        <v>0</v>
      </c>
      <c r="P208" s="16">
        <f>iferror(if(N208="",E208,N208)*O208,"")</f>
        <v>0</v>
      </c>
      <c r="Q208" s="18" t="s">
        <v>1196</v>
      </c>
      <c r="R208" s="15">
        <v>710018</v>
      </c>
      <c r="T208" s="16">
        <f>iferror(lookup(if(S208="",E208,S208),{0,1,10,50,100,500,1000,2000,10000,50000},{0.0,0.1,0.022,0.022,0.013,0.011,0.009,0.007,0.006,0.005}),"")</f>
        <v>0</v>
      </c>
      <c r="U208" s="16">
        <f>iferror(if(S208="",E208,S208)*T208,"")</f>
        <v>0</v>
      </c>
      <c r="V208" s="18" t="s">
        <v>1446</v>
      </c>
      <c r="W208" s="15">
        <v>60000</v>
      </c>
      <c r="Y208" s="16">
        <f>iferror(lookup(if(X208="",E208,X208),{0,1,10,25,30,100,250,500,1000,2500,10000},{0.0,0.004,0.126,0.029,0.029,0.017,0.016,0.015,0.012,0.01,0.009}),"")</f>
        <v>0</v>
      </c>
      <c r="Z208" s="16">
        <f>iferror(if(X208="",E208,X208)*Y208,"")</f>
        <v>0</v>
      </c>
      <c r="AA208" s="18" t="s">
        <v>1689</v>
      </c>
      <c r="AB208" s="15">
        <v>16000</v>
      </c>
      <c r="AD208" s="16">
        <f>iferror(USD_GBP*lookup(if(AC208="",E208,AC208),{0,1,1000,2000,5000,10000},{0.0,0.01,0.01,0.009,0.009,0.008}),"")</f>
        <v>0</v>
      </c>
      <c r="AE208" s="16">
        <f>iferror(if(AC208="",E208,AC208)*AD208,"")</f>
        <v>0</v>
      </c>
      <c r="AF208" s="18" t="s">
        <v>1881</v>
      </c>
    </row>
    <row r="209" spans="1:32">
      <c r="A209" s="15" t="s">
        <v>414</v>
      </c>
      <c r="B209" s="15" t="s">
        <v>9</v>
      </c>
      <c r="C209" s="15" t="s">
        <v>11</v>
      </c>
      <c r="D209" s="15" t="s">
        <v>415</v>
      </c>
      <c r="E209" s="15">
        <f>BoardQty*1</f>
        <v>0</v>
      </c>
      <c r="F20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09" s="16">
        <f>iferror(E209*F209,"")</f>
        <v>0</v>
      </c>
      <c r="H209" s="15">
        <v>4</v>
      </c>
      <c r="J209" s="16">
        <f>iferror(lookup(if(I209="",E209,I209),{0,1,10,100,500,1000,2500,5000,12500,25000},{0.0,0.62,0.542,0.4157,0.32858,0.26286,0.0,0.21533,0.20735,0.19938}),"")</f>
        <v>0</v>
      </c>
      <c r="K209" s="16">
        <f>iferror(if(I209="",E209,I209)*J209,"")</f>
        <v>0</v>
      </c>
      <c r="L209" s="18" t="s">
        <v>923</v>
      </c>
      <c r="M209" s="15">
        <v>8701</v>
      </c>
      <c r="O209" s="16">
        <f>iferror(USD_GBP*lookup(if(N209="",E209,N209),{0,1,5,10,25,100,150,250,500,1000,5000},{0.0,0.586,0.426,0.453,0.378,0.232,0.264,0.218,0.202,0.188,0.178}),"")</f>
        <v>0</v>
      </c>
      <c r="P209" s="16">
        <f>iferror(if(N209="",E209,N209)*O209,"")</f>
        <v>0</v>
      </c>
      <c r="Q209" s="18" t="s">
        <v>1197</v>
      </c>
      <c r="R209" s="15">
        <v>2150</v>
      </c>
      <c r="T209" s="16">
        <f>iferror(lookup(if(S209="",E209,S209),{0,1,10,50,100,1000,2500,10000,25000,50000,100000},{0.0,0.62,0.495,0.495,0.319,0.256,0.216,0.208,0.2,0.197,0.192}),"")</f>
        <v>0</v>
      </c>
      <c r="U209" s="16">
        <f>iferror(if(S209="",E209,S209)*T209,"")</f>
        <v>0</v>
      </c>
      <c r="V209" s="18" t="s">
        <v>1447</v>
      </c>
      <c r="W209" s="17" t="s">
        <v>751</v>
      </c>
      <c r="Y209" s="16">
        <f>iferror(lookup(if(X209="",E209,X209),{0,1,5,250,500,1000,5000},{0.0,0.617,0.617,0.465,0.415,0.374,0.339}),"")</f>
        <v>0</v>
      </c>
      <c r="Z209" s="16">
        <f>iferror(if(X209="",E209,X209)*Y209,"")</f>
        <v>0</v>
      </c>
      <c r="AA209" s="18" t="s">
        <v>1690</v>
      </c>
    </row>
    <row r="210" spans="1:32">
      <c r="A210" s="15" t="s">
        <v>416</v>
      </c>
      <c r="B210" s="15" t="s">
        <v>9</v>
      </c>
      <c r="C210" s="15" t="s">
        <v>11</v>
      </c>
      <c r="D210" s="15" t="s">
        <v>417</v>
      </c>
      <c r="E210" s="15">
        <f>BoardQty*1</f>
        <v>0</v>
      </c>
      <c r="F21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10" s="16">
        <f>iferror(E210*F210,"")</f>
        <v>0</v>
      </c>
      <c r="M210" s="17" t="s">
        <v>751</v>
      </c>
      <c r="O210" s="16">
        <f>iferror(USD_GBP*lookup(if(N210="",E210,N210),{0,1,10,50,100},{0.0,1.01,1.01,0.638,0.563}),"")</f>
        <v>0</v>
      </c>
      <c r="P210" s="16">
        <f>iferror(if(N210="",E210,N210)*O210,"")</f>
        <v>0</v>
      </c>
      <c r="Q210" s="18" t="s">
        <v>1198</v>
      </c>
      <c r="R210" s="15">
        <v>2248</v>
      </c>
      <c r="T210" s="16">
        <f>iferror(lookup(if(S210="",E210,S210),{0,1,10,25,50,100,200,1000,10000},{0.0,0.5,0.483,0.451,0.446,0.42,0.392,0.392,0.392}),"")</f>
        <v>0</v>
      </c>
      <c r="U210" s="16">
        <f>iferror(if(S210="",E210,S210)*T210,"")</f>
        <v>0</v>
      </c>
      <c r="V210" s="18" t="s">
        <v>1448</v>
      </c>
      <c r="W210" s="17" t="s">
        <v>751</v>
      </c>
      <c r="Y210" s="16">
        <f>iferror(lookup(if(X210="",E210,X210),{0,1,100,250,300,500,1000},{0.0,0.675,0.675,0.611,0.611,0.551,0.508}),"")</f>
        <v>0</v>
      </c>
      <c r="Z210" s="16">
        <f>iferror(if(X210="",E210,X210)*Y210,"")</f>
        <v>0</v>
      </c>
      <c r="AA210" s="18" t="s">
        <v>1691</v>
      </c>
    </row>
    <row r="211" spans="1:32">
      <c r="A211" s="15" t="s">
        <v>418</v>
      </c>
      <c r="B211" s="15" t="s">
        <v>9</v>
      </c>
      <c r="C211" s="15" t="s">
        <v>11</v>
      </c>
      <c r="D211" s="15" t="s">
        <v>419</v>
      </c>
      <c r="E211" s="15">
        <f>BoardQty*1</f>
        <v>0</v>
      </c>
      <c r="F21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11" s="16">
        <f>iferror(E211*F211,"")</f>
        <v>0</v>
      </c>
    </row>
    <row r="212" spans="1:32">
      <c r="A212" s="15" t="s">
        <v>420</v>
      </c>
      <c r="B212" s="15" t="s">
        <v>9</v>
      </c>
      <c r="C212" s="15" t="s">
        <v>11</v>
      </c>
      <c r="D212" s="15" t="s">
        <v>421</v>
      </c>
      <c r="E212" s="15">
        <f>BoardQty*2</f>
        <v>0</v>
      </c>
      <c r="F21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12" s="16">
        <f>iferror(E212*F212,"")</f>
        <v>0</v>
      </c>
    </row>
    <row r="213" spans="1:32">
      <c r="A213" s="15" t="s">
        <v>422</v>
      </c>
      <c r="B213" s="15" t="s">
        <v>9</v>
      </c>
      <c r="C213" s="15" t="s">
        <v>11</v>
      </c>
      <c r="D213" s="15" t="s">
        <v>423</v>
      </c>
      <c r="E213" s="15">
        <f>BoardQty*1</f>
        <v>0</v>
      </c>
      <c r="F21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13" s="16">
        <f>iferror(E213*F213,"")</f>
        <v>0</v>
      </c>
      <c r="H213" s="15">
        <v>238706</v>
      </c>
      <c r="J213" s="16">
        <f>iferror(lookup(if(I213="",E213,I213),{0,1,10,25,50,100,250,500,1000,4000,8000,12000},{0.0,0.23,0.175,0.1452,0.1252,0.1126,0.09508,0.08508,0.07257,0.0637,0.05847,0.05688}),"")</f>
        <v>0</v>
      </c>
      <c r="K213" s="16">
        <f>iferror(if(I213="",E213,I213)*J213,"")</f>
        <v>0</v>
      </c>
      <c r="L213" s="18" t="s">
        <v>924</v>
      </c>
      <c r="M213" s="15">
        <v>25674</v>
      </c>
      <c r="O213" s="16">
        <f>iferror(USD_GBP*lookup(if(N213="",E213,N213),{0,1,10,100,150,500,1000,2000,4000,20000},{0.0,0.077,0.077,0.0498,0.0498,0.0373,0.0306,0.0271,0.0243,0.0213}),"")</f>
        <v>0</v>
      </c>
      <c r="P213" s="16">
        <f>iferror(if(N213="",E213,N213)*O213,"")</f>
        <v>0</v>
      </c>
      <c r="Q213" s="18" t="s">
        <v>1199</v>
      </c>
      <c r="R213" s="15">
        <v>60310</v>
      </c>
      <c r="T213" s="16">
        <f>iferror(lookup(if(S213="",E213,S213),{0,1,10,50,100,500,1000,4000,8000,10000,12000},{0.0,0.22,0.125,0.125,0.093,0.084,0.072,0.063,0.058,0.058,0.056}),"")</f>
        <v>0</v>
      </c>
      <c r="U213" s="16">
        <f>iferror(if(S213="",E213,S213)*T213,"")</f>
        <v>0</v>
      </c>
      <c r="V213" s="18" t="s">
        <v>1449</v>
      </c>
      <c r="W213" s="15">
        <v>1979</v>
      </c>
      <c r="Y213" s="16">
        <f>iferror(lookup(if(X213="",E213,X213),{0,1,10,25,50,100,250,500,1000},{0.0,0.23,0.136,0.123,0.109,0.096,0.091,0.086,0.073}),"")</f>
        <v>0</v>
      </c>
      <c r="Z213" s="16">
        <f>iferror(if(X213="",E213,X213)*Y213,"")</f>
        <v>0</v>
      </c>
      <c r="AA213" s="18" t="s">
        <v>1692</v>
      </c>
      <c r="AB213" s="15">
        <v>139575</v>
      </c>
      <c r="AD213" s="16">
        <f>iferror(USD_GBP*lookup(if(AC213="",E213,AC213),{0,1,10,20,25,50,1250,2500,5000,12500},{0.0,186.24,167.62,150.86,135.77,122.19,0.072,0.055,0.052,0.048}),"")</f>
        <v>0</v>
      </c>
      <c r="AE213" s="16">
        <f>iferror(if(AC213="",E213,AC213)*AD213,"")</f>
        <v>0</v>
      </c>
      <c r="AF213" s="18" t="s">
        <v>1882</v>
      </c>
    </row>
    <row r="214" spans="1:32">
      <c r="A214" s="15" t="s">
        <v>424</v>
      </c>
      <c r="B214" s="15" t="s">
        <v>9</v>
      </c>
      <c r="C214" s="15" t="s">
        <v>11</v>
      </c>
      <c r="D214" s="15" t="s">
        <v>425</v>
      </c>
      <c r="E214" s="15">
        <f>BoardQty*1</f>
        <v>0</v>
      </c>
      <c r="F21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14" s="16">
        <f>iferror(E214*F214,"")</f>
        <v>0</v>
      </c>
      <c r="H214" s="15">
        <v>51727</v>
      </c>
      <c r="J214" s="16">
        <f>iferror(lookup(if(I214="",E214,I214),{0,1,10,25,50,100,250,500,1000,5000,10000,20000,30000},{0.0,0.15,0.123,0.0956,0.0792,0.0682,0.05456,0.0491,0.04092,0.03819,0.03348,0.03187,0.031}),"")</f>
        <v>0</v>
      </c>
      <c r="K214" s="16">
        <f>iferror(if(I214="",E214,I214)*J214,"")</f>
        <v>0</v>
      </c>
      <c r="L214" s="18" t="s">
        <v>925</v>
      </c>
      <c r="M214" s="15">
        <v>11060</v>
      </c>
      <c r="O214" s="16">
        <f>iferror(USD_GBP*lookup(if(N214="",E214,N214),{0,1,10,100,150,500,2500,5000,10000,50000},{0.0,0.0361,0.0361,0.0261,0.0261,0.0162,0.012,0.0107,0.0096,0.0084}),"")</f>
        <v>0</v>
      </c>
      <c r="P214" s="16">
        <f>iferror(if(N214="",E214,N214)*O214,"")</f>
        <v>0</v>
      </c>
      <c r="Q214" s="18" t="s">
        <v>1200</v>
      </c>
      <c r="R214" s="15">
        <v>94940</v>
      </c>
      <c r="T214" s="16">
        <f>iferror(lookup(if(S214="",E214,S214),{0,1,10,50,100,1000,10000},{0.0,0.16,0.086,0.086,0.055,0.041,0.036}),"")</f>
        <v>0</v>
      </c>
      <c r="U214" s="16">
        <f>iferror(if(S214="",E214,S214)*T214,"")</f>
        <v>0</v>
      </c>
      <c r="V214" s="18" t="s">
        <v>1450</v>
      </c>
      <c r="W214" s="15">
        <v>11050</v>
      </c>
      <c r="Y214" s="16">
        <f>iferror(lookup(if(X214="",E214,X214),{0,1,10,25,50,100,250,500,1000},{0.0,0.086,0.086,0.076,0.065,0.055,0.052,0.049,0.041}),"")</f>
        <v>0</v>
      </c>
      <c r="Z214" s="16">
        <f>iferror(if(X214="",E214,X214)*Y214,"")</f>
        <v>0</v>
      </c>
      <c r="AA214" s="18" t="s">
        <v>1693</v>
      </c>
      <c r="AB214" s="15">
        <v>30400</v>
      </c>
      <c r="AD214" s="16">
        <f>iferror(USD_GBP*lookup(if(AC214="",E214,AC214),{0,1,200,2000,5000,10000,20000},{0.0,0.041,0.041,0.024,0.021,0.014,0.017}),"")</f>
        <v>0</v>
      </c>
      <c r="AE214" s="16">
        <f>iferror(if(AC214="",E214,AC214)*AD214,"")</f>
        <v>0</v>
      </c>
      <c r="AF214" s="18" t="s">
        <v>1883</v>
      </c>
    </row>
    <row r="215" spans="1:32">
      <c r="A215" s="15" t="s">
        <v>426</v>
      </c>
      <c r="B215" s="15" t="s">
        <v>9</v>
      </c>
      <c r="C215" s="15" t="s">
        <v>11</v>
      </c>
      <c r="D215" s="15" t="s">
        <v>427</v>
      </c>
      <c r="E215" s="15">
        <f>BoardQty*1</f>
        <v>0</v>
      </c>
      <c r="F21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15" s="16">
        <f>iferror(E215*F215,"")</f>
        <v>0</v>
      </c>
      <c r="H215" s="15">
        <v>1648</v>
      </c>
      <c r="J215" s="16">
        <f>iferror(lookup(if(I215="",E215,I215),{0,1,10,25,50,100,250,500,1000,5000,10000,20000,30000,50000},{0.0,0.12,0.096,0.0868,0.0636,0.0549,0.04332,0.03658,0.0308,0.02743,0.0245,0.02275,0.02249,0.02188}),"")</f>
        <v>0</v>
      </c>
      <c r="K215" s="16">
        <f>iferror(if(I215="",E215,I215)*J215,"")</f>
        <v>0</v>
      </c>
      <c r="L215" s="18" t="s">
        <v>926</v>
      </c>
      <c r="M215" s="15">
        <v>73180</v>
      </c>
      <c r="O215" s="16">
        <f>iferror(USD_GBP*lookup(if(N215="",E215,N215),{0,1,10,100,150,500,2500,5000,10000,50000},{0.0,0.0291,0.0291,0.021,0.021,0.0157,0.0118,0.0097,0.0086,0.0067}),"")</f>
        <v>0</v>
      </c>
      <c r="P215" s="16">
        <f>iferror(if(N215="",E215,N215)*O215,"")</f>
        <v>0</v>
      </c>
      <c r="Q215" s="18" t="s">
        <v>1201</v>
      </c>
      <c r="R215" s="17" t="s">
        <v>751</v>
      </c>
      <c r="T215" s="16">
        <f>iferror(lookup(if(S215="",E215,S215),{0,1,10,50,100,500,1000,2500,5000,10000},{0.0,0.12,0.076,0.076,0.044,0.037,0.031,0.03,0.028,0.025}),"")</f>
        <v>0</v>
      </c>
      <c r="U215" s="16">
        <f>iferror(if(S215="",E215,S215)*T215,"")</f>
        <v>0</v>
      </c>
      <c r="V215" s="18" t="s">
        <v>1451</v>
      </c>
      <c r="W215" s="15">
        <v>62350</v>
      </c>
      <c r="Y215" s="16">
        <f>iferror(lookup(if(X215="",E215,X215),{0,1,10,25,30,50,100,250,500,1000},{0.0,0.076,0.076,0.065,0.065,0.055,0.044,0.041,0.037,0.031}),"")</f>
        <v>0</v>
      </c>
      <c r="Z215" s="16">
        <f>iferror(if(X215="",E215,X215)*Y215,"")</f>
        <v>0</v>
      </c>
      <c r="AA215" s="18" t="s">
        <v>1694</v>
      </c>
      <c r="AB215" s="15">
        <v>83525</v>
      </c>
      <c r="AD215" s="16">
        <f>iferror(USD_GBP*lookup(if(AC215="",E215,AC215),{0,1,25},{0.0,0.004,0.004}),"")</f>
        <v>0</v>
      </c>
      <c r="AE215" s="16">
        <f>iferror(if(AC215="",E215,AC215)*AD215,"")</f>
        <v>0</v>
      </c>
      <c r="AF215" s="18" t="s">
        <v>1884</v>
      </c>
    </row>
    <row r="216" spans="1:32">
      <c r="A216" s="15" t="s">
        <v>428</v>
      </c>
      <c r="B216" s="15" t="s">
        <v>9</v>
      </c>
      <c r="C216" s="15" t="s">
        <v>11</v>
      </c>
      <c r="D216" s="15" t="s">
        <v>429</v>
      </c>
      <c r="E216" s="15">
        <f>BoardQty*1</f>
        <v>0</v>
      </c>
      <c r="F21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16" s="16">
        <f>iferror(E216*F216,"")</f>
        <v>0</v>
      </c>
      <c r="H216" s="17" t="s">
        <v>751</v>
      </c>
      <c r="J216" s="16">
        <f>iferror(lookup(if(I216="",E216,I216),{0,1,2500},{0.0,1.08,1.08}),"")</f>
        <v>0</v>
      </c>
      <c r="K216" s="16">
        <f>iferror(if(I216="",E216,I216)*J216,"")</f>
        <v>0</v>
      </c>
      <c r="L216" s="18" t="s">
        <v>927</v>
      </c>
      <c r="M216" s="15">
        <v>6602</v>
      </c>
      <c r="O216" s="16">
        <f>iferror(USD_GBP*lookup(if(N216="",E216,N216),{0,1,10,100,250,500,1000},{0.0,2.14,1.61,1.28,1.21,1.12,0.874}),"")</f>
        <v>0</v>
      </c>
      <c r="P216" s="16">
        <f>iferror(if(N216="",E216,N216)*O216,"")</f>
        <v>0</v>
      </c>
      <c r="Q216" s="18" t="s">
        <v>1202</v>
      </c>
      <c r="R216" s="15">
        <v>3791</v>
      </c>
      <c r="T216" s="16">
        <f>iferror(lookup(if(S216="",E216,S216),{0,1,10,50,100,500,1000,2500,5000,10000,25000},{0.0,2.36,2.0,2.0,1.6,1.41,1.16,1.09,1.05,1.0,0.961}),"")</f>
        <v>0</v>
      </c>
      <c r="U216" s="16">
        <f>iferror(if(S216="",E216,S216)*T216,"")</f>
        <v>0</v>
      </c>
      <c r="V216" s="18" t="s">
        <v>1452</v>
      </c>
      <c r="W216" s="15">
        <v>5000</v>
      </c>
      <c r="Y216" s="16">
        <f>iferror(lookup(if(X216="",E216,X216),{0,1,10,25,50,100,250,500,1000,2500,3000,5000,6000,7500,12000,12500,18000,20000,30000},{0.0,1.35,2.0,1.87,1.73,1.6,1.51,1.41,1.16,1.35,1.27,1.27,1.2,1.2,1.08,1.08,1.04,1.04,1.0}),"")</f>
        <v>0</v>
      </c>
      <c r="Z216" s="16">
        <f>iferror(if(X216="",E216,X216)*Y216,"")</f>
        <v>0</v>
      </c>
      <c r="AA216" s="18" t="s">
        <v>1695</v>
      </c>
    </row>
    <row r="217" spans="1:32">
      <c r="A217" s="15" t="s">
        <v>430</v>
      </c>
      <c r="B217" s="15" t="s">
        <v>9</v>
      </c>
      <c r="C217" s="15" t="s">
        <v>11</v>
      </c>
      <c r="D217" s="15" t="s">
        <v>431</v>
      </c>
      <c r="E217" s="15">
        <f>BoardQty*2</f>
        <v>0</v>
      </c>
      <c r="F21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17" s="16">
        <f>iferror(E217*F217,"")</f>
        <v>0</v>
      </c>
    </row>
    <row r="218" spans="1:32">
      <c r="A218" s="15" t="s">
        <v>432</v>
      </c>
      <c r="B218" s="15" t="s">
        <v>9</v>
      </c>
      <c r="C218" s="15" t="s">
        <v>11</v>
      </c>
      <c r="D218" s="15" t="s">
        <v>433</v>
      </c>
      <c r="E218" s="15">
        <f>BoardQty*1</f>
        <v>0</v>
      </c>
      <c r="F21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18" s="16">
        <f>iferror(E218*F218,"")</f>
        <v>0</v>
      </c>
      <c r="M218" s="17" t="s">
        <v>751</v>
      </c>
      <c r="Q218" s="18" t="s">
        <v>1203</v>
      </c>
    </row>
    <row r="219" spans="1:32">
      <c r="A219" s="15" t="s">
        <v>434</v>
      </c>
      <c r="B219" s="15" t="s">
        <v>9</v>
      </c>
      <c r="C219" s="15" t="s">
        <v>11</v>
      </c>
      <c r="D219" s="15" t="s">
        <v>435</v>
      </c>
      <c r="E219" s="15">
        <f>BoardQty*1</f>
        <v>0</v>
      </c>
      <c r="F21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19" s="16">
        <f>iferror(E219*F219,"")</f>
        <v>0</v>
      </c>
    </row>
    <row r="220" spans="1:32">
      <c r="A220" s="15" t="s">
        <v>436</v>
      </c>
      <c r="B220" s="15" t="s">
        <v>9</v>
      </c>
      <c r="C220" s="15" t="s">
        <v>11</v>
      </c>
      <c r="D220" s="15" t="s">
        <v>437</v>
      </c>
      <c r="E220" s="15">
        <f>BoardQty*1</f>
        <v>0</v>
      </c>
      <c r="F22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20" s="16">
        <f>iferror(E220*F220,"")</f>
        <v>0</v>
      </c>
      <c r="M220" s="17" t="s">
        <v>751</v>
      </c>
      <c r="O220" s="16">
        <f>iferror(USD_GBP*lookup(if(N220="",E220,N220),{0,1,5,25,100,150,250,500,1000,5000},{0.0,0.286,0.286,0.274,0.121,0.121,0.116,0.096,0.0759,0.0646}),"")</f>
        <v>0</v>
      </c>
      <c r="P220" s="16">
        <f>iferror(if(N220="",E220,N220)*O220,"")</f>
        <v>0</v>
      </c>
      <c r="Q220" s="18" t="s">
        <v>1204</v>
      </c>
      <c r="R220" s="15">
        <v>8</v>
      </c>
      <c r="T220" s="16">
        <f>iferror(lookup(if(S220="",E220,S220),{0,1,10,50,100,1000,3000,9000,10000,24000,45000,99000},{0.0,0.43,0.3,0.3,0.138,0.106,0.09,0.082,0.082,0.077,0.069,0.067}),"")</f>
        <v>0</v>
      </c>
      <c r="U220" s="16">
        <f>iferror(if(S220="",E220,S220)*T220,"")</f>
        <v>0</v>
      </c>
      <c r="V220" s="18" t="s">
        <v>1453</v>
      </c>
      <c r="W220" s="17" t="s">
        <v>751</v>
      </c>
      <c r="AA220" s="18" t="s">
        <v>1696</v>
      </c>
      <c r="AB220" s="15">
        <v>2300</v>
      </c>
      <c r="AD220" s="16">
        <f>iferror(USD_GBP*lookup(if(AC220="",E220,AC220),{0,1,50,3000},{0.0,0.041,0.041,0.069}),"")</f>
        <v>0</v>
      </c>
      <c r="AE220" s="16">
        <f>iferror(if(AC220="",E220,AC220)*AD220,"")</f>
        <v>0</v>
      </c>
      <c r="AF220" s="18" t="s">
        <v>1885</v>
      </c>
    </row>
    <row r="221" spans="1:32">
      <c r="A221" s="15" t="s">
        <v>438</v>
      </c>
      <c r="B221" s="15" t="s">
        <v>9</v>
      </c>
      <c r="C221" s="15" t="s">
        <v>11</v>
      </c>
      <c r="D221" s="15" t="s">
        <v>439</v>
      </c>
      <c r="E221" s="15">
        <f>BoardQty*1</f>
        <v>0</v>
      </c>
      <c r="F22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21" s="16">
        <f>iferror(E221*F221,"")</f>
        <v>0</v>
      </c>
      <c r="H221" s="15">
        <v>302454</v>
      </c>
      <c r="J221" s="16">
        <f>iferror(lookup(if(I221="",E221,I221),{0,1,10,100,500,1000,3000,6000,15000,30000,75000,150000},{0.0,0.13,0.122,0.0665,0.04094,0.02791,0.02303,0.02077,0.01806,0.01625,0.01445,0.01204}),"")</f>
        <v>0</v>
      </c>
      <c r="K221" s="16">
        <f>iferror(if(I221="",E221,I221)*J221,"")</f>
        <v>0</v>
      </c>
      <c r="L221" s="18" t="s">
        <v>928</v>
      </c>
      <c r="M221" s="15">
        <v>648000</v>
      </c>
      <c r="O221" s="16">
        <f>iferror(USD_GBP*lookup(if(N221="",E221,N221),{0,1,5,50,100,150,500,1500,3000,9000},{0.0,0.0888,0.0888,0.0862,0.0309,0.0309,0.0195,0.0184,0.0143,0.0102}),"")</f>
        <v>0</v>
      </c>
      <c r="P221" s="16">
        <f>iferror(if(N221="",E221,N221)*O221,"")</f>
        <v>0</v>
      </c>
      <c r="Q221" s="18" t="s">
        <v>1205</v>
      </c>
      <c r="R221" s="15">
        <v>2019840</v>
      </c>
      <c r="T221" s="16">
        <f>iferror(lookup(if(S221="",E221,S221),{0,1,10,50,100,1000,3000,9000,10000,24000,45000},{0.0,0.12,0.11,0.11,0.038,0.025,0.019,0.017,0.017,0.015,0.013}),"")</f>
        <v>0</v>
      </c>
      <c r="U221" s="16">
        <f>iferror(if(S221="",E221,S221)*T221,"")</f>
        <v>0</v>
      </c>
      <c r="V221" s="18" t="s">
        <v>1454</v>
      </c>
      <c r="W221" s="15">
        <v>528000</v>
      </c>
      <c r="Y221" s="16">
        <f>iferror(lookup(if(X221="",E221,X221),{0,1,25,50,100,250,500,1000,3000,6000,12000},{0.0,0.13,0.118,0.08,0.041,0.036,0.032,0.027,0.022,0.021,0.02}),"")</f>
        <v>0</v>
      </c>
      <c r="Z221" s="16">
        <f>iferror(if(X221="",E221,X221)*Y221,"")</f>
        <v>0</v>
      </c>
      <c r="AA221" s="18" t="s">
        <v>1697</v>
      </c>
      <c r="AB221" s="15">
        <v>447000</v>
      </c>
      <c r="AD221" s="16">
        <f>iferror(USD_GBP*lookup(if(AC221="",E221,AC221),{0,1,3000},{0.0,0.008,0.008}),"")</f>
        <v>0</v>
      </c>
      <c r="AE221" s="16">
        <f>iferror(if(AC221="",E221,AC221)*AD221,"")</f>
        <v>0</v>
      </c>
      <c r="AF221" s="18" t="s">
        <v>1886</v>
      </c>
    </row>
    <row r="222" spans="1:32">
      <c r="A222" s="15" t="s">
        <v>440</v>
      </c>
      <c r="B222" s="15" t="s">
        <v>9</v>
      </c>
      <c r="C222" s="15" t="s">
        <v>11</v>
      </c>
      <c r="D222" s="15" t="s">
        <v>441</v>
      </c>
      <c r="E222" s="15">
        <f>BoardQty*1</f>
        <v>0</v>
      </c>
      <c r="F22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22" s="16">
        <f>iferror(E222*F222,"")</f>
        <v>0</v>
      </c>
      <c r="H222" s="15">
        <v>60698</v>
      </c>
      <c r="J222" s="16">
        <f>iferror(lookup(if(I222="",E222,I222),{0,1,10,100,500,1000,3000,6000,15000,30000,75000},{0.0,0.34,0.254,0.1437,0.09516,0.07296,0.0616,0.05544,0.04928,0.0462,0.04312}),"")</f>
        <v>0</v>
      </c>
      <c r="K222" s="16">
        <f>iferror(if(I222="",E222,I222)*J222,"")</f>
        <v>0</v>
      </c>
      <c r="L222" s="18" t="s">
        <v>929</v>
      </c>
      <c r="M222" s="15">
        <v>1550</v>
      </c>
      <c r="O222" s="16">
        <f>iferror(USD_GBP*lookup(if(N222="",E222,N222),{0,1,5,25,100,250,500,1000,3000,5000,9000},{0.0,0.204,0.204,0.198,0.0826,0.0767,0.061,0.0452,0.0443,0.0424,0.0389}),"")</f>
        <v>0</v>
      </c>
      <c r="P222" s="16">
        <f>iferror(if(N222="",E222,N222)*O222,"")</f>
        <v>0</v>
      </c>
      <c r="Q222" s="18" t="s">
        <v>1206</v>
      </c>
      <c r="R222" s="15">
        <v>56607</v>
      </c>
      <c r="T222" s="16">
        <f>iferror(lookup(if(S222="",E222,S222),{0,1,10,50,100,1000,3000,10000},{0.0,0.35,0.223,0.223,0.096,0.074,0.056,0.056}),"")</f>
        <v>0</v>
      </c>
      <c r="U222" s="16">
        <f>iferror(if(S222="",E222,S222)*T222,"")</f>
        <v>0</v>
      </c>
      <c r="V222" s="18" t="s">
        <v>1455</v>
      </c>
      <c r="W222" s="15">
        <v>857</v>
      </c>
      <c r="Y222" s="16">
        <f>iferror(lookup(if(X222="",E222,X222),{0,1,10,25,50,100,250,500,1000,3000},{0.0,0.356,0.229,0.187,0.144,0.102,0.095,0.087,0.08,0.056}),"")</f>
        <v>0</v>
      </c>
      <c r="Z222" s="16">
        <f>iferror(if(X222="",E222,X222)*Y222,"")</f>
        <v>0</v>
      </c>
      <c r="AA222" s="18" t="s">
        <v>1698</v>
      </c>
      <c r="AB222" s="15">
        <v>18400</v>
      </c>
      <c r="AD222" s="16">
        <f>iferror(USD_GBP*lookup(if(AC222="",E222,AC222),{0,1,100,200,300,400,500,3000},{0.0,0.069,0.069,0.065,0.062,0.059,0.056,0.039}),"")</f>
        <v>0</v>
      </c>
      <c r="AE222" s="16">
        <f>iferror(if(AC222="",E222,AC222)*AD222,"")</f>
        <v>0</v>
      </c>
      <c r="AF222" s="18" t="s">
        <v>1887</v>
      </c>
    </row>
    <row r="223" spans="1:32">
      <c r="A223" s="15" t="s">
        <v>442</v>
      </c>
      <c r="B223" s="15" t="s">
        <v>9</v>
      </c>
      <c r="C223" s="15" t="s">
        <v>11</v>
      </c>
      <c r="D223" s="15" t="s">
        <v>443</v>
      </c>
      <c r="E223" s="15">
        <f>BoardQty*1</f>
        <v>0</v>
      </c>
      <c r="F22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23" s="16">
        <f>iferror(E223*F223,"")</f>
        <v>0</v>
      </c>
    </row>
    <row r="224" spans="1:32">
      <c r="A224" s="15" t="s">
        <v>444</v>
      </c>
      <c r="B224" s="15" t="s">
        <v>9</v>
      </c>
      <c r="C224" s="15" t="s">
        <v>11</v>
      </c>
      <c r="D224" s="15" t="s">
        <v>445</v>
      </c>
      <c r="E224" s="15">
        <f>BoardQty*1</f>
        <v>0</v>
      </c>
      <c r="F22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24" s="16">
        <f>iferror(E224*F224,"")</f>
        <v>0</v>
      </c>
    </row>
    <row r="225" spans="1:32">
      <c r="A225" s="15" t="s">
        <v>446</v>
      </c>
      <c r="B225" s="15" t="s">
        <v>9</v>
      </c>
      <c r="C225" s="15" t="s">
        <v>11</v>
      </c>
      <c r="D225" s="15" t="s">
        <v>447</v>
      </c>
      <c r="E225" s="15">
        <f>BoardQty*1</f>
        <v>0</v>
      </c>
      <c r="F22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25" s="16">
        <f>iferror(E225*F225,"")</f>
        <v>0</v>
      </c>
    </row>
    <row r="226" spans="1:32">
      <c r="A226" s="15" t="s">
        <v>448</v>
      </c>
      <c r="B226" s="15" t="s">
        <v>9</v>
      </c>
      <c r="C226" s="15" t="s">
        <v>11</v>
      </c>
      <c r="D226" s="15" t="s">
        <v>449</v>
      </c>
      <c r="E226" s="15">
        <f>BoardQty*1</f>
        <v>0</v>
      </c>
      <c r="F22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26" s="16">
        <f>iferror(E226*F226,"")</f>
        <v>0</v>
      </c>
      <c r="H226" s="15">
        <v>24175</v>
      </c>
      <c r="J226" s="16">
        <f>iferror(lookup(if(I226="",E226,I226),{0,1,10,25,100,250,500,1000,3000,6000,15000,30000,75000},{0.0,0.4,0.312,0.2628,0.2139,0.1772,0.14664,0.10998,0.1053,0.09945,0.09068,0.08483,0.07605}),"")</f>
        <v>0</v>
      </c>
      <c r="K226" s="16">
        <f>iferror(if(I226="",E226,I226)*J226,"")</f>
        <v>0</v>
      </c>
      <c r="L226" s="18" t="s">
        <v>930</v>
      </c>
      <c r="M226" s="15">
        <v>9708</v>
      </c>
      <c r="O226" s="16">
        <f>iferror(USD_GBP*lookup(if(N226="",E226,N226),{0,1,5,25,100,250,500,1000,5000},{0.0,0.268,0.268,0.257,0.158,0.144,0.13,0.0819,0.0672}),"")</f>
        <v>0</v>
      </c>
      <c r="P226" s="16">
        <f>iferror(if(N226="",E226,N226)*O226,"")</f>
        <v>0</v>
      </c>
      <c r="Q226" s="18" t="s">
        <v>1207</v>
      </c>
      <c r="R226" s="15">
        <v>12204</v>
      </c>
      <c r="T226" s="16">
        <f>iferror(lookup(if(S226="",E226,S226),{0,1,10,50,100,500,1000,3000,9000,10000,24000,45000},{0.0,0.42,0.279,0.279,0.188,0.155,0.116,0.099,0.09,0.09,0.084,0.076}),"")</f>
        <v>0</v>
      </c>
      <c r="U226" s="16">
        <f>iferror(if(S226="",E226,S226)*T226,"")</f>
        <v>0</v>
      </c>
      <c r="V226" s="18" t="s">
        <v>1456</v>
      </c>
      <c r="W226" s="15">
        <v>10035</v>
      </c>
      <c r="Y226" s="16">
        <f>iferror(lookup(if(X226="",E226,X226),{0,1,5,10,25,50,100,500,1000,3000,6000,12000,18000,30000},{0.0,0.435,0.435,0.294,0.264,0.233,0.203,0.17,0.131,0.09,0.087,0.084,0.058,0.057}),"")</f>
        <v>0</v>
      </c>
      <c r="Z226" s="16">
        <f>iferror(if(X226="",E226,X226)*Y226,"")</f>
        <v>0</v>
      </c>
      <c r="AA226" s="18" t="s">
        <v>1699</v>
      </c>
      <c r="AB226" s="15">
        <v>8650</v>
      </c>
      <c r="AD226" s="16">
        <f>iferror(USD_GBP*lookup(if(AC226="",E226,AC226),{0,1,50,500,1500,3000,6000},{0.0,0.228,0.228,0.14,0.136,0.131,0.124}),"")</f>
        <v>0</v>
      </c>
      <c r="AE226" s="16">
        <f>iferror(if(AC226="",E226,AC226)*AD226,"")</f>
        <v>0</v>
      </c>
      <c r="AF226" s="18" t="s">
        <v>1888</v>
      </c>
    </row>
    <row r="227" spans="1:32">
      <c r="A227" s="15" t="s">
        <v>450</v>
      </c>
      <c r="B227" s="15" t="s">
        <v>9</v>
      </c>
      <c r="C227" s="15" t="s">
        <v>11</v>
      </c>
      <c r="D227" s="15" t="s">
        <v>451</v>
      </c>
      <c r="E227" s="15">
        <f>BoardQty*1</f>
        <v>0</v>
      </c>
      <c r="F22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27" s="16">
        <f>iferror(E227*F227,"")</f>
        <v>0</v>
      </c>
    </row>
    <row r="228" spans="1:32">
      <c r="A228" s="15" t="s">
        <v>452</v>
      </c>
      <c r="B228" s="15" t="s">
        <v>9</v>
      </c>
      <c r="C228" s="15" t="s">
        <v>11</v>
      </c>
      <c r="D228" s="15" t="s">
        <v>453</v>
      </c>
      <c r="E228" s="15">
        <f>BoardQty*1</f>
        <v>0</v>
      </c>
      <c r="F22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28" s="16">
        <f>iferror(E228*F228,"")</f>
        <v>0</v>
      </c>
      <c r="H228" s="15">
        <v>70197</v>
      </c>
      <c r="J228" s="16">
        <f>iferror(lookup(if(I228="",E228,I228),{0,1,10,100,500,1000,5000,10000},{0.0,0.24,0.227,0.1573,0.13312,0.10892,0.09682,0.08774}),"")</f>
        <v>0</v>
      </c>
      <c r="K228" s="16">
        <f>iferror(if(I228="",E228,I228)*J228,"")</f>
        <v>0</v>
      </c>
      <c r="L228" s="18" t="s">
        <v>931</v>
      </c>
      <c r="M228" s="15">
        <v>185126</v>
      </c>
      <c r="O228" s="16">
        <f>iferror(USD_GBP*lookup(if(N228="",E228,N228),{0,1,100,1000,2500,5000,10000,20000},{0.0,0.112,0.112,0.0919,0.0868,0.0817,0.074,0.0725}),"")</f>
        <v>0</v>
      </c>
      <c r="P228" s="16">
        <f>iferror(if(N228="",E228,N228)*O228,"")</f>
        <v>0</v>
      </c>
      <c r="Q228" s="18" t="s">
        <v>1208</v>
      </c>
      <c r="W228" s="15">
        <v>12563</v>
      </c>
      <c r="Y228" s="16">
        <f>iferror(lookup(if(X228="",E228,X228),{0,1,10,25,50,100,250,500,1000},{0.0,0.041,0.041,0.041,0.041,0.041,0.041,0.041,0.041}),"")</f>
        <v>0</v>
      </c>
      <c r="Z228" s="16">
        <f>iferror(if(X228="",E228,X228)*Y228,"")</f>
        <v>0</v>
      </c>
      <c r="AA228" s="18" t="s">
        <v>1700</v>
      </c>
      <c r="AB228" s="15">
        <v>10140</v>
      </c>
      <c r="AD228" s="16">
        <f>iferror(USD_GBP*lookup(if(AC228="",E228,AC228),{0,1,5,125,500,1000,1250,2500},{0.0,0.38,0.38,0.154,0.142,0.088,0.134,0.122}),"")</f>
        <v>0</v>
      </c>
      <c r="AE228" s="16">
        <f>iferror(if(AC228="",E228,AC228)*AD228,"")</f>
        <v>0</v>
      </c>
      <c r="AF228" s="18" t="s">
        <v>1889</v>
      </c>
    </row>
    <row r="229" spans="1:32">
      <c r="A229" s="15" t="s">
        <v>454</v>
      </c>
      <c r="B229" s="15" t="s">
        <v>9</v>
      </c>
      <c r="C229" s="15" t="s">
        <v>11</v>
      </c>
      <c r="D229" s="15" t="s">
        <v>455</v>
      </c>
      <c r="E229" s="15">
        <f>BoardQty*1</f>
        <v>0</v>
      </c>
      <c r="F22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29" s="16">
        <f>iferror(E229*F229,"")</f>
        <v>0</v>
      </c>
    </row>
    <row r="230" spans="1:32">
      <c r="A230" s="15" t="s">
        <v>456</v>
      </c>
      <c r="B230" s="15" t="s">
        <v>9</v>
      </c>
      <c r="C230" s="15" t="s">
        <v>11</v>
      </c>
      <c r="D230" s="15" t="s">
        <v>457</v>
      </c>
      <c r="E230" s="15">
        <f>BoardQty*2</f>
        <v>0</v>
      </c>
      <c r="F23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30" s="16">
        <f>iferror(E230*F230,"")</f>
        <v>0</v>
      </c>
      <c r="H230" s="15">
        <v>105968</v>
      </c>
      <c r="J230" s="16">
        <f>iferror(lookup(if(I230="",E230,I230),{0,1,10,25,50,100,250,500,1000,3500,7000},{0.0,1.0,0.961,0.9064,0.7976,0.7251,0.68888,0.67074,0.52571,0.47792,0.44496}),"")</f>
        <v>0</v>
      </c>
      <c r="K230" s="16">
        <f>iferror(if(I230="",E230,I230)*J230,"")</f>
        <v>0</v>
      </c>
      <c r="L230" s="18" t="s">
        <v>932</v>
      </c>
      <c r="M230" s="15">
        <v>29923</v>
      </c>
      <c r="O230" s="16">
        <f>iferror(USD_GBP*lookup(if(N230="",E230,N230),{0,1,5,10,25,50,100,250,500,1000,2500},{0.0,0.888,0.622,0.88,0.828,0.73,0.566,0.523,0.565,0.41,0.347}),"")</f>
        <v>0</v>
      </c>
      <c r="P230" s="16">
        <f>iferror(if(N230="",E230,N230)*O230,"")</f>
        <v>0</v>
      </c>
      <c r="Q230" s="18" t="s">
        <v>1209</v>
      </c>
      <c r="R230" s="15">
        <v>56889</v>
      </c>
      <c r="T230" s="16">
        <f>iferror(lookup(if(S230="",E230,S230),{0,1,10,25,50,100,250,500,1000,3500,10000},{0.0,0.97,0.961,0.906,0.798,0.725,0.689,0.618,0.526,0.445,0.445}),"")</f>
        <v>0</v>
      </c>
      <c r="U230" s="16">
        <f>iferror(if(S230="",E230,S230)*T230,"")</f>
        <v>0</v>
      </c>
      <c r="V230" s="18" t="s">
        <v>1457</v>
      </c>
      <c r="W230" s="15">
        <v>24264</v>
      </c>
      <c r="Y230" s="16">
        <f>iferror(lookup(if(X230="",E230,X230),{0,1,5,10,25,50,100,250,500,1000},{0.0,0.97,1.08,0.961,0.906,0.798,0.725,0.689,0.618,0.526}),"")</f>
        <v>0</v>
      </c>
      <c r="Z230" s="16">
        <f>iferror(if(X230="",E230,X230)*Y230,"")</f>
        <v>0</v>
      </c>
      <c r="AA230" s="18" t="s">
        <v>1701</v>
      </c>
    </row>
    <row r="231" spans="1:32">
      <c r="A231" s="15" t="s">
        <v>458</v>
      </c>
      <c r="B231" s="15" t="s">
        <v>9</v>
      </c>
      <c r="C231" s="15" t="s">
        <v>11</v>
      </c>
      <c r="D231" s="15" t="s">
        <v>459</v>
      </c>
      <c r="E231" s="15">
        <f>BoardQty*2</f>
        <v>0</v>
      </c>
      <c r="F23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31" s="16">
        <f>iferror(E231*F231,"")</f>
        <v>0</v>
      </c>
      <c r="H231" s="15">
        <v>90493</v>
      </c>
      <c r="J231" s="16">
        <f>iferror(lookup(if(I231="",E231,I231),{0,1,10,100,500,1000,4000,8000,12000,28000,100000,200000},{0.0,0.43,0.321,0.1815,0.12022,0.09216,0.0778,0.07002,0.06224,0.05835,0.05057,0.04979}),"")</f>
        <v>0</v>
      </c>
      <c r="K231" s="16">
        <f>iferror(if(I231="",E231,I231)*J231,"")</f>
        <v>0</v>
      </c>
      <c r="L231" s="18" t="s">
        <v>933</v>
      </c>
      <c r="R231" s="15">
        <v>52252</v>
      </c>
      <c r="T231" s="16">
        <f>iferror(lookup(if(S231="",E231,S231),{0,1,10,50,100,1000,4000,8000,10000,24000},{0.0,0.44,0.281,0.281,0.121,0.093,0.071,0.063,0.063,0.059}),"")</f>
        <v>0</v>
      </c>
      <c r="U231" s="16">
        <f>iferror(if(S231="",E231,S231)*T231,"")</f>
        <v>0</v>
      </c>
      <c r="V231" s="18" t="s">
        <v>1458</v>
      </c>
    </row>
    <row r="232" spans="1:32">
      <c r="A232" s="15" t="s">
        <v>460</v>
      </c>
      <c r="B232" s="15" t="s">
        <v>9</v>
      </c>
      <c r="C232" s="15" t="s">
        <v>11</v>
      </c>
      <c r="D232" s="15" t="s">
        <v>461</v>
      </c>
      <c r="E232" s="15">
        <f>BoardQty*1</f>
        <v>0</v>
      </c>
      <c r="F23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32" s="16">
        <f>iferror(E232*F232,"")</f>
        <v>0</v>
      </c>
      <c r="H232" s="15">
        <v>677</v>
      </c>
      <c r="J232" s="16">
        <f>iferror(lookup(if(I232="",E232,I232),{0,1,25,100},{0.0,1.97,1.8024,1.6377}),"")</f>
        <v>0</v>
      </c>
      <c r="K232" s="16">
        <f>iferror(if(I232="",E232,I232)*J232,"")</f>
        <v>0</v>
      </c>
      <c r="L232" s="18" t="s">
        <v>934</v>
      </c>
      <c r="M232" s="15">
        <v>1240</v>
      </c>
      <c r="O232" s="16">
        <f>iferror(USD_GBP*lookup(if(N232="",E232,N232),{0,1,25,100,1000},{0.0,1.5,1.41,1.35,1.29}),"")</f>
        <v>0</v>
      </c>
      <c r="P232" s="16">
        <f>iferror(if(N232="",E232,N232)*O232,"")</f>
        <v>0</v>
      </c>
      <c r="Q232" s="18" t="s">
        <v>1210</v>
      </c>
      <c r="R232" s="15">
        <v>1049</v>
      </c>
      <c r="T232" s="16">
        <f>iferror(lookup(if(S232="",E232,S232),{0,1,10,50,100,1000,10000},{0.0,1.96,1.93,1.8,1.63,1.63,1.63}),"")</f>
        <v>0</v>
      </c>
      <c r="U232" s="16">
        <f>iferror(if(S232="",E232,S232)*T232,"")</f>
        <v>0</v>
      </c>
      <c r="V232" s="18" t="s">
        <v>1459</v>
      </c>
      <c r="W232" s="15">
        <v>80</v>
      </c>
      <c r="Y232" s="16">
        <f>iferror(lookup(if(X232="",E232,X232),{0,1,10,25,50,100,250},{0.0,1.59,1.59,1.59,1.59,1.59,1.59}),"")</f>
        <v>0</v>
      </c>
      <c r="Z232" s="16">
        <f>iferror(if(X232="",E232,X232)*Y232,"")</f>
        <v>0</v>
      </c>
      <c r="AA232" s="18" t="s">
        <v>1702</v>
      </c>
      <c r="AB232" s="15">
        <v>25</v>
      </c>
      <c r="AD232" s="16">
        <f>iferror(USD_GBP*lookup(if(AC232="",E232,AC232),{0,1,5,10,25,100},{0.0,1.504,1.504,1.464,1.426,1.39}),"")</f>
        <v>0</v>
      </c>
      <c r="AE232" s="16">
        <f>iferror(if(AC232="",E232,AC232)*AD232,"")</f>
        <v>0</v>
      </c>
      <c r="AF232" s="18" t="s">
        <v>1890</v>
      </c>
    </row>
    <row r="233" spans="1:32">
      <c r="A233" s="15" t="s">
        <v>462</v>
      </c>
      <c r="B233" s="15" t="s">
        <v>9</v>
      </c>
      <c r="C233" s="15" t="s">
        <v>11</v>
      </c>
      <c r="D233" s="15" t="s">
        <v>463</v>
      </c>
      <c r="E233" s="15">
        <f>BoardQty*1</f>
        <v>0</v>
      </c>
      <c r="F23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33" s="16">
        <f>iferror(E233*F233,"")</f>
        <v>0</v>
      </c>
      <c r="H233" s="15">
        <v>14768</v>
      </c>
      <c r="J233" s="16">
        <f>iferror(lookup(if(I233="",E233,I233),{0,1,25,100},{0.0,2.07,1.8952,1.7201}),"")</f>
        <v>0</v>
      </c>
      <c r="K233" s="16">
        <f>iferror(if(I233="",E233,I233)*J233,"")</f>
        <v>0</v>
      </c>
      <c r="L233" s="18" t="s">
        <v>935</v>
      </c>
      <c r="M233" s="15">
        <v>22238</v>
      </c>
      <c r="O233" s="16">
        <f>iferror(USD_GBP*lookup(if(N233="",E233,N233),{0,1,25,100,1000},{0.0,1.44,1.4,1.35,1.33}),"")</f>
        <v>0</v>
      </c>
      <c r="P233" s="16">
        <f>iferror(if(N233="",E233,N233)*O233,"")</f>
        <v>0</v>
      </c>
      <c r="Q233" s="18" t="s">
        <v>1211</v>
      </c>
      <c r="R233" s="15">
        <v>15991</v>
      </c>
      <c r="T233" s="16">
        <f>iferror(lookup(if(S233="",E233,S233),{0,1,10,25,50,100,1000,10000},{0.0,2.07,2.04,1.89,1.89,1.72,1.72,1.54}),"")</f>
        <v>0</v>
      </c>
      <c r="U233" s="16">
        <f>iferror(if(S233="",E233,S233)*T233,"")</f>
        <v>0</v>
      </c>
      <c r="V233" s="18" t="s">
        <v>1460</v>
      </c>
      <c r="W233" s="15">
        <v>651</v>
      </c>
      <c r="Y233" s="16">
        <f>iferror(lookup(if(X233="",E233,X233),{0,1,10,25,50,100,250},{0.0,2.07,1.98,1.9,1.81,1.72,1.72}),"")</f>
        <v>0</v>
      </c>
      <c r="Z233" s="16">
        <f>iferror(if(X233="",E233,X233)*Y233,"")</f>
        <v>0</v>
      </c>
      <c r="AA233" s="18" t="s">
        <v>1703</v>
      </c>
      <c r="AB233" s="15">
        <v>1986</v>
      </c>
      <c r="AD233" s="16">
        <f>iferror(USD_GBP*lookup(if(AC233="",E233,AC233),{0,1,2,10,24,100},{0.0,1.575,1.575,1.485,1.4,1.315}),"")</f>
        <v>0</v>
      </c>
      <c r="AE233" s="16">
        <f>iferror(if(AC233="",E233,AC233)*AD233,"")</f>
        <v>0</v>
      </c>
      <c r="AF233" s="18" t="s">
        <v>1891</v>
      </c>
    </row>
    <row r="234" spans="1:32">
      <c r="A234" s="15" t="s">
        <v>464</v>
      </c>
      <c r="B234" s="15" t="s">
        <v>9</v>
      </c>
      <c r="C234" s="15" t="s">
        <v>11</v>
      </c>
      <c r="D234" s="15" t="s">
        <v>465</v>
      </c>
      <c r="E234" s="15">
        <f>BoardQty*1</f>
        <v>0</v>
      </c>
      <c r="F23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34" s="16">
        <f>iferror(E234*F234,"")</f>
        <v>0</v>
      </c>
    </row>
    <row r="235" spans="1:32">
      <c r="A235" s="15" t="s">
        <v>466</v>
      </c>
      <c r="B235" s="15" t="s">
        <v>9</v>
      </c>
      <c r="C235" s="15" t="s">
        <v>11</v>
      </c>
      <c r="D235" s="15" t="s">
        <v>467</v>
      </c>
      <c r="E235" s="15">
        <f>BoardQty*1</f>
        <v>0</v>
      </c>
      <c r="F23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35" s="16">
        <f>iferror(E235*F235,"")</f>
        <v>0</v>
      </c>
      <c r="H235" s="15">
        <v>53753</v>
      </c>
      <c r="J235" s="16">
        <f>iferror(lookup(if(I235="",E235,I235),{0,1,10,25,100,250,500,1000,3000,6000,15000,30000,75000},{0.0,0.44,0.345,0.2912,0.237,0.19636,0.1625,0.12188,0.1087,0.10211,0.09553,0.08762,0.08433}),"")</f>
        <v>0</v>
      </c>
      <c r="K235" s="16">
        <f>iferror(if(I235="",E235,I235)*J235,"")</f>
        <v>0</v>
      </c>
      <c r="L235" s="18" t="s">
        <v>936</v>
      </c>
      <c r="M235" s="15">
        <v>1440</v>
      </c>
      <c r="O235" s="16">
        <f>iferror(USD_GBP*lookup(if(N235="",E235,N235),{0,1,5,25,100,250,500,1000,3000,5000,9000},{0.0,0.347,0.347,0.281,0.21,0.174,0.144,0.128,0.133,0.11,0.11}),"")</f>
        <v>0</v>
      </c>
      <c r="P235" s="16">
        <f>iferror(if(N235="",E235,N235)*O235,"")</f>
        <v>0</v>
      </c>
      <c r="Q235" s="18" t="s">
        <v>1212</v>
      </c>
      <c r="R235" s="15">
        <v>21526</v>
      </c>
      <c r="T235" s="16">
        <f>iferror(lookup(if(S235="",E235,S235),{0,1,10,50,100,500,1000,3000,9000,10000,24000},{0.0,0.42,0.291,0.291,0.196,0.162,0.121,0.102,0.095,0.095,0.087}),"")</f>
        <v>0</v>
      </c>
      <c r="U235" s="16">
        <f>iferror(if(S235="",E235,S235)*T235,"")</f>
        <v>0</v>
      </c>
      <c r="V235" s="18" t="s">
        <v>1461</v>
      </c>
      <c r="W235" s="15">
        <v>6000</v>
      </c>
      <c r="Y235" s="16">
        <f>iferror(lookup(if(X235="",E235,X235),{0,1,5,10,25,50,100,250,500,1000,3000,6000,12000,18000,30000},{0.0,0.081,0.59,0.39,0.081,0.081,0.081,0.081,0.081,0.081,0.078,0.078,0.078,0.078,0.078}),"")</f>
        <v>0</v>
      </c>
      <c r="Z235" s="16">
        <f>iferror(if(X235="",E235,X235)*Y235,"")</f>
        <v>0</v>
      </c>
      <c r="AA235" s="18" t="s">
        <v>1704</v>
      </c>
      <c r="AB235" s="15">
        <v>1450</v>
      </c>
      <c r="AD235" s="16">
        <f>iferror(USD_GBP*lookup(if(AC235="",E235,AC235),{0,1,25,125,250,500,1000,3000},{0.0,0.298,0.298,0.204,0.192,0.191,0.188,0.105}),"")</f>
        <v>0</v>
      </c>
      <c r="AE235" s="16">
        <f>iferror(if(AC235="",E235,AC235)*AD235,"")</f>
        <v>0</v>
      </c>
      <c r="AF235" s="18" t="s">
        <v>1892</v>
      </c>
    </row>
    <row r="236" spans="1:32">
      <c r="A236" s="15" t="s">
        <v>468</v>
      </c>
      <c r="B236" s="15" t="s">
        <v>9</v>
      </c>
      <c r="C236" s="15" t="s">
        <v>11</v>
      </c>
      <c r="D236" s="15" t="s">
        <v>469</v>
      </c>
      <c r="E236" s="15">
        <f>BoardQty*1</f>
        <v>0</v>
      </c>
      <c r="F23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36" s="16">
        <f>iferror(E236*F236,"")</f>
        <v>0</v>
      </c>
      <c r="M236" s="15">
        <v>301</v>
      </c>
      <c r="O236" s="16">
        <f>iferror(USD_GBP*lookup(if(N236="",E236,N236),{0,1,5,10,50,100},{0.0,7.33,7.18,7.03,6.81,6.13}),"")</f>
        <v>0</v>
      </c>
      <c r="P236" s="16">
        <f>iferror(if(N236="",E236,N236)*O236,"")</f>
        <v>0</v>
      </c>
      <c r="Q236" s="18" t="s">
        <v>1213</v>
      </c>
      <c r="W236" s="15">
        <v>301</v>
      </c>
      <c r="Y236" s="16">
        <f>iferror(lookup(if(X236="",E236,X236),{0,1,5,10,25,50,100},{0.0,11.29,10.4,10.21,10.02,9.6,8.77}),"")</f>
        <v>0</v>
      </c>
      <c r="Z236" s="16">
        <f>iferror(if(X236="",E236,X236)*Y236,"")</f>
        <v>0</v>
      </c>
      <c r="AA236" s="18" t="s">
        <v>1705</v>
      </c>
    </row>
    <row r="237" spans="1:32">
      <c r="A237" s="15" t="s">
        <v>470</v>
      </c>
      <c r="B237" s="15" t="s">
        <v>9</v>
      </c>
      <c r="C237" s="15" t="s">
        <v>11</v>
      </c>
      <c r="D237" s="15" t="s">
        <v>471</v>
      </c>
      <c r="E237" s="15">
        <f>BoardQty*1</f>
        <v>0</v>
      </c>
      <c r="F23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37" s="16">
        <f>iferror(E237*F237,"")</f>
        <v>0</v>
      </c>
      <c r="H237" s="15">
        <v>12961</v>
      </c>
      <c r="J237" s="16">
        <f>iferror(lookup(if(I237="",E237,I237),{0,1,10,100,500,1000,2000,6000,10000,50000},{0.0,0.55,0.426,0.273,0.23478,0.18127,0.156,0.1456,0.1404,0.1352}),"")</f>
        <v>0</v>
      </c>
      <c r="K237" s="16">
        <f>iferror(if(I237="",E237,I237)*J237,"")</f>
        <v>0</v>
      </c>
      <c r="L237" s="18" t="s">
        <v>937</v>
      </c>
      <c r="R237" s="15">
        <v>176</v>
      </c>
      <c r="T237" s="16">
        <f>iferror(lookup(if(S237="",E237,S237),{0,1,10,50,100,1000,10000},{0.0,0.46,0.304,0.304,0.234,0.155,0.149}),"")</f>
        <v>0</v>
      </c>
      <c r="U237" s="16">
        <f>iferror(if(S237="",E237,S237)*T237,"")</f>
        <v>0</v>
      </c>
      <c r="V237" s="18" t="s">
        <v>1462</v>
      </c>
    </row>
    <row r="238" spans="1:32">
      <c r="A238" s="15" t="s">
        <v>472</v>
      </c>
      <c r="B238" s="15" t="s">
        <v>9</v>
      </c>
      <c r="C238" s="15" t="s">
        <v>11</v>
      </c>
      <c r="D238" s="15" t="s">
        <v>473</v>
      </c>
      <c r="E238" s="15">
        <f>BoardQty*1</f>
        <v>0</v>
      </c>
      <c r="F23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38" s="16">
        <f>iferror(E238*F238,"")</f>
        <v>0</v>
      </c>
      <c r="H238" s="15">
        <v>74862</v>
      </c>
      <c r="J238" s="16">
        <f>iferror(lookup(if(I238="",E238,I238),{0,1,10,100,500,1000,3000,6000,15000,30000},{0.0,0.54,0.464,0.3461,0.27192,0.21012,0.186,0.174,0.162,0.1536}),"")</f>
        <v>0</v>
      </c>
      <c r="K238" s="16">
        <f>iferror(if(I238="",E238,I238)*J238,"")</f>
        <v>0</v>
      </c>
      <c r="L238" s="18" t="s">
        <v>938</v>
      </c>
      <c r="R238" s="15">
        <v>14562</v>
      </c>
      <c r="T238" s="16">
        <f>iferror(lookup(if(S238="",E238,S238),{0,1,10,50,100,1000,3000,10000},{0.0,0.53,0.434,0.434,0.265,0.205,0.174,0.174}),"")</f>
        <v>0</v>
      </c>
      <c r="U238" s="16">
        <f>iferror(if(S238="",E238,S238)*T238,"")</f>
        <v>0</v>
      </c>
      <c r="V238" s="18" t="s">
        <v>1463</v>
      </c>
      <c r="AB238" s="15">
        <v>11100</v>
      </c>
      <c r="AD238" s="16">
        <f>iferror(USD_GBP*lookup(if(AC238="",E238,AC238),{0,1,25,150,750,1500,3000,9000},{0.0,0.336,0.336,0.288,0.24,0.192,0.129,0.123}),"")</f>
        <v>0</v>
      </c>
      <c r="AE238" s="16">
        <f>iferror(if(AC238="",E238,AC238)*AD238,"")</f>
        <v>0</v>
      </c>
      <c r="AF238" s="18" t="s">
        <v>1893</v>
      </c>
    </row>
    <row r="239" spans="1:32">
      <c r="A239" s="15" t="s">
        <v>474</v>
      </c>
      <c r="B239" s="15" t="s">
        <v>9</v>
      </c>
      <c r="C239" s="15" t="s">
        <v>11</v>
      </c>
      <c r="D239" s="15" t="s">
        <v>475</v>
      </c>
      <c r="E239" s="15">
        <f>BoardQty*1</f>
        <v>0</v>
      </c>
      <c r="F23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39" s="16">
        <f>iferror(E239*F239,"")</f>
        <v>0</v>
      </c>
      <c r="H239" s="15">
        <v>98617</v>
      </c>
      <c r="J239" s="16">
        <f>iferror(lookup(if(I239="",E239,I239),{0,1,10,100,500,1000,3000,6000,15000,30000,75000},{0.0,0.45,0.363,0.2469,0.18516,0.13887,0.12359,0.1161,0.10861,0.09962,0.09587}),"")</f>
        <v>0</v>
      </c>
      <c r="K239" s="16">
        <f>iferror(if(I239="",E239,I239)*J239,"")</f>
        <v>0</v>
      </c>
      <c r="L239" s="18" t="s">
        <v>939</v>
      </c>
      <c r="R239" s="15">
        <v>40420</v>
      </c>
      <c r="T239" s="16">
        <f>iferror(lookup(if(S239="",E239,S239),{0,1,10,50,100,1000,3000,9000,10000},{0.0,0.44,0.332,0.332,0.18,0.135,0.117,0.109,0.109}),"")</f>
        <v>0</v>
      </c>
      <c r="U239" s="16">
        <f>iferror(if(S239="",E239,S239)*T239,"")</f>
        <v>0</v>
      </c>
      <c r="V239" s="18" t="s">
        <v>1464</v>
      </c>
      <c r="W239" s="17" t="s">
        <v>751</v>
      </c>
      <c r="Y239" s="16">
        <f>iferror(lookup(if(X239="",E239,X239),{0,1,3000,6000,12000,18000,30000},{0.0,0.094,0.094,0.089,0.085,0.081,0.079}),"")</f>
        <v>0</v>
      </c>
      <c r="Z239" s="16">
        <f>iferror(if(X239="",E239,X239)*Y239,"")</f>
        <v>0</v>
      </c>
      <c r="AA239" s="18" t="s">
        <v>1706</v>
      </c>
      <c r="AB239" s="15">
        <v>13500</v>
      </c>
      <c r="AD239" s="16">
        <f>iferror(USD_GBP*lookup(if(AC239="",E239,AC239),{0,1,50,600,1500,3000,9000},{0.0,0.245,0.245,0.137,0.098,0.103,0.098}),"")</f>
        <v>0</v>
      </c>
      <c r="AE239" s="16">
        <f>iferror(if(AC239="",E239,AC239)*AD239,"")</f>
        <v>0</v>
      </c>
      <c r="AF239" s="18" t="s">
        <v>1894</v>
      </c>
    </row>
    <row r="240" spans="1:32">
      <c r="A240" s="15" t="s">
        <v>476</v>
      </c>
      <c r="B240" s="15" t="s">
        <v>9</v>
      </c>
      <c r="C240" s="15" t="s">
        <v>11</v>
      </c>
      <c r="D240" s="15" t="s">
        <v>477</v>
      </c>
      <c r="E240" s="15">
        <f>BoardQty*1</f>
        <v>0</v>
      </c>
      <c r="F24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40" s="16">
        <f>iferror(E240*F240,"")</f>
        <v>0</v>
      </c>
      <c r="H240" s="15">
        <v>48963</v>
      </c>
      <c r="J240" s="16">
        <f>iferror(lookup(if(I240="",E240,I240),{0,1,10,100,500,1000,4000,8000,12000,28000,100000},{0.0,0.36,0.293,0.1994,0.14956,0.11218,0.09983,0.09378,0.08773,0.08047,0.07563}),"")</f>
        <v>0</v>
      </c>
      <c r="K240" s="16">
        <f>iferror(if(I240="",E240,I240)*J240,"")</f>
        <v>0</v>
      </c>
      <c r="L240" s="18" t="s">
        <v>940</v>
      </c>
      <c r="R240" s="15">
        <v>14492</v>
      </c>
      <c r="T240" s="16">
        <f>iferror(lookup(if(S240="",E240,S240),{0,1,10,50,100,1000,4000,8000,10000},{0.0,0.36,0.268,0.268,0.146,0.109,0.094,0.088,0.088}),"")</f>
        <v>0</v>
      </c>
      <c r="U240" s="16">
        <f>iferror(if(S240="",E240,S240)*T240,"")</f>
        <v>0</v>
      </c>
      <c r="V240" s="18" t="s">
        <v>1465</v>
      </c>
      <c r="AB240" s="15">
        <v>5600</v>
      </c>
      <c r="AD240" s="16">
        <f>iferror(USD_GBP*lookup(if(AC240="",E240,AC240),{0,1,50,800,2000,4000,12000},{0.0,0.196,0.196,0.108,0.078,0.069,0.065}),"")</f>
        <v>0</v>
      </c>
      <c r="AE240" s="16">
        <f>iferror(if(AC240="",E240,AC240)*AD240,"")</f>
        <v>0</v>
      </c>
      <c r="AF240" s="18" t="s">
        <v>1895</v>
      </c>
    </row>
    <row r="241" spans="1:32">
      <c r="A241" s="15" t="s">
        <v>478</v>
      </c>
      <c r="B241" s="15" t="s">
        <v>9</v>
      </c>
      <c r="C241" s="15" t="s">
        <v>11</v>
      </c>
      <c r="D241" s="15" t="s">
        <v>479</v>
      </c>
      <c r="E241" s="15">
        <f>BoardQty*1</f>
        <v>0</v>
      </c>
      <c r="F24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41" s="16">
        <f>iferror(E241*F241,"")</f>
        <v>0</v>
      </c>
      <c r="H241" s="15">
        <v>5693</v>
      </c>
      <c r="J241" s="16">
        <f>iferror(lookup(if(I241="",E241,I241),{0,1,10,37,111,259,518},{0.0,11.94,10.975,10.51973,9.26865,8.81378,8.24514}),"")</f>
        <v>0</v>
      </c>
      <c r="K241" s="16">
        <f>iferror(if(I241="",E241,I241)*J241,"")</f>
        <v>0</v>
      </c>
      <c r="L241" s="18" t="s">
        <v>941</v>
      </c>
      <c r="M241" s="15">
        <v>1288</v>
      </c>
      <c r="O241" s="16">
        <f>iferror(USD_GBP*lookup(if(N241="",E241,N241),{0,1,10,25,50,100},{0.0,10.15,8.69,8.16,7.91,7.66}),"")</f>
        <v>0</v>
      </c>
      <c r="P241" s="16">
        <f>iferror(if(N241="",E241,N241)*O241,"")</f>
        <v>0</v>
      </c>
      <c r="Q241" s="18" t="s">
        <v>1214</v>
      </c>
      <c r="R241" s="15">
        <v>2152</v>
      </c>
      <c r="T241" s="16">
        <f>iferror(lookup(if(S241="",E241,S241),{0,1,10,25,50,100,1000,10000},{0.0,11.82,10.73,10.08,10.08,10.08,10.08,10.08}),"")</f>
        <v>0</v>
      </c>
      <c r="U241" s="16">
        <f>iferror(if(S241="",E241,S241)*T241,"")</f>
        <v>0</v>
      </c>
      <c r="V241" s="18" t="s">
        <v>1466</v>
      </c>
      <c r="W241" s="17" t="s">
        <v>751</v>
      </c>
      <c r="Y241" s="16">
        <f>iferror(lookup(if(X241="",E241,X241),{0,1,10,25},{0.0,11.82,10.73,10.08}),"")</f>
        <v>0</v>
      </c>
      <c r="Z241" s="16">
        <f>iferror(if(X241="",E241,X241)*Y241,"")</f>
        <v>0</v>
      </c>
      <c r="AA241" s="18" t="s">
        <v>1707</v>
      </c>
      <c r="AB241" s="15">
        <v>4845</v>
      </c>
      <c r="AD241" s="16">
        <f>iferror(USD_GBP*lookup(if(AC241="",E241,AC241),{0,1,37},{0.0,8.57,7.305}),"")</f>
        <v>0</v>
      </c>
      <c r="AE241" s="16">
        <f>iferror(if(AC241="",E241,AC241)*AD241,"")</f>
        <v>0</v>
      </c>
      <c r="AF241" s="18" t="s">
        <v>1896</v>
      </c>
    </row>
    <row r="242" spans="1:32">
      <c r="A242" s="15" t="s">
        <v>480</v>
      </c>
      <c r="B242" s="15" t="s">
        <v>9</v>
      </c>
      <c r="C242" s="15" t="s">
        <v>11</v>
      </c>
      <c r="D242" s="15" t="s">
        <v>481</v>
      </c>
      <c r="E242" s="15">
        <f>BoardQty*1</f>
        <v>0</v>
      </c>
      <c r="F24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42" s="16">
        <f>iferror(E242*F242,"")</f>
        <v>0</v>
      </c>
      <c r="M242" s="17" t="s">
        <v>751</v>
      </c>
      <c r="O242" s="16">
        <f>iferror(USD_GBP*lookup(if(N242="",E242,N242),{0,1,10,50,200,400,800,4000},{0.0,2.04,1.02,0.887,0.842,0.796,0.751,0.705}),"")</f>
        <v>0</v>
      </c>
      <c r="P242" s="16">
        <f>iferror(if(N242="",E242,N242)*O242,"")</f>
        <v>0</v>
      </c>
      <c r="Q242" s="18" t="s">
        <v>1215</v>
      </c>
      <c r="W242" s="17" t="s">
        <v>751</v>
      </c>
      <c r="Y242" s="16">
        <f>iferror(lookup(if(X242="",E242,X242),{0,1,10,25,50,100,250,500},{0.0,2.86,2.72,2.51,2.27,2.03,1.77,1.52}),"")</f>
        <v>0</v>
      </c>
      <c r="Z242" s="16">
        <f>iferror(if(X242="",E242,X242)*Y242,"")</f>
        <v>0</v>
      </c>
      <c r="AA242" s="18" t="s">
        <v>1708</v>
      </c>
      <c r="AB242" s="17" t="s">
        <v>751</v>
      </c>
      <c r="AD242" s="16">
        <f>iferror(USD_GBP*lookup(if(AC242="",E242,AC242),{0,1,5,40,200,400,800,4000,8000},{0.0,1.104,1.104,1.042,0.98,0.92,0.754,0.694,0.656}),"")</f>
        <v>0</v>
      </c>
      <c r="AE242" s="16">
        <f>iferror(if(AC242="",E242,AC242)*AD242,"")</f>
        <v>0</v>
      </c>
      <c r="AF242" s="18" t="s">
        <v>1897</v>
      </c>
    </row>
    <row r="243" spans="1:32">
      <c r="A243" s="15" t="s">
        <v>482</v>
      </c>
      <c r="B243" s="15" t="s">
        <v>9</v>
      </c>
      <c r="C243" s="15" t="s">
        <v>11</v>
      </c>
      <c r="D243" s="15" t="s">
        <v>483</v>
      </c>
      <c r="E243" s="15">
        <f>BoardQty*1</f>
        <v>0</v>
      </c>
      <c r="F24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43" s="16">
        <f>iferror(E243*F243,"")</f>
        <v>0</v>
      </c>
      <c r="H243" s="15">
        <v>2456</v>
      </c>
      <c r="J243" s="16">
        <f>iferror(lookup(if(I243="",E243,I243),{0,1,10,50,100,500,1000,3000,6000,15000},{0.0,1.02,0.906,0.8466,0.7482,0.70884,0.5907,0.5191,0.5012,0.4833}),"")</f>
        <v>0</v>
      </c>
      <c r="K243" s="16">
        <f>iferror(if(I243="",E243,I243)*J243,"")</f>
        <v>0</v>
      </c>
      <c r="L243" s="18" t="s">
        <v>942</v>
      </c>
      <c r="M243" s="15">
        <v>1980</v>
      </c>
      <c r="O243" s="16">
        <f>iferror(USD_GBP*lookup(if(N243="",E243,N243),{0,1,5,50,150,250,500,1500,3000,15000},{0.0,0.846,0.846,0.577,0.577,0.521,0.464,0.439,0.431,0.43}),"")</f>
        <v>0</v>
      </c>
      <c r="P243" s="16">
        <f>iferror(if(N243="",E243,N243)*O243,"")</f>
        <v>0</v>
      </c>
      <c r="Q243" s="18" t="s">
        <v>1216</v>
      </c>
      <c r="R243" s="15">
        <v>6893</v>
      </c>
      <c r="T243" s="16">
        <f>iferror(lookup(if(S243="",E243,S243),{0,1,10,50,100,500,1000,2000,3000,10000},{0.0,1.0,0.889,0.838,0.727,0.691,0.585,0.547,0.512,0.512}),"")</f>
        <v>0</v>
      </c>
      <c r="U243" s="16">
        <f>iferror(if(S243="",E243,S243)*T243,"")</f>
        <v>0</v>
      </c>
      <c r="V243" s="18" t="s">
        <v>1467</v>
      </c>
      <c r="W243" s="15">
        <v>585</v>
      </c>
      <c r="Y243" s="16">
        <f>iferror(lookup(if(X243="",E243,X243),{0,1,25,50,100,250,500,1000},{0.0,1.0,0.889,0.838,0.727,0.709,0.691,0.585}),"")</f>
        <v>0</v>
      </c>
      <c r="Z243" s="16">
        <f>iferror(if(X243="",E243,X243)*Y243,"")</f>
        <v>0</v>
      </c>
      <c r="AA243" s="18" t="s">
        <v>1709</v>
      </c>
      <c r="AB243" s="15">
        <v>1455</v>
      </c>
      <c r="AD243" s="16">
        <f>iferror(USD_GBP*lookup(if(AC243="",E243,AC243),{0,1,4,5,50,100,500,1500},{0.0,1176.0,1117.2,0.762,0.632,0.566,0.544,0.446}),"")</f>
        <v>0</v>
      </c>
      <c r="AE243" s="16">
        <f>iferror(if(AC243="",E243,AC243)*AD243,"")</f>
        <v>0</v>
      </c>
      <c r="AF243" s="18" t="s">
        <v>1898</v>
      </c>
    </row>
    <row r="244" spans="1:32">
      <c r="A244" s="15" t="s">
        <v>484</v>
      </c>
      <c r="B244" s="15" t="s">
        <v>9</v>
      </c>
      <c r="C244" s="15" t="s">
        <v>11</v>
      </c>
      <c r="D244" s="15" t="s">
        <v>485</v>
      </c>
      <c r="E244" s="15">
        <f>BoardQty*1</f>
        <v>0</v>
      </c>
      <c r="F24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44" s="16">
        <f>iferror(E244*F244,"")</f>
        <v>0</v>
      </c>
      <c r="H244" s="15">
        <v>249010</v>
      </c>
      <c r="J244" s="16">
        <f>iferror(lookup(if(I244="",E244,I244),{0,1,10,50,100,500,1000,3000,6000,15000},{0.0,0.71,0.591,0.5322,0.473,0.44936,0.3784,0.3225,0.31175,0.301}),"")</f>
        <v>0</v>
      </c>
      <c r="K244" s="16">
        <f>iferror(if(I244="",E244,I244)*J244,"")</f>
        <v>0</v>
      </c>
      <c r="L244" s="18" t="s">
        <v>943</v>
      </c>
      <c r="M244" s="15">
        <v>40541</v>
      </c>
      <c r="O244" s="16">
        <f>iferror(USD_GBP*lookup(if(N244="",E244,N244),{0,1,5,50,150,250,500,1500,3000,6000,15000},{0.0,0.578,0.578,0.4,0.4,0.375,0.341,0.337,0.477,0.456,0.335}),"")</f>
        <v>0</v>
      </c>
      <c r="P244" s="16">
        <f>iferror(if(N244="",E244,N244)*O244,"")</f>
        <v>0</v>
      </c>
      <c r="Q244" s="18" t="s">
        <v>1217</v>
      </c>
      <c r="R244" s="15">
        <v>88459</v>
      </c>
      <c r="T244" s="16">
        <f>iferror(lookup(if(S244="",E244,S244),{0,1,10,50,100,500,1000,3000,9000,10000},{0.0,0.71,0.591,0.532,0.473,0.449,0.378,0.311,0.308,0.308}),"")</f>
        <v>0</v>
      </c>
      <c r="U244" s="16">
        <f>iferror(if(S244="",E244,S244)*T244,"")</f>
        <v>0</v>
      </c>
      <c r="V244" s="18" t="s">
        <v>1468</v>
      </c>
      <c r="W244" s="15">
        <v>93000</v>
      </c>
      <c r="Y244" s="16">
        <f>iferror(lookup(if(X244="",E244,X244),{0,1,25,50,100,250,500,1000,2500,3000,6000,12000},{0.0,0.419,0.419,0.419,0.419,0.419,0.419,0.419,0.384,0.555,0.531,0.513}),"")</f>
        <v>0</v>
      </c>
      <c r="Z244" s="16">
        <f>iferror(if(X244="",E244,X244)*Y244,"")</f>
        <v>0</v>
      </c>
      <c r="AA244" s="18" t="s">
        <v>1710</v>
      </c>
      <c r="AB244" s="15">
        <v>21800</v>
      </c>
      <c r="AD244" s="16">
        <f>iferror(USD_GBP*lookup(if(AC244="",E244,AC244),{0,1,4,10,50,100,500,1500},{0.0,764.4,733.2,0.461,0.435,0.382,0.362,0.303}),"")</f>
        <v>0</v>
      </c>
      <c r="AE244" s="16">
        <f>iferror(if(AC244="",E244,AC244)*AD244,"")</f>
        <v>0</v>
      </c>
      <c r="AF244" s="18" t="s">
        <v>1899</v>
      </c>
    </row>
    <row r="245" spans="1:32">
      <c r="A245" s="15" t="s">
        <v>486</v>
      </c>
      <c r="B245" s="15" t="s">
        <v>9</v>
      </c>
      <c r="C245" s="15" t="s">
        <v>11</v>
      </c>
      <c r="D245" s="15" t="s">
        <v>487</v>
      </c>
      <c r="E245" s="15">
        <f>BoardQty*1</f>
        <v>0</v>
      </c>
      <c r="F24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45" s="16">
        <f>iferror(E245*F245,"")</f>
        <v>0</v>
      </c>
      <c r="H245" s="15">
        <v>62131</v>
      </c>
      <c r="J245" s="16">
        <f>iferror(lookup(if(I245="",E245,I245),{0,1,10,50,100,500,1000,3000,6000},{0.0,1.34,1.277,1.2474,1.0692,1.0395,0.87615,0.756,0.729}),"")</f>
        <v>0</v>
      </c>
      <c r="K245" s="16">
        <f>iferror(if(I245="",E245,I245)*J245,"")</f>
        <v>0</v>
      </c>
      <c r="L245" s="18" t="s">
        <v>944</v>
      </c>
      <c r="M245" s="15">
        <v>46431</v>
      </c>
      <c r="O245" s="16">
        <f>iferror(USD_GBP*lookup(if(N245="",E245,N245),{0,1,5,10,50,250,500,1500,3000,6000,15000},{0.0,1.12,1.12,1.12,0.817,0.725,0.632,0.601,0.558,0.88,0.547}),"")</f>
        <v>0</v>
      </c>
      <c r="P245" s="16">
        <f>iferror(if(N245="",E245,N245)*O245,"")</f>
        <v>0</v>
      </c>
      <c r="Q245" s="18" t="s">
        <v>1218</v>
      </c>
      <c r="R245" s="15">
        <v>15167</v>
      </c>
      <c r="T245" s="16">
        <f>iferror(lookup(if(S245="",E245,S245),{0,1,10,50,100,500,1000,2000,3000,9000,10000},{0.0,1.28,1.23,1.2,1.03,0.994,0.797,0.756,0.73,0.703,0.703}),"")</f>
        <v>0</v>
      </c>
      <c r="U245" s="16">
        <f>iferror(if(S245="",E245,S245)*T245,"")</f>
        <v>0</v>
      </c>
      <c r="V245" s="18" t="s">
        <v>1469</v>
      </c>
      <c r="W245" s="15">
        <v>51000</v>
      </c>
      <c r="Y245" s="16">
        <f>iferror(lookup(if(X245="",E245,X245),{0,1,25,50,100,250,500,1000,3000,6000,12000},{0.0,0.636,0.636,0.636,0.636,0.636,0.636,0.636,0.721,0.712,0.703}),"")</f>
        <v>0</v>
      </c>
      <c r="Z245" s="16">
        <f>iferror(if(X245="",E245,X245)*Y245,"")</f>
        <v>0</v>
      </c>
      <c r="AA245" s="18" t="s">
        <v>1711</v>
      </c>
      <c r="AB245" s="15">
        <v>25625</v>
      </c>
      <c r="AD245" s="16">
        <f>iferror(USD_GBP*lookup(if(AC245="",E245,AC245),{0,1,2,5,50,100,500,1500},{0.0,1646.4,1553.92,1.0,0.934,0.8,0.778,0.656}),"")</f>
        <v>0</v>
      </c>
      <c r="AE245" s="16">
        <f>iferror(if(AC245="",E245,AC245)*AD245,"")</f>
        <v>0</v>
      </c>
      <c r="AF245" s="18" t="s">
        <v>1900</v>
      </c>
    </row>
    <row r="246" spans="1:32">
      <c r="A246" s="15" t="s">
        <v>488</v>
      </c>
      <c r="B246" s="15" t="s">
        <v>9</v>
      </c>
      <c r="C246" s="15" t="s">
        <v>11</v>
      </c>
      <c r="D246" s="15" t="s">
        <v>489</v>
      </c>
      <c r="E246" s="15">
        <f>BoardQty*1</f>
        <v>0</v>
      </c>
      <c r="F24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46" s="16">
        <f>iferror(E246*F246,"")</f>
        <v>0</v>
      </c>
      <c r="H246" s="15">
        <v>19011</v>
      </c>
      <c r="J246" s="16">
        <f>iferror(lookup(if(I246="",E246,I246),{0,1,10,25,100,250,500,1000,2500,5000,10000,25000,50000,125000},{0.0,0.41,0.32,0.27,0.2199,0.1822,0.1508,0.11309,0.10367,0.09455,0.08845,0.08113,0.07808,0.07503}),"")</f>
        <v>0</v>
      </c>
      <c r="K246" s="16">
        <f>iferror(if(I246="",E246,I246)*J246,"")</f>
        <v>0</v>
      </c>
      <c r="L246" s="18" t="s">
        <v>945</v>
      </c>
      <c r="M246" s="15">
        <v>8185</v>
      </c>
      <c r="O246" s="16">
        <f>iferror(USD_GBP*lookup(if(N246="",E246,N246),{0,1,5,25,100,150,250,500,1000,5000},{0.0,0.266,0.266,0.256,0.159,0.159,0.158,0.131,0.0887,0.0757}),"")</f>
        <v>0</v>
      </c>
      <c r="P246" s="16">
        <f>iferror(if(N246="",E246,N246)*O246,"")</f>
        <v>0</v>
      </c>
      <c r="Q246" s="18" t="s">
        <v>1219</v>
      </c>
      <c r="R246" s="15">
        <v>11356</v>
      </c>
      <c r="T246" s="16">
        <f>iferror(lookup(if(S246="",E246,S246),{0,1,10,50,100,500,1000,5000,10000,25000,50000},{0.0,0.43,0.283,0.283,0.191,0.158,0.108,0.099,0.092,0.085,0.077}),"")</f>
        <v>0</v>
      </c>
      <c r="U246" s="16">
        <f>iferror(if(S246="",E246,S246)*T246,"")</f>
        <v>0</v>
      </c>
      <c r="V246" s="18" t="s">
        <v>1470</v>
      </c>
      <c r="W246" s="17" t="s">
        <v>751</v>
      </c>
      <c r="Y246" s="16">
        <f>iferror(lookup(if(X246="",E246,X246),{0,1,5000,10000,20000,30000,50000},{0.0,0.088,0.088,0.085,0.053,0.051,0.05}),"")</f>
        <v>0</v>
      </c>
      <c r="Z246" s="16">
        <f>iferror(if(X246="",E246,X246)*Y246,"")</f>
        <v>0</v>
      </c>
      <c r="AA246" s="18" t="s">
        <v>1712</v>
      </c>
    </row>
    <row r="247" spans="1:32">
      <c r="A247" s="15" t="s">
        <v>490</v>
      </c>
      <c r="B247" s="15" t="s">
        <v>9</v>
      </c>
      <c r="C247" s="15" t="s">
        <v>11</v>
      </c>
      <c r="D247" s="15" t="s">
        <v>491</v>
      </c>
      <c r="E247" s="15">
        <f>BoardQty*1</f>
        <v>0</v>
      </c>
      <c r="F24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47" s="16">
        <f>iferror(E247*F247,"")</f>
        <v>0</v>
      </c>
      <c r="H247" s="15">
        <v>80806</v>
      </c>
      <c r="J247" s="16">
        <f>iferror(lookup(if(I247="",E247,I247),{0,1,10,50,100,500,1000,3000,5000,10000},{0.0,1.09,0.961,0.8988,0.7942,0.7524,0.57,0.551,0.532,0.513}),"")</f>
        <v>0</v>
      </c>
      <c r="K247" s="16">
        <f>iferror(if(I247="",E247,I247)*J247,"")</f>
        <v>0</v>
      </c>
      <c r="L247" s="18" t="s">
        <v>946</v>
      </c>
      <c r="M247" s="15">
        <v>1000</v>
      </c>
      <c r="O247" s="16">
        <f>iferror(USD_GBP*lookup(if(N247="",E247,N247),{0,1,1000,5000},{0.0,0.469,0.469,0.465}),"")</f>
        <v>0</v>
      </c>
      <c r="P247" s="16">
        <f>iferror(if(N247="",E247,N247)*O247,"")</f>
        <v>0</v>
      </c>
      <c r="Q247" s="18" t="s">
        <v>1220</v>
      </c>
      <c r="R247" s="15">
        <v>970</v>
      </c>
      <c r="T247" s="16">
        <f>iferror(lookup(if(S247="",E247,S247),{0,1,10,50,100,500,1000,2000,5000,10000},{0.0,0.95,0.939,0.887,0.777,0.743,0.57,0.551,0.532,0.513}),"")</f>
        <v>0</v>
      </c>
      <c r="U247" s="16">
        <f>iferror(if(S247="",E247,S247)*T247,"")</f>
        <v>0</v>
      </c>
      <c r="V247" s="18" t="s">
        <v>1471</v>
      </c>
      <c r="W247" s="15">
        <v>1000</v>
      </c>
      <c r="Y247" s="16">
        <f>iferror(lookup(if(X247="",E247,X247),{0,1,10,25,50,100,250,500,1000,2000,4000,6000,10000},{0.0,1.09,0.961,0.93,0.898,0.794,0.773,0.752,0.564,0.557,0.551,0.532,0.513}),"")</f>
        <v>0</v>
      </c>
      <c r="Z247" s="16">
        <f>iferror(if(X247="",E247,X247)*Y247,"")</f>
        <v>0</v>
      </c>
      <c r="AA247" s="18" t="s">
        <v>1713</v>
      </c>
    </row>
    <row r="248" spans="1:32">
      <c r="A248" s="15" t="s">
        <v>492</v>
      </c>
      <c r="B248" s="15" t="s">
        <v>9</v>
      </c>
      <c r="C248" s="15" t="s">
        <v>11</v>
      </c>
      <c r="D248" s="15" t="s">
        <v>493</v>
      </c>
      <c r="E248" s="15">
        <f>BoardQty*1</f>
        <v>0</v>
      </c>
      <c r="F24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48" s="16">
        <f>iferror(E248*F248,"")</f>
        <v>0</v>
      </c>
      <c r="H248" s="15">
        <v>8407</v>
      </c>
      <c r="J248" s="16">
        <f>iferror(lookup(if(I248="",E248,I248),{0,1,10,50,100,500,1000,3000,6000,15000},{0.0,0.61,0.506,0.4554,0.4048,0.38456,0.32384,0.276,0.2668,0.2576}),"")</f>
        <v>0</v>
      </c>
      <c r="K248" s="16">
        <f>iferror(if(I248="",E248,I248)*J248,"")</f>
        <v>0</v>
      </c>
      <c r="L248" s="18" t="s">
        <v>947</v>
      </c>
      <c r="M248" s="15">
        <v>1872</v>
      </c>
      <c r="O248" s="16">
        <f>iferror(USD_GBP*lookup(if(N248="",E248,N248),{0,1,5,50,150,250,500,1500,3000,15000},{0.0,0.479,0.479,0.322,0.322,0.307,0.242,0.235,0.225,0.221}),"")</f>
        <v>0</v>
      </c>
      <c r="P248" s="16">
        <f>iferror(if(N248="",E248,N248)*O248,"")</f>
        <v>0</v>
      </c>
      <c r="Q248" s="18" t="s">
        <v>1221</v>
      </c>
      <c r="R248" s="15">
        <v>4855</v>
      </c>
      <c r="T248" s="16">
        <f>iferror(lookup(if(S248="",E248,S248),{0,1,10,50,100,500,1000,2000,3000,9000,10000},{0.0,0.59,0.484,0.441,0.387,0.365,0.305,0.296,0.266,0.257,0.257}),"")</f>
        <v>0</v>
      </c>
      <c r="U248" s="16">
        <f>iferror(if(S248="",E248,S248)*T248,"")</f>
        <v>0</v>
      </c>
      <c r="V248" s="18" t="s">
        <v>1472</v>
      </c>
      <c r="W248" s="15">
        <v>94</v>
      </c>
      <c r="Y248" s="16">
        <f>iferror(lookup(if(X248="",E248,X248),{0,1,5,10,25,50,100,250,500,1000},{0.0,0.59,0.59,0.484,0.463,0.441,0.387,0.376,0.365,0.305}),"")</f>
        <v>0</v>
      </c>
      <c r="Z248" s="16">
        <f>iferror(if(X248="",E248,X248)*Y248,"")</f>
        <v>0</v>
      </c>
      <c r="AA248" s="18" t="s">
        <v>1714</v>
      </c>
    </row>
    <row r="249" spans="1:32">
      <c r="A249" s="15" t="s">
        <v>494</v>
      </c>
      <c r="B249" s="15" t="s">
        <v>9</v>
      </c>
      <c r="C249" s="15" t="s">
        <v>11</v>
      </c>
      <c r="D249" s="15" t="s">
        <v>495</v>
      </c>
      <c r="E249" s="15">
        <f>BoardQty*1</f>
        <v>0</v>
      </c>
      <c r="F24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49" s="16">
        <f>iferror(E249*F249,"")</f>
        <v>0</v>
      </c>
      <c r="H249" s="15">
        <v>1471</v>
      </c>
      <c r="J249" s="16">
        <f>iferror(lookup(if(I249="",E249,I249),{0,1,10,25,50,100,250,500,1000,2500},{0.0,0.67,0.627,0.5644,0.5016,0.4807,0.43892,0.418,0.34485,0.3135}),"")</f>
        <v>0</v>
      </c>
      <c r="K249" s="16">
        <f>iferror(if(I249="",E249,I249)*J249,"")</f>
        <v>0</v>
      </c>
      <c r="L249" s="18" t="s">
        <v>948</v>
      </c>
      <c r="AB249" s="15">
        <v>305</v>
      </c>
      <c r="AD249" s="16">
        <f>iferror(USD_GBP*lookup(if(AC249="",E249,AC249),{0,1,5,25,50,125,500},{0.0,0.612,0.612,0.5,0.426,0.408,0.354}),"")</f>
        <v>0</v>
      </c>
      <c r="AE249" s="16">
        <f>iferror(if(AC249="",E249,AC249)*AD249,"")</f>
        <v>0</v>
      </c>
      <c r="AF249" s="18" t="s">
        <v>1901</v>
      </c>
    </row>
    <row r="250" spans="1:32">
      <c r="A250" s="15" t="s">
        <v>496</v>
      </c>
      <c r="B250" s="15" t="s">
        <v>9</v>
      </c>
      <c r="C250" s="15" t="s">
        <v>11</v>
      </c>
      <c r="D250" s="15" t="s">
        <v>497</v>
      </c>
      <c r="E250" s="15">
        <f>BoardQty*1</f>
        <v>0</v>
      </c>
      <c r="F25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50" s="16">
        <f>iferror(E250*F250,"")</f>
        <v>0</v>
      </c>
      <c r="H250" s="15">
        <v>2364</v>
      </c>
      <c r="J250" s="16">
        <f>iferror(lookup(if(I250="",E250,I250),{0,1,10,50,100,800},{0.0,1.73,1.658,1.456,1.355,1.086}),"")</f>
        <v>0</v>
      </c>
      <c r="K250" s="16">
        <f>iferror(if(I250="",E250,I250)*J250,"")</f>
        <v>0</v>
      </c>
      <c r="L250" s="18" t="s">
        <v>949</v>
      </c>
      <c r="M250" s="15">
        <v>3215</v>
      </c>
      <c r="O250" s="16">
        <f>iferror(USD_GBP*lookup(if(N250="",E250,N250),{0,1,25,50},{0.0,1.48,1.35,0.956}),"")</f>
        <v>0</v>
      </c>
      <c r="P250" s="16">
        <f>iferror(if(N250="",E250,N250)*O250,"")</f>
        <v>0</v>
      </c>
      <c r="Q250" s="18" t="s">
        <v>1222</v>
      </c>
      <c r="R250" s="15">
        <v>3033</v>
      </c>
      <c r="T250" s="16">
        <f>iferror(lookup(if(S250="",E250,S250),{0,1,10,50,100,1000,10000},{0.0,1.73,1.66,1.46,1.36,1.09,1.09}),"")</f>
        <v>0</v>
      </c>
      <c r="U250" s="16">
        <f>iferror(if(S250="",E250,S250)*T250,"")</f>
        <v>0</v>
      </c>
      <c r="V250" s="18" t="s">
        <v>1473</v>
      </c>
      <c r="W250" s="15">
        <v>2588</v>
      </c>
      <c r="Y250" s="16">
        <f>iferror(lookup(if(X250="",E250,X250),{0,1,10,25,50,100,250,500},{0.0,1.73,1.66,1.56,1.46,1.36,1.3,1.24}),"")</f>
        <v>0</v>
      </c>
      <c r="Z250" s="16">
        <f>iferror(if(X250="",E250,X250)*Y250,"")</f>
        <v>0</v>
      </c>
      <c r="AA250" s="18" t="s">
        <v>1715</v>
      </c>
      <c r="AB250" s="17" t="s">
        <v>751</v>
      </c>
      <c r="AD250" s="16">
        <f>iferror(USD_GBP*lookup(if(AC250="",E250,AC250),{0,1,5,25,50,100,250,800,1600,4000},{0.0,1.48,1.48,1.346,1.06,1.006,0.956,1.059,1.006,0.957}),"")</f>
        <v>0</v>
      </c>
      <c r="AE250" s="16">
        <f>iferror(if(AC250="",E250,AC250)*AD250,"")</f>
        <v>0</v>
      </c>
      <c r="AF250" s="18" t="s">
        <v>1902</v>
      </c>
    </row>
    <row r="251" spans="1:32">
      <c r="A251" s="15" t="s">
        <v>498</v>
      </c>
      <c r="B251" s="15" t="s">
        <v>9</v>
      </c>
      <c r="C251" s="15" t="s">
        <v>11</v>
      </c>
      <c r="D251" s="15" t="s">
        <v>499</v>
      </c>
      <c r="E251" s="15">
        <f>BoardQty*1</f>
        <v>0</v>
      </c>
      <c r="F25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51" s="16">
        <f>iferror(E251*F251,"")</f>
        <v>0</v>
      </c>
      <c r="H251" s="15">
        <v>17312</v>
      </c>
      <c r="J251" s="16">
        <f>iferror(lookup(if(I251="",E251,I251),{0,1,10,50,100,700},{0.0,0.95,0.918,0.795,0.739,0.594}),"")</f>
        <v>0</v>
      </c>
      <c r="K251" s="16">
        <f>iferror(if(I251="",E251,I251)*J251,"")</f>
        <v>0</v>
      </c>
      <c r="L251" s="18" t="s">
        <v>950</v>
      </c>
      <c r="M251" s="15">
        <v>347</v>
      </c>
      <c r="O251" s="16">
        <f>iferror(USD_GBP*lookup(if(N251="",E251,N251),{0,1,50,100},{0.0,0.696,0.673,0.551}),"")</f>
        <v>0</v>
      </c>
      <c r="P251" s="16">
        <f>iferror(if(N251="",E251,N251)*O251,"")</f>
        <v>0</v>
      </c>
      <c r="Q251" s="18" t="s">
        <v>1223</v>
      </c>
      <c r="R251" s="15">
        <v>9920</v>
      </c>
      <c r="T251" s="16">
        <f>iferror(lookup(if(S251="",E251,S251),{0,1,10,50,100,700,1000,1400,10000},{0.0,0.95,0.918,0.795,0.739,0.683,0.683,0.594,0.594}),"")</f>
        <v>0</v>
      </c>
      <c r="U251" s="16">
        <f>iferror(if(S251="",E251,S251)*T251,"")</f>
        <v>0</v>
      </c>
      <c r="V251" s="18" t="s">
        <v>1474</v>
      </c>
      <c r="W251" s="15">
        <v>347</v>
      </c>
      <c r="Y251" s="16">
        <f>iferror(lookup(if(X251="",E251,X251),{0,1,10,25,50,100},{0.0,0.95,0.918,0.857,0.795,0.739}),"")</f>
        <v>0</v>
      </c>
      <c r="Z251" s="16">
        <f>iferror(if(X251="",E251,X251)*Y251,"")</f>
        <v>0</v>
      </c>
      <c r="AA251" s="18" t="s">
        <v>1716</v>
      </c>
      <c r="AB251" s="15">
        <v>250</v>
      </c>
      <c r="AD251" s="16">
        <f>iferror(USD_GBP*lookup(if(AC251="",E251,AC251),{0,1,10,20,50,100,250,700,1400,3500},{0.0,0.732,0.732,0.696,0.673,0.581,0.551,0.58,0.551,0.524}),"")</f>
        <v>0</v>
      </c>
      <c r="AE251" s="16">
        <f>iferror(if(AC251="",E251,AC251)*AD251,"")</f>
        <v>0</v>
      </c>
      <c r="AF251" s="18" t="s">
        <v>1903</v>
      </c>
    </row>
    <row r="252" spans="1:32">
      <c r="A252" s="15" t="s">
        <v>500</v>
      </c>
      <c r="B252" s="15" t="s">
        <v>9</v>
      </c>
      <c r="C252" s="15" t="s">
        <v>11</v>
      </c>
      <c r="D252" s="15" t="s">
        <v>501</v>
      </c>
      <c r="E252" s="15">
        <f>BoardQty*2</f>
        <v>0</v>
      </c>
      <c r="F25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52" s="16">
        <f>iferror(E252*F252,"")</f>
        <v>0</v>
      </c>
    </row>
    <row r="253" spans="1:32">
      <c r="A253" s="15" t="s">
        <v>502</v>
      </c>
      <c r="B253" s="15" t="s">
        <v>9</v>
      </c>
      <c r="C253" s="15" t="s">
        <v>11</v>
      </c>
      <c r="D253" s="15" t="s">
        <v>503</v>
      </c>
      <c r="E253" s="15">
        <f>BoardQty*1</f>
        <v>0</v>
      </c>
      <c r="F25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53" s="16">
        <f>iferror(E253*F253,"")</f>
        <v>0</v>
      </c>
    </row>
    <row r="254" spans="1:32">
      <c r="A254" s="15" t="s">
        <v>504</v>
      </c>
      <c r="B254" s="15" t="s">
        <v>9</v>
      </c>
      <c r="C254" s="15" t="s">
        <v>11</v>
      </c>
      <c r="D254" s="15" t="s">
        <v>505</v>
      </c>
      <c r="E254" s="15">
        <f>BoardQty*1</f>
        <v>0</v>
      </c>
      <c r="F25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54" s="16">
        <f>iferror(E254*F254,"")</f>
        <v>0</v>
      </c>
      <c r="H254" s="15">
        <v>449</v>
      </c>
      <c r="J254" s="16">
        <f>iferror(lookup(if(I254="",E254,I254),{0,1,50,100,250,600,1200},{0.0,3.77,3.212,2.797,2.486,2.176,2.07201}),"")</f>
        <v>0</v>
      </c>
      <c r="K254" s="16">
        <f>iferror(if(I254="",E254,I254)*J254,"")</f>
        <v>0</v>
      </c>
      <c r="L254" s="18" t="s">
        <v>951</v>
      </c>
      <c r="M254" s="15">
        <v>92</v>
      </c>
      <c r="O254" s="16">
        <f>iferror(USD_GBP*lookup(if(N254="",E254,N254),{0,1,5,10,20,40,100,500},{0.0,3.01,2.54,2.26,2.03,1.85,1.69,1.58}),"")</f>
        <v>0</v>
      </c>
      <c r="P254" s="16">
        <f>iferror(if(N254="",E254,N254)*O254,"")</f>
        <v>0</v>
      </c>
      <c r="Q254" s="18" t="s">
        <v>1224</v>
      </c>
      <c r="R254" s="15">
        <v>755</v>
      </c>
      <c r="T254" s="16">
        <f>iferror(lookup(if(S254="",E254,S254),{0,1,10,50,100,250,600,1000,1200,2400,10000},{0.0,3.77,3.76,3.21,2.79,2.48,2.17,2.17,2.07,1.75,1.75}),"")</f>
        <v>0</v>
      </c>
      <c r="U254" s="16">
        <f>iferror(if(S254="",E254,S254)*T254,"")</f>
        <v>0</v>
      </c>
      <c r="V254" s="18" t="s">
        <v>1475</v>
      </c>
      <c r="W254" s="15">
        <v>85</v>
      </c>
      <c r="Y254" s="16">
        <f>iferror(lookup(if(X254="",E254,X254),{0,1,10,25,50,100,500,1000,2500},{0.0,4.03,4.02,3.75,3.47,3.05,2.74,2.43,2.01}),"")</f>
        <v>0</v>
      </c>
      <c r="Z254" s="16">
        <f>iferror(if(X254="",E254,X254)*Y254,"")</f>
        <v>0</v>
      </c>
      <c r="AA254" s="18" t="s">
        <v>1717</v>
      </c>
      <c r="AB254" s="15">
        <v>125</v>
      </c>
      <c r="AD254" s="16">
        <f>iferror(USD_GBP*lookup(if(AC254="",E254,AC254),{0,1,5,10,20,100,600},{0.0,2.95,2.8,2.66,2.53,2.15,1.668}),"")</f>
        <v>0</v>
      </c>
      <c r="AE254" s="16">
        <f>iferror(if(AC254="",E254,AC254)*AD254,"")</f>
        <v>0</v>
      </c>
      <c r="AF254" s="18" t="s">
        <v>1904</v>
      </c>
    </row>
    <row r="255" spans="1:32">
      <c r="A255" s="15" t="s">
        <v>506</v>
      </c>
      <c r="B255" s="15" t="s">
        <v>9</v>
      </c>
      <c r="C255" s="15" t="s">
        <v>11</v>
      </c>
      <c r="D255" s="15" t="s">
        <v>507</v>
      </c>
      <c r="E255" s="15">
        <f>BoardQty*1</f>
        <v>0</v>
      </c>
      <c r="F25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55" s="16">
        <f>iferror(E255*F255,"")</f>
        <v>0</v>
      </c>
      <c r="H255" s="15">
        <v>508</v>
      </c>
      <c r="J255" s="16">
        <f>iferror(lookup(if(I255="",E255,I255),{0,1,50,100,250,800,1600},{0.0,0.78,0.663,0.578,0.513,0.449,0.428}),"")</f>
        <v>0</v>
      </c>
      <c r="K255" s="16">
        <f>iferror(if(I255="",E255,I255)*J255,"")</f>
        <v>0</v>
      </c>
      <c r="L255" s="18" t="s">
        <v>952</v>
      </c>
      <c r="M255" s="15">
        <v>45</v>
      </c>
      <c r="O255" s="16">
        <f>iferror(USD_GBP*lookup(if(N255="",E255,N255),{0,1,5,10,20,40,100,500,1000},{0.0,0.589,0.516,0.485,0.446,0.373,0.367,0.324,0.281}),"")</f>
        <v>0</v>
      </c>
      <c r="P255" s="16">
        <f>iferror(if(N255="",E255,N255)*O255,"")</f>
        <v>0</v>
      </c>
      <c r="Q255" s="18" t="s">
        <v>1225</v>
      </c>
      <c r="R255" s="15">
        <v>410</v>
      </c>
      <c r="T255" s="16">
        <f>iferror(lookup(if(S255="",E255,S255),{0,1,10,50,100,250,500,800,1000,2400,10000},{0.0,0.78,0.777,0.663,0.578,0.513,0.449,0.428,0.428,0.362,0.362}),"")</f>
        <v>0</v>
      </c>
      <c r="U255" s="16">
        <f>iferror(if(S255="",E255,S255)*T255,"")</f>
        <v>0</v>
      </c>
      <c r="V255" s="18" t="s">
        <v>1476</v>
      </c>
      <c r="W255" s="15">
        <v>27</v>
      </c>
      <c r="Y255" s="16">
        <f>iferror(lookup(if(X255="",E255,X255),{0,1,10,25,50,100,500,1000,2500},{0.0,0.78,0.777,0.72,0.663,0.578,0.449,0.428,0.362}),"")</f>
        <v>0</v>
      </c>
      <c r="Z255" s="16">
        <f>iferror(if(X255="",E255,X255)*Y255,"")</f>
        <v>0</v>
      </c>
      <c r="AA255" s="18" t="s">
        <v>1718</v>
      </c>
      <c r="AB255" s="15">
        <v>230</v>
      </c>
      <c r="AD255" s="16">
        <f>iferror(USD_GBP*lookup(if(AC255="",E255,AC255),{0,1,5,25,50,100,500,800},{0.0,0.61,0.61,0.58,0.508,0.448,0.344,0.344}),"")</f>
        <v>0</v>
      </c>
      <c r="AE255" s="16">
        <f>iferror(if(AC255="",E255,AC255)*AD255,"")</f>
        <v>0</v>
      </c>
      <c r="AF255" s="18" t="s">
        <v>1905</v>
      </c>
    </row>
    <row r="256" spans="1:32">
      <c r="A256" s="15" t="s">
        <v>508</v>
      </c>
      <c r="B256" s="15" t="s">
        <v>9</v>
      </c>
      <c r="C256" s="15" t="s">
        <v>11</v>
      </c>
      <c r="D256" s="15" t="s">
        <v>509</v>
      </c>
      <c r="E256" s="15">
        <f>BoardQty*1</f>
        <v>0</v>
      </c>
      <c r="F25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56" s="16">
        <f>iferror(E256*F256,"")</f>
        <v>0</v>
      </c>
      <c r="H256" s="15">
        <v>9121</v>
      </c>
      <c r="J256" s="16">
        <f>iferror(lookup(if(I256="",E256,I256),{0,1,10,100,500,1000,2500,5000,10000,25000,50000,125000},{0.0,0.47,0.352,0.2196,0.15022,0.11556,0.104,0.09537,0.08696,0.08135,0.07293,0.07013}),"")</f>
        <v>0</v>
      </c>
      <c r="K256" s="16">
        <f>iferror(if(I256="",E256,I256)*J256,"")</f>
        <v>0</v>
      </c>
      <c r="L256" s="18" t="s">
        <v>953</v>
      </c>
      <c r="M256" s="15">
        <v>5247</v>
      </c>
      <c r="O256" s="16">
        <f>iferror(USD_GBP*lookup(if(N256="",E256,N256),{0,1,10,50,150,250,1000,2500,5000,15000},{0.0,0.285,0.285,0.127,0.127,0.115,0.0886,0.0878,0.068,0.0577}),"")</f>
        <v>0</v>
      </c>
      <c r="P256" s="16">
        <f>iferror(if(N256="",E256,N256)*O256,"")</f>
        <v>0</v>
      </c>
      <c r="Q256" s="18" t="s">
        <v>1226</v>
      </c>
      <c r="R256" s="15">
        <v>16041</v>
      </c>
      <c r="T256" s="16">
        <f>iferror(lookup(if(S256="",E256,S256),{0,1,10,50,100,1000,5000,10000,25000,50000,100000},{0.0,0.46,0.318,0.318,0.146,0.113,0.096,0.087,0.082,0.073,0.071}),"")</f>
        <v>0</v>
      </c>
      <c r="U256" s="16">
        <f>iferror(if(S256="",E256,S256)*T256,"")</f>
        <v>0</v>
      </c>
      <c r="V256" s="18" t="s">
        <v>1477</v>
      </c>
      <c r="W256" s="15">
        <v>5247</v>
      </c>
      <c r="Y256" s="16">
        <f>iferror(lookup(if(X256="",E256,X256),{0,1,5,10,25,50,100,250,500,1000,5000,10000,20000,30000,50000},{0.0,0.475,0.475,0.333,0.276,0.218,0.161,0.15,0.139,0.128,0.091,0.087,0.084,0.081,0.072}),"")</f>
        <v>0</v>
      </c>
      <c r="Z256" s="16">
        <f>iferror(if(X256="",E256,X256)*Y256,"")</f>
        <v>0</v>
      </c>
      <c r="AA256" s="18" t="s">
        <v>1719</v>
      </c>
      <c r="AB256" s="15">
        <v>5075</v>
      </c>
      <c r="AD256" s="16">
        <f>iferror(USD_GBP*lookup(if(AC256="",E256,AC256),{0,1,25,5000},{0.0,0.034,0.034,0.033}),"")</f>
        <v>0</v>
      </c>
      <c r="AE256" s="16">
        <f>iferror(if(AC256="",E256,AC256)*AD256,"")</f>
        <v>0</v>
      </c>
      <c r="AF256" s="18" t="s">
        <v>1906</v>
      </c>
    </row>
    <row r="257" spans="1:32">
      <c r="A257" s="15" t="s">
        <v>510</v>
      </c>
      <c r="B257" s="15" t="s">
        <v>9</v>
      </c>
      <c r="C257" s="15" t="s">
        <v>11</v>
      </c>
      <c r="D257" s="15" t="s">
        <v>511</v>
      </c>
      <c r="E257" s="15">
        <f>BoardQty*2</f>
        <v>0</v>
      </c>
      <c r="F25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57" s="16">
        <f>iferror(E257*F257,"")</f>
        <v>0</v>
      </c>
      <c r="H257" s="15">
        <v>832</v>
      </c>
      <c r="J257" s="16">
        <f>iferror(lookup(if(I257="",E257,I257),{0,1,50,100,250,800,1600},{0.0,0.22,0.191,0.166,0.148,0.129,0.123}),"")</f>
        <v>0</v>
      </c>
      <c r="K257" s="16">
        <f>iferror(if(I257="",E257,I257)*J257,"")</f>
        <v>0</v>
      </c>
      <c r="L257" s="18" t="s">
        <v>954</v>
      </c>
      <c r="R257" s="15">
        <v>1078</v>
      </c>
      <c r="T257" s="16">
        <f>iferror(lookup(if(S257="",E257,S257),{0,1,10,50,100,1000,10000},{0.0,0.24,0.24,0.204,0.178,0.132,0.132}),"")</f>
        <v>0</v>
      </c>
      <c r="U257" s="16">
        <f>iferror(if(S257="",E257,S257)*T257,"")</f>
        <v>0</v>
      </c>
      <c r="V257" s="18" t="s">
        <v>1478</v>
      </c>
      <c r="AB257" s="15">
        <v>75</v>
      </c>
      <c r="AD257" s="16">
        <f>iferror(USD_GBP*lookup(if(AC257="",E257,AC257),{0,1,25,125,800},{0.0,0.176,0.176,0.128,0.103}),"")</f>
        <v>0</v>
      </c>
      <c r="AE257" s="16">
        <f>iferror(if(AC257="",E257,AC257)*AD257,"")</f>
        <v>0</v>
      </c>
      <c r="AF257" s="18" t="s">
        <v>1907</v>
      </c>
    </row>
    <row r="258" spans="1:32">
      <c r="A258" s="15" t="s">
        <v>512</v>
      </c>
      <c r="B258" s="15" t="s">
        <v>9</v>
      </c>
      <c r="C258" s="15" t="s">
        <v>11</v>
      </c>
      <c r="D258" s="15" t="s">
        <v>513</v>
      </c>
      <c r="E258" s="15">
        <f>BoardQty*1</f>
        <v>0</v>
      </c>
      <c r="F25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58" s="16">
        <f>iferror(E258*F258,"")</f>
        <v>0</v>
      </c>
    </row>
    <row r="259" spans="1:32">
      <c r="A259" s="15" t="s">
        <v>514</v>
      </c>
      <c r="B259" s="15" t="s">
        <v>9</v>
      </c>
      <c r="C259" s="15" t="s">
        <v>11</v>
      </c>
      <c r="D259" s="15" t="s">
        <v>515</v>
      </c>
      <c r="E259" s="15">
        <f>BoardQty*1</f>
        <v>0</v>
      </c>
      <c r="F25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59" s="16">
        <f>iferror(E259*F259,"")</f>
        <v>0</v>
      </c>
      <c r="H259" s="15">
        <v>36288</v>
      </c>
      <c r="J259" s="16">
        <f>iferror(lookup(if(I259="",E259,I259),{0,1,10,50,100,500,1200},{0.0,1.9,1.71,1.55,1.42,1.34,1.19001}),"")</f>
        <v>0</v>
      </c>
      <c r="K259" s="16">
        <f>iferror(if(I259="",E259,I259)*J259,"")</f>
        <v>0</v>
      </c>
      <c r="L259" s="18" t="s">
        <v>955</v>
      </c>
      <c r="M259" s="15">
        <v>20140</v>
      </c>
      <c r="O259" s="16">
        <f>iferror(USD_GBP*lookup(if(N259="",E259,N259),{0,1,50,100,150,250,500,1200,6000},{0.0,2.15,1.38,1.26,1.26,1.23,1.19,1.06,1.04}),"")</f>
        <v>0</v>
      </c>
      <c r="P259" s="16">
        <f>iferror(if(N259="",E259,N259)*O259,"")</f>
        <v>0</v>
      </c>
      <c r="Q259" s="18" t="s">
        <v>1227</v>
      </c>
      <c r="R259" s="15">
        <v>18406</v>
      </c>
      <c r="T259" s="16">
        <f>iferror(lookup(if(S259="",E259,S259),{0,1,10,50,100,500,1000,1200,10000},{0.0,1.95,1.74,1.59,1.48,1.39,1.39,1.25,1.25}),"")</f>
        <v>0</v>
      </c>
      <c r="U259" s="16">
        <f>iferror(if(S259="",E259,S259)*T259,"")</f>
        <v>0</v>
      </c>
      <c r="V259" s="18" t="s">
        <v>1479</v>
      </c>
      <c r="W259" s="15">
        <v>19730</v>
      </c>
      <c r="Y259" s="16">
        <f>iferror(lookup(if(X259="",E259,X259),{0,1,10,25,50,100,250,500},{0.0,1.95,1.74,1.67,1.59,1.48,1.44,1.39}),"")</f>
        <v>0</v>
      </c>
      <c r="Z259" s="16">
        <f>iferror(if(X259="",E259,X259)*Y259,"")</f>
        <v>0</v>
      </c>
      <c r="AA259" s="18" t="s">
        <v>1720</v>
      </c>
      <c r="AB259" s="15">
        <v>1170</v>
      </c>
      <c r="AD259" s="16">
        <f>iferror(USD_GBP*lookup(if(AC259="",E259,AC259),{0,1,5,25,100,250,500,1200},{0.0,1.698,1.698,1.578,1.49,1.438,1.344,1.246}),"")</f>
        <v>0</v>
      </c>
      <c r="AE259" s="16">
        <f>iferror(if(AC259="",E259,AC259)*AD259,"")</f>
        <v>0</v>
      </c>
      <c r="AF259" s="18" t="s">
        <v>1908</v>
      </c>
    </row>
    <row r="260" spans="1:32">
      <c r="A260" s="15" t="s">
        <v>516</v>
      </c>
      <c r="B260" s="15" t="s">
        <v>9</v>
      </c>
      <c r="C260" s="15" t="s">
        <v>11</v>
      </c>
      <c r="D260" s="15" t="s">
        <v>517</v>
      </c>
      <c r="E260" s="15">
        <f>BoardQty*1</f>
        <v>0</v>
      </c>
      <c r="F26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60" s="16">
        <f>iferror(E260*F260,"")</f>
        <v>0</v>
      </c>
      <c r="H260" s="17" t="s">
        <v>751</v>
      </c>
      <c r="J260" s="16">
        <f>iferror(lookup(if(I260="",E260,I260),{0,1,10,50,100,500,1000},{0.0,1.13,1.109,1.035,0.961,0.887,0.813}),"")</f>
        <v>0</v>
      </c>
      <c r="K260" s="16">
        <f>iferror(if(I260="",E260,I260)*J260,"")</f>
        <v>0</v>
      </c>
      <c r="L260" s="18" t="s">
        <v>956</v>
      </c>
      <c r="M260" s="15">
        <v>10058</v>
      </c>
      <c r="O260" s="16">
        <f>iferror(USD_GBP*lookup(if(N260="",E260,N260),{0,1,5,10,20,40,100,500},{0.0,1.17,1.07,0.964,0.863,0.745,0.656,0.615}),"")</f>
        <v>0</v>
      </c>
      <c r="P260" s="16">
        <f>iferror(if(N260="",E260,N260)*O260,"")</f>
        <v>0</v>
      </c>
      <c r="Q260" s="18" t="s">
        <v>1228</v>
      </c>
      <c r="R260" s="15">
        <v>1629</v>
      </c>
      <c r="T260" s="16">
        <f>iferror(lookup(if(S260="",E260,S260),{0,1,10,50,100,500,1000,10000},{0.0,1.13,1.1,1.03,0.961,0.887,0.813,0.813}),"")</f>
        <v>0</v>
      </c>
      <c r="U260" s="16">
        <f>iferror(if(S260="",E260,S260)*T260,"")</f>
        <v>0</v>
      </c>
      <c r="V260" s="18" t="s">
        <v>1480</v>
      </c>
      <c r="W260" s="15">
        <v>2000</v>
      </c>
      <c r="Y260" s="16">
        <f>iferror(lookup(if(X260="",E260,X260),{0,1,10,25,50,100,250,500},{0.0,1.13,1.1,1.07,1.03,0.961,0.924,0.887}),"")</f>
        <v>0</v>
      </c>
      <c r="Z260" s="16">
        <f>iferror(if(X260="",E260,X260)*Y260,"")</f>
        <v>0</v>
      </c>
      <c r="AA260" s="18" t="s">
        <v>1721</v>
      </c>
      <c r="AB260" s="15">
        <v>30</v>
      </c>
      <c r="AD260" s="16">
        <f>iferror(USD_GBP*lookup(if(AC260="",E260,AC260),{0,1,10,50,100,500},{0.0,597.8,0.98,0.91,0.85,0.78}),"")</f>
        <v>0</v>
      </c>
      <c r="AE260" s="16">
        <f>iferror(if(AC260="",E260,AC260)*AD260,"")</f>
        <v>0</v>
      </c>
      <c r="AF260" s="18" t="s">
        <v>1909</v>
      </c>
    </row>
    <row r="261" spans="1:32">
      <c r="A261" s="15" t="s">
        <v>518</v>
      </c>
      <c r="B261" s="15" t="s">
        <v>9</v>
      </c>
      <c r="C261" s="15" t="s">
        <v>11</v>
      </c>
      <c r="D261" s="15" t="s">
        <v>519</v>
      </c>
      <c r="E261" s="15">
        <f>BoardQty*1</f>
        <v>0</v>
      </c>
      <c r="F26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61" s="16">
        <f>iferror(E261*F261,"")</f>
        <v>0</v>
      </c>
      <c r="H261" s="17" t="s">
        <v>751</v>
      </c>
      <c r="J261" s="16">
        <f>iferror(lookup(if(I261="",E261,I261),{0,1,3000},{0.0,0.739,0.739}),"")</f>
        <v>0</v>
      </c>
      <c r="K261" s="16">
        <f>iferror(if(I261="",E261,I261)*J261,"")</f>
        <v>0</v>
      </c>
      <c r="L261" s="18" t="s">
        <v>957</v>
      </c>
      <c r="M261" s="17" t="s">
        <v>751</v>
      </c>
      <c r="O261" s="16">
        <f>iferror(USD_GBP*lookup(if(N261="",E261,N261),{0,1,5,10,20,40,100,500},{0.0,1.17,1.05,0.929,0.831,0.718,0.632,0.545}),"")</f>
        <v>0</v>
      </c>
      <c r="P261" s="16">
        <f>iferror(if(N261="",E261,N261)*O261,"")</f>
        <v>0</v>
      </c>
      <c r="Q261" s="18" t="s">
        <v>1229</v>
      </c>
      <c r="R261" s="17" t="s">
        <v>751</v>
      </c>
      <c r="T261" s="16">
        <f>iferror(lookup(if(S261="",E261,S261),{0,1,10,50,100,500,1000,3000,10000},{0.0,1.13,1.1,1.03,0.961,0.887,0.813,0.739,0.739}),"")</f>
        <v>0</v>
      </c>
      <c r="U261" s="16">
        <f>iferror(if(S261="",E261,S261)*T261,"")</f>
        <v>0</v>
      </c>
      <c r="V261" s="18" t="s">
        <v>1481</v>
      </c>
      <c r="W261" s="17" t="s">
        <v>751</v>
      </c>
      <c r="Y261" s="16">
        <f>iferror(lookup(if(X261="",E261,X261),{0,1,10,25,50,100,250,500},{0.0,1.13,1.1,1.07,1.03,0.961,0.924,0.887}),"")</f>
        <v>0</v>
      </c>
      <c r="Z261" s="16">
        <f>iferror(if(X261="",E261,X261)*Y261,"")</f>
        <v>0</v>
      </c>
      <c r="AA261" s="18" t="s">
        <v>1722</v>
      </c>
    </row>
    <row r="262" spans="1:32">
      <c r="A262" s="15" t="s">
        <v>520</v>
      </c>
      <c r="B262" s="15" t="s">
        <v>9</v>
      </c>
      <c r="C262" s="15" t="s">
        <v>11</v>
      </c>
      <c r="D262" s="15" t="s">
        <v>521</v>
      </c>
      <c r="E262" s="15">
        <f>BoardQty*1</f>
        <v>0</v>
      </c>
      <c r="F26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62" s="16">
        <f>iferror(E262*F262,"")</f>
        <v>0</v>
      </c>
    </row>
    <row r="263" spans="1:32">
      <c r="A263" s="15" t="s">
        <v>522</v>
      </c>
      <c r="B263" s="15" t="s">
        <v>9</v>
      </c>
      <c r="C263" s="15" t="s">
        <v>11</v>
      </c>
      <c r="D263" s="15" t="s">
        <v>523</v>
      </c>
      <c r="E263" s="15">
        <f>BoardQty*2</f>
        <v>0</v>
      </c>
      <c r="F26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63" s="16">
        <f>iferror(E263*F263,"")</f>
        <v>0</v>
      </c>
      <c r="H263" s="15">
        <v>17648</v>
      </c>
      <c r="J263" s="16">
        <f>iferror(lookup(if(I263="",E263,I263),{0,1,10,25,50,100,250,500,1000,5000,10000,25000,50000,125000},{0.0,0.27,0.231,0.168,0.1216,0.0902,0.06924,0.05454,0.03776,0.02863,0.02673,0.02539,0.02487,0.02434}),"")</f>
        <v>0</v>
      </c>
      <c r="K263" s="16">
        <f>iferror(if(I263="",E263,I263)*J263,"")</f>
        <v>0</v>
      </c>
      <c r="L263" s="18" t="s">
        <v>958</v>
      </c>
      <c r="R263" s="15">
        <v>27878</v>
      </c>
      <c r="T263" s="16">
        <f>iferror(lookup(if(S263="",E263,S263),{0,1,10,50,100,1000,5000,10000,25000,100000},{0.0,0.28,0.236,0.236,0.056,0.039,0.03,0.028,0.026,0.025}),"")</f>
        <v>0</v>
      </c>
      <c r="U263" s="16">
        <f>iferror(if(S263="",E263,S263)*T263,"")</f>
        <v>0</v>
      </c>
      <c r="V263" s="18" t="s">
        <v>1482</v>
      </c>
    </row>
    <row r="264" spans="1:32">
      <c r="A264" s="15" t="s">
        <v>524</v>
      </c>
      <c r="B264" s="15" t="s">
        <v>9</v>
      </c>
      <c r="C264" s="15" t="s">
        <v>11</v>
      </c>
      <c r="D264" s="15" t="s">
        <v>525</v>
      </c>
      <c r="E264" s="15">
        <f>BoardQty*1</f>
        <v>0</v>
      </c>
      <c r="F26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64" s="16">
        <f>iferror(E264*F264,"")</f>
        <v>0</v>
      </c>
    </row>
    <row r="265" spans="1:32">
      <c r="A265" s="15" t="s">
        <v>526</v>
      </c>
      <c r="B265" s="15" t="s">
        <v>9</v>
      </c>
      <c r="C265" s="15" t="s">
        <v>11</v>
      </c>
      <c r="D265" s="15" t="s">
        <v>527</v>
      </c>
      <c r="E265" s="15">
        <f>BoardQty*1</f>
        <v>0</v>
      </c>
      <c r="F26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65" s="16">
        <f>iferror(E265*F265,"")</f>
        <v>0</v>
      </c>
    </row>
    <row r="266" spans="1:32">
      <c r="A266" s="15" t="s">
        <v>528</v>
      </c>
      <c r="B266" s="15" t="s">
        <v>9</v>
      </c>
      <c r="C266" s="15" t="s">
        <v>11</v>
      </c>
      <c r="D266" s="15" t="s">
        <v>529</v>
      </c>
      <c r="E266" s="15">
        <f>BoardQty*1</f>
        <v>0</v>
      </c>
      <c r="F26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66" s="16">
        <f>iferror(E266*F266,"")</f>
        <v>0</v>
      </c>
      <c r="H266" s="15">
        <v>2105</v>
      </c>
      <c r="J266" s="16">
        <f>iferror(lookup(if(I266="",E266,I266),{0,1,10,25,50,100,250,500,1000,2500},{0.0,2.51,2.274,2.1352,2.0422,1.9495,1.7638,1.62454,1.39247,1.29964}),"")</f>
        <v>0</v>
      </c>
      <c r="K266" s="16">
        <f>iferror(if(I266="",E266,I266)*J266,"")</f>
        <v>0</v>
      </c>
      <c r="L266" s="18" t="s">
        <v>959</v>
      </c>
      <c r="M266" s="15">
        <v>3461</v>
      </c>
      <c r="O266" s="16">
        <f>iferror(USD_GBP*lookup(if(N266="",E266,N266),{0,1,5,10,25,100},{0.0,2.24,2.19,2.14,1.87,1.57}),"")</f>
        <v>0</v>
      </c>
      <c r="P266" s="16">
        <f>iferror(if(N266="",E266,N266)*O266,"")</f>
        <v>0</v>
      </c>
      <c r="Q266" s="18" t="s">
        <v>1230</v>
      </c>
      <c r="R266" s="15">
        <v>4025</v>
      </c>
      <c r="T266" s="16">
        <f>iferror(lookup(if(S266="",E266,S266),{0,1,10,25,50,100,250,500,1000,2500,5000,10000},{0.0,2.84,2.72,2.38,2.38,2.27,1.99,1.93,1.65,1.53,1.48,1.48}),"")</f>
        <v>0</v>
      </c>
      <c r="U266" s="16">
        <f>iferror(if(S266="",E266,S266)*T266,"")</f>
        <v>0</v>
      </c>
      <c r="V266" s="18" t="s">
        <v>1483</v>
      </c>
      <c r="W266" s="15">
        <v>1064</v>
      </c>
      <c r="Y266" s="16">
        <f>iferror(lookup(if(X266="",E266,X266),{0,1,10,25,50,100,250,500,1000},{0.0,2.9,2.77,2.43,2.37,2.32,2.03,1.97,1.68}),"")</f>
        <v>0</v>
      </c>
      <c r="Z266" s="16">
        <f>iferror(if(X266="",E266,X266)*Y266,"")</f>
        <v>0</v>
      </c>
      <c r="AA266" s="18" t="s">
        <v>1723</v>
      </c>
    </row>
    <row r="267" spans="1:32">
      <c r="A267" s="15" t="s">
        <v>530</v>
      </c>
      <c r="B267" s="15" t="s">
        <v>9</v>
      </c>
      <c r="C267" s="15" t="s">
        <v>11</v>
      </c>
      <c r="D267" s="15" t="s">
        <v>531</v>
      </c>
      <c r="E267" s="15">
        <f>BoardQty*1</f>
        <v>0</v>
      </c>
      <c r="F26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67" s="16">
        <f>iferror(E267*F267,"")</f>
        <v>0</v>
      </c>
      <c r="H267" s="15">
        <v>2013</v>
      </c>
      <c r="J267" s="16">
        <f>iferror(lookup(if(I267="",E267,I267),{0,1,10,50,100,500,1200},{0.0,3.2,3.136,2.76,2.634,2.258,2.07}),"")</f>
        <v>0</v>
      </c>
      <c r="K267" s="16">
        <f>iferror(if(I267="",E267,I267)*J267,"")</f>
        <v>0</v>
      </c>
      <c r="L267" s="18" t="s">
        <v>960</v>
      </c>
      <c r="M267" s="15">
        <v>696</v>
      </c>
      <c r="O267" s="16">
        <f>iferror(USD_GBP*lookup(if(N267="",E267,N267),{0,1,10,50,100,150,250},{0.0,2.63,2.52,2.21,2.11,1.9,1.67}),"")</f>
        <v>0</v>
      </c>
      <c r="P267" s="16">
        <f>iferror(if(N267="",E267,N267)*O267,"")</f>
        <v>0</v>
      </c>
      <c r="Q267" s="18" t="s">
        <v>1231</v>
      </c>
      <c r="R267" s="15">
        <v>1177</v>
      </c>
      <c r="T267" s="16">
        <f>iferror(lookup(if(S267="",E267,S267),{0,1,10,50,100,500,1000,1200,10000},{0.0,3.2,3.14,2.76,2.64,2.26,2.26,2.07,2.07}),"")</f>
        <v>0</v>
      </c>
      <c r="U267" s="16">
        <f>iferror(if(S267="",E267,S267)*T267,"")</f>
        <v>0</v>
      </c>
      <c r="V267" s="18" t="s">
        <v>1484</v>
      </c>
      <c r="W267" s="15">
        <v>1107</v>
      </c>
      <c r="Y267" s="16">
        <f>iferror(lookup(if(X267="",E267,X267),{0,1,10,25,50,100,250,500},{0.0,3.53,3.47,3.28,3.09,2.97,2.78,2.59}),"")</f>
        <v>0</v>
      </c>
      <c r="Z267" s="16">
        <f>iferror(if(X267="",E267,X267)*Y267,"")</f>
        <v>0</v>
      </c>
      <c r="AA267" s="18" t="s">
        <v>1724</v>
      </c>
      <c r="AB267" s="15">
        <v>750</v>
      </c>
      <c r="AD267" s="16">
        <f>iferror(USD_GBP*lookup(if(AC267="",E267,AC267),{0,1,15,50,100,250,1200},{0.0,2.45,2.35,2.06,1.97,1.7,1.555}),"")</f>
        <v>0</v>
      </c>
      <c r="AE267" s="16">
        <f>iferror(if(AC267="",E267,AC267)*AD267,"")</f>
        <v>0</v>
      </c>
      <c r="AF267" s="18" t="s">
        <v>1910</v>
      </c>
    </row>
    <row r="268" spans="1:32">
      <c r="A268" s="15" t="s">
        <v>532</v>
      </c>
      <c r="B268" s="15" t="s">
        <v>9</v>
      </c>
      <c r="C268" s="15" t="s">
        <v>11</v>
      </c>
      <c r="D268" s="15" t="s">
        <v>533</v>
      </c>
      <c r="E268" s="15">
        <f>BoardQty*1</f>
        <v>0</v>
      </c>
      <c r="F26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68" s="16">
        <f>iferror(E268*F268,"")</f>
        <v>0</v>
      </c>
      <c r="H268" s="15">
        <v>1724</v>
      </c>
      <c r="J268" s="16">
        <f>iferror(lookup(if(I268="",E268,I268),{0,1,10,25,50,100,250,500,1000},{0.0,4.03,3.864,3.542,3.381,3.22,2.81752,2.737,2.3345}),"")</f>
        <v>0</v>
      </c>
      <c r="K268" s="16">
        <f>iferror(if(I268="",E268,I268)*J268,"")</f>
        <v>0</v>
      </c>
      <c r="L268" s="18" t="s">
        <v>961</v>
      </c>
      <c r="R268" s="15">
        <v>1137</v>
      </c>
      <c r="T268" s="16">
        <f>iferror(lookup(if(S268="",E268,S268),{0,1,10,25,50,100,250,1000,10000},{0.0,4.04,3.88,3.56,3.4,3.23,2.83,2.76,2.76}),"")</f>
        <v>0</v>
      </c>
      <c r="U268" s="16">
        <f>iferror(if(S268="",E268,S268)*T268,"")</f>
        <v>0</v>
      </c>
      <c r="V268" s="18" t="s">
        <v>1485</v>
      </c>
      <c r="W268" s="17" t="s">
        <v>751</v>
      </c>
      <c r="Y268" s="16">
        <f>iferror(lookup(if(X268="",E268,X268),{0,1,3564},{0.0,2.34,2.34}),"")</f>
        <v>0</v>
      </c>
      <c r="Z268" s="16">
        <f>iferror(if(X268="",E268,X268)*Y268,"")</f>
        <v>0</v>
      </c>
      <c r="AA268" s="18" t="s">
        <v>1725</v>
      </c>
    </row>
    <row r="269" spans="1:32">
      <c r="A269" s="15" t="s">
        <v>534</v>
      </c>
      <c r="B269" s="15" t="s">
        <v>9</v>
      </c>
      <c r="C269" s="15" t="s">
        <v>11</v>
      </c>
      <c r="D269" s="15" t="s">
        <v>535</v>
      </c>
      <c r="E269" s="15">
        <f>BoardQty*1</f>
        <v>0</v>
      </c>
      <c r="F26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69" s="16">
        <f>iferror(E269*F269,"")</f>
        <v>0</v>
      </c>
      <c r="H269" s="15">
        <v>39048</v>
      </c>
      <c r="J269" s="16">
        <f>iferror(lookup(if(I269="",E269,I269),{0,1,10,100,500,1000,2000,3000,5000,10000,25000},{0.0,1.59,1.446,1.2395,1.03296,0.49056,0.4599,0.44457,0.42924,0.40778,0.39858}),"")</f>
        <v>0</v>
      </c>
      <c r="K269" s="16">
        <f>iferror(if(I269="",E269,I269)*J269,"")</f>
        <v>0</v>
      </c>
      <c r="L269" s="18" t="s">
        <v>962</v>
      </c>
      <c r="M269" s="15">
        <v>16092</v>
      </c>
      <c r="O269" s="16">
        <f>iferror(USD_GBP*lookup(if(N269="",E269,N269),{0,1,30,80,250,500,1000,5000,10000},{0.0,0.609,0.57,0.53,0.482,0.433,0.349,0.338,0.313}),"")</f>
        <v>0</v>
      </c>
      <c r="P269" s="16">
        <f>iferror(if(N269="",E269,N269)*O269,"")</f>
        <v>0</v>
      </c>
      <c r="Q269" s="18" t="s">
        <v>1232</v>
      </c>
      <c r="R269" s="15">
        <v>18863</v>
      </c>
      <c r="T269" s="16">
        <f>iferror(lookup(if(S269="",E269,S269),{0,1,10,50,100,1000,10000},{0.0,0.88,0.775,0.775,0.674,0.49,0.407}),"")</f>
        <v>0</v>
      </c>
      <c r="U269" s="16">
        <f>iferror(if(S269="",E269,S269)*T269,"")</f>
        <v>0</v>
      </c>
      <c r="V269" s="18" t="s">
        <v>1486</v>
      </c>
      <c r="W269" s="15">
        <v>3000</v>
      </c>
      <c r="Y269" s="16">
        <f>iferror(lookup(if(X269="",E269,X269),{0,1,25,100,250,500,1000,2000,4000,6000,10000},{0.0,0.898,0.791,0.687,0.625,0.562,0.476,0.453,0.445,0.438,0.415}),"")</f>
        <v>0</v>
      </c>
      <c r="Z269" s="16">
        <f>iferror(if(X269="",E269,X269)*Y269,"")</f>
        <v>0</v>
      </c>
      <c r="AA269" s="18" t="s">
        <v>1726</v>
      </c>
      <c r="AB269" s="15">
        <v>1815</v>
      </c>
      <c r="AD269" s="16">
        <f>iferror(USD_GBP*lookup(if(AC269="",E269,AC269),{0,1,5,100,375,1500,3000},{0.0,0.814,0.814,0.712,0.61,0.508,0.406}),"")</f>
        <v>0</v>
      </c>
      <c r="AE269" s="16">
        <f>iferror(if(AC269="",E269,AC269)*AD269,"")</f>
        <v>0</v>
      </c>
      <c r="AF269" s="18" t="s">
        <v>1911</v>
      </c>
    </row>
    <row r="270" spans="1:32">
      <c r="A270" s="15" t="s">
        <v>536</v>
      </c>
      <c r="B270" s="15" t="s">
        <v>9</v>
      </c>
      <c r="C270" s="15" t="s">
        <v>11</v>
      </c>
      <c r="D270" s="15" t="s">
        <v>537</v>
      </c>
      <c r="E270" s="15">
        <f>BoardQty*1</f>
        <v>0</v>
      </c>
      <c r="F27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70" s="16">
        <f>iferror(E270*F270,"")</f>
        <v>0</v>
      </c>
      <c r="H270" s="15">
        <v>27278</v>
      </c>
      <c r="J270" s="16">
        <f>iferror(lookup(if(I270="",E270,I270),{0,1,10,100,500,1000,2000,3000,5000,10000},{0.0,1.5,1.363,1.1686,0.97386,0.68829,0.64527,0.62376,0.60225,0.57214}),"")</f>
        <v>0</v>
      </c>
      <c r="K270" s="16">
        <f>iferror(if(I270="",E270,I270)*J270,"")</f>
        <v>0</v>
      </c>
      <c r="L270" s="18" t="s">
        <v>963</v>
      </c>
      <c r="M270" s="15">
        <v>11744</v>
      </c>
      <c r="O270" s="16">
        <f>iferror(USD_GBP*lookup(if(N270="",E270,N270),{0,1,30,80,250,500,1000,5000,10000},{0.0,0.963,0.902,0.84,0.756,0.696,0.33,0.317,0.296}),"")</f>
        <v>0</v>
      </c>
      <c r="P270" s="16">
        <f>iferror(if(N270="",E270,N270)*O270,"")</f>
        <v>0</v>
      </c>
      <c r="Q270" s="18" t="s">
        <v>1233</v>
      </c>
      <c r="R270" s="15">
        <v>15155</v>
      </c>
      <c r="T270" s="16">
        <f>iferror(lookup(if(S270="",E270,S270),{0,1,10,50,100,1000,10000},{0.0,1.37,1.23,1.23,1.07,0.462,0.375}),"")</f>
        <v>0</v>
      </c>
      <c r="U270" s="16">
        <f>iferror(if(S270="",E270,S270)*T270,"")</f>
        <v>0</v>
      </c>
      <c r="V270" s="18" t="s">
        <v>1487</v>
      </c>
      <c r="W270" s="15">
        <v>1000</v>
      </c>
      <c r="Y270" s="16">
        <f>iferror(lookup(if(X270="",E270,X270),{0,1,10,25,50,100,250,500,1000,2000,4000,6000,10000,12000},{0.0,0.226,0.226,0.226,0.226,0.226,0.226,0.226,1.02,0.361,0.351,0.341,0.33,0.658}),"")</f>
        <v>0</v>
      </c>
      <c r="Z270" s="16">
        <f>iferror(if(X270="",E270,X270)*Y270,"")</f>
        <v>0</v>
      </c>
      <c r="AA270" s="18" t="s">
        <v>1727</v>
      </c>
      <c r="AB270" s="15">
        <v>1340</v>
      </c>
      <c r="AD270" s="16">
        <f>iferror(USD_GBP*lookup(if(AC270="",E270,AC270),{0,1,5,100,375,1500,3000},{0.0,0.852,0.852,0.718,0.608,0.512,0.426}),"")</f>
        <v>0</v>
      </c>
      <c r="AE270" s="16">
        <f>iferror(if(AC270="",E270,AC270)*AD270,"")</f>
        <v>0</v>
      </c>
      <c r="AF270" s="18" t="s">
        <v>1912</v>
      </c>
    </row>
    <row r="271" spans="1:32">
      <c r="A271" s="15" t="s">
        <v>538</v>
      </c>
      <c r="B271" s="15" t="s">
        <v>9</v>
      </c>
      <c r="C271" s="15" t="s">
        <v>11</v>
      </c>
      <c r="D271" s="15" t="s">
        <v>539</v>
      </c>
      <c r="E271" s="15">
        <f>BoardQty*2</f>
        <v>0</v>
      </c>
      <c r="F27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71" s="16">
        <f>iferror(E271*F271,"")</f>
        <v>0</v>
      </c>
      <c r="H271" s="15">
        <v>17655</v>
      </c>
      <c r="J271" s="16">
        <f>iferror(lookup(if(I271="",E271,I271),{0,1,10,100,500,1000,2000,3000,5000,10000,25000},{0.0,1.39,1.26,1.0802,0.90014,0.42752,0.4008,0.38744,0.37408,0.35538,0.34736}),"")</f>
        <v>0</v>
      </c>
      <c r="K271" s="16">
        <f>iferror(if(I271="",E271,I271)*J271,"")</f>
        <v>0</v>
      </c>
      <c r="L271" s="18" t="s">
        <v>964</v>
      </c>
      <c r="M271" s="15">
        <v>20000</v>
      </c>
      <c r="O271" s="16">
        <f>iferror(USD_GBP*lookup(if(N271="",E271,N271),{0,1,30,80,250,500,1000,5000,10000},{0.0,0.53,0.496,0.461,0.419,0.377,0.304,0.294,0.273}),"")</f>
        <v>0</v>
      </c>
      <c r="P271" s="16">
        <f>iferror(if(N271="",E271,N271)*O271,"")</f>
        <v>0</v>
      </c>
      <c r="Q271" s="18" t="s">
        <v>1234</v>
      </c>
      <c r="R271" s="15">
        <v>24408</v>
      </c>
      <c r="T271" s="16">
        <f>iferror(lookup(if(S271="",E271,S271),{0,1,10,50,100,500,1000,2000,5000,10000,25000},{0.0,0.77,0.675,0.675,0.587,0.48,0.427,0.387,0.373,0.355,0.347}),"")</f>
        <v>0</v>
      </c>
      <c r="U271" s="16">
        <f>iferror(if(S271="",E271,S271)*T271,"")</f>
        <v>0</v>
      </c>
      <c r="V271" s="18" t="s">
        <v>1488</v>
      </c>
      <c r="W271" s="15">
        <v>15223</v>
      </c>
      <c r="Y271" s="16">
        <f>iferror(lookup(if(X271="",E271,X271),{0,1,10,25,50,100,250,500,1000,2000,4000,6000,10000},{0.0,0.32,0.32,0.32,0.32,0.32,0.32,0.32,0.206,0.206,0.206,0.206,0.206}),"")</f>
        <v>0</v>
      </c>
      <c r="Z271" s="16">
        <f>iferror(if(X271="",E271,X271)*Y271,"")</f>
        <v>0</v>
      </c>
      <c r="AA271" s="18" t="s">
        <v>1728</v>
      </c>
      <c r="AB271" s="15">
        <v>27805</v>
      </c>
      <c r="AD271" s="16">
        <f>iferror(USD_GBP*lookup(if(AC271="",E271,AC271),{0,1,5,100,375,1500,3000},{0.0,1646.4,0.536,0.468,0.402,0.334,0.268}),"")</f>
        <v>0</v>
      </c>
      <c r="AE271" s="16">
        <f>iferror(if(AC271="",E271,AC271)*AD271,"")</f>
        <v>0</v>
      </c>
      <c r="AF271" s="18" t="s">
        <v>1913</v>
      </c>
    </row>
    <row r="272" spans="1:32">
      <c r="A272" s="15" t="s">
        <v>540</v>
      </c>
      <c r="B272" s="15" t="s">
        <v>9</v>
      </c>
      <c r="C272" s="15" t="s">
        <v>11</v>
      </c>
      <c r="D272" s="15" t="s">
        <v>541</v>
      </c>
      <c r="E272" s="15">
        <f>BoardQty*1</f>
        <v>0</v>
      </c>
      <c r="F27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72" s="16">
        <f>iferror(E272*F272,"")</f>
        <v>0</v>
      </c>
      <c r="H272" s="15">
        <v>162265</v>
      </c>
      <c r="J272" s="16">
        <f>iferror(lookup(if(I272="",E272,I272),{0,1,10,100,500,1000,3000,6000,9000,15000,30000},{0.0,0.53,0.494,0.379,0.3296,0.27192,0.22472,0.21723,0.20225,0.19925,0.19476}),"")</f>
        <v>0</v>
      </c>
      <c r="K272" s="16">
        <f>iferror(if(I272="",E272,I272)*J272,"")</f>
        <v>0</v>
      </c>
      <c r="L272" s="18" t="s">
        <v>965</v>
      </c>
      <c r="M272" s="15">
        <v>19434</v>
      </c>
      <c r="O272" s="16">
        <f>iferror(USD_GBP*lookup(if(N272="",E272,N272),{0,1,100,500,1000,2500,5000,10000},{0.0,0.319,0.319,0.278,0.23,0.19,0.171,0.164}),"")</f>
        <v>0</v>
      </c>
      <c r="P272" s="16">
        <f>iferror(if(N272="",E272,N272)*O272,"")</f>
        <v>0</v>
      </c>
      <c r="Q272" s="18" t="s">
        <v>1235</v>
      </c>
      <c r="W272" s="17" t="s">
        <v>751</v>
      </c>
      <c r="Y272" s="16">
        <f>iferror(lookup(if(X272="",E272,X272),{0,1,100,250,300,500,1000},{0.0,0.312,0.312,0.292,0.272,0.262,0.234}),"")</f>
        <v>0</v>
      </c>
      <c r="Z272" s="16">
        <f>iferror(if(X272="",E272,X272)*Y272,"")</f>
        <v>0</v>
      </c>
      <c r="AA272" s="18" t="s">
        <v>1729</v>
      </c>
    </row>
    <row r="273" spans="1:32">
      <c r="A273" s="15" t="s">
        <v>542</v>
      </c>
      <c r="B273" s="15" t="s">
        <v>9</v>
      </c>
      <c r="C273" s="15" t="s">
        <v>11</v>
      </c>
      <c r="D273" s="15" t="s">
        <v>543</v>
      </c>
      <c r="E273" s="15">
        <f>BoardQty*1</f>
        <v>0</v>
      </c>
      <c r="F27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73" s="16">
        <f>iferror(E273*F273,"")</f>
        <v>0</v>
      </c>
      <c r="H273" s="15">
        <v>46335</v>
      </c>
      <c r="J273" s="16">
        <f>iferror(lookup(if(I273="",E273,I273),{0,1,10,100,500,1000,2000,3000,5000,10000,25000},{0.0,1.12,0.989,0.8533,0.69814,0.33248,0.3224,0.30225,0.29218,0.27203,0.26195}),"")</f>
        <v>0</v>
      </c>
      <c r="K273" s="16">
        <f>iferror(if(I273="",E273,I273)*J273,"")</f>
        <v>0</v>
      </c>
      <c r="L273" s="18" t="s">
        <v>966</v>
      </c>
      <c r="M273" s="15">
        <v>16735</v>
      </c>
      <c r="O273" s="16">
        <f>iferror(USD_GBP*lookup(if(N273="",E273,N273),{0,1,5,10,50,100,500,1000,3000,5000,10000},{0.0,0.503,0.46,0.417,0.391,0.366,0.317,0.238,0.234,0.23,0.206}),"")</f>
        <v>0</v>
      </c>
      <c r="P273" s="16">
        <f>iferror(if(N273="",E273,N273)*O273,"")</f>
        <v>0</v>
      </c>
      <c r="Q273" s="18" t="s">
        <v>1236</v>
      </c>
      <c r="R273" s="15">
        <v>61851</v>
      </c>
      <c r="T273" s="16">
        <f>iferror(lookup(if(S273="",E273,S273),{0,1,10,50,100,500,1000,2000,5000,10000},{0.0,0.59,0.584,0.584,0.469,0.411,0.339,0.309,0.267,0.254}),"")</f>
        <v>0</v>
      </c>
      <c r="U273" s="16">
        <f>iferror(if(S273="",E273,S273)*T273,"")</f>
        <v>0</v>
      </c>
      <c r="V273" s="18" t="s">
        <v>1489</v>
      </c>
      <c r="W273" s="15">
        <v>15000</v>
      </c>
      <c r="Y273" s="16">
        <f>iferror(lookup(if(X273="",E273,X273),{0,1,25,100,250,500,1000,2000,4000,6000,10000},{0.0,0.683,0.572,0.504,0.473,0.441,0.314,0.306,0.298,0.291,0.283}),"")</f>
        <v>0</v>
      </c>
      <c r="Z273" s="16">
        <f>iferror(if(X273="",E273,X273)*Y273,"")</f>
        <v>0</v>
      </c>
      <c r="AA273" s="18" t="s">
        <v>1730</v>
      </c>
      <c r="AB273" s="15">
        <v>5740</v>
      </c>
      <c r="AD273" s="16">
        <f>iferror(USD_GBP*lookup(if(AC273="",E273,AC273),{0,1,5,100,375,1500,3000},{0.0,184.7,0.744,0.696,0.644,0.592,0.54}),"")</f>
        <v>0</v>
      </c>
      <c r="AE273" s="16">
        <f>iferror(if(AC273="",E273,AC273)*AD273,"")</f>
        <v>0</v>
      </c>
      <c r="AF273" s="18" t="s">
        <v>1914</v>
      </c>
    </row>
    <row r="274" spans="1:32">
      <c r="A274" s="15" t="s">
        <v>544</v>
      </c>
      <c r="B274" s="15" t="s">
        <v>9</v>
      </c>
      <c r="C274" s="15" t="s">
        <v>11</v>
      </c>
      <c r="D274" s="15" t="s">
        <v>545</v>
      </c>
      <c r="E274" s="15">
        <f>BoardQty*1</f>
        <v>0</v>
      </c>
      <c r="F27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74" s="16">
        <f>iferror(E274*F274,"")</f>
        <v>0</v>
      </c>
      <c r="H274" s="15">
        <v>26863</v>
      </c>
      <c r="J274" s="16">
        <f>iferror(lookup(if(I274="",E274,I274),{0,1,10,100,700,1400,2100,3500,4900,17500},{0.0,1.26,1.11,0.9574,0.6538,0.58115,0.54483,0.52667,0.50851,0.47219}),"")</f>
        <v>0</v>
      </c>
      <c r="K274" s="16">
        <f>iferror(if(I274="",E274,I274)*J274,"")</f>
        <v>0</v>
      </c>
      <c r="L274" s="18" t="s">
        <v>967</v>
      </c>
      <c r="M274" s="15">
        <v>14162</v>
      </c>
      <c r="O274" s="16">
        <f>iferror(USD_GBP*lookup(if(N274="",E274,N274),{0,1,5,10,50,100,500,700,1000,1400,2100,3500},{0.0,0.9,0.848,0.794,0.74,0.685,0.56,0.56,0.451,0.497,0.451,0.444}),"")</f>
        <v>0</v>
      </c>
      <c r="P274" s="16">
        <f>iferror(if(N274="",E274,N274)*O274,"")</f>
        <v>0</v>
      </c>
      <c r="Q274" s="18" t="s">
        <v>1237</v>
      </c>
      <c r="R274" s="15">
        <v>7119</v>
      </c>
      <c r="T274" s="16">
        <f>iferror(lookup(if(S274="",E274,S274),{0,1,10,50,100,700,1000,1400,2100,9800,10000},{0.0,1.15,1.01,1.01,0.871,0.713,0.713,0.633,0.574,0.565,0.565}),"")</f>
        <v>0</v>
      </c>
      <c r="U274" s="16">
        <f>iferror(if(S274="",E274,S274)*T274,"")</f>
        <v>0</v>
      </c>
      <c r="V274" s="18" t="s">
        <v>1490</v>
      </c>
      <c r="W274" s="15">
        <v>8400</v>
      </c>
      <c r="Y274" s="16">
        <f>iferror(lookup(if(X274="",E274,X274),{0,1,25,50,100,4200,8400,16800,25200,42000},{0.0,0.419,0.419,0.419,0.419,0.44,0.44,0.44,0.44,0.44}),"")</f>
        <v>0</v>
      </c>
      <c r="Z274" s="16">
        <f>iferror(if(X274="",E274,X274)*Y274,"")</f>
        <v>0</v>
      </c>
      <c r="AA274" s="18" t="s">
        <v>1731</v>
      </c>
      <c r="AB274" s="15">
        <v>4195</v>
      </c>
      <c r="AD274" s="16">
        <f>iferror(USD_GBP*lookup(if(AC274="",E274,AC274),{0,1,5,50,150,300,500},{0.0,0.852,0.852,0.754,0.656,0.624,0.592}),"")</f>
        <v>0</v>
      </c>
      <c r="AE274" s="16">
        <f>iferror(if(AC274="",E274,AC274)*AD274,"")</f>
        <v>0</v>
      </c>
      <c r="AF274" s="18" t="s">
        <v>1915</v>
      </c>
    </row>
    <row r="275" spans="1:32">
      <c r="A275" s="15" t="s">
        <v>546</v>
      </c>
      <c r="B275" s="15" t="s">
        <v>9</v>
      </c>
      <c r="C275" s="15" t="s">
        <v>11</v>
      </c>
      <c r="D275" s="15" t="s">
        <v>547</v>
      </c>
      <c r="E275" s="15">
        <f>BoardQty*1</f>
        <v>0</v>
      </c>
      <c r="F27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75" s="16">
        <f>iferror(E275*F275,"")</f>
        <v>0</v>
      </c>
      <c r="H275" s="15">
        <v>14241</v>
      </c>
      <c r="J275" s="16">
        <f>iferror(lookup(if(I275="",E275,I275),{0,1,10,25,50,100,250,500,1000,2500},{0.0,4.55,4.368,4.0044,3.8224,3.6404,3.18536,3.09434,2.63929,2.45727}),"")</f>
        <v>0</v>
      </c>
      <c r="K275" s="16">
        <f>iferror(if(I275="",E275,I275)*J275,"")</f>
        <v>0</v>
      </c>
      <c r="L275" s="18" t="s">
        <v>968</v>
      </c>
      <c r="M275" s="15">
        <v>4920</v>
      </c>
      <c r="O275" s="16">
        <f>iferror(USD_GBP*lookup(if(N275="",E275,N275),{0,1,5,10,25,100},{0.0,3.57,3.36,3.14,3.01,2.5}),"")</f>
        <v>0</v>
      </c>
      <c r="P275" s="16">
        <f>iferror(if(N275="",E275,N275)*O275,"")</f>
        <v>0</v>
      </c>
      <c r="Q275" s="18" t="s">
        <v>1238</v>
      </c>
      <c r="R275" s="15">
        <v>7794</v>
      </c>
      <c r="T275" s="16">
        <f>iferror(lookup(if(S275="",E275,S275),{0,1,10,50,100,200,500,1000,2500,5000,10000},{0.0,4.55,4.0,3.82,3.64,3.18,3.09,2.64,2.45,2.36,2.45}),"")</f>
        <v>0</v>
      </c>
      <c r="U275" s="16">
        <f>iferror(if(S275="",E275,S275)*T275,"")</f>
        <v>0</v>
      </c>
      <c r="V275" s="18" t="s">
        <v>1491</v>
      </c>
      <c r="W275" s="15">
        <v>1227</v>
      </c>
      <c r="Y275" s="16">
        <f>iferror(lookup(if(X275="",E275,X275),{0,1,10,25,50,100,250,500,1000},{0.0,4.64,4.08,3.99,3.9,3.71,3.24,3.15,2.69}),"")</f>
        <v>0</v>
      </c>
      <c r="Z275" s="16">
        <f>iferror(if(X275="",E275,X275)*Y275,"")</f>
        <v>0</v>
      </c>
      <c r="AA275" s="18" t="s">
        <v>1732</v>
      </c>
      <c r="AB275" s="15">
        <v>6740</v>
      </c>
      <c r="AD275" s="16">
        <f>iferror(USD_GBP*lookup(if(AC275="",E275,AC275),{0,1,5,125,375,1000,2000},{0.0,3.4,3.4,2.796,2.456,2.022,1.964}),"")</f>
        <v>0</v>
      </c>
      <c r="AE275" s="16">
        <f>iferror(if(AC275="",E275,AC275)*AD275,"")</f>
        <v>0</v>
      </c>
      <c r="AF275" s="18" t="s">
        <v>1916</v>
      </c>
    </row>
    <row r="276" spans="1:32">
      <c r="A276" s="15" t="s">
        <v>548</v>
      </c>
      <c r="B276" s="15" t="s">
        <v>9</v>
      </c>
      <c r="C276" s="15" t="s">
        <v>11</v>
      </c>
      <c r="D276" s="15" t="s">
        <v>549</v>
      </c>
      <c r="E276" s="15">
        <f>BoardQty*2</f>
        <v>0</v>
      </c>
      <c r="F27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76" s="16">
        <f>iferror(E276*F276,"")</f>
        <v>0</v>
      </c>
      <c r="H276" s="15">
        <v>36620</v>
      </c>
      <c r="J276" s="16">
        <f>iferror(lookup(if(I276="",E276,I276),{0,1,10,25,50,100,250,500,1000,2500},{0.0,2.61,2.504,2.2956,2.1912,2.0869,1.82604,1.77386,1.513,1.40866}),"")</f>
        <v>0</v>
      </c>
      <c r="K276" s="16">
        <f>iferror(if(I276="",E276,I276)*J276,"")</f>
        <v>0</v>
      </c>
      <c r="L276" s="18" t="s">
        <v>969</v>
      </c>
      <c r="M276" s="15">
        <v>16963</v>
      </c>
      <c r="O276" s="16">
        <f>iferror(USD_GBP*lookup(if(N276="",E276,N276),{0,1,10,50,100,150,250},{0.0,2.05,1.72,1.69,1.65,1.47,1.3}),"")</f>
        <v>0</v>
      </c>
      <c r="P276" s="16">
        <f>iferror(if(N276="",E276,N276)*O276,"")</f>
        <v>0</v>
      </c>
      <c r="Q276" s="18" t="s">
        <v>1239</v>
      </c>
      <c r="R276" s="15">
        <v>17703</v>
      </c>
      <c r="T276" s="16">
        <f>iferror(lookup(if(S276="",E276,S276),{0,1,10,25,50,100,250,500,1000,2500,10000},{0.0,2.61,2.5,2.19,2.19,2.09,1.83,1.77,1.51,1.5,1.5}),"")</f>
        <v>0</v>
      </c>
      <c r="U276" s="16">
        <f>iferror(if(S276="",E276,S276)*T276,"")</f>
        <v>0</v>
      </c>
      <c r="V276" s="18" t="s">
        <v>1492</v>
      </c>
      <c r="W276" s="15">
        <v>5906</v>
      </c>
      <c r="Y276" s="16">
        <f>iferror(lookup(if(X276="",E276,X276),{0,1,10,25,50,100,500,1000,2500},{0.0,2.0,2.0,1.84,1.84,1.84,1.84,1.71,1.71}),"")</f>
        <v>0</v>
      </c>
      <c r="Z276" s="16">
        <f>iferror(if(X276="",E276,X276)*Y276,"")</f>
        <v>0</v>
      </c>
      <c r="AA276" s="18" t="s">
        <v>1733</v>
      </c>
      <c r="AB276" s="15">
        <v>2350</v>
      </c>
      <c r="AD276" s="16">
        <f>iferror(USD_GBP*lookup(if(AC276="",E276,AC276),{0,1,15,50,100,250},{0.0,2.0,1.92,1.68,1.6,1.4}),"")</f>
        <v>0</v>
      </c>
      <c r="AE276" s="16">
        <f>iferror(if(AC276="",E276,AC276)*AD276,"")</f>
        <v>0</v>
      </c>
      <c r="AF276" s="18" t="s">
        <v>1917</v>
      </c>
    </row>
    <row r="277" spans="1:32">
      <c r="A277" s="15" t="s">
        <v>550</v>
      </c>
      <c r="B277" s="15" t="s">
        <v>9</v>
      </c>
      <c r="C277" s="15" t="s">
        <v>11</v>
      </c>
      <c r="D277" s="15" t="s">
        <v>551</v>
      </c>
      <c r="E277" s="15">
        <f>BoardQty*1</f>
        <v>0</v>
      </c>
      <c r="F27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77" s="16">
        <f>iferror(E277*F277,"")</f>
        <v>0</v>
      </c>
      <c r="H277" s="15">
        <v>1464</v>
      </c>
      <c r="J277" s="16">
        <f>iferror(lookup(if(I277="",E277,I277),{0,1,10,100,500,1000,2000,5000,10000,25000,50000,100000},{0.0,0.56,0.406,0.2654,0.19078,0.1422,0.13035,0.1185,0.1106,0.10665,0.1027,0.09875}),"")</f>
        <v>0</v>
      </c>
      <c r="K277" s="16">
        <f>iferror(if(I277="",E277,I277)*J277,"")</f>
        <v>0</v>
      </c>
      <c r="L277" s="18" t="s">
        <v>970</v>
      </c>
      <c r="R277" s="15">
        <v>3276</v>
      </c>
      <c r="T277" s="16">
        <f>iferror(lookup(if(S277="",E277,S277),{0,1,10,50,100,1000,2000,10000,25000,50000,100000},{0.0,0.3,0.273,0.273,0.207,0.143,0.119,0.111,0.107,0.103,0.099}),"")</f>
        <v>0</v>
      </c>
      <c r="U277" s="16">
        <f>iferror(if(S277="",E277,S277)*T277,"")</f>
        <v>0</v>
      </c>
      <c r="V277" s="18" t="s">
        <v>1493</v>
      </c>
      <c r="AB277" s="15">
        <v>3500</v>
      </c>
      <c r="AD277" s="16">
        <f>iferror(USD_GBP*lookup(if(AC277="",E277,AC277),{0,1,50,1000},{0.0,0.079,0.079,0.078}),"")</f>
        <v>0</v>
      </c>
      <c r="AE277" s="16">
        <f>iferror(if(AC277="",E277,AC277)*AD277,"")</f>
        <v>0</v>
      </c>
      <c r="AF277" s="18" t="s">
        <v>1918</v>
      </c>
    </row>
    <row r="278" spans="1:32">
      <c r="A278" s="15" t="s">
        <v>552</v>
      </c>
      <c r="B278" s="15" t="s">
        <v>9</v>
      </c>
      <c r="C278" s="15" t="s">
        <v>11</v>
      </c>
      <c r="D278" s="15" t="s">
        <v>553</v>
      </c>
      <c r="E278" s="15">
        <f>BoardQty*1</f>
        <v>0</v>
      </c>
      <c r="F27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78" s="16">
        <f>iferror(E278*F278,"")</f>
        <v>0</v>
      </c>
    </row>
    <row r="279" spans="1:32">
      <c r="A279" s="15" t="s">
        <v>554</v>
      </c>
      <c r="B279" s="15" t="s">
        <v>9</v>
      </c>
      <c r="C279" s="15" t="s">
        <v>11</v>
      </c>
      <c r="D279" s="15" t="s">
        <v>555</v>
      </c>
      <c r="E279" s="15">
        <f>BoardQty*2</f>
        <v>0</v>
      </c>
      <c r="F27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79" s="16">
        <f>iferror(E279*F279,"")</f>
        <v>0</v>
      </c>
      <c r="H279" s="15">
        <v>1375</v>
      </c>
      <c r="J279" s="16">
        <f>iferror(lookup(if(I279="",E279,I279),{0,1,750,1500},{0.0,0.35,0.29161,0.2376}),"")</f>
        <v>0</v>
      </c>
      <c r="K279" s="16">
        <f>iferror(if(I279="",E279,I279)*J279,"")</f>
        <v>0</v>
      </c>
      <c r="L279" s="18" t="s">
        <v>971</v>
      </c>
    </row>
    <row r="280" spans="1:32">
      <c r="A280" s="15" t="s">
        <v>556</v>
      </c>
      <c r="B280" s="15" t="s">
        <v>9</v>
      </c>
      <c r="C280" s="15" t="s">
        <v>11</v>
      </c>
      <c r="D280" s="15" t="s">
        <v>557</v>
      </c>
      <c r="E280" s="15">
        <f>BoardQty*1</f>
        <v>0</v>
      </c>
      <c r="F28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80" s="16">
        <f>iferror(E280*F280,"")</f>
        <v>0</v>
      </c>
      <c r="H280" s="15">
        <v>261</v>
      </c>
      <c r="J280" s="16">
        <f>iferror(lookup(if(I280="",E280,I280),{0,1,50,250,1000},{0.0,2.52,2.339,2.159,1.98}),"")</f>
        <v>0</v>
      </c>
      <c r="K280" s="16">
        <f>iferror(if(I280="",E280,I280)*J280,"")</f>
        <v>0</v>
      </c>
      <c r="L280" s="18" t="s">
        <v>972</v>
      </c>
      <c r="R280" s="15">
        <v>229</v>
      </c>
      <c r="T280" s="16">
        <f>iferror(lookup(if(S280="",E280,S280),{0,1,10,50,100,250,1000,10000},{0.0,2.52,2.52,2.34,2.34,2.16,1.98,1.98}),"")</f>
        <v>0</v>
      </c>
      <c r="U280" s="16">
        <f>iferror(if(S280="",E280,S280)*T280,"")</f>
        <v>0</v>
      </c>
      <c r="V280" s="18" t="s">
        <v>1494</v>
      </c>
    </row>
    <row r="281" spans="1:32">
      <c r="A281" s="15" t="s">
        <v>558</v>
      </c>
      <c r="B281" s="15" t="s">
        <v>9</v>
      </c>
      <c r="C281" s="15" t="s">
        <v>11</v>
      </c>
      <c r="D281" s="15" t="s">
        <v>559</v>
      </c>
      <c r="E281" s="15">
        <f>BoardQty*1</f>
        <v>0</v>
      </c>
      <c r="F28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81" s="16">
        <f>iferror(E281*F281,"")</f>
        <v>0</v>
      </c>
    </row>
    <row r="282" spans="1:32">
      <c r="A282" s="15" t="s">
        <v>560</v>
      </c>
      <c r="B282" s="15" t="s">
        <v>9</v>
      </c>
      <c r="C282" s="15" t="s">
        <v>11</v>
      </c>
      <c r="D282" s="15" t="s">
        <v>561</v>
      </c>
      <c r="E282" s="15">
        <f>BoardQty*1</f>
        <v>0</v>
      </c>
      <c r="F28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82" s="16">
        <f>iferror(E282*F282,"")</f>
        <v>0</v>
      </c>
    </row>
    <row r="283" spans="1:32">
      <c r="A283" s="15" t="s">
        <v>562</v>
      </c>
      <c r="B283" s="15" t="s">
        <v>9</v>
      </c>
      <c r="C283" s="15" t="s">
        <v>11</v>
      </c>
      <c r="D283" s="15" t="s">
        <v>563</v>
      </c>
      <c r="E283" s="15">
        <f>BoardQty*1</f>
        <v>0</v>
      </c>
      <c r="F28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83" s="16">
        <f>iferror(E283*F283,"")</f>
        <v>0</v>
      </c>
      <c r="H283" s="15">
        <v>13272</v>
      </c>
      <c r="J283" s="16">
        <f>iferror(lookup(if(I283="",E283,I283),{0,1,10,25,50,100,250,500,1000},{0.0,1.24,1.121,1.0524,1.0068,0.961,0.86944,0.8008,0.65}),"")</f>
        <v>0</v>
      </c>
      <c r="K283" s="16">
        <f>iferror(if(I283="",E283,I283)*J283,"")</f>
        <v>0</v>
      </c>
      <c r="L283" s="18" t="s">
        <v>973</v>
      </c>
      <c r="M283" s="15">
        <v>532</v>
      </c>
      <c r="O283" s="16">
        <f>iferror(USD_GBP*lookup(if(N283="",E283,N283),{0,1,10,25,50,100,250},{0.0,0.853,0.791,0.749,0.746,0.743,0.74}),"")</f>
        <v>0</v>
      </c>
      <c r="P283" s="16">
        <f>iferror(if(N283="",E283,N283)*O283,"")</f>
        <v>0</v>
      </c>
      <c r="Q283" s="18" t="s">
        <v>1240</v>
      </c>
      <c r="R283" s="15">
        <v>5359</v>
      </c>
      <c r="T283" s="16">
        <f>iferror(lookup(if(S283="",E283,S283),{0,1,10,50,100,1000,10000},{0.0,1.24,1.12,1.0,0.961,0.762,0.74}),"")</f>
        <v>0</v>
      </c>
      <c r="U283" s="16">
        <f>iferror(if(S283="",E283,S283)*T283,"")</f>
        <v>0</v>
      </c>
      <c r="V283" s="18" t="s">
        <v>1495</v>
      </c>
      <c r="W283" s="15">
        <v>532</v>
      </c>
      <c r="Y283" s="16">
        <f>iferror(lookup(if(X283="",E283,X283),{0,1,10,25,50,100,250,500},{0.0,0.942,0.874,0.827,0.796,0.77,0.76,0.749}),"")</f>
        <v>0</v>
      </c>
      <c r="Z283" s="16">
        <f>iferror(if(X283="",E283,X283)*Y283,"")</f>
        <v>0</v>
      </c>
      <c r="AA283" s="18" t="s">
        <v>1734</v>
      </c>
    </row>
    <row r="284" spans="1:32">
      <c r="A284" s="15" t="s">
        <v>564</v>
      </c>
      <c r="B284" s="15" t="s">
        <v>9</v>
      </c>
      <c r="C284" s="15" t="s">
        <v>11</v>
      </c>
      <c r="D284" s="15" t="s">
        <v>565</v>
      </c>
      <c r="E284" s="15">
        <f>BoardQty*1</f>
        <v>0</v>
      </c>
      <c r="F28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84" s="16">
        <f>iferror(E284*F284,"")</f>
        <v>0</v>
      </c>
      <c r="H284" s="15">
        <v>3259</v>
      </c>
      <c r="J284" s="16">
        <f>iferror(lookup(if(I284="",E284,I284),{0,1,10,25,50,100,300,500,1000,5000},{0.0,1.72,1.508,1.352,1.3,1.248,1.196,0.988,0.936,0.78}),"")</f>
        <v>0</v>
      </c>
      <c r="K284" s="16">
        <f>iferror(if(I284="",E284,I284)*J284,"")</f>
        <v>0</v>
      </c>
      <c r="L284" s="18" t="s">
        <v>974</v>
      </c>
      <c r="M284" s="15">
        <v>98</v>
      </c>
      <c r="O284" s="16">
        <f>iferror(USD_GBP*lookup(if(N284="",E284,N284),{0,1,10,25,50,100,500,1000},{0.0,1.77,1.34,1.17,1.03,0.95,0.869,0.77}),"")</f>
        <v>0</v>
      </c>
      <c r="P284" s="16">
        <f>iferror(if(N284="",E284,N284)*O284,"")</f>
        <v>0</v>
      </c>
      <c r="Q284" s="18" t="s">
        <v>1241</v>
      </c>
      <c r="R284" s="15">
        <v>190</v>
      </c>
      <c r="T284" s="16">
        <f>iferror(lookup(if(S284="",E284,S284),{0,1,10,50,100,500,1000,2000,5000,10000},{0.0,1.72,1.36,1.3,1.2,0.988,0.936,0.806,0.774,0.774}),"")</f>
        <v>0</v>
      </c>
      <c r="U284" s="16">
        <f>iferror(if(S284="",E284,S284)*T284,"")</f>
        <v>0</v>
      </c>
      <c r="V284" s="18" t="s">
        <v>1496</v>
      </c>
      <c r="W284" s="15">
        <v>98</v>
      </c>
      <c r="Y284" s="16">
        <f>iferror(lookup(if(X284="",E284,X284),{0,1,10,25,50,100,500,1000,2500},{0.0,0.946,0.946,0.867,0.867,0.867,0.8,0.8,0.8}),"")</f>
        <v>0</v>
      </c>
      <c r="Z284" s="16">
        <f>iferror(if(X284="",E284,X284)*Y284,"")</f>
        <v>0</v>
      </c>
      <c r="AA284" s="18" t="s">
        <v>1735</v>
      </c>
    </row>
    <row r="285" spans="1:32">
      <c r="A285" s="15" t="s">
        <v>566</v>
      </c>
      <c r="B285" s="15" t="s">
        <v>9</v>
      </c>
      <c r="C285" s="15" t="s">
        <v>11</v>
      </c>
      <c r="D285" s="15" t="s">
        <v>567</v>
      </c>
      <c r="E285" s="15">
        <f>BoardQty*1</f>
        <v>0</v>
      </c>
      <c r="F28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85" s="16">
        <f>iferror(E285*F285,"")</f>
        <v>0</v>
      </c>
      <c r="H285" s="15">
        <v>106545</v>
      </c>
      <c r="J285" s="16">
        <f>iferror(lookup(if(I285="",E285,I285),{0,1,10,100,500,3200,6400,12800},{0.0,0.74,0.69,0.529,0.46,0.345,0.3335,0.3059}),"")</f>
        <v>0</v>
      </c>
      <c r="K285" s="16">
        <f>iferror(if(I285="",E285,I285)*J285,"")</f>
        <v>0</v>
      </c>
      <c r="L285" s="18" t="s">
        <v>975</v>
      </c>
    </row>
    <row r="286" spans="1:32">
      <c r="A286" s="15" t="s">
        <v>568</v>
      </c>
      <c r="B286" s="15" t="s">
        <v>9</v>
      </c>
      <c r="C286" s="15" t="s">
        <v>11</v>
      </c>
      <c r="D286" s="15" t="s">
        <v>569</v>
      </c>
      <c r="E286" s="15">
        <f>BoardQty*1</f>
        <v>0</v>
      </c>
      <c r="F28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86" s="16">
        <f>iferror(E286*F286,"")</f>
        <v>0</v>
      </c>
    </row>
    <row r="287" spans="1:32">
      <c r="A287" s="15" t="s">
        <v>570</v>
      </c>
      <c r="B287" s="15" t="s">
        <v>9</v>
      </c>
      <c r="C287" s="15" t="s">
        <v>11</v>
      </c>
      <c r="D287" s="15" t="s">
        <v>571</v>
      </c>
      <c r="E287" s="15">
        <f>BoardQty*2</f>
        <v>0</v>
      </c>
      <c r="F28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87" s="16">
        <f>iferror(E287*F287,"")</f>
        <v>0</v>
      </c>
      <c r="H287" s="15">
        <v>8653</v>
      </c>
      <c r="J287" s="16">
        <f>iferror(lookup(if(I287="",E287,I287),{0,1,10,100,500,1000,5000,10000},{0.0,0.85,0.75,0.6468,0.5292,0.4704,0.4116,0.39102}),"")</f>
        <v>0</v>
      </c>
      <c r="K287" s="16">
        <f>iferror(if(I287="",E287,I287)*J287,"")</f>
        <v>0</v>
      </c>
      <c r="L287" s="18" t="s">
        <v>976</v>
      </c>
      <c r="M287" s="15">
        <v>4854</v>
      </c>
      <c r="O287" s="16">
        <f>iferror(USD_GBP*lookup(if(N287="",E287,N287),{0,1,10,50,100,250,500,1000},{0.0,0.528,0.528,0.506,0.485,0.44,0.396,0.357}),"")</f>
        <v>0</v>
      </c>
      <c r="P287" s="16">
        <f>iferror(if(N287="",E287,N287)*O287,"")</f>
        <v>0</v>
      </c>
      <c r="Q287" s="18" t="s">
        <v>1242</v>
      </c>
      <c r="R287" s="15">
        <v>4197</v>
      </c>
      <c r="T287" s="16">
        <f>iferror(lookup(if(S287="",E287,S287),{0,1,10,50,100,500,1000,2000,10000},{0.0,0.81,0.643,0.643,0.56,0.503,0.448,0.4,0.4}),"")</f>
        <v>0</v>
      </c>
      <c r="U287" s="16">
        <f>iferror(if(S287="",E287,S287)*T287,"")</f>
        <v>0</v>
      </c>
      <c r="V287" s="18" t="s">
        <v>1497</v>
      </c>
      <c r="W287" s="15">
        <v>2065</v>
      </c>
      <c r="Y287" s="16">
        <f>iferror(lookup(if(X287="",E287,X287),{0,1,10,25,50,100,250,500,1000},{0.0,0.841,0.74,0.696,0.654,0.626,0.569,0.512,0.456}),"")</f>
        <v>0</v>
      </c>
      <c r="Z287" s="16">
        <f>iferror(if(X287="",E287,X287)*Y287,"")</f>
        <v>0</v>
      </c>
      <c r="AA287" s="18" t="s">
        <v>1736</v>
      </c>
      <c r="AB287" s="15">
        <v>474</v>
      </c>
      <c r="AD287" s="16">
        <f>iferror(USD_GBP*lookup(if(AC287="",E287,AC287),{0,1,10,25,50,100},{0.0,1.9,1.71,1.54,1.39,1.25}),"")</f>
        <v>0</v>
      </c>
      <c r="AE287" s="16">
        <f>iferror(if(AC287="",E287,AC287)*AD287,"")</f>
        <v>0</v>
      </c>
      <c r="AF287" s="18" t="s">
        <v>1919</v>
      </c>
    </row>
    <row r="288" spans="1:32">
      <c r="A288" s="15" t="s">
        <v>572</v>
      </c>
      <c r="B288" s="15" t="s">
        <v>9</v>
      </c>
      <c r="C288" s="15" t="s">
        <v>11</v>
      </c>
      <c r="D288" s="15" t="s">
        <v>573</v>
      </c>
      <c r="E288" s="15">
        <f>BoardQty*1</f>
        <v>0</v>
      </c>
      <c r="F28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88" s="16">
        <f>iferror(E288*F288,"")</f>
        <v>0</v>
      </c>
      <c r="H288" s="15">
        <v>8905</v>
      </c>
      <c r="J288" s="16">
        <f>iferror(lookup(if(I288="",E288,I288),{0,1,5,10,25,50,100,250,500,1000},{0.0,3.49,3.302,3.21,3.1184,2.843,2.568,2.47624,2.43956,2.08438}),"")</f>
        <v>0</v>
      </c>
      <c r="K288" s="16">
        <f>iferror(if(I288="",E288,I288)*J288,"")</f>
        <v>0</v>
      </c>
      <c r="L288" s="18" t="s">
        <v>977</v>
      </c>
    </row>
    <row r="289" spans="1:32">
      <c r="A289" s="15" t="s">
        <v>574</v>
      </c>
      <c r="B289" s="15" t="s">
        <v>9</v>
      </c>
      <c r="C289" s="15" t="s">
        <v>11</v>
      </c>
      <c r="D289" s="15" t="s">
        <v>575</v>
      </c>
      <c r="E289" s="15">
        <f>BoardQty*1</f>
        <v>0</v>
      </c>
      <c r="F28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89" s="16">
        <f>iferror(E289*F289,"")</f>
        <v>0</v>
      </c>
      <c r="H289" s="15">
        <v>1156</v>
      </c>
      <c r="J289" s="16">
        <f>iferror(lookup(if(I289="",E289,I289),{0,1,10,25,50,100,250,500,1200,2400,6000,8400,12000},{0.0,1.2,1.055,0.9928,0.9512,0.9099,0.8272,0.74448,0.6016,0.5452,0.5264,0.50008,0.4888}),"")</f>
        <v>0</v>
      </c>
      <c r="K289" s="16">
        <f>iferror(if(I289="",E289,I289)*J289,"")</f>
        <v>0</v>
      </c>
      <c r="L289" s="18" t="s">
        <v>978</v>
      </c>
      <c r="R289" s="15">
        <v>1200</v>
      </c>
      <c r="T289" s="16">
        <f>iferror(lookup(if(S289="",E289,S289),{0,1,10,25,50,100,250,500,1000,1200,2400,10000},{0.0,1.1,0.959,0.903,0.865,0.828,0.752,0.677,0.677,0.602,0.546,0.546}),"")</f>
        <v>0</v>
      </c>
      <c r="U289" s="16">
        <f>iferror(if(S289="",E289,S289)*T289,"")</f>
        <v>0</v>
      </c>
      <c r="V289" s="18" t="s">
        <v>1498</v>
      </c>
    </row>
    <row r="290" spans="1:32">
      <c r="A290" s="15" t="s">
        <v>576</v>
      </c>
      <c r="B290" s="15" t="s">
        <v>9</v>
      </c>
      <c r="C290" s="15" t="s">
        <v>11</v>
      </c>
      <c r="D290" s="15" t="s">
        <v>577</v>
      </c>
      <c r="E290" s="15">
        <f>BoardQty*1</f>
        <v>0</v>
      </c>
      <c r="F29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90" s="16">
        <f>iferror(E290*F290,"")</f>
        <v>0</v>
      </c>
      <c r="H290" s="15">
        <v>762959</v>
      </c>
      <c r="J290" s="16">
        <f>iferror(lookup(if(I290="",E290,I290),{0,1,10,100,500,1000,3000,6000,15000,30000,75000,150000},{0.0,0.18,0.163,0.089,0.05474,0.03733,0.03079,0.02777,0.02415,0.02174,0.01932,0.01606}),"")</f>
        <v>0</v>
      </c>
      <c r="K290" s="16">
        <f>iferror(if(I290="",E290,I290)*J290,"")</f>
        <v>0</v>
      </c>
      <c r="L290" s="18" t="s">
        <v>979</v>
      </c>
      <c r="M290" s="15">
        <v>222000</v>
      </c>
      <c r="O290" s="16">
        <f>iferror(USD_GBP*lookup(if(N290="",E290,N290),{0,1,5,50,100,150,500,1500,3000,9000},{0.0,0.141,0.141,0.135,0.048,0.048,0.0297,0.0293,0.0228,0.0173}),"")</f>
        <v>0</v>
      </c>
      <c r="P290" s="16">
        <f>iferror(if(N290="",E290,N290)*O290,"")</f>
        <v>0</v>
      </c>
      <c r="Q290" s="18" t="s">
        <v>1243</v>
      </c>
      <c r="R290" s="15">
        <v>741666</v>
      </c>
      <c r="T290" s="16">
        <f>iferror(lookup(if(S290="",E290,S290),{0,1,10,50,100,1000,3000,9000,10000,24000,45000,99000},{0.0,0.17,0.149,0.149,0.053,0.035,0.027,0.023,0.023,0.021,0.019,0.016}),"")</f>
        <v>0</v>
      </c>
      <c r="U290" s="16">
        <f>iferror(if(S290="",E290,S290)*T290,"")</f>
        <v>0</v>
      </c>
      <c r="V290" s="18" t="s">
        <v>1499</v>
      </c>
      <c r="W290" s="15">
        <v>132000</v>
      </c>
      <c r="Y290" s="16">
        <f>iferror(lookup(if(X290="",E290,X290),{0,1,5,10,25,50,100,250,500,1000,3000,6000,12000},{0.0,0.17,0.17,0.149,0.117,0.085,0.053,0.047,0.041,0.035,0.029,0.027,0.026}),"")</f>
        <v>0</v>
      </c>
      <c r="Z290" s="16">
        <f>iferror(if(X290="",E290,X290)*Y290,"")</f>
        <v>0</v>
      </c>
      <c r="AA290" s="18" t="s">
        <v>1737</v>
      </c>
      <c r="AB290" s="15">
        <v>208200</v>
      </c>
      <c r="AD290" s="16">
        <f>iferror(USD_GBP*lookup(if(AC290="",E290,AC290),{0,1,150,1500,3000,9000},{0.0,0.05,0.05,0.027,0.02,0.019}),"")</f>
        <v>0</v>
      </c>
      <c r="AE290" s="16">
        <f>iferror(if(AC290="",E290,AC290)*AD290,"")</f>
        <v>0</v>
      </c>
      <c r="AF290" s="18" t="s">
        <v>1920</v>
      </c>
    </row>
    <row r="291" spans="1:32">
      <c r="A291" s="15" t="s">
        <v>578</v>
      </c>
      <c r="B291" s="15" t="s">
        <v>9</v>
      </c>
      <c r="C291" s="15" t="s">
        <v>11</v>
      </c>
      <c r="D291" s="15" t="s">
        <v>579</v>
      </c>
      <c r="E291" s="15">
        <f>BoardQty*1</f>
        <v>0</v>
      </c>
      <c r="F29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91" s="16">
        <f>iferror(E291*F291,"")</f>
        <v>0</v>
      </c>
      <c r="H291" s="15">
        <v>673</v>
      </c>
      <c r="J291" s="16">
        <f>iferror(lookup(if(I291="",E291,I291),{0,1,25,100},{0.0,0.56,0.5356,0.515}),"")</f>
        <v>0</v>
      </c>
      <c r="K291" s="16">
        <f>iferror(if(I291="",E291,I291)*J291,"")</f>
        <v>0</v>
      </c>
      <c r="L291" s="18" t="s">
        <v>980</v>
      </c>
      <c r="R291" s="15">
        <v>1299</v>
      </c>
      <c r="T291" s="16">
        <f>iferror(lookup(if(S291="",E291,S291),{0,1,10,25,50,100,250,500,1000,5000,10000},{0.0,0.55,0.548,0.525,0.525,0.505,0.487,0.484,0.481,0.478,0.475}),"")</f>
        <v>0</v>
      </c>
      <c r="U291" s="16">
        <f>iferror(if(S291="",E291,S291)*T291,"")</f>
        <v>0</v>
      </c>
      <c r="V291" s="18" t="s">
        <v>1500</v>
      </c>
      <c r="W291" s="17" t="s">
        <v>751</v>
      </c>
      <c r="Y291" s="16">
        <f>iferror(lookup(if(X291="",E291,X291),{0,1,700},{0.0,0.515,0.515}),"")</f>
        <v>0</v>
      </c>
      <c r="Z291" s="16">
        <f>iferror(if(X291="",E291,X291)*Y291,"")</f>
        <v>0</v>
      </c>
      <c r="AA291" s="18" t="s">
        <v>1738</v>
      </c>
      <c r="AB291" s="15">
        <v>843</v>
      </c>
      <c r="AD291" s="16">
        <f>iferror(USD_GBP*lookup(if(AC291="",E291,AC291),{0,1,10,25,100},{0.0,0.45,0.43,0.42,0.39}),"")</f>
        <v>0</v>
      </c>
      <c r="AE291" s="16">
        <f>iferror(if(AC291="",E291,AC291)*AD291,"")</f>
        <v>0</v>
      </c>
      <c r="AF291" s="18" t="s">
        <v>1921</v>
      </c>
    </row>
    <row r="292" spans="1:32">
      <c r="A292" s="15" t="s">
        <v>580</v>
      </c>
      <c r="B292" s="15" t="s">
        <v>9</v>
      </c>
      <c r="C292" s="15" t="s">
        <v>11</v>
      </c>
      <c r="D292" s="15" t="s">
        <v>581</v>
      </c>
      <c r="E292" s="15">
        <f>BoardQty*1</f>
        <v>0</v>
      </c>
      <c r="F29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92" s="16">
        <f>iferror(E292*F292,"")</f>
        <v>0</v>
      </c>
      <c r="H292" s="17" t="s">
        <v>751</v>
      </c>
      <c r="J292" s="16">
        <f>iferror(lookup(if(I292="",E292,I292),{0,1,10,50,100,250,500,1000},{0.0,3.56,3.459,3.233,2.9744,2.74808,2.61876,2.45708}),"")</f>
        <v>0</v>
      </c>
      <c r="K292" s="16">
        <f>iferror(if(I292="",E292,I292)*J292,"")</f>
        <v>0</v>
      </c>
      <c r="L292" s="18" t="s">
        <v>981</v>
      </c>
      <c r="M292" s="17" t="s">
        <v>751</v>
      </c>
      <c r="O292" s="16">
        <f>iferror(USD_GBP*lookup(if(N292="",E292,N292),{0,1,50},{0.0,1.94,1.94}),"")</f>
        <v>0</v>
      </c>
      <c r="P292" s="16">
        <f>iferror(if(N292="",E292,N292)*O292,"")</f>
        <v>0</v>
      </c>
      <c r="Q292" s="18" t="s">
        <v>1244</v>
      </c>
      <c r="R292" s="15">
        <v>30</v>
      </c>
      <c r="T292" s="16">
        <f>iferror(lookup(if(S292="",E292,S292),{0,1,10,50,100,1000,10000},{0.0,3.56,3.46,3.23,2.98,2.46,2.33}),"")</f>
        <v>0</v>
      </c>
      <c r="U292" s="16">
        <f>iferror(if(S292="",E292,S292)*T292,"")</f>
        <v>0</v>
      </c>
      <c r="V292" s="18" t="s">
        <v>1501</v>
      </c>
    </row>
    <row r="293" spans="1:32">
      <c r="A293" s="15" t="s">
        <v>582</v>
      </c>
      <c r="B293" s="15" t="s">
        <v>9</v>
      </c>
      <c r="C293" s="15" t="s">
        <v>11</v>
      </c>
      <c r="D293" s="15" t="s">
        <v>583</v>
      </c>
      <c r="E293" s="15">
        <f>BoardQty*1</f>
        <v>0</v>
      </c>
      <c r="F29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93" s="16">
        <f>iferror(E293*F293,"")</f>
        <v>0</v>
      </c>
      <c r="H293" s="15">
        <v>5</v>
      </c>
      <c r="J293" s="16">
        <f>iferror(lookup(if(I293="",E293,I293),{0,1,10,50,100,250,500,1000},{0.0,3.56,3.459,3.233,2.9744,2.74808,2.61876,2.45708}),"")</f>
        <v>0</v>
      </c>
      <c r="K293" s="16">
        <f>iferror(if(I293="",E293,I293)*J293,"")</f>
        <v>0</v>
      </c>
      <c r="L293" s="18" t="s">
        <v>982</v>
      </c>
      <c r="M293" s="17" t="s">
        <v>751</v>
      </c>
      <c r="O293" s="16">
        <f>iferror(USD_GBP*lookup(if(N293="",E293,N293),{0,1,50},{0.0,1.94,1.94}),"")</f>
        <v>0</v>
      </c>
      <c r="P293" s="16">
        <f>iferror(if(N293="",E293,N293)*O293,"")</f>
        <v>0</v>
      </c>
      <c r="Q293" s="18" t="s">
        <v>1245</v>
      </c>
      <c r="R293" s="15">
        <v>100</v>
      </c>
      <c r="T293" s="16">
        <f>iferror(lookup(if(S293="",E293,S293),{0,1,10,25,50,100,250,500,1000,2500,10000},{0.0,3.56,3.46,3.37,3.23,2.98,2.75,2.62,2.46,2.33,2.33}),"")</f>
        <v>0</v>
      </c>
      <c r="U293" s="16">
        <f>iferror(if(S293="",E293,S293)*T293,"")</f>
        <v>0</v>
      </c>
      <c r="V293" s="18" t="s">
        <v>1502</v>
      </c>
    </row>
    <row r="294" spans="1:32">
      <c r="A294" s="15" t="s">
        <v>584</v>
      </c>
      <c r="B294" s="15" t="s">
        <v>9</v>
      </c>
      <c r="C294" s="15" t="s">
        <v>11</v>
      </c>
      <c r="D294" s="15" t="s">
        <v>585</v>
      </c>
      <c r="E294" s="15">
        <f>BoardQty*1</f>
        <v>0</v>
      </c>
      <c r="F29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94" s="16">
        <f>iferror(E294*F294,"")</f>
        <v>0</v>
      </c>
      <c r="H294" s="15">
        <v>8894</v>
      </c>
      <c r="J294" s="16">
        <f>iferror(lookup(if(I294="",E294,I294),{0,1,10,25,50,100,250,500,1000,10000,20000,30000},{0.0,0.73,0.64,0.6028,0.5776,0.5524,0.5022,0.45198,0.40176,0.32903,0.32416,0.31684}),"")</f>
        <v>0</v>
      </c>
      <c r="K294" s="16">
        <f>iferror(if(I294="",E294,I294)*J294,"")</f>
        <v>0</v>
      </c>
      <c r="L294" s="18" t="s">
        <v>983</v>
      </c>
      <c r="M294" s="15">
        <v>1798</v>
      </c>
      <c r="O294" s="16">
        <f>iferror(USD_GBP*lookup(if(N294="",E294,N294),{0,1,10,70,200,750,1250,2500,12500,25000},{0.0,0.474,0.474,0.433,0.355,0.316,0.297,0.277,0.273,0.267}),"")</f>
        <v>0</v>
      </c>
      <c r="P294" s="16">
        <f>iferror(if(N294="",E294,N294)*O294,"")</f>
        <v>0</v>
      </c>
      <c r="Q294" s="18" t="s">
        <v>1246</v>
      </c>
      <c r="R294" s="15">
        <v>4123</v>
      </c>
      <c r="T294" s="16">
        <f>iferror(lookup(if(S294="",E294,S294),{0,1,10,25,50,100,250,500,1000,2500,10000},{0.0,0.73,0.64,0.603,0.603,0.553,0.502,0.452,0.402,0.356,0.356}),"")</f>
        <v>0</v>
      </c>
      <c r="U294" s="16">
        <f>iferror(if(S294="",E294,S294)*T294,"")</f>
        <v>0</v>
      </c>
      <c r="V294" s="18" t="s">
        <v>1503</v>
      </c>
      <c r="W294" s="15">
        <v>1798</v>
      </c>
      <c r="Y294" s="16">
        <f>iferror(lookup(if(X294="",E294,X294),{0,1,5,10,25,50,100,10000},{0.0,0.73,0.73,0.64,0.603,0.578,0.553,0.364}),"")</f>
        <v>0</v>
      </c>
      <c r="Z294" s="16">
        <f>iferror(if(X294="",E294,X294)*Y294,"")</f>
        <v>0</v>
      </c>
      <c r="AA294" s="18" t="s">
        <v>1739</v>
      </c>
      <c r="AB294" s="15">
        <v>11928</v>
      </c>
      <c r="AD294" s="16">
        <f>iferror(USD_GBP*lookup(if(AC294="",E294,AC294),{0,1,100},{0.0,0.56,0.42}),"")</f>
        <v>0</v>
      </c>
      <c r="AE294" s="16">
        <f>iferror(if(AC294="",E294,AC294)*AD294,"")</f>
        <v>0</v>
      </c>
      <c r="AF294" s="18" t="s">
        <v>1922</v>
      </c>
    </row>
    <row r="295" spans="1:32">
      <c r="A295" s="15" t="s">
        <v>586</v>
      </c>
      <c r="B295" s="15" t="s">
        <v>9</v>
      </c>
      <c r="C295" s="15" t="s">
        <v>11</v>
      </c>
      <c r="D295" s="15" t="s">
        <v>587</v>
      </c>
      <c r="E295" s="15">
        <f>BoardQty*1</f>
        <v>0</v>
      </c>
      <c r="F29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95" s="16">
        <f>iferror(E295*F295,"")</f>
        <v>0</v>
      </c>
      <c r="H295" s="15">
        <v>97924</v>
      </c>
      <c r="J295" s="16">
        <f>iferror(lookup(if(I295="",E295,I295),{0,1,5,10,50,100,250,500,1000,2500,5000,12500},{0.0,0.85,0.826,0.8,0.6734,0.559,0.5082,0.43198,0.38115,0.3234,0.31185,0.3003}),"")</f>
        <v>0</v>
      </c>
      <c r="K295" s="16">
        <f>iferror(if(I295="",E295,I295)*J295,"")</f>
        <v>0</v>
      </c>
      <c r="L295" s="18" t="s">
        <v>984</v>
      </c>
      <c r="M295" s="15">
        <v>3324</v>
      </c>
      <c r="O295" s="16">
        <f>iferror(USD_GBP*lookup(if(N295="",E295,N295),{0,1,5,10,25,50,100,250,500,1000,2500,12500},{0.0,0.628,0.613,0.51,0.482,0.453,0.424,0.385,0.328,0.271,0.277,0.262}),"")</f>
        <v>0</v>
      </c>
      <c r="P295" s="16">
        <f>iferror(if(N295="",E295,N295)*O295,"")</f>
        <v>0</v>
      </c>
      <c r="Q295" s="18" t="s">
        <v>1247</v>
      </c>
      <c r="R295" s="15">
        <v>33917</v>
      </c>
      <c r="T295" s="16">
        <f>iferror(lookup(if(S295="",E295,S295),{0,1,10,50,100,1000,10000},{0.0,0.79,0.642,0.642,0.533,0.363,0.363}),"")</f>
        <v>0</v>
      </c>
      <c r="U295" s="16">
        <f>iferror(if(S295="",E295,S295)*T295,"")</f>
        <v>0</v>
      </c>
      <c r="V295" s="18" t="s">
        <v>1504</v>
      </c>
      <c r="W295" s="15">
        <v>3324</v>
      </c>
      <c r="Y295" s="16">
        <f>iferror(lookup(if(X295="",E295,X295),{0,1,5,10,25,50,100,250,500,1000,2500},{0.0,0.79,0.79,0.642,0.606,0.569,0.533,0.484,0.412,0.363,0.363}),"")</f>
        <v>0</v>
      </c>
      <c r="Z295" s="16">
        <f>iferror(if(X295="",E295,X295)*Y295,"")</f>
        <v>0</v>
      </c>
      <c r="AA295" s="18" t="s">
        <v>1740</v>
      </c>
      <c r="AB295" s="15">
        <v>14100</v>
      </c>
      <c r="AD295" s="16">
        <f>iferror(USD_GBP*lookup(if(AC295="",E295,AC295),{0,1,5,50,250,500,1000,2500,25000,50000,62500,125000},{0.0,0.576,0.576,0.466,0.35,0.3,0.266,0.267,0.253,0.241,0.229,0.217}),"")</f>
        <v>0</v>
      </c>
      <c r="AE295" s="16">
        <f>iferror(if(AC295="",E295,AC295)*AD295,"")</f>
        <v>0</v>
      </c>
      <c r="AF295" s="18" t="s">
        <v>1923</v>
      </c>
    </row>
    <row r="296" spans="1:32">
      <c r="A296" s="15" t="s">
        <v>588</v>
      </c>
      <c r="B296" s="15" t="s">
        <v>9</v>
      </c>
      <c r="C296" s="15" t="s">
        <v>11</v>
      </c>
      <c r="D296" s="15" t="s">
        <v>589</v>
      </c>
      <c r="E296" s="15">
        <f>BoardQty*1</f>
        <v>0</v>
      </c>
      <c r="F29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96" s="16">
        <f>iferror(E296*F296,"")</f>
        <v>0</v>
      </c>
      <c r="H296" s="15">
        <v>1825</v>
      </c>
      <c r="J296" s="16">
        <f>iferror(lookup(if(I296="",E296,I296),{0,1,10,25,50,100,230,460,690,1150,1610,5750},{0.0,2.34,2.123,1.9928,1.9062,1.8196,1.65422,1.49667,1.37851,1.18158,1.14219,1.04767}),"")</f>
        <v>0</v>
      </c>
      <c r="K296" s="16">
        <f>iferror(if(I296="",E296,I296)*J296,"")</f>
        <v>0</v>
      </c>
      <c r="L296" s="18" t="s">
        <v>985</v>
      </c>
      <c r="M296" s="17" t="s">
        <v>751</v>
      </c>
      <c r="O296" s="16">
        <f>iferror(USD_GBP*lookup(if(N296="",E296,N296),{0,1,1840},{0.0,2.6,2.6}),"")</f>
        <v>0</v>
      </c>
      <c r="P296" s="16">
        <f>iferror(if(N296="",E296,N296)*O296,"")</f>
        <v>0</v>
      </c>
      <c r="Q296" s="18" t="s">
        <v>1248</v>
      </c>
      <c r="R296" s="15">
        <v>787</v>
      </c>
      <c r="T296" s="16">
        <f>iferror(lookup(if(S296="",E296,S296),{0,1,10,25,50,100,230,460,920,1000,2300,4830,10000},{0.0,2.13,1.89,1.73,1.73,1.66,1.5,1.38,1.18,1.18,1.1,1.03,1.03}),"")</f>
        <v>0</v>
      </c>
      <c r="U296" s="16">
        <f>iferror(if(S296="",E296,S296)*T296,"")</f>
        <v>0</v>
      </c>
      <c r="V296" s="18" t="s">
        <v>1505</v>
      </c>
      <c r="W296" s="17" t="s">
        <v>751</v>
      </c>
      <c r="Y296" s="16">
        <f>iferror(lookup(if(X296="",E296,X296),{0,1,1840,2500,3680},{0.0,1.19,1.19,1.04,1.04}),"")</f>
        <v>0</v>
      </c>
      <c r="Z296" s="16">
        <f>iferror(if(X296="",E296,X296)*Y296,"")</f>
        <v>0</v>
      </c>
      <c r="AA296" s="18" t="s">
        <v>1741</v>
      </c>
    </row>
    <row r="297" spans="1:32">
      <c r="A297" s="15" t="s">
        <v>590</v>
      </c>
      <c r="B297" s="15" t="s">
        <v>9</v>
      </c>
      <c r="C297" s="15" t="s">
        <v>11</v>
      </c>
      <c r="D297" s="15" t="s">
        <v>591</v>
      </c>
      <c r="E297" s="15">
        <f>BoardQty*1</f>
        <v>0</v>
      </c>
      <c r="F29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97" s="16">
        <f>iferror(E297*F297,"")</f>
        <v>0</v>
      </c>
      <c r="H297" s="15">
        <v>1965</v>
      </c>
      <c r="J297" s="16">
        <f>iferror(lookup(if(I297="",E297,I297),{0,1,25,100,1000},{0.0,2.14,2.0568,1.9775,1.85321}),"")</f>
        <v>0</v>
      </c>
      <c r="K297" s="16">
        <f>iferror(if(I297="",E297,I297)*J297,"")</f>
        <v>0</v>
      </c>
      <c r="L297" s="18" t="s">
        <v>986</v>
      </c>
      <c r="M297" s="15">
        <v>17</v>
      </c>
      <c r="O297" s="16">
        <f>iferror(USD_GBP*lookup(if(N297="",E297,N297),{0,1,10,25,50,100,250,500,1000},{0.0,1.77,1.6,1.59,1.58,1.47,1.43,1.4,1.38}),"")</f>
        <v>0</v>
      </c>
      <c r="P297" s="16">
        <f>iferror(if(N297="",E297,N297)*O297,"")</f>
        <v>0</v>
      </c>
      <c r="Q297" s="18" t="s">
        <v>1249</v>
      </c>
      <c r="R297" s="15">
        <v>11075</v>
      </c>
      <c r="T297" s="16">
        <f>iferror(lookup(if(S297="",E297,S297),{0,1,10,50,100,1000,10000},{0.0,2.02,1.96,1.91,1.88,1.75,1.75}),"")</f>
        <v>0</v>
      </c>
      <c r="U297" s="16">
        <f>iferror(if(S297="",E297,S297)*T297,"")</f>
        <v>0</v>
      </c>
      <c r="V297" s="18" t="s">
        <v>1506</v>
      </c>
      <c r="W297" s="15">
        <v>3</v>
      </c>
      <c r="Y297" s="16">
        <f>iferror(lookup(if(X297="",E297,X297),{0,1,10,25,50,100,250,500},{0.0,2.15,2.0,1.95,1.91,1.88,1.86,1.82}),"")</f>
        <v>0</v>
      </c>
      <c r="Z297" s="16">
        <f>iferror(if(X297="",E297,X297)*Y297,"")</f>
        <v>0</v>
      </c>
      <c r="AA297" s="18" t="s">
        <v>1742</v>
      </c>
      <c r="AB297" s="15">
        <v>174</v>
      </c>
      <c r="AD297" s="16">
        <f>iferror(USD_GBP*lookup(if(AC297="",E297,AC297),{0,1,10,20,48,240,480},{0.0,1.64,1.56,1.48,1.491,1.359,1.324}),"")</f>
        <v>0</v>
      </c>
      <c r="AE297" s="16">
        <f>iferror(if(AC297="",E297,AC297)*AD297,"")</f>
        <v>0</v>
      </c>
      <c r="AF297" s="18" t="s">
        <v>1924</v>
      </c>
    </row>
    <row r="298" spans="1:32">
      <c r="A298" s="15" t="s">
        <v>592</v>
      </c>
      <c r="B298" s="15" t="s">
        <v>9</v>
      </c>
      <c r="C298" s="15" t="s">
        <v>11</v>
      </c>
      <c r="D298" s="15" t="s">
        <v>593</v>
      </c>
      <c r="E298" s="15">
        <f>BoardQty*1</f>
        <v>0</v>
      </c>
      <c r="F29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98" s="16">
        <f>iferror(E298*F298,"")</f>
        <v>0</v>
      </c>
      <c r="H298" s="17" t="s">
        <v>751</v>
      </c>
      <c r="J298" s="16">
        <f>iferror(lookup(if(I298="",E298,I298),{0,1,10,100,600,1200,1800,3000,6000,15000},{0.0,0.84,0.739,0.6372,0.47393,0.42128,0.39495,0.38179,0.36862,0.34229}),"")</f>
        <v>0</v>
      </c>
      <c r="K298" s="16">
        <f>iferror(if(I298="",E298,I298)*J298,"")</f>
        <v>0</v>
      </c>
      <c r="L298" s="18" t="s">
        <v>987</v>
      </c>
      <c r="R298" s="15">
        <v>11677</v>
      </c>
      <c r="T298" s="16">
        <f>iferror(lookup(if(S298="",E298,S298),{0,1,10,50,100,250,600,1000,1200,2400,10000},{0.0,0.76,0.606,0.606,0.58,0.527,0.474,0.474,0.422,0.382,0.382}),"")</f>
        <v>0</v>
      </c>
      <c r="U298" s="16">
        <f>iferror(if(S298="",E298,S298)*T298,"")</f>
        <v>0</v>
      </c>
      <c r="V298" s="18" t="s">
        <v>1507</v>
      </c>
    </row>
    <row r="299" spans="1:32">
      <c r="A299" s="15" t="s">
        <v>594</v>
      </c>
      <c r="B299" s="15" t="s">
        <v>9</v>
      </c>
      <c r="C299" s="15" t="s">
        <v>11</v>
      </c>
      <c r="D299" s="15" t="s">
        <v>595</v>
      </c>
      <c r="E299" s="15">
        <f>BoardQty*1</f>
        <v>0</v>
      </c>
      <c r="F29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299" s="16">
        <f>iferror(E299*F299,"")</f>
        <v>0</v>
      </c>
      <c r="H299" s="15">
        <v>19776</v>
      </c>
      <c r="J299" s="16">
        <f>iferror(lookup(if(I299="",E299,I299),{0,1,10,100,500,1000,5000,10000,25000,50000,125000},{0.0,0.37,0.303,0.1609,0.10582,0.07196,0.0548,0.04658,0.04384,0.0411,0.03836}),"")</f>
        <v>0</v>
      </c>
      <c r="K299" s="16">
        <f>iferror(if(I299="",E299,I299)*J299,"")</f>
        <v>0</v>
      </c>
      <c r="L299" s="18" t="s">
        <v>988</v>
      </c>
      <c r="M299" s="15">
        <v>10350</v>
      </c>
      <c r="O299" s="16">
        <f>iferror(USD_GBP*lookup(if(N299="",E299,N299),{0,1,5,25,100,250,500,1000,5000,15000},{0.0,0.238,0.238,0.23,0.101,0.0958,0.085,0.0742,0.0577,0.0511}),"")</f>
        <v>0</v>
      </c>
      <c r="P299" s="16">
        <f>iferror(if(N299="",E299,N299)*O299,"")</f>
        <v>0</v>
      </c>
      <c r="Q299" s="18" t="s">
        <v>1250</v>
      </c>
      <c r="R299" s="15">
        <v>3237</v>
      </c>
      <c r="T299" s="16">
        <f>iferror(lookup(if(S299="",E299,S299),{0,1,10,50,100,1000,5000,10000,25000,50000,100000},{0.0,0.36,0.246,0.246,0.102,0.069,0.054,0.046,0.043,0.041,0.04}),"")</f>
        <v>0</v>
      </c>
      <c r="U299" s="16">
        <f>iferror(if(S299="",E299,S299)*T299,"")</f>
        <v>0</v>
      </c>
      <c r="V299" s="18" t="s">
        <v>1508</v>
      </c>
      <c r="W299" s="15">
        <v>5000</v>
      </c>
      <c r="Y299" s="16">
        <f>iferror(lookup(if(X299="",E299,X299),{0,1,25,50,100,250,500,1000,5000,10000,20000,30000},{0.0,0.383,0.269,0.197,0.125,0.116,0.106,0.097,0.077,0.073,0.071,0.068}),"")</f>
        <v>0</v>
      </c>
      <c r="Z299" s="16">
        <f>iferror(if(X299="",E299,X299)*Y299,"")</f>
        <v>0</v>
      </c>
      <c r="AA299" s="18" t="s">
        <v>1743</v>
      </c>
      <c r="AB299" s="15">
        <v>5300</v>
      </c>
      <c r="AD299" s="16">
        <f>iferror(USD_GBP*lookup(if(AC299="",E299,AC299),{0,1,100,500,1000,5000,10000,15000,25000,50000},{0.0,0.092,0.092,0.071,0.055,0.06,0.047,0.055,0.052,0.051}),"")</f>
        <v>0</v>
      </c>
      <c r="AE299" s="16">
        <f>iferror(if(AC299="",E299,AC299)*AD299,"")</f>
        <v>0</v>
      </c>
      <c r="AF299" s="18" t="s">
        <v>1925</v>
      </c>
    </row>
    <row r="300" spans="1:32">
      <c r="A300" s="15" t="s">
        <v>596</v>
      </c>
      <c r="B300" s="15" t="s">
        <v>9</v>
      </c>
      <c r="C300" s="15" t="s">
        <v>11</v>
      </c>
      <c r="D300" s="15" t="s">
        <v>597</v>
      </c>
      <c r="E300" s="15">
        <f>BoardQty*1</f>
        <v>0</v>
      </c>
      <c r="F30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00" s="16">
        <f>iferror(E300*F300,"")</f>
        <v>0</v>
      </c>
      <c r="H300" s="15">
        <v>883845</v>
      </c>
      <c r="J300" s="16">
        <f>iferror(lookup(if(I300="",E300,I300),{0,1,10,100,500,1000,2500,5000,10000,25000,50000,125000},{0.0,0.11,0.104,0.0681,0.03332,0.02271,0.0193,0.01691,0.0147,0.01323,0.01176,0.0098}),"")</f>
        <v>0</v>
      </c>
      <c r="K300" s="16">
        <f>iferror(if(I300="",E300,I300)*J300,"")</f>
        <v>0</v>
      </c>
      <c r="L300" s="18" t="s">
        <v>989</v>
      </c>
      <c r="R300" s="15">
        <v>127098</v>
      </c>
      <c r="T300" s="16">
        <f>iferror(lookup(if(S300="",E300,S300),{0,1,10,50,100,1000,5000,10000,25000,50000},{0.0,0.11,0.104,0.104,0.033,0.019,0.016,0.014,0.013,0.011}),"")</f>
        <v>0</v>
      </c>
      <c r="U300" s="16">
        <f>iferror(if(S300="",E300,S300)*T300,"")</f>
        <v>0</v>
      </c>
      <c r="V300" s="18" t="s">
        <v>1509</v>
      </c>
    </row>
    <row r="301" spans="1:32">
      <c r="A301" s="15" t="s">
        <v>598</v>
      </c>
      <c r="B301" s="15" t="s">
        <v>9</v>
      </c>
      <c r="C301" s="15" t="s">
        <v>11</v>
      </c>
      <c r="D301" s="15" t="s">
        <v>599</v>
      </c>
      <c r="E301" s="15">
        <f>BoardQty*1</f>
        <v>0</v>
      </c>
      <c r="F30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01" s="16">
        <f>iferror(E301*F301,"")</f>
        <v>0</v>
      </c>
      <c r="H301" s="15">
        <v>390</v>
      </c>
      <c r="J301" s="16">
        <f>iferror(lookup(if(I301="",E301,I301),{0,1,5,10,50,100,250,500,1000,4000,8000,12000},{0.0,0.52,0.5,0.485,0.4082,0.3388,0.308,0.2618,0.231,0.1925,0.189,0.182}),"")</f>
        <v>0</v>
      </c>
      <c r="K301" s="16">
        <f>iferror(if(I301="",E301,I301)*J301,"")</f>
        <v>0</v>
      </c>
      <c r="L301" s="18" t="s">
        <v>990</v>
      </c>
      <c r="M301" s="15">
        <v>1447</v>
      </c>
      <c r="O301" s="16">
        <f>iferror(USD_GBP*lookup(if(N301="",E301,N301),{0,1,10,25,50,100,150,250,500,1000,2000,4000,8000,20000},{0.0,0.551,0.275,0.328,0.302,0.193,0.193,0.254,0.191,0.17,0.168,0.172,0.171,0.164}),"")</f>
        <v>0</v>
      </c>
      <c r="P301" s="16">
        <f>iferror(if(N301="",E301,N301)*O301,"")</f>
        <v>0</v>
      </c>
      <c r="Q301" s="18" t="s">
        <v>1251</v>
      </c>
      <c r="R301" s="15">
        <v>7905</v>
      </c>
      <c r="T301" s="16">
        <f>iferror(lookup(if(S301="",E301,S301),{0,1,10,50,100,1000,10000},{0.0,0.49,0.389,0.389,0.323,0.219,0.219}),"")</f>
        <v>0</v>
      </c>
      <c r="U301" s="16">
        <f>iferror(if(S301="",E301,S301)*T301,"")</f>
        <v>0</v>
      </c>
      <c r="V301" s="18" t="s">
        <v>1510</v>
      </c>
      <c r="W301" s="15">
        <v>2188</v>
      </c>
      <c r="Y301" s="16">
        <f>iferror(lookup(if(X301="",E301,X301),{0,1,10,25,50,100,250,500,1000,4000},{0.0,0.518,0.524,0.423,0.39,0.357,0.328,0.283,0.253,0.247}),"")</f>
        <v>0</v>
      </c>
      <c r="Z301" s="16">
        <f>iferror(if(X301="",E301,X301)*Y301,"")</f>
        <v>0</v>
      </c>
      <c r="AA301" s="18" t="s">
        <v>1744</v>
      </c>
      <c r="AB301" s="15">
        <v>3840</v>
      </c>
      <c r="AD301" s="16">
        <f>iferror(USD_GBP*lookup(if(AC301="",E301,AC301),{0,1,20},{0.0,680.4,0.187}),"")</f>
        <v>0</v>
      </c>
      <c r="AE301" s="16">
        <f>iferror(if(AC301="",E301,AC301)*AD301,"")</f>
        <v>0</v>
      </c>
      <c r="AF301" s="18" t="s">
        <v>1926</v>
      </c>
    </row>
    <row r="302" spans="1:32">
      <c r="A302" s="15" t="s">
        <v>600</v>
      </c>
      <c r="B302" s="15" t="s">
        <v>9</v>
      </c>
      <c r="C302" s="15" t="s">
        <v>11</v>
      </c>
      <c r="D302" s="15" t="s">
        <v>601</v>
      </c>
      <c r="E302" s="15">
        <f>BoardQty*1</f>
        <v>0</v>
      </c>
      <c r="F30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02" s="16">
        <f>iferror(E302*F302,"")</f>
        <v>0</v>
      </c>
      <c r="M302" s="15">
        <v>23159</v>
      </c>
      <c r="O302" s="16">
        <f>iferror(USD_GBP*lookup(if(N302="",E302,N302),{0,1,10,100,250,500,1000,2500},{0.0,0.41,0.41,0.394,0.369,0.342,0.301,0.295}),"")</f>
        <v>0</v>
      </c>
      <c r="P302" s="16">
        <f>iferror(if(N302="",E302,N302)*O302,"")</f>
        <v>0</v>
      </c>
      <c r="Q302" s="18" t="s">
        <v>1252</v>
      </c>
      <c r="W302" s="15">
        <v>22000</v>
      </c>
      <c r="Y302" s="16">
        <f>iferror(lookup(if(X302="",E302,X302),{0,1,10,25,30,50,100,250,500,1000,30000,60000,100020000},{0.0,0.396,0.532,0.525,0.525,0.518,0.511,0.477,0.444,0.366,0.256,0.256,0.256}),"")</f>
        <v>0</v>
      </c>
      <c r="Z302" s="16">
        <f>iferror(if(X302="",E302,X302)*Y302,"")</f>
        <v>0</v>
      </c>
      <c r="AA302" s="18" t="s">
        <v>1745</v>
      </c>
      <c r="AB302" s="15">
        <v>6000</v>
      </c>
      <c r="AD302" s="16">
        <f>iferror(USD_GBP*lookup(if(AC302="",E302,AC302),{0,1,5,1500},{0.0,0.18,0.18,0.176}),"")</f>
        <v>0</v>
      </c>
      <c r="AE302" s="16">
        <f>iferror(if(AC302="",E302,AC302)*AD302,"")</f>
        <v>0</v>
      </c>
      <c r="AF302" s="18" t="s">
        <v>1927</v>
      </c>
    </row>
    <row r="303" spans="1:32">
      <c r="A303" s="15" t="s">
        <v>602</v>
      </c>
      <c r="B303" s="15" t="s">
        <v>9</v>
      </c>
      <c r="C303" s="15" t="s">
        <v>11</v>
      </c>
      <c r="D303" s="15" t="s">
        <v>603</v>
      </c>
      <c r="E303" s="15">
        <f>BoardQty*1</f>
        <v>0</v>
      </c>
      <c r="F30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03" s="16">
        <f>iferror(E303*F303,"")</f>
        <v>0</v>
      </c>
      <c r="H303" s="15">
        <v>595169</v>
      </c>
      <c r="J303" s="16">
        <f>iferror(lookup(if(I303="",E303,I303),{0,1,10,100,500,1000,4000,8000,12000},{0.0,0.55,0.385,0.2307,0.17306,0.14613,0.1137,0.10701,0.10366}),"")</f>
        <v>0</v>
      </c>
      <c r="K303" s="16">
        <f>iferror(if(I303="",E303,I303)*J303,"")</f>
        <v>0</v>
      </c>
      <c r="L303" s="18" t="s">
        <v>991</v>
      </c>
      <c r="M303" s="15">
        <v>8262</v>
      </c>
      <c r="O303" s="16">
        <f>iferror(USD_GBP*lookup(if(N303="",E303,N303),{0,1,10,100,150,500,1000,2000,4000,20000},{0.0,0.306,0.306,0.174,0.174,0.14,0.103,0.0857,0.0783,0.0752}),"")</f>
        <v>0</v>
      </c>
      <c r="P303" s="16">
        <f>iferror(if(N303="",E303,N303)*O303,"")</f>
        <v>0</v>
      </c>
      <c r="Q303" s="18" t="s">
        <v>1253</v>
      </c>
      <c r="R303" s="15">
        <v>129821</v>
      </c>
      <c r="T303" s="16">
        <f>iferror(lookup(if(S303="",E303,S303),{0,1,10,50,100,1000,10000},{0.0,0.48,0.304,0.304,0.171,0.11,0.095}),"")</f>
        <v>0</v>
      </c>
      <c r="U303" s="16">
        <f>iferror(if(S303="",E303,S303)*T303,"")</f>
        <v>0</v>
      </c>
      <c r="V303" s="18" t="s">
        <v>1511</v>
      </c>
      <c r="W303" s="15">
        <v>200</v>
      </c>
      <c r="Y303" s="16">
        <f>iferror(lookup(if(X303="",E303,X303),{0,1,10,25,30,50,100,250,500,1000,4000,5000,8000,10000,12000,20000,30000,32000,50000,52000},{0.0,0.32,0.32,0.276,0.276,0.231,0.187,0.167,0.146,0.126,0.128,0.121,0.121,0.106,0.106,0.094,0.087,0.087,0.079,0.079}),"")</f>
        <v>0</v>
      </c>
      <c r="Z303" s="16">
        <f>iferror(if(X303="",E303,X303)*Y303,"")</f>
        <v>0</v>
      </c>
      <c r="AA303" s="18" t="s">
        <v>1746</v>
      </c>
    </row>
    <row r="304" spans="1:32">
      <c r="A304" s="15" t="s">
        <v>604</v>
      </c>
      <c r="B304" s="15" t="s">
        <v>9</v>
      </c>
      <c r="C304" s="15" t="s">
        <v>11</v>
      </c>
      <c r="D304" s="15" t="s">
        <v>605</v>
      </c>
      <c r="E304" s="15">
        <f>BoardQty*1</f>
        <v>0</v>
      </c>
      <c r="F30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04" s="16">
        <f>iferror(E304*F304,"")</f>
        <v>0</v>
      </c>
    </row>
    <row r="305" spans="1:32">
      <c r="A305" s="15" t="s">
        <v>606</v>
      </c>
      <c r="B305" s="15" t="s">
        <v>9</v>
      </c>
      <c r="C305" s="15" t="s">
        <v>11</v>
      </c>
      <c r="D305" s="15" t="s">
        <v>607</v>
      </c>
      <c r="E305" s="15">
        <f>BoardQty*1</f>
        <v>0</v>
      </c>
      <c r="F30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05" s="16">
        <f>iferror(E305*F305,"")</f>
        <v>0</v>
      </c>
      <c r="H305" s="15">
        <v>9675</v>
      </c>
      <c r="J305" s="16">
        <f>iferror(lookup(if(I305="",E305,I305),{0,1,10,100,500,1000,3000,6000},{0.0,1.62,1.453,1.1676,0.9593,0.79485,0.71847,0.70783}),"")</f>
        <v>0</v>
      </c>
      <c r="K305" s="16">
        <f>iferror(if(I305="",E305,I305)*J305,"")</f>
        <v>0</v>
      </c>
      <c r="L305" s="18" t="s">
        <v>992</v>
      </c>
      <c r="M305" s="15">
        <v>21007</v>
      </c>
      <c r="O305" s="16">
        <f>iferror(USD_GBP*lookup(if(N305="",E305,N305),{0,1,5,10,100,250,500,1000,3000,5000},{0.0,1.69,1.69,1.37,1.08,0.96,0.839,0.629,0.892,0.616}),"")</f>
        <v>0</v>
      </c>
      <c r="P305" s="16">
        <f>iferror(if(N305="",E305,N305)*O305,"")</f>
        <v>0</v>
      </c>
      <c r="Q305" s="18" t="s">
        <v>1254</v>
      </c>
      <c r="R305" s="15">
        <v>38135</v>
      </c>
      <c r="T305" s="16">
        <f>iferror(lookup(if(S305="",E305,S305),{0,1,10,50,100,500,1000,3000,6000,9000,10000,24000},{0.0,2.08,1.72,1.72,1.34,1.17,0.971,0.904,0.871,0.837,0.837,0.805}),"")</f>
        <v>0</v>
      </c>
      <c r="U305" s="16">
        <f>iferror(if(S305="",E305,S305)*T305,"")</f>
        <v>0</v>
      </c>
      <c r="V305" s="18" t="s">
        <v>1512</v>
      </c>
      <c r="W305" s="15">
        <v>18225</v>
      </c>
      <c r="Y305" s="16">
        <f>iferror(lookup(if(X305="",E305,X305),{0,1,25,50,100,250,500,1000,3000,6000,12000,18000,30000},{0.0,2.19,1.83,1.64,1.45,1.37,1.28,1.26,0.533,0.517,0.496,0.483,0.47}),"")</f>
        <v>0</v>
      </c>
      <c r="Z305" s="16">
        <f>iferror(if(X305="",E305,X305)*Y305,"")</f>
        <v>0</v>
      </c>
      <c r="AA305" s="18" t="s">
        <v>1747</v>
      </c>
      <c r="AB305" s="15">
        <v>3685</v>
      </c>
      <c r="AD305" s="16">
        <f>iferror(USD_GBP*lookup(if(AC305="",E305,AC305),{0,1,5,30,150,750,1500,3000,9000},{0.0,1.544,1.544,1.196,0.926,0.858,0.782,0.789,0.758}),"")</f>
        <v>0</v>
      </c>
      <c r="AE305" s="16">
        <f>iferror(if(AC305="",E305,AC305)*AD305,"")</f>
        <v>0</v>
      </c>
      <c r="AF305" s="18" t="s">
        <v>1928</v>
      </c>
    </row>
    <row r="306" spans="1:32">
      <c r="A306" s="15" t="s">
        <v>608</v>
      </c>
      <c r="B306" s="15" t="s">
        <v>9</v>
      </c>
      <c r="C306" s="15" t="s">
        <v>11</v>
      </c>
      <c r="D306" s="15" t="s">
        <v>609</v>
      </c>
      <c r="E306" s="15">
        <f>BoardQty*1</f>
        <v>0</v>
      </c>
      <c r="F30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06" s="16">
        <f>iferror(E306*F306,"")</f>
        <v>0</v>
      </c>
      <c r="H306" s="15">
        <v>22253</v>
      </c>
      <c r="J306" s="16">
        <f>iferror(lookup(if(I306="",E306,I306),{0,1,5,10,50,100,250,500,1000,4000,8000,12000},{0.0,0.16,0.16,0.152,0.1358,0.1264,0.11232,0.0936,0.08892,0.06864,0.06435,0.06006}),"")</f>
        <v>0</v>
      </c>
      <c r="K306" s="16">
        <f>iferror(if(I306="",E306,I306)*J306,"")</f>
        <v>0</v>
      </c>
      <c r="L306" s="18" t="s">
        <v>993</v>
      </c>
      <c r="R306" s="15">
        <v>10939</v>
      </c>
      <c r="T306" s="16">
        <f>iferror(lookup(if(S306="",E306,S306),{0,1,10,50,100,250,500,1000,2500,4000,8000,10000},{0.0,0.13,0.121,0.121,0.087,0.084,0.071,0.063,0.059,0.055,0.051,0.051}),"")</f>
        <v>0</v>
      </c>
      <c r="U306" s="16">
        <f>iferror(if(S306="",E306,S306)*T306,"")</f>
        <v>0</v>
      </c>
      <c r="V306" s="18" t="s">
        <v>1513</v>
      </c>
      <c r="W306" s="17" t="s">
        <v>751</v>
      </c>
      <c r="Y306" s="16">
        <f>iferror(lookup(if(X306="",E306,X306),{0,1,4000,8000,16000,24000,40000},{0.0,0.074,0.074,0.064,0.055,0.052,0.048}),"")</f>
        <v>0</v>
      </c>
      <c r="Z306" s="16">
        <f>iferror(if(X306="",E306,X306)*Y306,"")</f>
        <v>0</v>
      </c>
      <c r="AA306" s="18" t="s">
        <v>1748</v>
      </c>
    </row>
    <row r="307" spans="1:32">
      <c r="A307" s="15" t="s">
        <v>610</v>
      </c>
      <c r="B307" s="15" t="s">
        <v>9</v>
      </c>
      <c r="C307" s="15" t="s">
        <v>11</v>
      </c>
      <c r="D307" s="15" t="s">
        <v>611</v>
      </c>
      <c r="E307" s="15">
        <f>BoardQty*2</f>
        <v>0</v>
      </c>
      <c r="F30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07" s="16">
        <f>iferror(E307*F307,"")</f>
        <v>0</v>
      </c>
      <c r="H307" s="15">
        <v>45066077</v>
      </c>
      <c r="J307" s="16">
        <f>iferror(lookup(if(I307="",E307,I307),{0,1,10,100,500,1000,4000,8000,12000},{0.0,0.18,0.128,0.06,0.04206,0.03482,0.02578,0.02398,0.02278}),"")</f>
        <v>0</v>
      </c>
      <c r="K307" s="16">
        <f>iferror(if(I307="",E307,I307)*J307,"")</f>
        <v>0</v>
      </c>
      <c r="L307" s="18" t="s">
        <v>994</v>
      </c>
      <c r="M307" s="15">
        <v>12478000</v>
      </c>
      <c r="O307" s="16">
        <f>iferror(USD_GBP*lookup(if(N307="",E307,N307),{0,1,10,100,150,500,1000,2000,4000,20000},{0.0,0.136,0.136,0.0577,0.0577,0.0375,0.0307,0.0245,0.0239,0.0191}),"")</f>
        <v>0</v>
      </c>
      <c r="P307" s="16">
        <f>iferror(if(N307="",E307,N307)*O307,"")</f>
        <v>0</v>
      </c>
      <c r="Q307" s="18" t="s">
        <v>1255</v>
      </c>
      <c r="R307" s="15">
        <v>2328728</v>
      </c>
      <c r="T307" s="16">
        <f>iferror(lookup(if(S307="",E307,S307),{0,1,10,50,100,500,1000,2000,4000,10000},{0.0,0.19,0.14,0.14,0.066,0.046,0.038,0.032,0.03,0.03}),"")</f>
        <v>0</v>
      </c>
      <c r="U307" s="16">
        <f>iferror(if(S307="",E307,S307)*T307,"")</f>
        <v>0</v>
      </c>
      <c r="V307" s="18" t="s">
        <v>1514</v>
      </c>
      <c r="W307" s="15">
        <v>21631000</v>
      </c>
      <c r="Y307" s="16">
        <f>iferror(lookup(if(X307="",E307,X307),{0,1,10,25,30,50,100,250,500,1000,2500,4000},{0.0,0.238,0.238,0.175,0.175,0.129,0.083,0.07,0.058,0.048,0.04,0.038}),"")</f>
        <v>0</v>
      </c>
      <c r="Z307" s="16">
        <f>iferror(if(X307="",E307,X307)*Y307,"")</f>
        <v>0</v>
      </c>
      <c r="AA307" s="18" t="s">
        <v>1749</v>
      </c>
      <c r="AB307" s="15">
        <v>61350</v>
      </c>
      <c r="AD307" s="16">
        <f>iferror(USD_GBP*lookup(if(AC307="",E307,AC307),{0,1,50},{0.0,0.012,0.012}),"")</f>
        <v>0</v>
      </c>
      <c r="AE307" s="16">
        <f>iferror(if(AC307="",E307,AC307)*AD307,"")</f>
        <v>0</v>
      </c>
      <c r="AF307" s="18" t="s">
        <v>1929</v>
      </c>
    </row>
    <row r="308" spans="1:32">
      <c r="A308" s="15" t="s">
        <v>612</v>
      </c>
      <c r="B308" s="15" t="s">
        <v>9</v>
      </c>
      <c r="C308" s="15" t="s">
        <v>11</v>
      </c>
      <c r="D308" s="15" t="s">
        <v>613</v>
      </c>
      <c r="E308" s="15">
        <f>BoardQty*2</f>
        <v>0</v>
      </c>
      <c r="F30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08" s="16">
        <f>iferror(E308*F308,"")</f>
        <v>0</v>
      </c>
      <c r="H308" s="15">
        <v>416676</v>
      </c>
      <c r="J308" s="16">
        <f>iferror(lookup(if(I308="",E308,I308),{0,1,10,25,50,100,250,500,1000,2500},{0.0,0.17,0.163,0.1212,0.1038,0.1003,0.08652,0.08304,0.07266,0.06574}),"")</f>
        <v>0</v>
      </c>
      <c r="K308" s="16">
        <f>iferror(if(I308="",E308,I308)*J308,"")</f>
        <v>0</v>
      </c>
      <c r="L308" s="18" t="s">
        <v>995</v>
      </c>
      <c r="M308" s="15">
        <v>57435</v>
      </c>
      <c r="O308" s="16">
        <f>iferror(USD_GBP*lookup(if(N308="",E308,N308),{0,1,50,100,500,1000},{0.0,0.0747,0.0747,0.068,0.0649,0.0515}),"")</f>
        <v>0</v>
      </c>
      <c r="P308" s="16">
        <f>iferror(if(N308="",E308,N308)*O308,"")</f>
        <v>0</v>
      </c>
      <c r="Q308" s="18" t="s">
        <v>1256</v>
      </c>
      <c r="R308" s="15">
        <v>324948</v>
      </c>
      <c r="T308" s="16">
        <f>iferror(lookup(if(S308="",E308,S308),{0,1,10,50,100,500,1000,2500,10000,25000,50000},{0.0,0.17,0.103,0.103,0.086,0.083,0.072,0.065,0.061,0.051,0.047}),"")</f>
        <v>0</v>
      </c>
      <c r="U308" s="16">
        <f>iferror(if(S308="",E308,S308)*T308,"")</f>
        <v>0</v>
      </c>
      <c r="V308" s="18" t="s">
        <v>1515</v>
      </c>
      <c r="W308" s="15">
        <v>115047</v>
      </c>
      <c r="Y308" s="16">
        <f>iferror(lookup(if(X308="",E308,X308),{0,1,10,25,50,100,250,300,500,1000},{0.0,0.173,0.105,0.099,0.094,0.088,0.086,0.086,0.085,0.073}),"")</f>
        <v>0</v>
      </c>
      <c r="Z308" s="16">
        <f>iferror(if(X308="",E308,X308)*Y308,"")</f>
        <v>0</v>
      </c>
      <c r="AA308" s="18" t="s">
        <v>1750</v>
      </c>
      <c r="AB308" s="15">
        <v>30500</v>
      </c>
      <c r="AD308" s="16">
        <f>iferror(USD_GBP*lookup(if(AC308="",E308,AC308),{0,1,100,1000,3000,7500,15000},{0.0,0.072,0.072,0.054,0.049,0.047,0.046}),"")</f>
        <v>0</v>
      </c>
      <c r="AE308" s="16">
        <f>iferror(if(AC308="",E308,AC308)*AD308,"")</f>
        <v>0</v>
      </c>
      <c r="AF308" s="18" t="s">
        <v>1930</v>
      </c>
    </row>
    <row r="309" spans="1:32">
      <c r="A309" s="15" t="s">
        <v>614</v>
      </c>
      <c r="B309" s="15" t="s">
        <v>9</v>
      </c>
      <c r="C309" s="15" t="s">
        <v>11</v>
      </c>
      <c r="D309" s="15" t="s">
        <v>615</v>
      </c>
      <c r="E309" s="15">
        <f>BoardQty*1</f>
        <v>0</v>
      </c>
      <c r="F30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09" s="16">
        <f>iferror(E309*F309,"")</f>
        <v>0</v>
      </c>
    </row>
    <row r="310" spans="1:32">
      <c r="A310" s="15" t="s">
        <v>616</v>
      </c>
      <c r="B310" s="15" t="s">
        <v>9</v>
      </c>
      <c r="C310" s="15" t="s">
        <v>11</v>
      </c>
      <c r="D310" s="15" t="s">
        <v>617</v>
      </c>
      <c r="E310" s="15">
        <f>BoardQty*2</f>
        <v>0</v>
      </c>
      <c r="F31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10" s="16">
        <f>iferror(E310*F310,"")</f>
        <v>0</v>
      </c>
    </row>
    <row r="311" spans="1:32">
      <c r="A311" s="15" t="s">
        <v>618</v>
      </c>
      <c r="B311" s="15" t="s">
        <v>9</v>
      </c>
      <c r="C311" s="15" t="s">
        <v>11</v>
      </c>
      <c r="D311" s="15" t="s">
        <v>619</v>
      </c>
      <c r="E311" s="15">
        <f>BoardQty*2</f>
        <v>0</v>
      </c>
      <c r="F31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11" s="16">
        <f>iferror(E311*F311,"")</f>
        <v>0</v>
      </c>
    </row>
    <row r="312" spans="1:32">
      <c r="A312" s="15" t="s">
        <v>620</v>
      </c>
      <c r="B312" s="15" t="s">
        <v>9</v>
      </c>
      <c r="C312" s="15" t="s">
        <v>11</v>
      </c>
      <c r="D312" s="15" t="s">
        <v>621</v>
      </c>
      <c r="E312" s="15">
        <f>BoardQty*1</f>
        <v>0</v>
      </c>
      <c r="F31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12" s="16">
        <f>iferror(E312*F312,"")</f>
        <v>0</v>
      </c>
      <c r="H312" s="15">
        <v>368121</v>
      </c>
      <c r="J312" s="16">
        <f>iferror(lookup(if(I312="",E312,I312),{0,1,10,100,500,1000,3000,6000,15000,30000,75000},{0.0,0.44,0.335,0.2086,0.14274,0.1098,0.09594,0.09061,0.08262,0.07729,0.07089}),"")</f>
        <v>0</v>
      </c>
      <c r="K312" s="16">
        <f>iferror(if(I312="",E312,I312)*J312,"")</f>
        <v>0</v>
      </c>
      <c r="L312" s="18" t="s">
        <v>996</v>
      </c>
      <c r="M312" s="15">
        <v>29674</v>
      </c>
      <c r="O312" s="16">
        <f>iferror(USD_GBP*lookup(if(N312="",E312,N312),{0,1,5,25,100,250,500,1000,5000},{0.0,0.213,0.213,0.176,0.158,0.146,0.136,0.129,0.124}),"")</f>
        <v>0</v>
      </c>
      <c r="P312" s="16">
        <f>iferror(if(N312="",E312,N312)*O312,"")</f>
        <v>0</v>
      </c>
      <c r="Q312" s="18" t="s">
        <v>1257</v>
      </c>
      <c r="R312" s="15">
        <v>64343</v>
      </c>
      <c r="T312" s="16">
        <f>iferror(lookup(if(S312="",E312,S312),{0,1,10,50,100,1000,10000},{0.0,0.5,0.344,0.344,0.232,0.14,0.112}),"")</f>
        <v>0</v>
      </c>
      <c r="U312" s="16">
        <f>iferror(if(S312="",E312,S312)*T312,"")</f>
        <v>0</v>
      </c>
      <c r="V312" s="18" t="s">
        <v>1516</v>
      </c>
      <c r="W312" s="15">
        <v>3335</v>
      </c>
      <c r="Y312" s="16">
        <f>iferror(lookup(if(X312="",E312,X312),{0,1,25,50,100,250,500,1000,3000,5000,6000,10000,12000,20000,21000,30000,50000,51000},{0.0,0.2,0.2,0.2,0.184,0.17,0.17,0.14,0.19,0.185,0.185,0.171,0.171,0.16,0.16,0.149,0.142,0.142}),"")</f>
        <v>0</v>
      </c>
      <c r="Z312" s="16">
        <f>iferror(if(X312="",E312,X312)*Y312,"")</f>
        <v>0</v>
      </c>
      <c r="AA312" s="18" t="s">
        <v>1751</v>
      </c>
      <c r="AB312" s="15">
        <v>50</v>
      </c>
      <c r="AD312" s="16">
        <f>iferror(USD_GBP*lookup(if(AC312="",E312,AC312),{0,1,25},{0.0,0.246,0.246}),"")</f>
        <v>0</v>
      </c>
      <c r="AE312" s="16">
        <f>iferror(if(AC312="",E312,AC312)*AD312,"")</f>
        <v>0</v>
      </c>
      <c r="AF312" s="18" t="s">
        <v>1931</v>
      </c>
    </row>
    <row r="313" spans="1:32">
      <c r="A313" s="15" t="s">
        <v>622</v>
      </c>
      <c r="B313" s="15" t="s">
        <v>9</v>
      </c>
      <c r="C313" s="15" t="s">
        <v>11</v>
      </c>
      <c r="D313" s="15" t="s">
        <v>623</v>
      </c>
      <c r="E313" s="15">
        <f>BoardQty*1</f>
        <v>0</v>
      </c>
      <c r="F31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13" s="16">
        <f>iferror(E313*F313,"")</f>
        <v>0</v>
      </c>
      <c r="H313" s="15">
        <v>2656</v>
      </c>
      <c r="J313" s="16">
        <f>iferror(lookup(if(I313="",E313,I313),{0,1,10,100,500,1000,3000,5000,10000,25000},{0.0,0.74,0.644,0.46,0.3864,0.272,0.256,0.248,0.24,0.232}),"")</f>
        <v>0</v>
      </c>
      <c r="K313" s="16">
        <f>iferror(if(I313="",E313,I313)*J313,"")</f>
        <v>0</v>
      </c>
      <c r="L313" s="18" t="s">
        <v>997</v>
      </c>
      <c r="M313" s="15">
        <v>2465</v>
      </c>
      <c r="O313" s="16">
        <f>iferror(USD_GBP*lookup(if(N313="",E313,N313),{0,1,50,100,250,500,1000,5000,10000},{0.0,0.39,0.244,0.209,0.197,0.194,0.176,0.172,0.17}),"")</f>
        <v>0</v>
      </c>
      <c r="P313" s="16">
        <f>iferror(if(N313="",E313,N313)*O313,"")</f>
        <v>0</v>
      </c>
      <c r="Q313" s="18" t="s">
        <v>1258</v>
      </c>
      <c r="R313" s="15">
        <v>3968</v>
      </c>
      <c r="T313" s="16">
        <f>iferror(lookup(if(S313="",E313,S313),{0,1,10,25,50,100,250,500,1000,2000,10000},{0.0,0.5,0.448,0.416,0.352,0.32,0.3,0.268,0.217,0.212,0.212}),"")</f>
        <v>0</v>
      </c>
      <c r="U313" s="16">
        <f>iferror(if(S313="",E313,S313)*T313,"")</f>
        <v>0</v>
      </c>
      <c r="V313" s="18" t="s">
        <v>1517</v>
      </c>
      <c r="W313" s="15">
        <v>2227</v>
      </c>
      <c r="Y313" s="16">
        <f>iferror(lookup(if(X313="",E313,X313),{0,1,10,25,50,100,250,500,3000,5000,10000,20000,30000,50000},{0.0,0.51,0.449,0.417,0.353,0.32,0.301,0.269,0.276,0.269,0.248,0.232,0.216,0.207}),"")</f>
        <v>0</v>
      </c>
      <c r="Z313" s="16">
        <f>iferror(if(X313="",E313,X313)*Y313,"")</f>
        <v>0</v>
      </c>
      <c r="AA313" s="18" t="s">
        <v>1752</v>
      </c>
    </row>
    <row r="314" spans="1:32">
      <c r="A314" s="15" t="s">
        <v>624</v>
      </c>
      <c r="B314" s="15" t="s">
        <v>9</v>
      </c>
      <c r="C314" s="15" t="s">
        <v>11</v>
      </c>
      <c r="D314" s="15" t="s">
        <v>625</v>
      </c>
      <c r="E314" s="15">
        <f>BoardQty*1</f>
        <v>0</v>
      </c>
      <c r="F31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14" s="16">
        <f>iferror(E314*F314,"")</f>
        <v>0</v>
      </c>
      <c r="H314" s="15">
        <v>142445</v>
      </c>
      <c r="J314" s="16">
        <f>iferror(lookup(if(I314="",E314,I314),{0,1,10,100,500,1000,2000,3000,5000,10000,25000},{0.0,0.58,0.547,0.4194,0.3647,0.27353,0.26524,0.24866,0.24037,0.2238,0.21551}),"")</f>
        <v>0</v>
      </c>
      <c r="K314" s="16">
        <f>iferror(if(I314="",E314,I314)*J314,"")</f>
        <v>0</v>
      </c>
      <c r="L314" s="18" t="s">
        <v>998</v>
      </c>
      <c r="M314" s="15">
        <v>87135</v>
      </c>
      <c r="O314" s="16">
        <f>iferror(USD_GBP*lookup(if(N314="",E314,N314),{0,1,10,100,500,1000,2500,5000},{0.0,0.461,0.461,0.353,0.308,0.224,0.21,0.188}),"")</f>
        <v>0</v>
      </c>
      <c r="P314" s="16">
        <f>iferror(if(N314="",E314,N314)*O314,"")</f>
        <v>0</v>
      </c>
      <c r="Q314" s="18" t="s">
        <v>1259</v>
      </c>
      <c r="W314" s="15">
        <v>2471</v>
      </c>
      <c r="Y314" s="16">
        <f>iferror(lookup(if(X314="",E314,X314),{0,1,10,25,50,100,250,500,1000},{0.0,0.507,0.476,0.412,0.367,0.343,0.295,0.28,0.273}),"")</f>
        <v>0</v>
      </c>
      <c r="Z314" s="16">
        <f>iferror(if(X314="",E314,X314)*Y314,"")</f>
        <v>0</v>
      </c>
      <c r="AA314" s="18" t="s">
        <v>1753</v>
      </c>
      <c r="AB314" s="15">
        <v>2005</v>
      </c>
      <c r="AD314" s="16">
        <f>iferror(USD_GBP*lookup(if(AC314="",E314,AC314),{0,1,5,125,500,2500,5000},{0.0,0.45,0.45,0.32,0.28,0.264,0.252}),"")</f>
        <v>0</v>
      </c>
      <c r="AE314" s="16">
        <f>iferror(if(AC314="",E314,AC314)*AD314,"")</f>
        <v>0</v>
      </c>
      <c r="AF314" s="18" t="s">
        <v>1932</v>
      </c>
    </row>
    <row r="315" spans="1:32">
      <c r="A315" s="15" t="s">
        <v>626</v>
      </c>
      <c r="B315" s="15" t="s">
        <v>9</v>
      </c>
      <c r="C315" s="15" t="s">
        <v>11</v>
      </c>
      <c r="D315" s="15" t="s">
        <v>627</v>
      </c>
      <c r="E315" s="15">
        <f>BoardQty*1</f>
        <v>0</v>
      </c>
      <c r="F31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15" s="16">
        <f>iferror(E315*F315,"")</f>
        <v>0</v>
      </c>
      <c r="H315" s="15">
        <v>641</v>
      </c>
      <c r="J315" s="16">
        <f>iferror(lookup(if(I315="",E315,I315),{0,1,10,25,100,250,500,1000,3000,6000,15000,30000,75000},{0.0,0.44,0.333,0.3004,0.2074,0.17468,0.14194,0.10918,0.0954,0.0901,0.08215,0.07685,0.0742}),"")</f>
        <v>0</v>
      </c>
      <c r="K315" s="16">
        <f>iferror(if(I315="",E315,I315)*J315,"")</f>
        <v>0</v>
      </c>
      <c r="L315" s="18" t="s">
        <v>999</v>
      </c>
      <c r="M315" s="17" t="s">
        <v>751</v>
      </c>
      <c r="O315" s="16">
        <f>iferror(USD_GBP*lookup(if(N315="",E315,N315),{0,1,5,25,100,150,250,500,1000,5000},{0.0,0.256,0.256,0.245,0.108,0.108,0.104,0.0858,0.0676,0.0578}),"")</f>
        <v>0</v>
      </c>
      <c r="P315" s="16">
        <f>iferror(if(N315="",E315,N315)*O315,"")</f>
        <v>0</v>
      </c>
      <c r="Q315" s="18" t="s">
        <v>1260</v>
      </c>
      <c r="R315" s="17" t="s">
        <v>751</v>
      </c>
      <c r="T315" s="16">
        <f>iferror(lookup(if(S315="",E315,S315),{0,1,10,50,100,1000,3000,9000,10000,24000,45000,99000},{0.0,0.43,0.301,0.301,0.138,0.106,0.091,0.083,0.083,0.077,0.069,0.067}),"")</f>
        <v>0</v>
      </c>
      <c r="U315" s="16">
        <f>iferror(if(S315="",E315,S315)*T315,"")</f>
        <v>0</v>
      </c>
      <c r="V315" s="18" t="s">
        <v>1518</v>
      </c>
      <c r="W315" s="17" t="s">
        <v>751</v>
      </c>
      <c r="Y315" s="16">
        <f>iferror(lookup(if(X315="",E315,X315),{0,1,5,10,25,50,100,250,500,1000},{0.0,0.43,0.43,0.301,0.247,0.192,0.138,0.127,0.117,0.106}),"")</f>
        <v>0</v>
      </c>
      <c r="Z315" s="16">
        <f>iferror(if(X315="",E315,X315)*Y315,"")</f>
        <v>0</v>
      </c>
      <c r="AA315" s="18" t="s">
        <v>1754</v>
      </c>
      <c r="AB315" s="15">
        <v>3060</v>
      </c>
      <c r="AD315" s="16">
        <f>iferror(USD_GBP*lookup(if(AC315="",E315,AC315),{0,1,60,300,600,1500,3000},{0.0,0.228,0.228,0.128,0.104,0.08,0.076}),"")</f>
        <v>0</v>
      </c>
      <c r="AE315" s="16">
        <f>iferror(if(AC315="",E315,AC315)*AD315,"")</f>
        <v>0</v>
      </c>
      <c r="AF315" s="18" t="s">
        <v>1933</v>
      </c>
    </row>
    <row r="316" spans="1:32">
      <c r="A316" s="15" t="s">
        <v>628</v>
      </c>
      <c r="B316" s="15" t="s">
        <v>9</v>
      </c>
      <c r="C316" s="15" t="s">
        <v>11</v>
      </c>
      <c r="D316" s="15" t="s">
        <v>629</v>
      </c>
      <c r="E316" s="15">
        <f>BoardQty*1</f>
        <v>0</v>
      </c>
      <c r="F31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16" s="16">
        <f>iferror(E316*F316,"")</f>
        <v>0</v>
      </c>
      <c r="H316" s="15">
        <v>25127</v>
      </c>
      <c r="J316" s="16">
        <f>iferror(lookup(if(I316="",E316,I316),{0,1,10,25,50,100,250,500,1000,3000,6000},{0.0,0.81,0.78,0.7356,0.6474,0.5885,0.55908,0.54436,0.42666,0.38788,0.36113}),"")</f>
        <v>0</v>
      </c>
      <c r="K316" s="16">
        <f>iferror(if(I316="",E316,I316)*J316,"")</f>
        <v>0</v>
      </c>
      <c r="L316" s="18" t="s">
        <v>1000</v>
      </c>
      <c r="R316" s="15">
        <v>17443</v>
      </c>
      <c r="T316" s="16">
        <f>iferror(lookup(if(S316="",E316,S316),{0,1,10,50,100,1000,10000},{0.0,0.96,0.918,0.76,0.693,0.503,0.456}),"")</f>
        <v>0</v>
      </c>
      <c r="U316" s="16">
        <f>iferror(if(S316="",E316,S316)*T316,"")</f>
        <v>0</v>
      </c>
      <c r="V316" s="18" t="s">
        <v>1519</v>
      </c>
    </row>
    <row r="317" spans="1:32">
      <c r="A317" s="15" t="s">
        <v>630</v>
      </c>
      <c r="B317" s="15" t="s">
        <v>9</v>
      </c>
      <c r="C317" s="15" t="s">
        <v>11</v>
      </c>
      <c r="D317" s="15" t="s">
        <v>631</v>
      </c>
      <c r="E317" s="15">
        <f>BoardQty*1</f>
        <v>0</v>
      </c>
      <c r="F31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17" s="16">
        <f>iferror(E317*F317,"")</f>
        <v>0</v>
      </c>
      <c r="H317" s="15">
        <v>78625</v>
      </c>
      <c r="J317" s="16">
        <f>iferror(lookup(if(I317="",E317,I317),{0,1,10,100,1000,2500,5000,10000,25000,50000,125000},{0.0,0.1,0.02,0.0082,0.00367,0.00319,0.00239,0.00208,0.00183,0.00168,0.00164}),"")</f>
        <v>0</v>
      </c>
      <c r="K317" s="16">
        <f>iferror(if(I317="",E317,I317)*J317,"")</f>
        <v>0</v>
      </c>
      <c r="L317" s="18" t="s">
        <v>1001</v>
      </c>
    </row>
    <row r="318" spans="1:32">
      <c r="A318" s="15" t="s">
        <v>632</v>
      </c>
      <c r="B318" s="15" t="s">
        <v>9</v>
      </c>
      <c r="C318" s="15" t="s">
        <v>11</v>
      </c>
      <c r="D318" s="15" t="s">
        <v>633</v>
      </c>
      <c r="E318" s="15">
        <f>BoardQty*1</f>
        <v>0</v>
      </c>
      <c r="F31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18" s="16">
        <f>iferror(E318*F318,"")</f>
        <v>0</v>
      </c>
      <c r="H318" s="15">
        <v>621510</v>
      </c>
      <c r="J318" s="16">
        <f>iferror(lookup(if(I318="",E318,I318),{0,1,10,100,1000,2500,5000,10000,25000,50000,125000},{0.0,0.1,0.02,0.0082,0.00367,0.00319,0.00239,0.00208,0.00183,0.00168,0.00164}),"")</f>
        <v>0</v>
      </c>
      <c r="K318" s="16">
        <f>iferror(if(I318="",E318,I318)*J318,"")</f>
        <v>0</v>
      </c>
      <c r="L318" s="18" t="s">
        <v>1002</v>
      </c>
    </row>
    <row r="319" spans="1:32">
      <c r="A319" s="15" t="s">
        <v>634</v>
      </c>
      <c r="B319" s="15" t="s">
        <v>9</v>
      </c>
      <c r="C319" s="15" t="s">
        <v>11</v>
      </c>
      <c r="D319" s="15" t="s">
        <v>635</v>
      </c>
      <c r="E319" s="15">
        <f>BoardQty*1</f>
        <v>0</v>
      </c>
      <c r="F31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19" s="16">
        <f>iferror(E319*F319,"")</f>
        <v>0</v>
      </c>
      <c r="H319" s="15">
        <v>1043</v>
      </c>
      <c r="J319" s="16">
        <f>iferror(lookup(if(I319="",E319,I319),{0,1,10,100,500,1000,3000,6000,15000,30000,75000},{0.0,0.44,0.319,0.2083,0.14974,0.11718,0.1023,0.093,0.0868,0.0837,0.0806}),"")</f>
        <v>0</v>
      </c>
      <c r="K319" s="16">
        <f>iferror(if(I319="",E319,I319)*J319,"")</f>
        <v>0</v>
      </c>
      <c r="L319" s="18" t="s">
        <v>1003</v>
      </c>
      <c r="M319" s="15">
        <v>5005</v>
      </c>
      <c r="O319" s="16">
        <f>iferror(USD_GBP*lookup(if(N319="",E319,N319),{0,1,5,25,100,150,250,500,1000,3000,6000,12000,18000},{0.0,0.242,0.242,0.233,0.146,0.146,0.145,0.107,0.0806,0.125,0.12,0.112,0.111}),"")</f>
        <v>0</v>
      </c>
      <c r="P319" s="16">
        <f>iferror(if(N319="",E319,N319)*O319,"")</f>
        <v>0</v>
      </c>
      <c r="Q319" s="18" t="s">
        <v>1261</v>
      </c>
      <c r="R319" s="17" t="s">
        <v>751</v>
      </c>
      <c r="T319" s="16">
        <f>iferror(lookup(if(S319="",E319,S319),{0,1,10,50,100,500,1000,3000,6000,10000},{0.0,0.36,0.273,0.273,0.187,0.137,0.112,0.103,0.093,0.093}),"")</f>
        <v>0</v>
      </c>
      <c r="U319" s="16">
        <f>iferror(if(S319="",E319,S319)*T319,"")</f>
        <v>0</v>
      </c>
      <c r="V319" s="18" t="s">
        <v>1520</v>
      </c>
      <c r="W319" s="15">
        <v>6000</v>
      </c>
      <c r="Y319" s="16">
        <f>iferror(lookup(if(X319="",E319,X319),{0,1,5,25,50,100,250,500,1000,3000,6000},{0.0,0.375,0.372,0.285,0.242,0.199,0.174,0.149,0.124,0.113,0.108}),"")</f>
        <v>0</v>
      </c>
      <c r="Z319" s="16">
        <f>iferror(if(X319="",E319,X319)*Y319,"")</f>
        <v>0</v>
      </c>
      <c r="AA319" s="18" t="s">
        <v>1755</v>
      </c>
      <c r="AB319" s="15">
        <v>2350</v>
      </c>
      <c r="AD319" s="16">
        <f>iferror(USD_GBP*lookup(if(AC319="",E319,AC319),{0,1,50,600,1500,3000,9000},{0.0,0.157,0.157,0.082,0.067,0.078,0.069}),"")</f>
        <v>0</v>
      </c>
      <c r="AE319" s="16">
        <f>iferror(if(AC319="",E319,AC319)*AD319,"")</f>
        <v>0</v>
      </c>
      <c r="AF319" s="18" t="s">
        <v>1934</v>
      </c>
    </row>
    <row r="320" spans="1:32">
      <c r="A320" s="15" t="s">
        <v>636</v>
      </c>
      <c r="B320" s="15" t="s">
        <v>9</v>
      </c>
      <c r="C320" s="15" t="s">
        <v>11</v>
      </c>
      <c r="D320" s="15" t="s">
        <v>637</v>
      </c>
      <c r="E320" s="15">
        <f>BoardQty*1</f>
        <v>0</v>
      </c>
      <c r="F32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20" s="16">
        <f>iferror(E320*F320,"")</f>
        <v>0</v>
      </c>
      <c r="H320" s="15">
        <v>129509</v>
      </c>
      <c r="J320" s="16">
        <f>iferror(lookup(if(I320="",E320,I320),{0,1,10,100,1000,2500,5000,10000,25000,50000,125000},{0.0,0.1,0.02,0.0082,0.00367,0.00319,0.00239,0.00208,0.00183,0.00168,0.00164}),"")</f>
        <v>0</v>
      </c>
      <c r="K320" s="16">
        <f>iferror(if(I320="",E320,I320)*J320,"")</f>
        <v>0</v>
      </c>
      <c r="L320" s="18" t="s">
        <v>1004</v>
      </c>
      <c r="W320" s="17" t="s">
        <v>751</v>
      </c>
      <c r="Y320" s="16">
        <f>iferror(lookup(if(X320="",E320,X320),{0,1,5000,20000,50000},{0.0,0.002,0.002,0.002,0.002}),"")</f>
        <v>0</v>
      </c>
      <c r="Z320" s="16">
        <f>iferror(if(X320="",E320,X320)*Y320,"")</f>
        <v>0</v>
      </c>
      <c r="AA320" s="18" t="s">
        <v>1756</v>
      </c>
    </row>
    <row r="321" spans="1:32">
      <c r="A321" s="15" t="s">
        <v>638</v>
      </c>
      <c r="B321" s="15" t="s">
        <v>9</v>
      </c>
      <c r="C321" s="15" t="s">
        <v>11</v>
      </c>
      <c r="D321" s="15" t="s">
        <v>639</v>
      </c>
      <c r="E321" s="15">
        <f>BoardQty*1</f>
        <v>0</v>
      </c>
      <c r="F32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21" s="16">
        <f>iferror(E321*F321,"")</f>
        <v>0</v>
      </c>
      <c r="H321" s="15">
        <v>2237</v>
      </c>
      <c r="J321" s="16">
        <f>iferror(lookup(if(I321="",E321,I321),{0,1,10,100,1000,2500,5000,10000,25000,50000,125000},{0.0,0.1,0.02,0.0082,0.00367,0.00319,0.00239,0.00208,0.00183,0.00168,0.00164}),"")</f>
        <v>0</v>
      </c>
      <c r="K321" s="16">
        <f>iferror(if(I321="",E321,I321)*J321,"")</f>
        <v>0</v>
      </c>
      <c r="L321" s="18" t="s">
        <v>1005</v>
      </c>
      <c r="W321" s="17" t="s">
        <v>751</v>
      </c>
      <c r="Y321" s="16">
        <f>iferror(lookup(if(X321="",E321,X321),{0,1,5000,20000,50000},{0.0,0.002,0.002,0.002,0.002}),"")</f>
        <v>0</v>
      </c>
      <c r="Z321" s="16">
        <f>iferror(if(X321="",E321,X321)*Y321,"")</f>
        <v>0</v>
      </c>
      <c r="AA321" s="18" t="s">
        <v>1757</v>
      </c>
    </row>
    <row r="322" spans="1:32">
      <c r="A322" s="15" t="s">
        <v>640</v>
      </c>
      <c r="B322" s="15" t="s">
        <v>9</v>
      </c>
      <c r="C322" s="15" t="s">
        <v>11</v>
      </c>
      <c r="D322" s="15" t="s">
        <v>641</v>
      </c>
      <c r="E322" s="15">
        <f>BoardQty*1</f>
        <v>0</v>
      </c>
      <c r="F32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22" s="16">
        <f>iferror(E322*F322,"")</f>
        <v>0</v>
      </c>
      <c r="H322" s="15">
        <v>71666</v>
      </c>
      <c r="J322" s="16">
        <f>iferror(lookup(if(I322="",E322,I322),{0,1,10,100,1000,2500,5000,10000,25000,50000,125000},{0.0,0.1,0.02,0.0082,0.00367,0.00319,0.00239,0.00208,0.00183,0.00168,0.00164}),"")</f>
        <v>0</v>
      </c>
      <c r="K322" s="16">
        <f>iferror(if(I322="",E322,I322)*J322,"")</f>
        <v>0</v>
      </c>
      <c r="L322" s="18" t="s">
        <v>1006</v>
      </c>
      <c r="W322" s="15">
        <v>25000</v>
      </c>
      <c r="Y322" s="16">
        <f>iferror(lookup(if(X322="",E322,X322),{0,1,5000,20000,50000},{0.0,0.002,0.002,0.002,0.002}),"")</f>
        <v>0</v>
      </c>
      <c r="Z322" s="16">
        <f>iferror(if(X322="",E322,X322)*Y322,"")</f>
        <v>0</v>
      </c>
      <c r="AA322" s="18" t="s">
        <v>1758</v>
      </c>
    </row>
    <row r="323" spans="1:32">
      <c r="A323" s="15" t="s">
        <v>642</v>
      </c>
      <c r="B323" s="15" t="s">
        <v>9</v>
      </c>
      <c r="C323" s="15" t="s">
        <v>11</v>
      </c>
      <c r="D323" s="15" t="s">
        <v>643</v>
      </c>
      <c r="E323" s="15">
        <f>BoardQty*1</f>
        <v>0</v>
      </c>
      <c r="F32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23" s="16">
        <f>iferror(E323*F323,"")</f>
        <v>0</v>
      </c>
      <c r="H323" s="15">
        <v>94079</v>
      </c>
      <c r="J323" s="16">
        <f>iferror(lookup(if(I323="",E323,I323),{0,1,10,100,1000,2500,5000,10000,25000,50000,125000},{0.0,0.1,0.02,0.0082,0.00367,0.00319,0.00239,0.00208,0.00183,0.00168,0.00164}),"")</f>
        <v>0</v>
      </c>
      <c r="K323" s="16">
        <f>iferror(if(I323="",E323,I323)*J323,"")</f>
        <v>0</v>
      </c>
      <c r="L323" s="18" t="s">
        <v>1007</v>
      </c>
    </row>
    <row r="324" spans="1:32">
      <c r="A324" s="15" t="s">
        <v>644</v>
      </c>
      <c r="B324" s="15" t="s">
        <v>9</v>
      </c>
      <c r="C324" s="15" t="s">
        <v>11</v>
      </c>
      <c r="D324" s="15" t="s">
        <v>645</v>
      </c>
      <c r="E324" s="15">
        <f>BoardQty*2</f>
        <v>0</v>
      </c>
      <c r="F32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24" s="16">
        <f>iferror(E324*F324,"")</f>
        <v>0</v>
      </c>
      <c r="H324" s="15">
        <v>1281778</v>
      </c>
      <c r="J324" s="16">
        <f>iferror(lookup(if(I324="",E324,I324),{0,1,10,100,1000,2500,5000,10000,25000,50000,125000},{0.0,0.1,0.02,0.0082,0.00367,0.00319,0.00239,0.00208,0.00183,0.00168,0.00164}),"")</f>
        <v>0</v>
      </c>
      <c r="K324" s="16">
        <f>iferror(if(I324="",E324,I324)*J324,"")</f>
        <v>0</v>
      </c>
      <c r="L324" s="18" t="s">
        <v>1008</v>
      </c>
    </row>
    <row r="325" spans="1:32">
      <c r="A325" s="15" t="s">
        <v>646</v>
      </c>
      <c r="B325" s="15" t="s">
        <v>9</v>
      </c>
      <c r="C325" s="15" t="s">
        <v>11</v>
      </c>
      <c r="D325" s="15" t="s">
        <v>647</v>
      </c>
      <c r="E325" s="15">
        <f>BoardQty*1</f>
        <v>0</v>
      </c>
      <c r="F32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25" s="16">
        <f>iferror(E325*F325,"")</f>
        <v>0</v>
      </c>
      <c r="H325" s="15">
        <v>102267</v>
      </c>
      <c r="J325" s="16">
        <f>iferror(lookup(if(I325="",E325,I325),{0,1,10,100,1000,2500,5000,10000,25000,50000,125000},{0.0,0.1,0.027,0.0109,0.0049,0.00425,0.00319,0.00277,0.00244,0.00223,0.00219}),"")</f>
        <v>0</v>
      </c>
      <c r="K325" s="16">
        <f>iferror(if(I325="",E325,I325)*J325,"")</f>
        <v>0</v>
      </c>
      <c r="L325" s="18" t="s">
        <v>1009</v>
      </c>
    </row>
    <row r="326" spans="1:32">
      <c r="A326" s="15" t="s">
        <v>648</v>
      </c>
      <c r="B326" s="15" t="s">
        <v>9</v>
      </c>
      <c r="C326" s="15" t="s">
        <v>11</v>
      </c>
      <c r="D326" s="15" t="s">
        <v>649</v>
      </c>
      <c r="E326" s="15">
        <f>BoardQty*2</f>
        <v>0</v>
      </c>
      <c r="F32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26" s="16">
        <f>iferror(E326*F326,"")</f>
        <v>0</v>
      </c>
      <c r="H326" s="15">
        <v>67286</v>
      </c>
      <c r="J326" s="16">
        <f>iferror(lookup(if(I326="",E326,I326),{0,1,10,100,500,1000,2000,5000,10000,25000,50000,100000},{0.0,0.32,0.221,0.1251,0.08832,0.06636,0.0632,0.05846,0.0553,0.05056,0.0474,0.04298}),"")</f>
        <v>0</v>
      </c>
      <c r="K326" s="16">
        <f>iferror(if(I326="",E326,I326)*J326,"")</f>
        <v>0</v>
      </c>
      <c r="L326" s="18" t="s">
        <v>1010</v>
      </c>
      <c r="M326" s="15">
        <v>4907</v>
      </c>
      <c r="O326" s="16">
        <f>iferror(USD_GBP*lookup(if(N326="",E326,N326),{0,1,50,100,150,250,500,1000,5000},{0.0,0.176,0.119,0.0961,0.0961,0.0833,0.0737,0.0661,0.0511}),"")</f>
        <v>0</v>
      </c>
      <c r="P326" s="16">
        <f>iferror(if(N326="",E326,N326)*O326,"")</f>
        <v>0</v>
      </c>
      <c r="Q326" s="18" t="s">
        <v>1262</v>
      </c>
      <c r="R326" s="15">
        <v>5479</v>
      </c>
      <c r="T326" s="16">
        <f>iferror(lookup(if(S326="",E326,S326),{0,1,10,25,50,100,250,500,1000,2000,5000,10000},{0.0,0.23,0.16,0.132,0.132,0.096,0.087,0.072,0.061,0.058,0.042,0.042}),"")</f>
        <v>0</v>
      </c>
      <c r="U326" s="16">
        <f>iferror(if(S326="",E326,S326)*T326,"")</f>
        <v>0</v>
      </c>
      <c r="V326" s="18" t="s">
        <v>1521</v>
      </c>
      <c r="W326" s="15">
        <v>2688</v>
      </c>
      <c r="Y326" s="16">
        <f>iferror(lookup(if(X326="",E326,X326),{0,1,10,25,50,100,250,500,3000,5000,10000,20000,30000,50000},{0.0,0.04,0.04,0.04,0.04,0.04,0.04,0.04,0.101,0.089,0.073,0.063,0.059,0.051}),"")</f>
        <v>0</v>
      </c>
      <c r="Z326" s="16">
        <f>iferror(if(X326="",E326,X326)*Y326,"")</f>
        <v>0</v>
      </c>
      <c r="AA326" s="18" t="s">
        <v>1759</v>
      </c>
      <c r="AB326" s="15">
        <v>10920</v>
      </c>
      <c r="AD326" s="16">
        <f>iferror(USD_GBP*lookup(if(AC326="",E326,AC326),{0,1,10,250,1000,1500,2000},{0.0,0.12,0.12,0.068,0.052,0.049,0.046}),"")</f>
        <v>0</v>
      </c>
      <c r="AE326" s="16">
        <f>iferror(if(AC326="",E326,AC326)*AD326,"")</f>
        <v>0</v>
      </c>
      <c r="AF326" s="18" t="s">
        <v>1935</v>
      </c>
    </row>
    <row r="327" spans="1:32">
      <c r="A327" s="15" t="s">
        <v>650</v>
      </c>
      <c r="B327" s="15" t="s">
        <v>9</v>
      </c>
      <c r="C327" s="15" t="s">
        <v>11</v>
      </c>
      <c r="D327" s="15" t="s">
        <v>651</v>
      </c>
      <c r="E327" s="15">
        <f>BoardQty*1</f>
        <v>0</v>
      </c>
      <c r="F32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27" s="16">
        <f>iferror(E327*F327,"")</f>
        <v>0</v>
      </c>
      <c r="H327" s="15">
        <v>114212</v>
      </c>
      <c r="J327" s="16">
        <f>iferror(lookup(if(I327="",E327,I327),{0,1,10,100,1000,2500,5000,10000,25000,50000,125000},{0.0,0.1,0.027,0.0109,0.0049,0.00425,0.00319,0.00277,0.00244,0.00223,0.00219}),"")</f>
        <v>0</v>
      </c>
      <c r="K327" s="16">
        <f>iferror(if(I327="",E327,I327)*J327,"")</f>
        <v>0</v>
      </c>
      <c r="L327" s="18" t="s">
        <v>1011</v>
      </c>
    </row>
    <row r="328" spans="1:32">
      <c r="A328" s="15" t="s">
        <v>652</v>
      </c>
      <c r="B328" s="15" t="s">
        <v>9</v>
      </c>
      <c r="C328" s="15" t="s">
        <v>11</v>
      </c>
      <c r="D328" s="15" t="s">
        <v>653</v>
      </c>
      <c r="E328" s="15">
        <f>BoardQty*1</f>
        <v>0</v>
      </c>
      <c r="F32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28" s="16">
        <f>iferror(E328*F328,"")</f>
        <v>0</v>
      </c>
      <c r="H328" s="15">
        <v>78913</v>
      </c>
      <c r="J328" s="16">
        <f>iferror(lookup(if(I328="",E328,I328),{0,1,10,100,1000,2500,5000,10000,25000,50000,125000},{0.0,0.1,0.027,0.0109,0.0049,0.00425,0.00319,0.00277,0.00244,0.00223,0.00219}),"")</f>
        <v>0</v>
      </c>
      <c r="K328" s="16">
        <f>iferror(if(I328="",E328,I328)*J328,"")</f>
        <v>0</v>
      </c>
      <c r="L328" s="18" t="s">
        <v>1012</v>
      </c>
      <c r="W328" s="17" t="s">
        <v>751</v>
      </c>
      <c r="Y328" s="16">
        <f>iferror(lookup(if(X328="",E328,X328),{0,1,5000,20000,50000},{0.0,0.003,0.003,0.003,0.003}),"")</f>
        <v>0</v>
      </c>
      <c r="Z328" s="16">
        <f>iferror(if(X328="",E328,X328)*Y328,"")</f>
        <v>0</v>
      </c>
      <c r="AA328" s="18" t="s">
        <v>1760</v>
      </c>
    </row>
    <row r="329" spans="1:32">
      <c r="A329" s="15" t="s">
        <v>654</v>
      </c>
      <c r="B329" s="15" t="s">
        <v>9</v>
      </c>
      <c r="C329" s="15" t="s">
        <v>11</v>
      </c>
      <c r="D329" s="15" t="s">
        <v>655</v>
      </c>
      <c r="E329" s="15">
        <f>BoardQty*1</f>
        <v>0</v>
      </c>
      <c r="F32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29" s="16">
        <f>iferror(E329*F329,"")</f>
        <v>0</v>
      </c>
      <c r="H329" s="15">
        <v>40459</v>
      </c>
      <c r="J329" s="16">
        <f>iferror(lookup(if(I329="",E329,I329),{0,1,10,100,1000,2500,5000,10000,25000,50000,125000},{0.0,0.1,0.027,0.0109,0.0049,0.00425,0.00319,0.00277,0.00244,0.00223,0.00219}),"")</f>
        <v>0</v>
      </c>
      <c r="K329" s="16">
        <f>iferror(if(I329="",E329,I329)*J329,"")</f>
        <v>0</v>
      </c>
      <c r="L329" s="18" t="s">
        <v>1013</v>
      </c>
    </row>
    <row r="330" spans="1:32">
      <c r="A330" s="15" t="s">
        <v>656</v>
      </c>
      <c r="B330" s="15" t="s">
        <v>9</v>
      </c>
      <c r="C330" s="15" t="s">
        <v>11</v>
      </c>
      <c r="D330" s="15" t="s">
        <v>657</v>
      </c>
      <c r="E330" s="15">
        <f>BoardQty*2</f>
        <v>0</v>
      </c>
      <c r="F33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30" s="16">
        <f>iferror(E330*F330,"")</f>
        <v>0</v>
      </c>
      <c r="H330" s="15">
        <v>613364</v>
      </c>
      <c r="J330" s="16">
        <f>iferror(lookup(if(I330="",E330,I330),{0,1,10,100,1000,2500,5000,10000,25000,50000,125000},{0.0,0.1,0.027,0.0109,0.0049,0.00425,0.00319,0.00277,0.00244,0.00223,0.00219}),"")</f>
        <v>0</v>
      </c>
      <c r="K330" s="16">
        <f>iferror(if(I330="",E330,I330)*J330,"")</f>
        <v>0</v>
      </c>
      <c r="L330" s="18" t="s">
        <v>1014</v>
      </c>
    </row>
    <row r="331" spans="1:32">
      <c r="A331" s="15" t="s">
        <v>658</v>
      </c>
      <c r="B331" s="15" t="s">
        <v>9</v>
      </c>
      <c r="C331" s="15" t="s">
        <v>11</v>
      </c>
      <c r="D331" s="15" t="s">
        <v>659</v>
      </c>
      <c r="E331" s="15">
        <f>BoardQty*1</f>
        <v>0</v>
      </c>
      <c r="F33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31" s="16">
        <f>iferror(E331*F331,"")</f>
        <v>0</v>
      </c>
      <c r="H331" s="15">
        <v>552003</v>
      </c>
      <c r="J331" s="16">
        <f>iferror(lookup(if(I331="",E331,I331),{0,1,10,100,1000,2500,5000,10000,25000,50000,125000},{0.0,0.1,0.027,0.0109,0.0049,0.00425,0.00319,0.00277,0.00244,0.00223,0.00219}),"")</f>
        <v>0</v>
      </c>
      <c r="K331" s="16">
        <f>iferror(if(I331="",E331,I331)*J331,"")</f>
        <v>0</v>
      </c>
      <c r="L331" s="18" t="s">
        <v>1015</v>
      </c>
      <c r="W331" s="15">
        <v>15000</v>
      </c>
      <c r="Y331" s="16">
        <f>iferror(lookup(if(X331="",E331,X331),{0,1,5000,20000,50000},{0.0,0.003,0.003,0.003,0.003}),"")</f>
        <v>0</v>
      </c>
      <c r="Z331" s="16">
        <f>iferror(if(X331="",E331,X331)*Y331,"")</f>
        <v>0</v>
      </c>
      <c r="AA331" s="18" t="s">
        <v>1761</v>
      </c>
    </row>
    <row r="332" spans="1:32">
      <c r="A332" s="15" t="s">
        <v>660</v>
      </c>
      <c r="B332" s="15" t="s">
        <v>9</v>
      </c>
      <c r="C332" s="15" t="s">
        <v>11</v>
      </c>
      <c r="D332" s="15" t="s">
        <v>661</v>
      </c>
      <c r="E332" s="15">
        <f>BoardQty*1</f>
        <v>0</v>
      </c>
      <c r="F33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32" s="16">
        <f>iferror(E332*F332,"")</f>
        <v>0</v>
      </c>
      <c r="H332" s="15">
        <v>94382</v>
      </c>
      <c r="J332" s="16">
        <f>iferror(lookup(if(I332="",E332,I332),{0,1,10,100,1000,2500,5000,10000,25000,50000,125000},{0.0,0.1,0.027,0.0109,0.0049,0.00425,0.00319,0.00277,0.00244,0.00223,0.00219}),"")</f>
        <v>0</v>
      </c>
      <c r="K332" s="16">
        <f>iferror(if(I332="",E332,I332)*J332,"")</f>
        <v>0</v>
      </c>
      <c r="L332" s="18" t="s">
        <v>1016</v>
      </c>
    </row>
    <row r="333" spans="1:32">
      <c r="A333" s="15" t="s">
        <v>662</v>
      </c>
      <c r="B333" s="15" t="s">
        <v>9</v>
      </c>
      <c r="C333" s="15" t="s">
        <v>11</v>
      </c>
      <c r="D333" s="15" t="s">
        <v>663</v>
      </c>
      <c r="E333" s="15">
        <f>BoardQty*1</f>
        <v>0</v>
      </c>
      <c r="F33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33" s="16">
        <f>iferror(E333*F333,"")</f>
        <v>0</v>
      </c>
      <c r="H333" s="15">
        <v>549448</v>
      </c>
      <c r="J333" s="16">
        <f>iferror(lookup(if(I333="",E333,I333),{0,1,10,100,1000,2500,5000,10000,25000,50000,125000},{0.0,0.1,0.027,0.0109,0.0049,0.00425,0.00319,0.00277,0.00244,0.00223,0.00219}),"")</f>
        <v>0</v>
      </c>
      <c r="K333" s="16">
        <f>iferror(if(I333="",E333,I333)*J333,"")</f>
        <v>0</v>
      </c>
      <c r="L333" s="18" t="s">
        <v>1017</v>
      </c>
      <c r="W333" s="17" t="s">
        <v>751</v>
      </c>
      <c r="Y333" s="16">
        <f>iferror(lookup(if(X333="",E333,X333),{0,1,5000,20000,50000},{0.0,0.003,0.003,0.003,0.003}),"")</f>
        <v>0</v>
      </c>
      <c r="Z333" s="16">
        <f>iferror(if(X333="",E333,X333)*Y333,"")</f>
        <v>0</v>
      </c>
      <c r="AA333" s="18" t="s">
        <v>1762</v>
      </c>
    </row>
    <row r="334" spans="1:32">
      <c r="A334" s="15" t="s">
        <v>664</v>
      </c>
      <c r="B334" s="15" t="s">
        <v>9</v>
      </c>
      <c r="C334" s="15" t="s">
        <v>11</v>
      </c>
      <c r="D334" s="15" t="s">
        <v>665</v>
      </c>
      <c r="E334" s="15">
        <f>BoardQty*2</f>
        <v>0</v>
      </c>
      <c r="F33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34" s="16">
        <f>iferror(E334*F334,"")</f>
        <v>0</v>
      </c>
      <c r="H334" s="15">
        <v>4691905</v>
      </c>
      <c r="J334" s="16">
        <f>iferror(lookup(if(I334="",E334,I334),{0,1,10,100,1000,2500,5000,10000,25000,50000,125000},{0.0,0.1,0.027,0.0109,0.0049,0.00425,0.00319,0.00277,0.00244,0.00223,0.00219}),"")</f>
        <v>0</v>
      </c>
      <c r="K334" s="16">
        <f>iferror(if(I334="",E334,I334)*J334,"")</f>
        <v>0</v>
      </c>
      <c r="L334" s="18" t="s">
        <v>1018</v>
      </c>
    </row>
    <row r="335" spans="1:32">
      <c r="A335" s="15" t="s">
        <v>666</v>
      </c>
      <c r="B335" s="15" t="s">
        <v>9</v>
      </c>
      <c r="C335" s="15" t="s">
        <v>11</v>
      </c>
      <c r="D335" s="15" t="s">
        <v>667</v>
      </c>
      <c r="E335" s="15">
        <f>BoardQty*1</f>
        <v>0</v>
      </c>
      <c r="F33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35" s="16">
        <f>iferror(E335*F335,"")</f>
        <v>0</v>
      </c>
      <c r="H335" s="15">
        <v>953899</v>
      </c>
      <c r="J335" s="16">
        <f>iferror(lookup(if(I335="",E335,I335),{0,1,10,100,1000,2500,5000,10000,25000,50000,125000},{0.0,0.1,0.027,0.0109,0.0049,0.00425,0.00319,0.00277,0.00244,0.00223,0.00219}),"")</f>
        <v>0</v>
      </c>
      <c r="K335" s="16">
        <f>iferror(if(I335="",E335,I335)*J335,"")</f>
        <v>0</v>
      </c>
      <c r="L335" s="18" t="s">
        <v>1019</v>
      </c>
    </row>
    <row r="336" spans="1:32">
      <c r="A336" s="15" t="s">
        <v>668</v>
      </c>
      <c r="B336" s="15" t="s">
        <v>9</v>
      </c>
      <c r="C336" s="15" t="s">
        <v>11</v>
      </c>
      <c r="D336" s="15" t="s">
        <v>669</v>
      </c>
      <c r="E336" s="15">
        <f>BoardQty*1</f>
        <v>0</v>
      </c>
      <c r="F33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36" s="16">
        <f>iferror(E336*F336,"")</f>
        <v>0</v>
      </c>
      <c r="H336" s="15">
        <v>115609</v>
      </c>
      <c r="J336" s="16">
        <f>iferror(lookup(if(I336="",E336,I336),{0,1,10,100,1000,2500,5000,10000,25000,50000,125000},{0.0,0.1,0.017,0.0068,0.00306,0.00266,0.002,0.00173,0.00152,0.0014,0.00137}),"")</f>
        <v>0</v>
      </c>
      <c r="K336" s="16">
        <f>iferror(if(I336="",E336,I336)*J336,"")</f>
        <v>0</v>
      </c>
      <c r="L336" s="18" t="s">
        <v>1020</v>
      </c>
    </row>
    <row r="337" spans="1:32">
      <c r="A337" s="15" t="s">
        <v>670</v>
      </c>
      <c r="B337" s="15" t="s">
        <v>9</v>
      </c>
      <c r="C337" s="15" t="s">
        <v>11</v>
      </c>
      <c r="D337" s="15" t="s">
        <v>671</v>
      </c>
      <c r="E337" s="15">
        <f>BoardQty*1</f>
        <v>0</v>
      </c>
      <c r="F33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37" s="16">
        <f>iferror(E337*F337,"")</f>
        <v>0</v>
      </c>
      <c r="H337" s="15">
        <v>1796296</v>
      </c>
      <c r="J337" s="16">
        <f>iferror(lookup(if(I337="",E337,I337),{0,1,10,100,1000,2500,5000,10000,30000,50000,100000},{0.0,0.1,0.02,0.0083,0.00373,0.00324,0.00267,0.00211,0.00186,0.0017,0.00167}),"")</f>
        <v>0</v>
      </c>
      <c r="K337" s="16">
        <f>iferror(if(I337="",E337,I337)*J337,"")</f>
        <v>0</v>
      </c>
      <c r="L337" s="18" t="s">
        <v>1021</v>
      </c>
    </row>
    <row r="338" spans="1:32">
      <c r="A338" s="15" t="s">
        <v>672</v>
      </c>
      <c r="B338" s="15" t="s">
        <v>9</v>
      </c>
      <c r="C338" s="15" t="s">
        <v>11</v>
      </c>
      <c r="D338" s="15" t="s">
        <v>673</v>
      </c>
      <c r="E338" s="15">
        <f>BoardQty*1</f>
        <v>0</v>
      </c>
      <c r="F33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38" s="16">
        <f>iferror(E338*F338,"")</f>
        <v>0</v>
      </c>
      <c r="H338" s="15">
        <v>151427</v>
      </c>
      <c r="J338" s="16">
        <f>iferror(lookup(if(I338="",E338,I338),{0,1,10,100,1000,2500,5000,10000,25000,50000,125000},{0.0,0.1,0.036,0.0146,0.00654,0.00568,0.00427,0.00371,0.00326,0.00299,0.00293}),"")</f>
        <v>0</v>
      </c>
      <c r="K338" s="16">
        <f>iferror(if(I338="",E338,I338)*J338,"")</f>
        <v>0</v>
      </c>
      <c r="L338" s="18" t="s">
        <v>1022</v>
      </c>
      <c r="M338" s="15">
        <v>2126</v>
      </c>
      <c r="O338" s="16">
        <f>iferror(USD_GBP*lookup(if(N338="",E338,N338),{0,1,10,100,150,500,1000,2500,5000,25000},{0.0,0.0301,0.0301,0.0258,0.0258,0.015,0.0113,0.0075,0.0064,0.0045}),"")</f>
        <v>0</v>
      </c>
      <c r="P338" s="16">
        <f>iferror(if(N338="",E338,N338)*O338,"")</f>
        <v>0</v>
      </c>
      <c r="Q338" s="18" t="s">
        <v>1263</v>
      </c>
      <c r="R338" s="15">
        <v>38721</v>
      </c>
      <c r="T338" s="16">
        <f>iferror(lookup(if(S338="",E338,S338),{0,1,10,50,100,1000,10000},{0.0,0.11,0.026,0.026,0.009,0.007,0.004}),"")</f>
        <v>0</v>
      </c>
      <c r="U338" s="16">
        <f>iferror(if(S338="",E338,S338)*T338,"")</f>
        <v>0</v>
      </c>
      <c r="V338" s="18" t="s">
        <v>1522</v>
      </c>
      <c r="W338" s="15">
        <v>2126</v>
      </c>
      <c r="Y338" s="16">
        <f>iferror(lookup(if(X338="",E338,X338),{0,1,10,25,30,50,100,250,500,1000,5000,10000},{0.0,0.026,0.026,0.02,0.02,0.015,0.009,0.008,0.008,0.007,0.009,0.006}),"")</f>
        <v>0</v>
      </c>
      <c r="Z338" s="16">
        <f>iferror(if(X338="",E338,X338)*Y338,"")</f>
        <v>0</v>
      </c>
      <c r="AA338" s="18" t="s">
        <v>1763</v>
      </c>
    </row>
    <row r="339" spans="1:32">
      <c r="A339" s="15" t="s">
        <v>674</v>
      </c>
      <c r="B339" s="15" t="s">
        <v>9</v>
      </c>
      <c r="C339" s="15" t="s">
        <v>11</v>
      </c>
      <c r="D339" s="15" t="s">
        <v>675</v>
      </c>
      <c r="E339" s="15">
        <f>BoardQty*2</f>
        <v>0</v>
      </c>
      <c r="F33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39" s="16">
        <f>iferror(E339*F339,"")</f>
        <v>0</v>
      </c>
      <c r="H339" s="15">
        <v>225135</v>
      </c>
      <c r="J339" s="16">
        <f>iferror(lookup(if(I339="",E339,I339),{0,1,10,100,500,1000,2500,5000,12500,25000},{0.0,0.5,0.35,0.2307,0.1486,0.12631,0.11888,0.11145,0.10216,0.10105}),"")</f>
        <v>0</v>
      </c>
      <c r="K339" s="16">
        <f>iferror(if(I339="",E339,I339)*J339,"")</f>
        <v>0</v>
      </c>
      <c r="L339" s="18" t="s">
        <v>1023</v>
      </c>
      <c r="M339" s="15">
        <v>10000</v>
      </c>
      <c r="O339" s="16">
        <f>iferror(USD_GBP*lookup(if(N339="",E339,N339),{0,1,2,3,5,10,20,50,500,1000,2000,3000},{0.0,0.45,0.447,0.444,0.438,0.303,0.267,0.234,0.139,0.128,0.123,0.119}),"")</f>
        <v>0</v>
      </c>
      <c r="P339" s="16">
        <f>iferror(if(N339="",E339,N339)*O339,"")</f>
        <v>0</v>
      </c>
      <c r="Q339" s="18" t="s">
        <v>1264</v>
      </c>
      <c r="R339" s="15">
        <v>27350</v>
      </c>
      <c r="T339" s="16">
        <f>iferror(lookup(if(S339="",E339,S339),{0,1,10,25,50,100,250,500,1000,2500,5000,10000},{0.0,0.43,0.305,0.26,0.26,0.201,0.179,0.148,0.126,0.118,0.101,0.101}),"")</f>
        <v>0</v>
      </c>
      <c r="U339" s="16">
        <f>iferror(if(S339="",E339,S339)*T339,"")</f>
        <v>0</v>
      </c>
      <c r="V339" s="18" t="s">
        <v>1523</v>
      </c>
      <c r="W339" s="15">
        <v>10000</v>
      </c>
      <c r="Y339" s="16">
        <f>iferror(lookup(if(X339="",E339,X339),{0,1,10,25,50,100,250,500,1000,2000,3000,5000},{0.0,0.43,0.305,0.26,0.231,0.201,0.179,0.084,0.084,0.084,0.084,0.084}),"")</f>
        <v>0</v>
      </c>
      <c r="Z339" s="16">
        <f>iferror(if(X339="",E339,X339)*Y339,"")</f>
        <v>0</v>
      </c>
      <c r="AA339" s="18" t="s">
        <v>1764</v>
      </c>
      <c r="AB339" s="15">
        <v>17570</v>
      </c>
      <c r="AD339" s="16">
        <f>iferror(USD_GBP*lookup(if(AC339="",E339,AC339),{0,1,10,250,500,1000},{0.0,0.232,0.232,0.138,0.118,0.095}),"")</f>
        <v>0</v>
      </c>
      <c r="AE339" s="16">
        <f>iferror(if(AC339="",E339,AC339)*AD339,"")</f>
        <v>0</v>
      </c>
      <c r="AF339" s="18" t="s">
        <v>1936</v>
      </c>
    </row>
    <row r="340" spans="1:32">
      <c r="A340" s="15" t="s">
        <v>676</v>
      </c>
      <c r="B340" s="15" t="s">
        <v>9</v>
      </c>
      <c r="C340" s="15" t="s">
        <v>11</v>
      </c>
      <c r="D340" s="15" t="s">
        <v>677</v>
      </c>
      <c r="E340" s="15">
        <f>BoardQty*1</f>
        <v>0</v>
      </c>
      <c r="F34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40" s="16">
        <f>iferror(E340*F340,"")</f>
        <v>0</v>
      </c>
      <c r="H340" s="15">
        <v>13735358</v>
      </c>
      <c r="J340" s="16">
        <f>iferror(lookup(if(I340="",E340,I340),{0,1,10,100,1000,2500,5000,10000,25000,50000,125000},{0.0,0.1,0.036,0.0146,0.00654,0.00568,0.00427,0.00371,0.00326,0.00299,0.00293}),"")</f>
        <v>0</v>
      </c>
      <c r="K340" s="16">
        <f>iferror(if(I340="",E340,I340)*J340,"")</f>
        <v>0</v>
      </c>
      <c r="L340" s="18" t="s">
        <v>1024</v>
      </c>
      <c r="M340" s="15">
        <v>85432</v>
      </c>
      <c r="O340" s="16">
        <f>iferror(USD_GBP*lookup(if(N340="",E340,N340),{0,1,10,25,50,100,150,250,500,1000,2500,5000,25000},{0.0,0.114,0.0297,0.0268,0.0251,0.0215,0.0254,0.0188,0.0151,0.0111,0.0074,0.0063,0.0045}),"")</f>
        <v>0</v>
      </c>
      <c r="P340" s="16">
        <f>iferror(if(N340="",E340,N340)*O340,"")</f>
        <v>0</v>
      </c>
      <c r="Q340" s="18" t="s">
        <v>1265</v>
      </c>
      <c r="R340" s="15">
        <v>4147319</v>
      </c>
      <c r="T340" s="16">
        <f>iferror(lookup(if(S340="",E340,S340),{0,1,10,50,100,1000,5000,10000,50000},{0.0,0.11,0.026,0.026,0.009,0.007,0.005,0.004,0.003}),"")</f>
        <v>0</v>
      </c>
      <c r="U340" s="16">
        <f>iferror(if(S340="",E340,S340)*T340,"")</f>
        <v>0</v>
      </c>
      <c r="V340" s="18" t="s">
        <v>1524</v>
      </c>
      <c r="W340" s="15">
        <v>84932</v>
      </c>
      <c r="Y340" s="16">
        <f>iferror(lookup(if(X340="",E340,X340),{0,1,10,25,30,50,100,250,500,1000,5000,10000},{0.0,0.11,0.026,0.026,0.02,0.018,0.009,0.008,0.008,0.007,0.003,0.003}),"")</f>
        <v>0</v>
      </c>
      <c r="Z340" s="16">
        <f>iferror(if(X340="",E340,X340)*Y340,"")</f>
        <v>0</v>
      </c>
      <c r="AA340" s="18" t="s">
        <v>1765</v>
      </c>
    </row>
    <row r="341" spans="1:32">
      <c r="A341" s="15" t="s">
        <v>678</v>
      </c>
      <c r="B341" s="15" t="s">
        <v>9</v>
      </c>
      <c r="C341" s="15" t="s">
        <v>11</v>
      </c>
      <c r="D341" s="15" t="s">
        <v>679</v>
      </c>
      <c r="E341" s="15">
        <f>BoardQty*2</f>
        <v>0</v>
      </c>
      <c r="F34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41" s="16">
        <f>iferror(E341*F341,"")</f>
        <v>0</v>
      </c>
      <c r="H341" s="15">
        <v>24515994</v>
      </c>
      <c r="J341" s="16">
        <f>iferror(lookup(if(I341="",E341,I341),{0,1,10,100,1000,2500,5000,10000,25000,50000,125000},{0.0,0.1,0.02,0.0081,0.00362,0.00314,0.00235,0.00204,0.0018,0.00165,0.00161}),"")</f>
        <v>0</v>
      </c>
      <c r="K341" s="16">
        <f>iferror(if(I341="",E341,I341)*J341,"")</f>
        <v>0</v>
      </c>
      <c r="L341" s="18" t="s">
        <v>1025</v>
      </c>
      <c r="M341" s="15">
        <v>502148</v>
      </c>
      <c r="O341" s="16">
        <f>iferror(USD_GBP*lookup(if(N341="",E341,N341),{0,1,10,100,150,500,1000,2500,5000,25000},{0.0,0.0146,0.0146,0.013,0.013,0.0097,0.0078,0.0049,0.0037,0.0024}),"")</f>
        <v>0</v>
      </c>
      <c r="P341" s="16">
        <f>iferror(if(N341="",E341,N341)*O341,"")</f>
        <v>0</v>
      </c>
      <c r="Q341" s="18" t="s">
        <v>1266</v>
      </c>
      <c r="R341" s="15">
        <v>4004984</v>
      </c>
      <c r="T341" s="16">
        <f>iferror(lookup(if(S341="",E341,S341),{0,1,10,50,100,1000,10000},{0.0,0.1,0.015,0.015,0.005,0.004,0.004}),"")</f>
        <v>0</v>
      </c>
      <c r="U341" s="16">
        <f>iferror(if(S341="",E341,S341)*T341,"")</f>
        <v>0</v>
      </c>
      <c r="V341" s="18" t="s">
        <v>1525</v>
      </c>
      <c r="W341" s="15">
        <v>484908</v>
      </c>
      <c r="Y341" s="16">
        <f>iferror(lookup(if(X341="",E341,X341),{0,1,10,25,30,50,100,250,500,1000,5000},{0.0,0.125,0.125,0.019,0.019,0.013,0.006,0.006,0.005,0.005,0.005}),"")</f>
        <v>0</v>
      </c>
      <c r="Z341" s="16">
        <f>iferror(if(X341="",E341,X341)*Y341,"")</f>
        <v>0</v>
      </c>
      <c r="AA341" s="18" t="s">
        <v>1766</v>
      </c>
    </row>
    <row r="342" spans="1:32">
      <c r="A342" s="15" t="s">
        <v>680</v>
      </c>
      <c r="B342" s="15" t="s">
        <v>9</v>
      </c>
      <c r="C342" s="15" t="s">
        <v>11</v>
      </c>
      <c r="D342" s="15" t="s">
        <v>681</v>
      </c>
      <c r="E342" s="15">
        <f>BoardQty*1</f>
        <v>0</v>
      </c>
      <c r="F34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42" s="16">
        <f>iferror(E342*F342,"")</f>
        <v>0</v>
      </c>
      <c r="H342" s="15">
        <v>10841869</v>
      </c>
      <c r="J342" s="16">
        <f>iferror(lookup(if(I342="",E342,I342),{0,1,10,100,1000,2500,5000,10000,25000,50000,125000},{0.0,0.1,0.024,0.0097,0.00437,0.00379,0.00285,0.00248,0.00218,0.002,0.00196}),"")</f>
        <v>0</v>
      </c>
      <c r="K342" s="16">
        <f>iferror(if(I342="",E342,I342)*J342,"")</f>
        <v>0</v>
      </c>
      <c r="L342" s="18" t="s">
        <v>1026</v>
      </c>
      <c r="M342" s="15">
        <v>9925000</v>
      </c>
      <c r="O342" s="16">
        <f>iferror(USD_GBP*lookup(if(N342="",E342,N342),{0,1,10,100,150,500,1000,2500,5000,25000},{0.0,0.0194,0.0194,0.0166,0.0166,0.0116,0.0097,0.0072,0.0049,0.0037}),"")</f>
        <v>0</v>
      </c>
      <c r="P342" s="16">
        <f>iferror(if(N342="",E342,N342)*O342,"")</f>
        <v>0</v>
      </c>
      <c r="Q342" s="18" t="s">
        <v>1267</v>
      </c>
      <c r="R342" s="15">
        <v>2930866</v>
      </c>
      <c r="T342" s="16">
        <f>iferror(lookup(if(S342="",E342,S342),{0,1,10,50,100,1000,5000,10000,50000},{0.0,0.1,0.018,0.018,0.006,0.005,0.003,0.003,0.002}),"")</f>
        <v>0</v>
      </c>
      <c r="U342" s="16">
        <f>iferror(if(S342="",E342,S342)*T342,"")</f>
        <v>0</v>
      </c>
      <c r="V342" s="18" t="s">
        <v>1526</v>
      </c>
      <c r="W342" s="15">
        <v>8515000</v>
      </c>
      <c r="Y342" s="16">
        <f>iferror(lookup(if(X342="",E342,X342),{0,1,10,25,30,50,100,250,500,1000,5000},{0.0,0.018,0.018,0.014,0.014,0.01,0.006,0.006,0.005,0.005,0.003}),"")</f>
        <v>0</v>
      </c>
      <c r="Z342" s="16">
        <f>iferror(if(X342="",E342,X342)*Y342,"")</f>
        <v>0</v>
      </c>
      <c r="AA342" s="18" t="s">
        <v>1767</v>
      </c>
    </row>
    <row r="343" spans="1:32">
      <c r="A343" s="15" t="s">
        <v>682</v>
      </c>
      <c r="B343" s="15" t="s">
        <v>9</v>
      </c>
      <c r="C343" s="15" t="s">
        <v>11</v>
      </c>
      <c r="D343" s="15" t="s">
        <v>683</v>
      </c>
      <c r="E343" s="15">
        <f>BoardQty*1</f>
        <v>0</v>
      </c>
      <c r="F34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43" s="16">
        <f>iferror(E343*F343,"")</f>
        <v>0</v>
      </c>
      <c r="H343" s="15">
        <v>950388</v>
      </c>
      <c r="J343" s="16">
        <f>iferror(lookup(if(I343="",E343,I343),{0,1,10,100,1000,2500,5000,10000,25000,50000,125000},{0.0,0.1,0.024,0.0097,0.00437,0.00379,0.00285,0.00248,0.00218,0.002,0.00196}),"")</f>
        <v>0</v>
      </c>
      <c r="K343" s="16">
        <f>iferror(if(I343="",E343,I343)*J343,"")</f>
        <v>0</v>
      </c>
      <c r="L343" s="18" t="s">
        <v>1027</v>
      </c>
      <c r="M343" s="15">
        <v>21528</v>
      </c>
      <c r="O343" s="16">
        <f>iferror(USD_GBP*lookup(if(N343="",E343,N343),{0,1,10,100,150,500,1000,2500,5000,25000},{0.0,0.02,0.02,0.0171,0.0171,0.012,0.01,0.0075,0.005,0.0038}),"")</f>
        <v>0</v>
      </c>
      <c r="P343" s="16">
        <f>iferror(if(N343="",E343,N343)*O343,"")</f>
        <v>0</v>
      </c>
      <c r="Q343" s="18" t="s">
        <v>1268</v>
      </c>
      <c r="R343" s="15">
        <v>100362</v>
      </c>
      <c r="T343" s="16">
        <f>iferror(lookup(if(S343="",E343,S343),{0,1,10,50,100,1000,5000,10000,50000},{0.0,0.1,0.018,0.018,0.006,0.005,0.003,0.003,0.002}),"")</f>
        <v>0</v>
      </c>
      <c r="U343" s="16">
        <f>iferror(if(S343="",E343,S343)*T343,"")</f>
        <v>0</v>
      </c>
      <c r="V343" s="18" t="s">
        <v>1527</v>
      </c>
      <c r="W343" s="15">
        <v>16720</v>
      </c>
      <c r="Y343" s="16">
        <f>iferror(lookup(if(X343="",E343,X343),{0,1,10,25,50,100,250,500,1000,5000,10000},{0.0,0.018,0.018,0.014,0.01,0.006,0.006,0.005,0.005,0.006,0.004}),"")</f>
        <v>0</v>
      </c>
      <c r="Z343" s="16">
        <f>iferror(if(X343="",E343,X343)*Y343,"")</f>
        <v>0</v>
      </c>
      <c r="AA343" s="18" t="s">
        <v>1768</v>
      </c>
    </row>
    <row r="344" spans="1:32">
      <c r="A344" s="15" t="s">
        <v>684</v>
      </c>
      <c r="B344" s="15" t="s">
        <v>9</v>
      </c>
      <c r="C344" s="15" t="s">
        <v>11</v>
      </c>
      <c r="D344" s="15" t="s">
        <v>685</v>
      </c>
      <c r="E344" s="15">
        <f>BoardQty*1</f>
        <v>0</v>
      </c>
      <c r="F34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44" s="16">
        <f>iferror(E344*F344,"")</f>
        <v>0</v>
      </c>
      <c r="H344" s="15">
        <v>48807556</v>
      </c>
      <c r="J344" s="16">
        <f>iferror(lookup(if(I344="",E344,I344),{0,1,10,100,1000,2500,5000,10000,25000,50000,125000},{0.0,0.1,0.024,0.0097,0.00437,0.00379,0.00285,0.00248,0.00218,0.002,0.00196}),"")</f>
        <v>0</v>
      </c>
      <c r="K344" s="16">
        <f>iferror(if(I344="",E344,I344)*J344,"")</f>
        <v>0</v>
      </c>
      <c r="L344" s="18" t="s">
        <v>1028</v>
      </c>
      <c r="M344" s="15">
        <v>16175000</v>
      </c>
      <c r="O344" s="16">
        <f>iferror(USD_GBP*lookup(if(N344="",E344,N344),{0,1,10,25,50,100,150,250,500,1000,2500,5000,25000},{0.0,0.103,0.0193,0.0342,0.0293,0.0165,0.0165,0.0205,0.0115,0.0096,0.0072,0.0048,0.0036}),"")</f>
        <v>0</v>
      </c>
      <c r="P344" s="16">
        <f>iferror(if(N344="",E344,N344)*O344,"")</f>
        <v>0</v>
      </c>
      <c r="Q344" s="18" t="s">
        <v>1269</v>
      </c>
      <c r="R344" s="15">
        <v>13673915</v>
      </c>
      <c r="T344" s="16">
        <f>iferror(lookup(if(S344="",E344,S344),{0,1,10,50,100,1000,5000,10000,50000},{0.0,0.1,0.018,0.018,0.006,0.005,0.003,0.003,0.002}),"")</f>
        <v>0</v>
      </c>
      <c r="U344" s="16">
        <f>iferror(if(S344="",E344,S344)*T344,"")</f>
        <v>0</v>
      </c>
      <c r="V344" s="18" t="s">
        <v>1528</v>
      </c>
      <c r="W344" s="15">
        <v>430000</v>
      </c>
      <c r="Y344" s="16">
        <f>iferror(lookup(if(X344="",E344,X344),{0,1,25,50,100,250,500,1000,5000},{0.0,0.125,0.023,0.015,0.008,0.008,0.006,0.006,0.002}),"")</f>
        <v>0</v>
      </c>
      <c r="Z344" s="16">
        <f>iferror(if(X344="",E344,X344)*Y344,"")</f>
        <v>0</v>
      </c>
      <c r="AA344" s="18" t="s">
        <v>1769</v>
      </c>
    </row>
    <row r="345" spans="1:32">
      <c r="A345" s="15" t="s">
        <v>686</v>
      </c>
      <c r="B345" s="15" t="s">
        <v>9</v>
      </c>
      <c r="C345" s="15" t="s">
        <v>11</v>
      </c>
      <c r="D345" s="15" t="s">
        <v>687</v>
      </c>
      <c r="E345" s="15">
        <f>BoardQty*1</f>
        <v>0</v>
      </c>
      <c r="F34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45" s="16">
        <f>iferror(E345*F345,"")</f>
        <v>0</v>
      </c>
      <c r="H345" s="15">
        <v>14036603</v>
      </c>
      <c r="J345" s="16">
        <f>iferror(lookup(if(I345="",E345,I345),{0,1,10,100,1000,2500,5000,10000,25000,50000,125000},{0.0,0.1,0.048,0.0195,0.00876,0.00761,0.00571,0.00496,0.00435,0.00399,0.00391}),"")</f>
        <v>0</v>
      </c>
      <c r="K345" s="16">
        <f>iferror(if(I345="",E345,I345)*J345,"")</f>
        <v>0</v>
      </c>
      <c r="L345" s="18" t="s">
        <v>1029</v>
      </c>
      <c r="M345" s="15">
        <v>805000</v>
      </c>
      <c r="O345" s="16">
        <f>iferror(USD_GBP*lookup(if(N345="",E345,N345),{0,1,10,25,50,100,150,250,500,1000,2500,5000,25000},{0.0,0.124,0.0374,0.0316,0.0271,0.0281,0.0281,0.019,0.0187,0.014,0.0094,0.008,0.0056}),"")</f>
        <v>0</v>
      </c>
      <c r="P345" s="16">
        <f>iferror(if(N345="",E345,N345)*O345,"")</f>
        <v>0</v>
      </c>
      <c r="Q345" s="18" t="s">
        <v>1270</v>
      </c>
      <c r="R345" s="15">
        <v>3193277</v>
      </c>
      <c r="T345" s="16">
        <f>iferror(lookup(if(S345="",E345,S345),{0,1,10,50,100,1000,5000,10000,25000,50000},{0.0,0.15,0.036,0.036,0.012,0.009,0.006,0.006,0.005,0.004}),"")</f>
        <v>0</v>
      </c>
      <c r="U345" s="16">
        <f>iferror(if(S345="",E345,S345)*T345,"")</f>
        <v>0</v>
      </c>
      <c r="V345" s="18" t="s">
        <v>1529</v>
      </c>
      <c r="W345" s="15">
        <v>59665</v>
      </c>
      <c r="Y345" s="16">
        <f>iferror(lookup(if(X345="",E345,X345),{0,1,10,25,30,50,100,250,500,1000,5000},{0.0,0.006,0.001,0.001,0.001,0.001,0.001,0.001,0.001,0.001,0.004}),"")</f>
        <v>0</v>
      </c>
      <c r="Z345" s="16">
        <f>iferror(if(X345="",E345,X345)*Y345,"")</f>
        <v>0</v>
      </c>
      <c r="AA345" s="18" t="s">
        <v>1770</v>
      </c>
    </row>
    <row r="346" spans="1:32">
      <c r="A346" s="15" t="s">
        <v>688</v>
      </c>
      <c r="B346" s="15" t="s">
        <v>9</v>
      </c>
      <c r="C346" s="15" t="s">
        <v>11</v>
      </c>
      <c r="D346" s="15" t="s">
        <v>689</v>
      </c>
      <c r="E346" s="15">
        <f>BoardQty*1</f>
        <v>0</v>
      </c>
      <c r="F34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46" s="16">
        <f>iferror(E346*F346,"")</f>
        <v>0</v>
      </c>
      <c r="H346" s="15">
        <v>24483618</v>
      </c>
      <c r="J346" s="16">
        <f>iferror(lookup(if(I346="",E346,I346),{0,1,10,100,1000,2500,5000,10000,25000,50000,125000},{0.0,0.1,0.024,0.0097,0.00437,0.00379,0.00285,0.00248,0.00218,0.002,0.00196}),"")</f>
        <v>0</v>
      </c>
      <c r="K346" s="16">
        <f>iferror(if(I346="",E346,I346)*J346,"")</f>
        <v>0</v>
      </c>
      <c r="L346" s="18" t="s">
        <v>1030</v>
      </c>
      <c r="M346" s="15">
        <v>7215000</v>
      </c>
      <c r="O346" s="16">
        <f>iferror(USD_GBP*lookup(if(N346="",E346,N346),{0,1,10,25,50,100,150,250,500,1000,2500,5000,25000},{0.0,0.103,0.0194,0.0189,0.017,0.0146,0.0166,0.0128,0.0116,0.0097,0.0072,0.0049,0.0037}),"")</f>
        <v>0</v>
      </c>
      <c r="P346" s="16">
        <f>iferror(if(N346="",E346,N346)*O346,"")</f>
        <v>0</v>
      </c>
      <c r="Q346" s="18" t="s">
        <v>1271</v>
      </c>
      <c r="R346" s="15">
        <v>5987717</v>
      </c>
      <c r="T346" s="16">
        <f>iferror(lookup(if(S346="",E346,S346),{0,1,10,50,100,1000,5000,10000,50000},{0.0,0.1,0.018,0.018,0.006,0.005,0.003,0.003,0.002}),"")</f>
        <v>0</v>
      </c>
      <c r="U346" s="16">
        <f>iferror(if(S346="",E346,S346)*T346,"")</f>
        <v>0</v>
      </c>
      <c r="V346" s="18" t="s">
        <v>1530</v>
      </c>
      <c r="W346" s="15">
        <v>7105000</v>
      </c>
      <c r="Y346" s="16">
        <f>iferror(lookup(if(X346="",E346,X346),{0,1,10,25,30,50,100,250,500,1000,5000},{0.0,0.125,0.125,0.023,0.023,0.015,0.008,0.008,0.006,0.006,0.004}),"")</f>
        <v>0</v>
      </c>
      <c r="Z346" s="16">
        <f>iferror(if(X346="",E346,X346)*Y346,"")</f>
        <v>0</v>
      </c>
      <c r="AA346" s="18" t="s">
        <v>1771</v>
      </c>
    </row>
    <row r="347" spans="1:32">
      <c r="A347" s="15" t="s">
        <v>690</v>
      </c>
      <c r="B347" s="15" t="s">
        <v>9</v>
      </c>
      <c r="C347" s="15" t="s">
        <v>11</v>
      </c>
      <c r="D347" s="15" t="s">
        <v>691</v>
      </c>
      <c r="E347" s="15">
        <f>BoardQty*1</f>
        <v>0</v>
      </c>
      <c r="F34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47" s="16">
        <f>iferror(E347*F347,"")</f>
        <v>0</v>
      </c>
      <c r="H347" s="15">
        <v>76945273</v>
      </c>
      <c r="J347" s="16">
        <f>iferror(lookup(if(I347="",E347,I347),{0,1,10,25,50,100,250,500,1000,5000,10000,30000,50000,100000},{0.0,0.1,0.015,0.0108,0.008,0.006,0.00456,0.00364,0.00268,0.00192,0.00152,0.00133,0.00122,0.0012}),"")</f>
        <v>0</v>
      </c>
      <c r="K347" s="16">
        <f>iferror(if(I347="",E347,I347)*J347,"")</f>
        <v>0</v>
      </c>
      <c r="L347" s="18" t="s">
        <v>1031</v>
      </c>
      <c r="M347" s="15">
        <v>1470000</v>
      </c>
      <c r="O347" s="16">
        <f>iferror(USD_GBP*lookup(if(N347="",E347,N347),{0,1,10,25,100,150,250,500,1000,2500,5000,10000,50000},{0.0,0.103,0.0104,0.0191,0.0164,0.0091,0.0143,0.0115,0.0096,0.0052,0.0039,0.0026,0.002}),"")</f>
        <v>0</v>
      </c>
      <c r="P347" s="16">
        <f>iferror(if(N347="",E347,N347)*O347,"")</f>
        <v>0</v>
      </c>
      <c r="Q347" s="18" t="s">
        <v>1272</v>
      </c>
      <c r="R347" s="15">
        <v>6711257</v>
      </c>
      <c r="T347" s="16">
        <f>iferror(lookup(if(S347="",E347,S347),{0,1,10,50,100,1000,2500,10000},{0.0,0.1,0.01,0.01,0.004,0.003,0.002,0.002}),"")</f>
        <v>0</v>
      </c>
      <c r="U347" s="16">
        <f>iferror(if(S347="",E347,S347)*T347,"")</f>
        <v>0</v>
      </c>
      <c r="V347" s="18" t="s">
        <v>1531</v>
      </c>
      <c r="W347" s="15">
        <v>970000</v>
      </c>
      <c r="Y347" s="16">
        <f>iferror(lookup(if(X347="",E347,X347),{0,1,10,25,30,50,100,250,500,1000,2500,10000},{0.0,0.125,0.01,0.008,0.008,0.006,0.004,0.004,0.003,0.003,0.003,0.003}),"")</f>
        <v>0</v>
      </c>
      <c r="Z347" s="16">
        <f>iferror(if(X347="",E347,X347)*Y347,"")</f>
        <v>0</v>
      </c>
      <c r="AA347" s="18" t="s">
        <v>1772</v>
      </c>
      <c r="AB347" s="15">
        <v>6180000</v>
      </c>
      <c r="AD347" s="16">
        <f>iferror(USD_GBP*lookup(if(AC347="",E347,AC347),{0,1,10000},{0.0,0.002,0.002}),"")</f>
        <v>0</v>
      </c>
      <c r="AE347" s="16">
        <f>iferror(if(AC347="",E347,AC347)*AD347,"")</f>
        <v>0</v>
      </c>
      <c r="AF347" s="18" t="s">
        <v>1937</v>
      </c>
    </row>
    <row r="348" spans="1:32">
      <c r="A348" s="15" t="s">
        <v>692</v>
      </c>
      <c r="B348" s="15" t="s">
        <v>9</v>
      </c>
      <c r="C348" s="15" t="s">
        <v>11</v>
      </c>
      <c r="D348" s="15" t="s">
        <v>693</v>
      </c>
      <c r="E348" s="15">
        <f>BoardQty*1</f>
        <v>0</v>
      </c>
      <c r="F34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48" s="16">
        <f>iferror(E348*F348,"")</f>
        <v>0</v>
      </c>
      <c r="H348" s="15">
        <v>6264150</v>
      </c>
      <c r="J348" s="16">
        <f>iferror(lookup(if(I348="",E348,I348),{0,1,10,100,1000,2500,5000,10000,30000,50000,100000},{0.0,0.1,0.016,0.0067,0.00301,0.00261,0.00215,0.0017,0.00149,0.00137,0.00134}),"")</f>
        <v>0</v>
      </c>
      <c r="K348" s="16">
        <f>iferror(if(I348="",E348,I348)*J348,"")</f>
        <v>0</v>
      </c>
      <c r="L348" s="18" t="s">
        <v>1032</v>
      </c>
      <c r="M348" s="15">
        <v>294911</v>
      </c>
      <c r="O348" s="16">
        <f>iferror(USD_GBP*lookup(if(N348="",E348,N348),{0,1,10,25,100,150,250,500,2500,5000,10000,50000},{0.0,0.103,0.013,0.0126,0.0117,0.0114,0.01,0.0087,0.0049,0.0041,0.0033,0.0024}),"")</f>
        <v>0</v>
      </c>
      <c r="P348" s="16">
        <f>iferror(if(N348="",E348,N348)*O348,"")</f>
        <v>0</v>
      </c>
      <c r="Q348" s="18" t="s">
        <v>1273</v>
      </c>
      <c r="R348" s="15">
        <v>1615356</v>
      </c>
      <c r="T348" s="16">
        <f>iferror(lookup(if(S348="",E348,S348),{0,1,10,50,100,1000,10000},{0.0,0.1,0.012,0.012,0.004,0.003,0.003}),"")</f>
        <v>0</v>
      </c>
      <c r="U348" s="16">
        <f>iferror(if(S348="",E348,S348)*T348,"")</f>
        <v>0</v>
      </c>
      <c r="V348" s="18" t="s">
        <v>1532</v>
      </c>
      <c r="W348" s="15">
        <v>50976</v>
      </c>
      <c r="Y348" s="16">
        <f>iferror(lookup(if(X348="",E348,X348),{0,1,10,25,30,100,250,500,1000,10000},{0.0,0.002,0.125,0.015,0.015,0.005,0.005,0.004,0.004,0.002}),"")</f>
        <v>0</v>
      </c>
      <c r="Z348" s="16">
        <f>iferror(if(X348="",E348,X348)*Y348,"")</f>
        <v>0</v>
      </c>
      <c r="AA348" s="18" t="s">
        <v>1773</v>
      </c>
    </row>
    <row r="349" spans="1:32">
      <c r="A349" s="15" t="s">
        <v>694</v>
      </c>
      <c r="B349" s="15" t="s">
        <v>9</v>
      </c>
      <c r="C349" s="15" t="s">
        <v>11</v>
      </c>
      <c r="D349" s="15" t="s">
        <v>695</v>
      </c>
      <c r="E349" s="15">
        <f>BoardQty*1</f>
        <v>0</v>
      </c>
      <c r="F34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49" s="16">
        <f>iferror(E349*F349,"")</f>
        <v>0</v>
      </c>
      <c r="H349" s="15">
        <v>2806979</v>
      </c>
      <c r="J349" s="16">
        <f>iferror(lookup(if(I349="",E349,I349),{0,1,10,100,1000,2500,5000,10000,30000,50000,100000},{0.0,0.1,0.025,0.0101,0.00454,0.00394,0.00325,0.00256,0.00225,0.00207,0.00202}),"")</f>
        <v>0</v>
      </c>
      <c r="K349" s="16">
        <f>iferror(if(I349="",E349,I349)*J349,"")</f>
        <v>0</v>
      </c>
      <c r="L349" s="18" t="s">
        <v>1033</v>
      </c>
      <c r="M349" s="15">
        <v>179673</v>
      </c>
      <c r="O349" s="16">
        <f>iferror(USD_GBP*lookup(if(N349="",E349,N349),{0,1,10,25,100,150,250,500,1000,2500,5000,10000,50000},{0.0,0.103,0.0185,0.0189,0.0151,0.0121,0.0132,0.0106,0.0088,0.0046,0.0039,0.0031,0.0022}),"")</f>
        <v>0</v>
      </c>
      <c r="P349" s="16">
        <f>iferror(if(N349="",E349,N349)*O349,"")</f>
        <v>0</v>
      </c>
      <c r="Q349" s="18" t="s">
        <v>1274</v>
      </c>
      <c r="R349" s="15">
        <v>1373685</v>
      </c>
      <c r="T349" s="16">
        <f>iferror(lookup(if(S349="",E349,S349),{0,1,10,50,100,1000,2500,10000,50000},{0.0,0.1,0.018,0.018,0.006,0.005,0.003,0.003,0.002}),"")</f>
        <v>0</v>
      </c>
      <c r="U349" s="16">
        <f>iferror(if(S349="",E349,S349)*T349,"")</f>
        <v>0</v>
      </c>
      <c r="V349" s="18" t="s">
        <v>1533</v>
      </c>
      <c r="W349" s="15">
        <v>123427</v>
      </c>
      <c r="Y349" s="16">
        <f>iferror(lookup(if(X349="",E349,X349),{0,1,10,25,30,100,250,500,1000,2500,10000},{0.0,0.125,0.125,0.023,0.023,0.008,0.008,0.006,0.006,0.004,0.004}),"")</f>
        <v>0</v>
      </c>
      <c r="Z349" s="16">
        <f>iferror(if(X349="",E349,X349)*Y349,"")</f>
        <v>0</v>
      </c>
      <c r="AA349" s="18" t="s">
        <v>1774</v>
      </c>
    </row>
    <row r="350" spans="1:32">
      <c r="A350" s="15" t="s">
        <v>696</v>
      </c>
      <c r="B350" s="15" t="s">
        <v>9</v>
      </c>
      <c r="C350" s="15" t="s">
        <v>11</v>
      </c>
      <c r="D350" s="15" t="s">
        <v>697</v>
      </c>
      <c r="E350" s="15">
        <f>BoardQty*1</f>
        <v>0</v>
      </c>
      <c r="F35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50" s="16">
        <f>iferror(E350*F350,"")</f>
        <v>0</v>
      </c>
      <c r="H350" s="15">
        <v>13212175</v>
      </c>
      <c r="J350" s="16">
        <f>iferror(lookup(if(I350="",E350,I350),{0,1,10,100,1000,2500,5000,10000,30000,50000,100000},{0.0,0.1,0.016,0.0067,0.00301,0.00261,0.00215,0.0017,0.00149,0.00137,0.00134}),"")</f>
        <v>0</v>
      </c>
      <c r="K350" s="16">
        <f>iferror(if(I350="",E350,I350)*J350,"")</f>
        <v>0</v>
      </c>
      <c r="L350" s="18" t="s">
        <v>1034</v>
      </c>
      <c r="M350" s="15">
        <v>1670000</v>
      </c>
      <c r="O350" s="16">
        <f>iferror(USD_GBP*lookup(if(N350="",E350,N350),{0,1,10,25,100,150,250,500,2500,5000,10000,50000},{0.0,0.103,0.0134,0.0126,0.0117,0.0117,0.01,0.01,0.005,0.0042,0.0032,0.0026}),"")</f>
        <v>0</v>
      </c>
      <c r="P350" s="16">
        <f>iferror(if(N350="",E350,N350)*O350,"")</f>
        <v>0</v>
      </c>
      <c r="Q350" s="18" t="s">
        <v>1275</v>
      </c>
      <c r="R350" s="15">
        <v>4668310</v>
      </c>
      <c r="T350" s="16">
        <f>iferror(lookup(if(S350="",E350,S350),{0,1,10,50,100,1000,10000},{0.0,0.1,0.012,0.012,0.004,0.003,0.003}),"")</f>
        <v>0</v>
      </c>
      <c r="U350" s="16">
        <f>iferror(if(S350="",E350,S350)*T350,"")</f>
        <v>0</v>
      </c>
      <c r="V350" s="18" t="s">
        <v>1534</v>
      </c>
      <c r="W350" s="15">
        <v>360000</v>
      </c>
      <c r="Y350" s="16">
        <f>iferror(lookup(if(X350="",E350,X350),{0,1,10,25,30,100,250,500,1000,10000},{0.0,0.09,0.002,0.011,0.002,0.004,0.003,0.003,0.003,0.002}),"")</f>
        <v>0</v>
      </c>
      <c r="Z350" s="16">
        <f>iferror(if(X350="",E350,X350)*Y350,"")</f>
        <v>0</v>
      </c>
      <c r="AA350" s="18" t="s">
        <v>1775</v>
      </c>
      <c r="AB350" s="15">
        <v>780000</v>
      </c>
      <c r="AD350" s="16">
        <f>iferror(USD_GBP*lookup(if(AC350="",E350,AC350),{0,1,10000},{0.0,0.003,0.003}),"")</f>
        <v>0</v>
      </c>
      <c r="AE350" s="16">
        <f>iferror(if(AC350="",E350,AC350)*AD350,"")</f>
        <v>0</v>
      </c>
      <c r="AF350" s="18" t="s">
        <v>1938</v>
      </c>
    </row>
    <row r="351" spans="1:32">
      <c r="A351" s="15" t="s">
        <v>698</v>
      </c>
      <c r="B351" s="15" t="s">
        <v>9</v>
      </c>
      <c r="C351" s="15" t="s">
        <v>11</v>
      </c>
      <c r="D351" s="15" t="s">
        <v>699</v>
      </c>
      <c r="E351" s="15">
        <f>BoardQty*1</f>
        <v>0</v>
      </c>
      <c r="F35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51" s="16">
        <f>iferror(E351*F351,"")</f>
        <v>0</v>
      </c>
      <c r="H351" s="15">
        <v>86112865</v>
      </c>
      <c r="J351" s="16">
        <f>iferror(lookup(if(I351="",E351,I351),{0,1,10,100,1000,2500,5000,10000,30000,50000,100000},{0.0,0.1,0.016,0.0067,0.00301,0.00261,0.00215,0.0017,0.00149,0.00137,0.00134}),"")</f>
        <v>0</v>
      </c>
      <c r="K351" s="16">
        <f>iferror(if(I351="",E351,I351)*J351,"")</f>
        <v>0</v>
      </c>
      <c r="L351" s="18" t="s">
        <v>1035</v>
      </c>
      <c r="M351" s="15">
        <v>24310000</v>
      </c>
      <c r="O351" s="16">
        <f>iferror(USD_GBP*lookup(if(N351="",E351,N351),{0,1,10,25,100,150,250,500,2500,5000,10000,50000},{0.0,0.103,0.0131,0.0228,0.0115,0.0115,0.0171,0.0098,0.0049,0.0041,0.0033,0.0025}),"")</f>
        <v>0</v>
      </c>
      <c r="P351" s="16">
        <f>iferror(if(N351="",E351,N351)*O351,"")</f>
        <v>0</v>
      </c>
      <c r="Q351" s="18" t="s">
        <v>1276</v>
      </c>
      <c r="R351" s="15">
        <v>22757358</v>
      </c>
      <c r="T351" s="16">
        <f>iferror(lookup(if(S351="",E351,S351),{0,1,10,50,100,1000,10000},{0.0,0.1,0.012,0.012,0.004,0.003,0.003}),"")</f>
        <v>0</v>
      </c>
      <c r="U351" s="16">
        <f>iferror(if(S351="",E351,S351)*T351,"")</f>
        <v>0</v>
      </c>
      <c r="V351" s="18" t="s">
        <v>1535</v>
      </c>
      <c r="W351" s="15">
        <v>730000</v>
      </c>
      <c r="Y351" s="16">
        <f>iferror(lookup(if(X351="",E351,X351),{0,1,10,25,100,250,500,1000,10000},{0.0,0.002,0.002,0.002,0.002,0.002,0.002,0.002,0.002}),"")</f>
        <v>0</v>
      </c>
      <c r="Z351" s="16">
        <f>iferror(if(X351="",E351,X351)*Y351,"")</f>
        <v>0</v>
      </c>
      <c r="AA351" s="18" t="s">
        <v>1776</v>
      </c>
    </row>
    <row r="352" spans="1:32">
      <c r="A352" s="15" t="s">
        <v>700</v>
      </c>
      <c r="B352" s="15" t="s">
        <v>9</v>
      </c>
      <c r="C352" s="15" t="s">
        <v>11</v>
      </c>
      <c r="D352" s="15" t="s">
        <v>701</v>
      </c>
      <c r="E352" s="15">
        <f>BoardQty*1</f>
        <v>0</v>
      </c>
      <c r="F35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52" s="16">
        <f>iferror(E352*F352,"")</f>
        <v>0</v>
      </c>
      <c r="H352" s="15">
        <v>58394622</v>
      </c>
      <c r="J352" s="16">
        <f>iferror(lookup(if(I352="",E352,I352),{0,1,10,100,1000,2500,5000,10000,30000,50000,100000},{0.0,0.1,0.016,0.0067,0.00301,0.00261,0.00215,0.0017,0.00149,0.00137,0.00134}),"")</f>
        <v>0</v>
      </c>
      <c r="K352" s="16">
        <f>iferror(if(I352="",E352,I352)*J352,"")</f>
        <v>0</v>
      </c>
      <c r="L352" s="18" t="s">
        <v>1036</v>
      </c>
      <c r="M352" s="15">
        <v>6040000</v>
      </c>
      <c r="O352" s="16">
        <f>iferror(USD_GBP*lookup(if(N352="",E352,N352),{0,1,10,25,100,150,250,500,2500,5000,10000,50000},{0.0,0.103,0.0129,0.0126,0.0115,0.0113,0.0099,0.0096,0.0048,0.004,0.0032,0.0024}),"")</f>
        <v>0</v>
      </c>
      <c r="P352" s="16">
        <f>iferror(if(N352="",E352,N352)*O352,"")</f>
        <v>0</v>
      </c>
      <c r="Q352" s="18" t="s">
        <v>1277</v>
      </c>
      <c r="R352" s="15">
        <v>3546528</v>
      </c>
      <c r="T352" s="16">
        <f>iferror(lookup(if(S352="",E352,S352),{0,1,10,50,100,1000,10000},{0.0,0.1,0.012,0.012,0.004,0.003,0.003}),"")</f>
        <v>0</v>
      </c>
      <c r="U352" s="16">
        <f>iferror(if(S352="",E352,S352)*T352,"")</f>
        <v>0</v>
      </c>
      <c r="V352" s="18" t="s">
        <v>1536</v>
      </c>
      <c r="W352" s="15">
        <v>3890000</v>
      </c>
      <c r="Y352" s="16">
        <f>iferror(lookup(if(X352="",E352,X352),{0,1,25,100,250,500,1000,10000},{0.0,0.125,0.015,0.005,0.005,0.004,0.004,0.004}),"")</f>
        <v>0</v>
      </c>
      <c r="Z352" s="16">
        <f>iferror(if(X352="",E352,X352)*Y352,"")</f>
        <v>0</v>
      </c>
      <c r="AA352" s="18" t="s">
        <v>1777</v>
      </c>
    </row>
    <row r="353" spans="1:32">
      <c r="A353" s="15" t="s">
        <v>702</v>
      </c>
      <c r="B353" s="15" t="s">
        <v>9</v>
      </c>
      <c r="C353" s="15" t="s">
        <v>11</v>
      </c>
      <c r="D353" s="15" t="s">
        <v>703</v>
      </c>
      <c r="E353" s="15">
        <f>BoardQty*1</f>
        <v>0</v>
      </c>
      <c r="F35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53" s="16">
        <f>iferror(E353*F353,"")</f>
        <v>0</v>
      </c>
    </row>
    <row r="354" spans="1:32">
      <c r="A354" s="15" t="s">
        <v>704</v>
      </c>
      <c r="B354" s="15" t="s">
        <v>9</v>
      </c>
      <c r="C354" s="15" t="s">
        <v>11</v>
      </c>
      <c r="D354" s="15" t="s">
        <v>705</v>
      </c>
      <c r="E354" s="15">
        <f>BoardQty*1</f>
        <v>0</v>
      </c>
      <c r="F35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54" s="16">
        <f>iferror(E354*F354,"")</f>
        <v>0</v>
      </c>
      <c r="W354" s="15">
        <v>2280</v>
      </c>
      <c r="Y354" s="16">
        <f>iferror(lookup(if(X354="",E354,X354),{0,1,5,10,25,50,100,250,500,1000},{0.0,0.318,0.318,0.247,0.15,0.122,0.103,0.083,0.065,0.061}),"")</f>
        <v>0</v>
      </c>
      <c r="Z354" s="16">
        <f>iferror(if(X354="",E354,X354)*Y354,"")</f>
        <v>0</v>
      </c>
      <c r="AA354" s="18" t="s">
        <v>1778</v>
      </c>
    </row>
    <row r="355" spans="1:32">
      <c r="A355" s="15" t="s">
        <v>706</v>
      </c>
      <c r="B355" s="15" t="s">
        <v>9</v>
      </c>
      <c r="C355" s="15" t="s">
        <v>11</v>
      </c>
      <c r="D355" s="15" t="s">
        <v>707</v>
      </c>
      <c r="E355" s="15">
        <f>BoardQty*1</f>
        <v>0</v>
      </c>
      <c r="F35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55" s="16">
        <f>iferror(E355*F355,"")</f>
        <v>0</v>
      </c>
      <c r="H355" s="15">
        <v>35941</v>
      </c>
      <c r="J355" s="16">
        <f>iferror(lookup(if(I355="",E355,I355),{0,1,10,25,50,100,500,1000,2000,6000},{0.0,1.5,1.246,1.1524,1.0842,1.0183,0.8749,0.82225,0.76278,0.71875}),"")</f>
        <v>0</v>
      </c>
      <c r="K355" s="16">
        <f>iferror(if(I355="",E355,I355)*J355,"")</f>
        <v>0</v>
      </c>
      <c r="L355" s="18" t="s">
        <v>1037</v>
      </c>
      <c r="M355" s="15">
        <v>2</v>
      </c>
      <c r="O355" s="16">
        <f>iferror(USD_GBP*lookup(if(N355="",E355,N355),{0,1,5,50,250,500,1000,2000,10000},{0.0,1.1,1.1,0.817,0.774,0.73,0.686,0.601,0.589}),"")</f>
        <v>0</v>
      </c>
      <c r="P355" s="16">
        <f>iferror(if(N355="",E355,N355)*O355,"")</f>
        <v>0</v>
      </c>
      <c r="Q355" s="18" t="s">
        <v>1278</v>
      </c>
      <c r="R355" s="15">
        <v>9315</v>
      </c>
      <c r="T355" s="16">
        <f>iferror(lookup(if(S355="",E355,S355),{0,1,10,50,100,1000,10000},{0.0,1.96,1.21,1.21,1.05,0.918,0.834}),"")</f>
        <v>0</v>
      </c>
      <c r="U355" s="16">
        <f>iferror(if(S355="",E355,S355)*T355,"")</f>
        <v>0</v>
      </c>
      <c r="V355" s="18" t="s">
        <v>1537</v>
      </c>
      <c r="W355" s="15">
        <v>2</v>
      </c>
      <c r="Y355" s="16">
        <f>iferror(lookup(if(X355="",E355,X355),{0,1,5,10,25,50,100,250,500},{0.0,1.96,1.96,1.21,1.16,1.1,1.05,1.04,1.02}),"")</f>
        <v>0</v>
      </c>
      <c r="Z355" s="16">
        <f>iferror(if(X355="",E355,X355)*Y355,"")</f>
        <v>0</v>
      </c>
      <c r="AA355" s="18" t="s">
        <v>1779</v>
      </c>
      <c r="AB355" s="15">
        <v>12050</v>
      </c>
      <c r="AD355" s="16">
        <f>iferror(USD_GBP*lookup(if(AC355="",E355,AC355),{0,1,5,50,250,500,1250},{0.0,1097.6,1.384,0.908,0.784,0.624,0.562}),"")</f>
        <v>0</v>
      </c>
      <c r="AE355" s="16">
        <f>iferror(if(AC355="",E355,AC355)*AD355,"")</f>
        <v>0</v>
      </c>
      <c r="AF355" s="18" t="s">
        <v>1939</v>
      </c>
    </row>
    <row r="356" spans="1:32">
      <c r="A356" s="15" t="s">
        <v>708</v>
      </c>
      <c r="B356" s="15" t="s">
        <v>9</v>
      </c>
      <c r="C356" s="15" t="s">
        <v>11</v>
      </c>
      <c r="D356" s="15" t="s">
        <v>709</v>
      </c>
      <c r="E356" s="15">
        <f>BoardQty*5</f>
        <v>0</v>
      </c>
      <c r="F35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56" s="16">
        <f>iferror(E356*F356,"")</f>
        <v>0</v>
      </c>
    </row>
    <row r="357" spans="1:32">
      <c r="A357" s="15" t="s">
        <v>710</v>
      </c>
      <c r="B357" s="15" t="s">
        <v>9</v>
      </c>
      <c r="C357" s="15" t="s">
        <v>11</v>
      </c>
      <c r="D357" s="15" t="s">
        <v>711</v>
      </c>
      <c r="E357" s="15">
        <f>BoardQty*3</f>
        <v>0</v>
      </c>
      <c r="F35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57" s="16">
        <f>iferror(E357*F357,"")</f>
        <v>0</v>
      </c>
      <c r="H357" s="15">
        <v>13731</v>
      </c>
      <c r="J357" s="16">
        <f>iferror(lookup(if(I357="",E357,I357),{0,1,10,100,500,1000,3000,6000,15000,30000,75000},{0.0,0.49,0.357,0.2328,0.16736,0.13098,0.11435,0.10395,0.09702,0.09356,0.0924}),"")</f>
        <v>0</v>
      </c>
      <c r="K357" s="16">
        <f>iferror(if(I357="",E357,I357)*J357,"")</f>
        <v>0</v>
      </c>
      <c r="L357" s="18" t="s">
        <v>1038</v>
      </c>
      <c r="M357" s="15">
        <v>6000</v>
      </c>
      <c r="O357" s="16">
        <f>iferror(USD_GBP*lookup(if(N357="",E357,N357),{0,1,5,25,100,150,250,500,1000,3000,6000,12000,18000},{0.0,0.265,0.265,0.254,0.158,0.158,0.145,0.133,0.0964,0.116,0.11,0.106,0.105}),"")</f>
        <v>0</v>
      </c>
      <c r="P357" s="16">
        <f>iferror(if(N357="",E357,N357)*O357,"")</f>
        <v>0</v>
      </c>
      <c r="Q357" s="18" t="s">
        <v>1279</v>
      </c>
      <c r="R357" s="15">
        <v>13790</v>
      </c>
      <c r="T357" s="16">
        <f>iferror(lookup(if(S357="",E357,S357),{0,1,10,50,100,500,1000,10000},{0.0,0.5,0.297,0.297,0.2,0.17,0.133,0.133}),"")</f>
        <v>0</v>
      </c>
      <c r="U357" s="16">
        <f>iferror(if(S357="",E357,S357)*T357,"")</f>
        <v>0</v>
      </c>
      <c r="V357" s="18" t="s">
        <v>1538</v>
      </c>
      <c r="W357" s="15">
        <v>6000</v>
      </c>
      <c r="Y357" s="16">
        <f>iferror(lookup(if(X357="",E357,X357),{0,1,25,50,100,250,500,1000,3000},{0.0,0.089,0.089,0.089,0.089,0.089,0.089,0.089,0.089}),"")</f>
        <v>0</v>
      </c>
      <c r="Z357" s="16">
        <f>iferror(if(X357="",E357,X357)*Y357,"")</f>
        <v>0</v>
      </c>
      <c r="AA357" s="18" t="s">
        <v>1780</v>
      </c>
    </row>
    <row r="358" spans="1:32">
      <c r="A358" s="15" t="s">
        <v>712</v>
      </c>
      <c r="B358" s="15" t="s">
        <v>9</v>
      </c>
      <c r="C358" s="15" t="s">
        <v>11</v>
      </c>
      <c r="D358" s="15" t="s">
        <v>713</v>
      </c>
      <c r="E358" s="15">
        <f>BoardQty*3</f>
        <v>0</v>
      </c>
      <c r="F358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58" s="16">
        <f>iferror(E358*F358,"")</f>
        <v>0</v>
      </c>
      <c r="H358" s="15">
        <v>23152</v>
      </c>
      <c r="J358" s="16">
        <f>iferror(lookup(if(I358="",E358,I358),{0,1,10,25,50,100,250,500,1000,5000},{0.0,1.0,0.962,0.9424,0.842,0.8019,0.78188,0.60252,0.58426,0.51122}),"")</f>
        <v>0</v>
      </c>
      <c r="K358" s="16">
        <f>iferror(if(I358="",E358,I358)*J358,"")</f>
        <v>0</v>
      </c>
      <c r="L358" s="18" t="s">
        <v>1039</v>
      </c>
      <c r="M358" s="15">
        <v>895</v>
      </c>
      <c r="O358" s="16">
        <f>iferror(USD_GBP*lookup(if(N358="",E358,N358),{0,1,5,100,250,1000,2500},{0.0,0.829,0.829,0.467,0.414,0.347,0.293}),"")</f>
        <v>0</v>
      </c>
      <c r="P358" s="16">
        <f>iferror(if(N358="",E358,N358)*O358,"")</f>
        <v>0</v>
      </c>
      <c r="Q358" s="18" t="s">
        <v>1280</v>
      </c>
      <c r="W358" s="15">
        <v>795</v>
      </c>
      <c r="Y358" s="16">
        <f>iferror(lookup(if(X358="",E358,X358),{0,1,5,10,25,50,100,250,500,1000},{0.0,0.777,0.777,0.752,0.707,0.66,0.625,0.581,0.497,0.442}),"")</f>
        <v>0</v>
      </c>
      <c r="Z358" s="16">
        <f>iferror(if(X358="",E358,X358)*Y358,"")</f>
        <v>0</v>
      </c>
      <c r="AA358" s="18" t="s">
        <v>1781</v>
      </c>
    </row>
    <row r="359" spans="1:32">
      <c r="A359" s="15" t="s">
        <v>714</v>
      </c>
      <c r="B359" s="15" t="s">
        <v>9</v>
      </c>
      <c r="C359" s="15" t="s">
        <v>11</v>
      </c>
      <c r="D359" s="15" t="s">
        <v>715</v>
      </c>
      <c r="E359" s="15">
        <f>BoardQty*9</f>
        <v>0</v>
      </c>
      <c r="F359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59" s="16">
        <f>iferror(E359*F359,"")</f>
        <v>0</v>
      </c>
      <c r="H359" s="15">
        <v>1314188</v>
      </c>
      <c r="J359" s="16">
        <f>iferror(lookup(if(I359="",E359,I359),{0,1,10,100,500,1000,4000,8000,12000},{0.0,0.23,0.166,0.078,0.05472,0.0453,0.03354,0.0312,0.02964}),"")</f>
        <v>0</v>
      </c>
      <c r="K359" s="16">
        <f>iferror(if(I359="",E359,I359)*J359,"")</f>
        <v>0</v>
      </c>
      <c r="L359" s="18" t="s">
        <v>1040</v>
      </c>
      <c r="M359" s="15">
        <v>24164000</v>
      </c>
      <c r="O359" s="16">
        <f>iferror(USD_GBP*lookup(if(N359="",E359,N359),{0,1,10,100,150,500,1000,2000,4000},{0.0,0.137,0.137,0.0728,0.0728,0.0474,0.0393,0.0327,0.0261}),"")</f>
        <v>0</v>
      </c>
      <c r="P359" s="16">
        <f>iferror(if(N359="",E359,N359)*O359,"")</f>
        <v>0</v>
      </c>
      <c r="Q359" s="18" t="s">
        <v>1281</v>
      </c>
      <c r="R359" s="15">
        <v>4243880</v>
      </c>
      <c r="T359" s="16">
        <f>iferror(lookup(if(S359="",E359,S359),{0,1,10,50,100,500,1000,4000,8000,10000,24000},{0.0,0.23,0.127,0.127,0.077,0.056,0.047,0.047,0.043,0.043,0.041}),"")</f>
        <v>0</v>
      </c>
      <c r="U359" s="16">
        <f>iferror(if(S359="",E359,S359)*T359,"")</f>
        <v>0</v>
      </c>
      <c r="V359" s="18" t="s">
        <v>1539</v>
      </c>
      <c r="W359" s="15">
        <v>24052000</v>
      </c>
      <c r="Y359" s="16">
        <f>iferror(lookup(if(X359="",E359,X359),{0,1,10,25,30,50,100,250,500,1000,4000},{0.0,0.29,0.291,0.162,0.162,0.131,0.099,0.087,0.073,0.062,0.045}),"")</f>
        <v>0</v>
      </c>
      <c r="Z359" s="16">
        <f>iferror(if(X359="",E359,X359)*Y359,"")</f>
        <v>0</v>
      </c>
      <c r="AA359" s="18" t="s">
        <v>1782</v>
      </c>
      <c r="AB359" s="15">
        <v>36025</v>
      </c>
      <c r="AD359" s="16">
        <f>iferror(USD_GBP*lookup(if(AC359="",E359,AC359),{0,1,25,375,750,1500},{0.0,0.128,0.128,0.064,0.045,0.036}),"")</f>
        <v>0</v>
      </c>
      <c r="AE359" s="16">
        <f>iferror(if(AC359="",E359,AC359)*AD359,"")</f>
        <v>0</v>
      </c>
      <c r="AF359" s="18" t="s">
        <v>1940</v>
      </c>
    </row>
    <row r="360" spans="1:32">
      <c r="A360" s="15" t="s">
        <v>716</v>
      </c>
      <c r="B360" s="15" t="s">
        <v>9</v>
      </c>
      <c r="C360" s="15" t="s">
        <v>11</v>
      </c>
      <c r="D360" s="15" t="s">
        <v>717</v>
      </c>
      <c r="E360" s="15">
        <f>BoardQty*3</f>
        <v>0</v>
      </c>
      <c r="F360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60" s="16">
        <f>iferror(E360*F360,"")</f>
        <v>0</v>
      </c>
      <c r="H360" s="15">
        <v>64181</v>
      </c>
      <c r="J360" s="16">
        <f>iferror(lookup(if(I360="",E360,I360),{0,1,10,100,500,1000,2000,3000,5000,10000,25000},{0.0,1.19,1.044,0.901,0.73716,0.41102,0.38534,0.37249,0.35965,0.34166,0.33396}),"")</f>
        <v>0</v>
      </c>
      <c r="K360" s="16">
        <f>iferror(if(I360="",E360,I360)*J360,"")</f>
        <v>0</v>
      </c>
      <c r="L360" s="18" t="s">
        <v>1041</v>
      </c>
      <c r="M360" s="15">
        <v>23449</v>
      </c>
      <c r="O360" s="16">
        <f>iferror(USD_GBP*lookup(if(N360="",E360,N360),{0,1,30,80,250,500,1000,5000,10000},{0.0,0.441,0.414,0.386,0.361,0.334,0.251,0.242,0.217}),"")</f>
        <v>0</v>
      </c>
      <c r="P360" s="16">
        <f>iferror(if(N360="",E360,N360)*O360,"")</f>
        <v>0</v>
      </c>
      <c r="Q360" s="18" t="s">
        <v>1282</v>
      </c>
      <c r="R360" s="15">
        <v>31552</v>
      </c>
      <c r="T360" s="16">
        <f>iferror(lookup(if(S360="",E360,S360),{0,1,10,50,100,500,1000,2000,5000,10000,25000},{0.0,0.67,0.561,0.561,0.491,0.425,0.351,0.319,0.308,0.287,0.276}),"")</f>
        <v>0</v>
      </c>
      <c r="U360" s="16">
        <f>iferror(if(S360="",E360,S360)*T360,"")</f>
        <v>0</v>
      </c>
      <c r="V360" s="18" t="s">
        <v>1540</v>
      </c>
      <c r="W360" s="15">
        <v>20000</v>
      </c>
      <c r="Y360" s="16">
        <f>iferror(lookup(if(X360="",E360,X360),{0,1,10,25,50,100,250,500,1000,2000,4000,6000,10000},{0.0,0.683,0.572,0.548,0.525,0.501,0.467,0.434,0.33,0.321,0.311,0.302,0.293}),"")</f>
        <v>0</v>
      </c>
      <c r="Z360" s="16">
        <f>iferror(if(X360="",E360,X360)*Y360,"")</f>
        <v>0</v>
      </c>
      <c r="AA360" s="18" t="s">
        <v>1783</v>
      </c>
      <c r="AB360" s="15">
        <v>1525</v>
      </c>
      <c r="AD360" s="16">
        <f>iferror(USD_GBP*lookup(if(AC360="",E360,AC360),{0,1,5,100,375,1500,3000},{0.0,0.676,0.676,0.592,0.508,0.422,0.338}),"")</f>
        <v>0</v>
      </c>
      <c r="AE360" s="16">
        <f>iferror(if(AC360="",E360,AC360)*AD360,"")</f>
        <v>0</v>
      </c>
      <c r="AF360" s="18" t="s">
        <v>1941</v>
      </c>
    </row>
    <row r="361" spans="1:32">
      <c r="A361" s="15" t="s">
        <v>718</v>
      </c>
      <c r="B361" s="15" t="s">
        <v>9</v>
      </c>
      <c r="C361" s="15" t="s">
        <v>11</v>
      </c>
      <c r="D361" s="15" t="s">
        <v>719</v>
      </c>
      <c r="E361" s="15">
        <f>BoardQty*3</f>
        <v>0</v>
      </c>
      <c r="F361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61" s="16">
        <f>iferror(E361*F361,"")</f>
        <v>0</v>
      </c>
      <c r="H361" s="15">
        <v>35166</v>
      </c>
      <c r="J361" s="16">
        <f>iferror(lookup(if(I361="",E361,I361),{0,1,10,100,500,1200,6000,10800},{0.0,0.67,0.63,0.483,0.42,0.3465,0.3045,0.2835}),"")</f>
        <v>0</v>
      </c>
      <c r="K361" s="16">
        <f>iferror(if(I361="",E361,I361)*J361,"")</f>
        <v>0</v>
      </c>
      <c r="L361" s="18" t="s">
        <v>1042</v>
      </c>
    </row>
    <row r="362" spans="1:32">
      <c r="A362" s="15" t="s">
        <v>720</v>
      </c>
      <c r="B362" s="15" t="s">
        <v>9</v>
      </c>
      <c r="C362" s="15" t="s">
        <v>11</v>
      </c>
      <c r="D362" s="15" t="s">
        <v>721</v>
      </c>
      <c r="E362" s="15">
        <f>BoardQty*3</f>
        <v>0</v>
      </c>
      <c r="F362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62" s="16">
        <f>iferror(E362*F362,"")</f>
        <v>0</v>
      </c>
      <c r="H362" s="15">
        <v>12539</v>
      </c>
      <c r="J362" s="16">
        <f>iferror(lookup(if(I362="",E362,I362),{0,1,10,25,1000},{0.0,1.2,0.894,0.858,0.78}),"")</f>
        <v>0</v>
      </c>
      <c r="K362" s="16">
        <f>iferror(if(I362="",E362,I362)*J362,"")</f>
        <v>0</v>
      </c>
      <c r="L362" s="18" t="s">
        <v>1043</v>
      </c>
      <c r="W362" s="15">
        <v>850</v>
      </c>
      <c r="Y362" s="16">
        <f>iferror(lookup(if(X362="",E362,X362),{0,1,50,100},{0.0,1.02,1.02,1.02}),"")</f>
        <v>0</v>
      </c>
      <c r="Z362" s="16">
        <f>iferror(if(X362="",E362,X362)*Y362,"")</f>
        <v>0</v>
      </c>
      <c r="AA362" s="18" t="s">
        <v>1784</v>
      </c>
    </row>
    <row r="363" spans="1:32">
      <c r="A363" s="15" t="s">
        <v>722</v>
      </c>
      <c r="B363" s="15" t="s">
        <v>9</v>
      </c>
      <c r="C363" s="15" t="s">
        <v>11</v>
      </c>
      <c r="D363" s="15" t="s">
        <v>723</v>
      </c>
      <c r="E363" s="15">
        <f>BoardQty*3</f>
        <v>0</v>
      </c>
      <c r="F363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63" s="16">
        <f>iferror(E363*F363,"")</f>
        <v>0</v>
      </c>
      <c r="H363" s="15">
        <v>108954</v>
      </c>
      <c r="J363" s="16">
        <f>iferror(lookup(if(I363="",E363,I363),{0,1,10,50,100,250,500,1000},{0.0,0.43,0.411,0.3928,0.382,0.357,0.32844,0.3035}),"")</f>
        <v>0</v>
      </c>
      <c r="K363" s="16">
        <f>iferror(if(I363="",E363,I363)*J363,"")</f>
        <v>0</v>
      </c>
      <c r="L363" s="18" t="s">
        <v>1044</v>
      </c>
      <c r="M363" s="15">
        <v>3343</v>
      </c>
      <c r="O363" s="16">
        <f>iferror(USD_GBP*lookup(if(N363="",E363,N363),{0,1,10,100,500,1000,2500,5000},{0.0,0.308,0.308,0.281,0.266,0.235,0.222,0.218}),"")</f>
        <v>0</v>
      </c>
      <c r="P363" s="16">
        <f>iferror(if(N363="",E363,N363)*O363,"")</f>
        <v>0</v>
      </c>
      <c r="Q363" s="18" t="s">
        <v>1283</v>
      </c>
      <c r="R363" s="15">
        <v>41408</v>
      </c>
      <c r="T363" s="16">
        <f>iferror(lookup(if(S363="",E363,S363),{0,1,10,50,100,1000,10000},{0.0,0.43,0.411,0.392,0.382,0.357,0.357}),"")</f>
        <v>0</v>
      </c>
      <c r="U363" s="16">
        <f>iferror(if(S363="",E363,S363)*T363,"")</f>
        <v>0</v>
      </c>
      <c r="V363" s="18" t="s">
        <v>1541</v>
      </c>
      <c r="W363" s="15">
        <v>535</v>
      </c>
      <c r="Y363" s="16">
        <f>iferror(lookup(if(X363="",E363,X363),{0,1,10,50,100,250,500,1000},{0.0,0.45,0.422,0.396,0.384,0.361,0.337,0.314}),"")</f>
        <v>0</v>
      </c>
      <c r="Z363" s="16">
        <f>iferror(if(X363="",E363,X363)*Y363,"")</f>
        <v>0</v>
      </c>
      <c r="AA363" s="18" t="s">
        <v>1785</v>
      </c>
      <c r="AB363" s="15">
        <v>85</v>
      </c>
      <c r="AD363" s="16">
        <f>iferror(USD_GBP*lookup(if(AC363="",E363,AC363),{0,1,5,125,500,1000,2500},{0.0,0.4,0.4,0.276,0.258,0.228,0.216}),"")</f>
        <v>0</v>
      </c>
      <c r="AE363" s="16">
        <f>iferror(if(AC363="",E363,AC363)*AD363,"")</f>
        <v>0</v>
      </c>
      <c r="AF363" s="18" t="s">
        <v>1942</v>
      </c>
    </row>
    <row r="364" spans="1:32">
      <c r="A364" s="15" t="s">
        <v>724</v>
      </c>
      <c r="B364" s="15" t="s">
        <v>9</v>
      </c>
      <c r="C364" s="15" t="s">
        <v>11</v>
      </c>
      <c r="D364" s="15" t="s">
        <v>725</v>
      </c>
      <c r="E364" s="15">
        <f>BoardQty*3</f>
        <v>0</v>
      </c>
      <c r="F364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64" s="16">
        <f>iferror(E364*F364,"")</f>
        <v>0</v>
      </c>
      <c r="H364" s="15">
        <v>212211</v>
      </c>
      <c r="J364" s="16">
        <f>iferror(lookup(if(I364="",E364,I364),{0,1,10,100,1000,2500,5000,10000,25000,50000,125000},{0.0,0.1,0.02,0.0082,0.00367,0.00319,0.00239,0.00208,0.00183,0.00168,0.00164}),"")</f>
        <v>0</v>
      </c>
      <c r="K364" s="16">
        <f>iferror(if(I364="",E364,I364)*J364,"")</f>
        <v>0</v>
      </c>
      <c r="L364" s="18" t="s">
        <v>1045</v>
      </c>
      <c r="W364" s="17" t="s">
        <v>751</v>
      </c>
      <c r="Y364" s="16">
        <f>iferror(lookup(if(X364="",E364,X364),{0,1,5000,20000,50000},{0.0,0.002,0.002,0.002,0.002}),"")</f>
        <v>0</v>
      </c>
      <c r="Z364" s="16">
        <f>iferror(if(X364="",E364,X364)*Y364,"")</f>
        <v>0</v>
      </c>
      <c r="AA364" s="18" t="s">
        <v>1786</v>
      </c>
    </row>
    <row r="365" spans="1:32">
      <c r="A365" s="15" t="s">
        <v>726</v>
      </c>
      <c r="B365" s="15" t="s">
        <v>9</v>
      </c>
      <c r="C365" s="15" t="s">
        <v>11</v>
      </c>
      <c r="D365" s="15" t="s">
        <v>727</v>
      </c>
      <c r="E365" s="15">
        <f>BoardQty*3</f>
        <v>0</v>
      </c>
      <c r="F365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65" s="16">
        <f>iferror(E365*F365,"")</f>
        <v>0</v>
      </c>
      <c r="H365" s="15">
        <v>22695281</v>
      </c>
      <c r="J365" s="16">
        <f>iferror(lookup(if(I365="",E365,I365),{0,1,10,25,50,100,250,500,1000,5000,10000,30000,50000,100000},{0.0,0.1,0.016,0.0116,0.009,0.0066,0.005,0.004,0.00295,0.00211,0.00166,0.00146,0.00134,0.00131}),"")</f>
        <v>0</v>
      </c>
      <c r="K365" s="16">
        <f>iferror(if(I365="",E365,I365)*J365,"")</f>
        <v>0</v>
      </c>
      <c r="L365" s="18" t="s">
        <v>1046</v>
      </c>
    </row>
    <row r="366" spans="1:32">
      <c r="A366" s="15" t="s">
        <v>728</v>
      </c>
      <c r="B366" s="15" t="s">
        <v>9</v>
      </c>
      <c r="C366" s="15" t="s">
        <v>11</v>
      </c>
      <c r="D366" s="15" t="s">
        <v>729</v>
      </c>
      <c r="E366" s="15">
        <f>BoardQty*3</f>
        <v>0</v>
      </c>
      <c r="F366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66" s="16">
        <f>iferror(E366*F366,"")</f>
        <v>0</v>
      </c>
      <c r="H366" s="15">
        <v>6840691</v>
      </c>
      <c r="J366" s="16">
        <f>iferror(lookup(if(I366="",E366,I366),{0,1,10,100,1000,2500,5000,10000,25000,50000,125000},{0.0,0.1,0.036,0.0146,0.00654,0.00568,0.00427,0.00371,0.00326,0.00299,0.00293}),"")</f>
        <v>0</v>
      </c>
      <c r="K366" s="16">
        <f>iferror(if(I366="",E366,I366)*J366,"")</f>
        <v>0</v>
      </c>
      <c r="L366" s="18" t="s">
        <v>1047</v>
      </c>
      <c r="M366" s="15">
        <v>25000</v>
      </c>
      <c r="O366" s="16">
        <f>iferror(USD_GBP*lookup(if(N366="",E366,N366),{0,1,10,25,50,100,150,250,500,1000,2500,5000,25000},{0.0,0.114,0.0292,0.044,0.0377,0.025,0.025,0.0264,0.0146,0.0109,0.0072,0.0062,0.0044}),"")</f>
        <v>0</v>
      </c>
      <c r="P366" s="16">
        <f>iferror(if(N366="",E366,N366)*O366,"")</f>
        <v>0</v>
      </c>
      <c r="Q366" s="18" t="s">
        <v>1284</v>
      </c>
      <c r="R366" s="15">
        <v>1090450</v>
      </c>
      <c r="T366" s="16">
        <f>iferror(lookup(if(S366="",E366,S366),{0,1,10,50,100,1000,5000,10000,50000},{0.0,0.11,0.026,0.026,0.009,0.007,0.005,0.004,0.003}),"")</f>
        <v>0</v>
      </c>
      <c r="U366" s="16">
        <f>iferror(if(S366="",E366,S366)*T366,"")</f>
        <v>0</v>
      </c>
      <c r="V366" s="18" t="s">
        <v>1542</v>
      </c>
      <c r="W366" s="15">
        <v>25000</v>
      </c>
      <c r="Y366" s="16">
        <f>iferror(lookup(if(X366="",E366,X366),{0,1,25,50,100,250,500,1000,5000,10000},{0.0,0.138,0.033,0.023,0.011,0.01,0.01,0.009,0.006,0.005}),"")</f>
        <v>0</v>
      </c>
      <c r="Z366" s="16">
        <f>iferror(if(X366="",E366,X366)*Y366,"")</f>
        <v>0</v>
      </c>
      <c r="AA366" s="18" t="s">
        <v>1787</v>
      </c>
    </row>
    <row r="367" spans="1:32">
      <c r="A367" s="15" t="s">
        <v>730</v>
      </c>
      <c r="B367" s="15" t="s">
        <v>9</v>
      </c>
      <c r="C367" s="15" t="s">
        <v>11</v>
      </c>
      <c r="D367" s="15" t="s">
        <v>731</v>
      </c>
      <c r="E367" s="15">
        <f>BoardQty*3</f>
        <v>0</v>
      </c>
      <c r="F367" s="16">
        <f>MINA(INDIRECT(ADDRESS(ROW(),COLUMN(farnell_part_data)+2)),INDIRECT(ADDRESS(ROW(),COLUMN(rs_part_data)+2)),INDIRECT(ADDRESS(ROW(),COLUMN(digikey_part_data)+2)),INDIRECT(ADDRESS(ROW(),COLUMN(mouser_part_data)+2)),INDIRECT(ADDRESS(ROW(),COLUMN(newark_part_data)+2)))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G367" s="16">
        <f>iferror(E367*F367,"")</f>
        <v>0</v>
      </c>
      <c r="H367" s="15">
        <v>84968301</v>
      </c>
      <c r="J367" s="16">
        <f>iferror(lookup(if(I367="",E367,I367),{0,1,10,100,1000,2500,5000,10000,25000,50000,125000},{0.0,0.1,0.024,0.0097,0.00437,0.00379,0.00285,0.00248,0.00218,0.002,0.00196}),"")</f>
        <v>0</v>
      </c>
      <c r="K367" s="16">
        <f>iferror(if(I367="",E367,I367)*J367,"")</f>
        <v>0</v>
      </c>
      <c r="L367" s="18" t="s">
        <v>1048</v>
      </c>
      <c r="M367" s="15">
        <v>36930000</v>
      </c>
      <c r="O367" s="16">
        <f>iferror(USD_GBP*lookup(if(N367="",E367,N367),{0,1,10,25,50,100,150,250,500,1000,2500,5000,25000},{0.0,0.103,0.0194,0.0189,0.0171,0.0166,0.0166,0.0128,0.0116,0.0097,0.0072,0.0049,0.0037}),"")</f>
        <v>0</v>
      </c>
      <c r="P367" s="16">
        <f>iferror(if(N367="",E367,N367)*O367,"")</f>
        <v>0</v>
      </c>
      <c r="Q367" s="18" t="s">
        <v>1285</v>
      </c>
      <c r="R367" s="15">
        <v>20657775</v>
      </c>
      <c r="T367" s="16">
        <f>iferror(lookup(if(S367="",E367,S367),{0,1,10,50,100,1000,5000,10000,50000},{0.0,0.1,0.018,0.018,0.006,0.005,0.003,0.003,0.002}),"")</f>
        <v>0</v>
      </c>
      <c r="U367" s="16">
        <f>iferror(if(S367="",E367,S367)*T367,"")</f>
        <v>0</v>
      </c>
      <c r="V367" s="18" t="s">
        <v>1543</v>
      </c>
      <c r="W367" s="15">
        <v>700000</v>
      </c>
      <c r="Y367" s="16">
        <f>iferror(lookup(if(X367="",E367,X367),{0,1,25,50,100,250,500,1000,5000},{0.0,0.125,0.023,0.015,0.008,0.008,0.006,0.006,0.004}),"")</f>
        <v>0</v>
      </c>
      <c r="Z367" s="16">
        <f>iferror(if(X367="",E367,X367)*Y367,"")</f>
        <v>0</v>
      </c>
      <c r="AA367" s="18" t="s">
        <v>1788</v>
      </c>
    </row>
    <row r="369" spans="1:31">
      <c r="B369" s="19" t="s">
        <v>734</v>
      </c>
      <c r="F369" s="2" t="s">
        <v>732</v>
      </c>
      <c r="G369" s="6">
        <f>SUM(INDIRECT(ADDRESS(ROW(),COLUMN(farnell_part_data)+3)),INDIRECT(ADDRESS(ROW(),COLUMN(rs_part_data)+3)),INDIRECT(ADDRESS(ROW(),COLUMN(digikey_part_data)+3)),INDIRECT(ADDRESS(ROW(),COLUMN(mouser_part_data)+3)),INDIRECT(ADDRESS(ROW(),COLUMN(newark_part_data)+3)))</f>
        <v>0</v>
      </c>
      <c r="I369" s="7">
        <f>IFERROR(IF(OR(I7:I367),COUNTIFS(I7:I367,"&gt;0",K7:K367,"&lt;&gt;")&amp;" of "&amp;(ROWS(K7:K367)-COUNTBLANK(K7:K367))&amp;" parts purchased",""),"")</f>
        <v>0</v>
      </c>
      <c r="K369" s="6">
        <f>SUMIF(I7:I367,"&gt;0",K7:K367)</f>
        <v>0</v>
      </c>
      <c r="N369" s="7">
        <f>IFERROR(IF(OR(N7:N367),COUNTIFS(N7:N367,"&gt;0",P7:P367,"&lt;&gt;")&amp;" of "&amp;(ROWS(P7:P367)-COUNTBLANK(P7:P367))&amp;" parts purchased",""),"")</f>
        <v>0</v>
      </c>
      <c r="P369" s="6">
        <f>SUMIF(N7:N367,"&gt;0",P7:P367)</f>
        <v>0</v>
      </c>
      <c r="S369" s="7">
        <f>IFERROR(IF(OR(S7:S367),COUNTIFS(S7:S367,"&gt;0",U7:U367,"&lt;&gt;")&amp;" of "&amp;(ROWS(U7:U367)-COUNTBLANK(U7:U367))&amp;" parts purchased",""),"")</f>
        <v>0</v>
      </c>
      <c r="U369" s="6">
        <f>SUMIF(S7:S367,"&gt;0",U7:U367)</f>
        <v>0</v>
      </c>
      <c r="X369" s="7">
        <f>IFERROR(IF(OR(X7:X367),COUNTIFS(X7:X367,"&gt;0",Z7:Z367,"&lt;&gt;")&amp;" of "&amp;(ROWS(Z7:Z367)-COUNTBLANK(Z7:Z367))&amp;" parts purchased",""),"")</f>
        <v>0</v>
      </c>
      <c r="Z369" s="6">
        <f>SUMIF(X7:X367,"&gt;0",Z7:Z367)</f>
        <v>0</v>
      </c>
      <c r="AC369" s="7">
        <f>IFERROR(IF(OR(AC7:AC367),COUNTIFS(AC7:AC367,"&gt;0",AE7:AE367,"&lt;&gt;")&amp;" of "&amp;(ROWS(AE7:AE367)-COUNTBLANK(AE7:AE367))&amp;" parts purchased",""),"")</f>
        <v>0</v>
      </c>
      <c r="AE369" s="6">
        <f>SUMIF(AC7:AC367,"&gt;0",AE7:AE367)</f>
        <v>0</v>
      </c>
    </row>
    <row r="370" spans="1:31">
      <c r="B370" s="19" t="s">
        <v>735</v>
      </c>
      <c r="C370">
        <v>1.298909007825441</v>
      </c>
      <c r="F370" s="19" t="s">
        <v>733</v>
      </c>
      <c r="I370">
        <f t="array" ref="I37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0">
        <f t="array" ref="N37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0">
        <f t="array" ref="S37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0">
        <f t="array" ref="X37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0">
        <f t="array" ref="AC37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1" spans="1:31">
      <c r="I371">
        <f t="array" ref="I37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1">
        <f t="array" ref="N37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1">
        <f t="array" ref="S37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1">
        <f t="array" ref="X37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1">
        <f t="array" ref="AC37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2" spans="1:31">
      <c r="A372" s="3" t="s">
        <v>1943</v>
      </c>
      <c r="I372">
        <f t="array" ref="I37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2">
        <f t="array" ref="N37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2">
        <f t="array" ref="S37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2">
        <f t="array" ref="X37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2">
        <f t="array" ref="AC37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3" spans="1:31">
      <c r="I373">
        <f t="array" ref="I37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3">
        <f t="array" ref="N37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3">
        <f t="array" ref="S37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3">
        <f t="array" ref="X37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3">
        <f t="array" ref="AC37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4" spans="1:31">
      <c r="I374">
        <f t="array" ref="I37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4">
        <f t="array" ref="N37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4">
        <f t="array" ref="S37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4">
        <f t="array" ref="X37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4">
        <f t="array" ref="AC37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5" spans="1:31">
      <c r="I375">
        <f t="array" ref="I37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5">
        <f t="array" ref="N37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5">
        <f t="array" ref="S37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5">
        <f t="array" ref="X37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5">
        <f t="array" ref="AC37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6" spans="1:31">
      <c r="I376">
        <f t="array" ref="I37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6">
        <f t="array" ref="N37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6">
        <f t="array" ref="S37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6">
        <f t="array" ref="X37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6">
        <f t="array" ref="AC37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7" spans="1:31">
      <c r="I377">
        <f t="array" ref="I37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7">
        <f t="array" ref="N37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7">
        <f t="array" ref="S37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7">
        <f t="array" ref="X37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7">
        <f t="array" ref="AC37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8" spans="1:31">
      <c r="I378">
        <f t="array" ref="I37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8">
        <f t="array" ref="N37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8">
        <f t="array" ref="S37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8">
        <f t="array" ref="X37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8">
        <f t="array" ref="AC37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9" spans="1:31">
      <c r="I379">
        <f t="array" ref="I37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9">
        <f t="array" ref="N37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9">
        <f t="array" ref="S37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9">
        <f t="array" ref="X37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9">
        <f t="array" ref="AC37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0" spans="1:31">
      <c r="I380">
        <f t="array" ref="I38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0">
        <f t="array" ref="N38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0">
        <f t="array" ref="S38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0">
        <f t="array" ref="X38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0">
        <f t="array" ref="AC38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1" spans="1:31">
      <c r="I381">
        <f t="array" ref="I38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1">
        <f t="array" ref="N38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1">
        <f t="array" ref="S38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1">
        <f t="array" ref="X38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1">
        <f t="array" ref="AC38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2" spans="1:31">
      <c r="I382">
        <f t="array" ref="I38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2">
        <f t="array" ref="N38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2">
        <f t="array" ref="S38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2">
        <f t="array" ref="X38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2">
        <f t="array" ref="AC38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3" spans="1:31">
      <c r="I383">
        <f t="array" ref="I38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3">
        <f t="array" ref="N38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3">
        <f t="array" ref="S38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3">
        <f t="array" ref="X38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3">
        <f t="array" ref="AC38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4" spans="1:31">
      <c r="I384">
        <f t="array" ref="I38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4">
        <f t="array" ref="N38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4">
        <f t="array" ref="S38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4">
        <f t="array" ref="X38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4">
        <f t="array" ref="AC38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5" spans="9:29">
      <c r="I385">
        <f t="array" ref="I38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5">
        <f t="array" ref="N38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5">
        <f t="array" ref="S38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5">
        <f t="array" ref="X38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5">
        <f t="array" ref="AC38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6" spans="9:29">
      <c r="I386">
        <f t="array" ref="I38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6">
        <f t="array" ref="N38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6">
        <f t="array" ref="S38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6">
        <f t="array" ref="X38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6">
        <f t="array" ref="AC38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7" spans="9:29">
      <c r="I387">
        <f t="array" ref="I38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7">
        <f t="array" ref="N38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7">
        <f t="array" ref="S38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7">
        <f t="array" ref="X38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7">
        <f t="array" ref="AC38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8" spans="9:29">
      <c r="I388">
        <f t="array" ref="I38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8">
        <f t="array" ref="N38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8">
        <f t="array" ref="S38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8">
        <f t="array" ref="X38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8">
        <f t="array" ref="AC38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9" spans="9:29">
      <c r="I389">
        <f t="array" ref="I38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9">
        <f t="array" ref="N38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9">
        <f t="array" ref="S38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9">
        <f t="array" ref="X38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9">
        <f t="array" ref="AC38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0" spans="9:29">
      <c r="I390">
        <f t="array" ref="I39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0">
        <f t="array" ref="N39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0">
        <f t="array" ref="S39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0">
        <f t="array" ref="X39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0">
        <f t="array" ref="AC39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1" spans="9:29">
      <c r="I391">
        <f t="array" ref="I39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1">
        <f t="array" ref="N39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1">
        <f t="array" ref="S39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1">
        <f t="array" ref="X39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1">
        <f t="array" ref="AC39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2" spans="9:29">
      <c r="I392">
        <f t="array" ref="I39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2">
        <f t="array" ref="N39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2">
        <f t="array" ref="S39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2">
        <f t="array" ref="X39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2">
        <f t="array" ref="AC39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3" spans="9:29">
      <c r="I393">
        <f t="array" ref="I39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3">
        <f t="array" ref="N39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3">
        <f t="array" ref="S39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3">
        <f t="array" ref="X39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3">
        <f t="array" ref="AC39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4" spans="9:29">
      <c r="I394">
        <f t="array" ref="I39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4">
        <f t="array" ref="N39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4">
        <f t="array" ref="S39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4">
        <f t="array" ref="X39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4">
        <f t="array" ref="AC39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5" spans="9:29">
      <c r="I395">
        <f t="array" ref="I39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5">
        <f t="array" ref="N39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5">
        <f t="array" ref="S39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5">
        <f t="array" ref="X39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5">
        <f t="array" ref="AC39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6" spans="9:29">
      <c r="I396">
        <f t="array" ref="I39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6">
        <f t="array" ref="N39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6">
        <f t="array" ref="S39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6">
        <f t="array" ref="X39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6">
        <f t="array" ref="AC39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7" spans="9:29">
      <c r="I397">
        <f t="array" ref="I39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7">
        <f t="array" ref="N39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7">
        <f t="array" ref="S39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7">
        <f t="array" ref="X39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7">
        <f t="array" ref="AC39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8" spans="9:29">
      <c r="I398">
        <f t="array" ref="I39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8">
        <f t="array" ref="N39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8">
        <f t="array" ref="S39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8">
        <f t="array" ref="X39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8">
        <f t="array" ref="AC39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9" spans="9:29">
      <c r="I399">
        <f t="array" ref="I39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9">
        <f t="array" ref="N39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9">
        <f t="array" ref="S39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9">
        <f t="array" ref="X39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9">
        <f t="array" ref="AC39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0" spans="9:29">
      <c r="I400">
        <f t="array" ref="I40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0">
        <f t="array" ref="N40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0">
        <f t="array" ref="S40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0">
        <f t="array" ref="X40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0">
        <f t="array" ref="AC40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1" spans="9:29">
      <c r="I401">
        <f t="array" ref="I40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1">
        <f t="array" ref="N40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1">
        <f t="array" ref="S40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1">
        <f t="array" ref="X40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1">
        <f t="array" ref="AC40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2" spans="9:29">
      <c r="I402">
        <f t="array" ref="I40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2">
        <f t="array" ref="N40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2">
        <f t="array" ref="S40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2">
        <f t="array" ref="X40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2">
        <f t="array" ref="AC40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3" spans="9:29">
      <c r="I403">
        <f t="array" ref="I40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3">
        <f t="array" ref="N40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3">
        <f t="array" ref="S40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3">
        <f t="array" ref="X40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3">
        <f t="array" ref="AC40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4" spans="9:29">
      <c r="I404">
        <f t="array" ref="I40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4">
        <f t="array" ref="N40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4">
        <f t="array" ref="S40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4">
        <f t="array" ref="X40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4">
        <f t="array" ref="AC40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5" spans="9:29">
      <c r="I405">
        <f t="array" ref="I40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5">
        <f t="array" ref="N40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5">
        <f t="array" ref="S40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5">
        <f t="array" ref="X40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5">
        <f t="array" ref="AC40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6" spans="9:29">
      <c r="I406">
        <f t="array" ref="I40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6">
        <f t="array" ref="N40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6">
        <f t="array" ref="S40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6">
        <f t="array" ref="X40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6">
        <f t="array" ref="AC40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7" spans="9:29">
      <c r="I407">
        <f t="array" ref="I40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7">
        <f t="array" ref="N40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7">
        <f t="array" ref="S40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7">
        <f t="array" ref="X40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7">
        <f t="array" ref="AC40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8" spans="9:29">
      <c r="I408">
        <f t="array" ref="I40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8">
        <f t="array" ref="N40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8">
        <f t="array" ref="S40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8">
        <f t="array" ref="X40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8">
        <f t="array" ref="AC40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9" spans="9:29">
      <c r="I409">
        <f t="array" ref="I40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9">
        <f t="array" ref="N40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9">
        <f t="array" ref="S40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9">
        <f t="array" ref="X40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9">
        <f t="array" ref="AC40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0" spans="9:29">
      <c r="I410">
        <f t="array" ref="I41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0">
        <f t="array" ref="N41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0">
        <f t="array" ref="S41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0">
        <f t="array" ref="X41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0">
        <f t="array" ref="AC41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1" spans="9:29">
      <c r="I411">
        <f t="array" ref="I41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1">
        <f t="array" ref="N41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1">
        <f t="array" ref="S41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1">
        <f t="array" ref="X41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1">
        <f t="array" ref="AC41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2" spans="9:29">
      <c r="I412">
        <f t="array" ref="I41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2">
        <f t="array" ref="N41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2">
        <f t="array" ref="S41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2">
        <f t="array" ref="X41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2">
        <f t="array" ref="AC41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3" spans="9:29">
      <c r="I413">
        <f t="array" ref="I41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3">
        <f t="array" ref="N41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3">
        <f t="array" ref="S41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3">
        <f t="array" ref="X41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3">
        <f t="array" ref="AC41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4" spans="9:29">
      <c r="I414">
        <f t="array" ref="I41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4">
        <f t="array" ref="N41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4">
        <f t="array" ref="S41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4">
        <f t="array" ref="X41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4">
        <f t="array" ref="AC41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5" spans="9:29">
      <c r="I415">
        <f t="array" ref="I41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5">
        <f t="array" ref="N41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5">
        <f t="array" ref="S41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5">
        <f t="array" ref="X41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5">
        <f t="array" ref="AC41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6" spans="9:29">
      <c r="I416">
        <f t="array" ref="I41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6">
        <f t="array" ref="N41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6">
        <f t="array" ref="S41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6">
        <f t="array" ref="X41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6">
        <f t="array" ref="AC41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7" spans="9:29">
      <c r="I417">
        <f t="array" ref="I41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7">
        <f t="array" ref="N41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7">
        <f t="array" ref="S41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7">
        <f t="array" ref="X41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7">
        <f t="array" ref="AC41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8" spans="9:29">
      <c r="I418">
        <f t="array" ref="I41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8">
        <f t="array" ref="N41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8">
        <f t="array" ref="S41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8">
        <f t="array" ref="X41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8">
        <f t="array" ref="AC41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9" spans="9:29">
      <c r="I419">
        <f t="array" ref="I41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9">
        <f t="array" ref="N41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9">
        <f t="array" ref="S41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9">
        <f t="array" ref="X41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9">
        <f t="array" ref="AC41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0" spans="9:29">
      <c r="I420">
        <f t="array" ref="I42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0">
        <f t="array" ref="N42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0">
        <f t="array" ref="S42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0">
        <f t="array" ref="X42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0">
        <f t="array" ref="AC42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1" spans="9:29">
      <c r="I421">
        <f t="array" ref="I42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1">
        <f t="array" ref="N42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1">
        <f t="array" ref="S42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1">
        <f t="array" ref="X42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1">
        <f t="array" ref="AC42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2" spans="9:29">
      <c r="I422">
        <f t="array" ref="I42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2">
        <f t="array" ref="N42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2">
        <f t="array" ref="S42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2">
        <f t="array" ref="X42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2">
        <f t="array" ref="AC42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3" spans="9:29">
      <c r="I423">
        <f t="array" ref="I42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3">
        <f t="array" ref="N42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3">
        <f t="array" ref="S42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3">
        <f t="array" ref="X42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3">
        <f t="array" ref="AC42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4" spans="9:29">
      <c r="I424">
        <f t="array" ref="I42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4">
        <f t="array" ref="N42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4">
        <f t="array" ref="S42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4">
        <f t="array" ref="X42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4">
        <f t="array" ref="AC42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5" spans="9:29">
      <c r="I425">
        <f t="array" ref="I42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5">
        <f t="array" ref="N42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5">
        <f t="array" ref="S42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5">
        <f t="array" ref="X42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5">
        <f t="array" ref="AC42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6" spans="9:29">
      <c r="I426">
        <f t="array" ref="I42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6">
        <f t="array" ref="N42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6">
        <f t="array" ref="S42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6">
        <f t="array" ref="X42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6">
        <f t="array" ref="AC42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7" spans="9:29">
      <c r="I427">
        <f t="array" ref="I42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7">
        <f t="array" ref="N42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7">
        <f t="array" ref="S42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7">
        <f t="array" ref="X42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7">
        <f t="array" ref="AC42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8" spans="9:29">
      <c r="I428">
        <f t="array" ref="I42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8">
        <f t="array" ref="N42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8">
        <f t="array" ref="S42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8">
        <f t="array" ref="X42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8">
        <f t="array" ref="AC42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9" spans="9:29">
      <c r="I429">
        <f t="array" ref="I42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9">
        <f t="array" ref="N42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9">
        <f t="array" ref="S42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9">
        <f t="array" ref="X42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9">
        <f t="array" ref="AC42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0" spans="9:29">
      <c r="I430">
        <f t="array" ref="I43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0">
        <f t="array" ref="N43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0">
        <f t="array" ref="S43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0">
        <f t="array" ref="X43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0">
        <f t="array" ref="AC43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1" spans="9:29">
      <c r="I431">
        <f t="array" ref="I43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1">
        <f t="array" ref="N43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1">
        <f t="array" ref="S43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1">
        <f t="array" ref="X43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1">
        <f t="array" ref="AC43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2" spans="9:29">
      <c r="I432">
        <f t="array" ref="I43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2">
        <f t="array" ref="N43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2">
        <f t="array" ref="S43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2">
        <f t="array" ref="X43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2">
        <f t="array" ref="AC43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3" spans="9:29">
      <c r="I433">
        <f t="array" ref="I43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3">
        <f t="array" ref="N43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3">
        <f t="array" ref="S43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3">
        <f t="array" ref="X43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3">
        <f t="array" ref="AC43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4" spans="9:29">
      <c r="I434">
        <f t="array" ref="I43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4">
        <f t="array" ref="N43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4">
        <f t="array" ref="S43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4">
        <f t="array" ref="X43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4">
        <f t="array" ref="AC43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5" spans="9:29">
      <c r="I435">
        <f t="array" ref="I43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5">
        <f t="array" ref="N43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5">
        <f t="array" ref="S43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5">
        <f t="array" ref="X43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5">
        <f t="array" ref="AC43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6" spans="9:29">
      <c r="I436">
        <f t="array" ref="I43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6">
        <f t="array" ref="N43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6">
        <f t="array" ref="S43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6">
        <f t="array" ref="X43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6">
        <f t="array" ref="AC43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7" spans="9:29">
      <c r="I437">
        <f t="array" ref="I43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7">
        <f t="array" ref="N43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7">
        <f t="array" ref="S43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7">
        <f t="array" ref="X43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7">
        <f t="array" ref="AC43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8" spans="9:29">
      <c r="I438">
        <f t="array" ref="I43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8">
        <f t="array" ref="N43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8">
        <f t="array" ref="S43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8">
        <f t="array" ref="X43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8">
        <f t="array" ref="AC43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9" spans="9:29">
      <c r="I439">
        <f t="array" ref="I43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9">
        <f t="array" ref="N43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9">
        <f t="array" ref="S43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9">
        <f t="array" ref="X43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9">
        <f t="array" ref="AC43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0" spans="9:29">
      <c r="I440">
        <f t="array" ref="I44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0">
        <f t="array" ref="N44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0">
        <f t="array" ref="S44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0">
        <f t="array" ref="X44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0">
        <f t="array" ref="AC44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1" spans="9:29">
      <c r="I441">
        <f t="array" ref="I44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1">
        <f t="array" ref="N44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1">
        <f t="array" ref="S44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1">
        <f t="array" ref="X44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1">
        <f t="array" ref="AC44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2" spans="9:29">
      <c r="I442">
        <f t="array" ref="I44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2">
        <f t="array" ref="N44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2">
        <f t="array" ref="S44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2">
        <f t="array" ref="X44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2">
        <f t="array" ref="AC44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3" spans="9:29">
      <c r="I443">
        <f t="array" ref="I44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3">
        <f t="array" ref="N44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3">
        <f t="array" ref="S44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3">
        <f t="array" ref="X44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3">
        <f t="array" ref="AC44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4" spans="9:29">
      <c r="I444">
        <f t="array" ref="I44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4">
        <f t="array" ref="N44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4">
        <f t="array" ref="S44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4">
        <f t="array" ref="X44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4">
        <f t="array" ref="AC44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5" spans="9:29">
      <c r="I445">
        <f t="array" ref="I44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5">
        <f t="array" ref="N44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5">
        <f t="array" ref="S44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5">
        <f t="array" ref="X44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5">
        <f t="array" ref="AC44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6" spans="9:29">
      <c r="I446">
        <f t="array" ref="I44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6">
        <f t="array" ref="N44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6">
        <f t="array" ref="S44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6">
        <f t="array" ref="X44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6">
        <f t="array" ref="AC44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7" spans="9:29">
      <c r="I447">
        <f t="array" ref="I44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7">
        <f t="array" ref="N44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7">
        <f t="array" ref="S44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7">
        <f t="array" ref="X44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7">
        <f t="array" ref="AC44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8" spans="9:29">
      <c r="I448">
        <f t="array" ref="I44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8">
        <f t="array" ref="N44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8">
        <f t="array" ref="S44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8">
        <f t="array" ref="X44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8">
        <f t="array" ref="AC44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9" spans="9:29">
      <c r="I449">
        <f t="array" ref="I44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9">
        <f t="array" ref="N44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9">
        <f t="array" ref="S44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9">
        <f t="array" ref="X44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9">
        <f t="array" ref="AC44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0" spans="9:29">
      <c r="I450">
        <f t="array" ref="I45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0">
        <f t="array" ref="N45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0">
        <f t="array" ref="S45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0">
        <f t="array" ref="X45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0">
        <f t="array" ref="AC45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1" spans="9:29">
      <c r="I451">
        <f t="array" ref="I45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1">
        <f t="array" ref="N45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1">
        <f t="array" ref="S45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1">
        <f t="array" ref="X45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1">
        <f t="array" ref="AC45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2" spans="9:29">
      <c r="I452">
        <f t="array" ref="I45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2">
        <f t="array" ref="N45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2">
        <f t="array" ref="S45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2">
        <f t="array" ref="X45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2">
        <f t="array" ref="AC45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3" spans="9:29">
      <c r="I453">
        <f t="array" ref="I45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3">
        <f t="array" ref="N45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3">
        <f t="array" ref="S45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3">
        <f t="array" ref="X45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3">
        <f t="array" ref="AC45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4" spans="9:29">
      <c r="I454">
        <f t="array" ref="I45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4">
        <f t="array" ref="N45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4">
        <f t="array" ref="S45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4">
        <f t="array" ref="X45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4">
        <f t="array" ref="AC45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5" spans="9:29">
      <c r="I455">
        <f t="array" ref="I45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5">
        <f t="array" ref="N45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5">
        <f t="array" ref="S45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5">
        <f t="array" ref="X45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5">
        <f t="array" ref="AC45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6" spans="9:29">
      <c r="I456">
        <f t="array" ref="I45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6">
        <f t="array" ref="N45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6">
        <f t="array" ref="S45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6">
        <f t="array" ref="X45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6">
        <f t="array" ref="AC45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7" spans="9:29">
      <c r="I457">
        <f t="array" ref="I45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7">
        <f t="array" ref="N45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7">
        <f t="array" ref="S45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7">
        <f t="array" ref="X45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7">
        <f t="array" ref="AC45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8" spans="9:29">
      <c r="I458">
        <f t="array" ref="I45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8">
        <f t="array" ref="N45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8">
        <f t="array" ref="S45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8">
        <f t="array" ref="X45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8">
        <f t="array" ref="AC45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9" spans="9:29">
      <c r="I459">
        <f t="array" ref="I45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9">
        <f t="array" ref="N45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9">
        <f t="array" ref="S45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9">
        <f t="array" ref="X45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9">
        <f t="array" ref="AC45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0" spans="9:29">
      <c r="I460">
        <f t="array" ref="I46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0">
        <f t="array" ref="N46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0">
        <f t="array" ref="S46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0">
        <f t="array" ref="X46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0">
        <f t="array" ref="AC46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1" spans="9:29">
      <c r="I461">
        <f t="array" ref="I46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1">
        <f t="array" ref="N46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1">
        <f t="array" ref="S46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1">
        <f t="array" ref="X46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1">
        <f t="array" ref="AC46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2" spans="9:29">
      <c r="I462">
        <f t="array" ref="I46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2">
        <f t="array" ref="N46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2">
        <f t="array" ref="S46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2">
        <f t="array" ref="X46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2">
        <f t="array" ref="AC46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3" spans="9:29">
      <c r="I463">
        <f t="array" ref="I46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3">
        <f t="array" ref="N46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3">
        <f t="array" ref="S46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3">
        <f t="array" ref="X46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3">
        <f t="array" ref="AC46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4" spans="9:29">
      <c r="I464">
        <f t="array" ref="I46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4">
        <f t="array" ref="N46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4">
        <f t="array" ref="S46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4">
        <f t="array" ref="X46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4">
        <f t="array" ref="AC46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5" spans="9:29">
      <c r="I465">
        <f t="array" ref="I46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5">
        <f t="array" ref="N46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5">
        <f t="array" ref="S46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5">
        <f t="array" ref="X46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5">
        <f t="array" ref="AC46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6" spans="9:29">
      <c r="I466">
        <f t="array" ref="I46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6">
        <f t="array" ref="N46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6">
        <f t="array" ref="S46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6">
        <f t="array" ref="X46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6">
        <f t="array" ref="AC46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7" spans="9:29">
      <c r="I467">
        <f t="array" ref="I46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7">
        <f t="array" ref="N46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7">
        <f t="array" ref="S46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7">
        <f t="array" ref="X46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7">
        <f t="array" ref="AC46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8" spans="9:29">
      <c r="I468">
        <f t="array" ref="I46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8">
        <f t="array" ref="N46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8">
        <f t="array" ref="S46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8">
        <f t="array" ref="X46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8">
        <f t="array" ref="AC46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9" spans="9:29">
      <c r="I469">
        <f t="array" ref="I46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9">
        <f t="array" ref="N46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9">
        <f t="array" ref="S46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9">
        <f t="array" ref="X46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9">
        <f t="array" ref="AC46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0" spans="9:29">
      <c r="I470">
        <f t="array" ref="I47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0">
        <f t="array" ref="N47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0">
        <f t="array" ref="S47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0">
        <f t="array" ref="X47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0">
        <f t="array" ref="AC47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1" spans="9:29">
      <c r="I471">
        <f t="array" ref="I47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1">
        <f t="array" ref="N47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1">
        <f t="array" ref="S47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1">
        <f t="array" ref="X47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1">
        <f t="array" ref="AC47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2" spans="9:29">
      <c r="I472">
        <f t="array" ref="I47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2">
        <f t="array" ref="N47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2">
        <f t="array" ref="S47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2">
        <f t="array" ref="X47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2">
        <f t="array" ref="AC47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3" spans="9:29">
      <c r="I473">
        <f t="array" ref="I47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3">
        <f t="array" ref="N47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3">
        <f t="array" ref="S47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3">
        <f t="array" ref="X47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3">
        <f t="array" ref="AC47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4" spans="9:29">
      <c r="I474">
        <f t="array" ref="I47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4">
        <f t="array" ref="N47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4">
        <f t="array" ref="S47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4">
        <f t="array" ref="X47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4">
        <f t="array" ref="AC47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5" spans="9:29">
      <c r="I475">
        <f t="array" ref="I47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5">
        <f t="array" ref="N47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5">
        <f t="array" ref="S47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5">
        <f t="array" ref="X47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5">
        <f t="array" ref="AC47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6" spans="9:29">
      <c r="I476">
        <f t="array" ref="I47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6">
        <f t="array" ref="N47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6">
        <f t="array" ref="S47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6">
        <f t="array" ref="X47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6">
        <f t="array" ref="AC47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7" spans="9:29">
      <c r="I477">
        <f t="array" ref="I47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7">
        <f t="array" ref="N47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7">
        <f t="array" ref="S47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7">
        <f t="array" ref="X47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7">
        <f t="array" ref="AC47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8" spans="9:29">
      <c r="I478">
        <f t="array" ref="I47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8">
        <f t="array" ref="N47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8">
        <f t="array" ref="S47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8">
        <f t="array" ref="X47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8">
        <f t="array" ref="AC47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9" spans="9:29">
      <c r="I479">
        <f t="array" ref="I47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9">
        <f t="array" ref="N47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9">
        <f t="array" ref="S47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9">
        <f t="array" ref="X47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9">
        <f t="array" ref="AC47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0" spans="9:29">
      <c r="I480">
        <f t="array" ref="I48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0">
        <f t="array" ref="N48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0">
        <f t="array" ref="S48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0">
        <f t="array" ref="X48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0">
        <f t="array" ref="AC48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1" spans="9:29">
      <c r="I481">
        <f t="array" ref="I48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1">
        <f t="array" ref="N48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1">
        <f t="array" ref="S48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1">
        <f t="array" ref="X48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1">
        <f t="array" ref="AC48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2" spans="9:29">
      <c r="I482">
        <f t="array" ref="I48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2">
        <f t="array" ref="N48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2">
        <f t="array" ref="S48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2">
        <f t="array" ref="X48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2">
        <f t="array" ref="AC48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3" spans="9:29">
      <c r="I483">
        <f t="array" ref="I48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3">
        <f t="array" ref="N48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3">
        <f t="array" ref="S48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3">
        <f t="array" ref="X48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3">
        <f t="array" ref="AC48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4" spans="9:29">
      <c r="I484">
        <f t="array" ref="I48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4">
        <f t="array" ref="N48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4">
        <f t="array" ref="S48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4">
        <f t="array" ref="X48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4">
        <f t="array" ref="AC48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5" spans="9:29">
      <c r="I485">
        <f t="array" ref="I48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5">
        <f t="array" ref="N48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5">
        <f t="array" ref="S48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5">
        <f t="array" ref="X48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5">
        <f t="array" ref="AC48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6" spans="9:29">
      <c r="I486">
        <f t="array" ref="I48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6">
        <f t="array" ref="N48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6">
        <f t="array" ref="S48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6">
        <f t="array" ref="X48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6">
        <f t="array" ref="AC48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7" spans="9:29">
      <c r="I487">
        <f t="array" ref="I48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7">
        <f t="array" ref="N48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7">
        <f t="array" ref="S48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7">
        <f t="array" ref="X48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7">
        <f t="array" ref="AC48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8" spans="9:29">
      <c r="I488">
        <f t="array" ref="I48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8">
        <f t="array" ref="N48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8">
        <f t="array" ref="S48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8">
        <f t="array" ref="X48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8">
        <f t="array" ref="AC48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9" spans="9:29">
      <c r="I489">
        <f t="array" ref="I48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9">
        <f t="array" ref="N48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9">
        <f t="array" ref="S48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9">
        <f t="array" ref="X48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9">
        <f t="array" ref="AC48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0" spans="9:29">
      <c r="I490">
        <f t="array" ref="I49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0">
        <f t="array" ref="N49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0">
        <f t="array" ref="S49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0">
        <f t="array" ref="X49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0">
        <f t="array" ref="AC49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1" spans="9:29">
      <c r="I491">
        <f t="array" ref="I49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1">
        <f t="array" ref="N49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1">
        <f t="array" ref="S49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1">
        <f t="array" ref="X49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1">
        <f t="array" ref="AC49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2" spans="9:29">
      <c r="I492">
        <f t="array" ref="I49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2">
        <f t="array" ref="N49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2">
        <f t="array" ref="S49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2">
        <f t="array" ref="X49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2">
        <f t="array" ref="AC49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3" spans="9:29">
      <c r="I493">
        <f t="array" ref="I49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3">
        <f t="array" ref="N49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3">
        <f t="array" ref="S49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3">
        <f t="array" ref="X49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3">
        <f t="array" ref="AC49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4" spans="9:29">
      <c r="I494">
        <f t="array" ref="I49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4">
        <f t="array" ref="N49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4">
        <f t="array" ref="S49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4">
        <f t="array" ref="X49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4">
        <f t="array" ref="AC49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5" spans="9:29">
      <c r="I495">
        <f t="array" ref="I49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5">
        <f t="array" ref="N49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5">
        <f t="array" ref="S49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5">
        <f t="array" ref="X49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5">
        <f t="array" ref="AC49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6" spans="9:29">
      <c r="I496">
        <f t="array" ref="I49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6">
        <f t="array" ref="N49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6">
        <f t="array" ref="S49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6">
        <f t="array" ref="X49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6">
        <f t="array" ref="AC49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7" spans="9:29">
      <c r="I497">
        <f t="array" ref="I49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7">
        <f t="array" ref="N49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7">
        <f t="array" ref="S49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7">
        <f t="array" ref="X49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7">
        <f t="array" ref="AC49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8" spans="9:29">
      <c r="I498">
        <f t="array" ref="I49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8">
        <f t="array" ref="N49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8">
        <f t="array" ref="S49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8">
        <f t="array" ref="X49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8">
        <f t="array" ref="AC49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9" spans="9:29">
      <c r="I499">
        <f t="array" ref="I49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9">
        <f t="array" ref="N49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9">
        <f t="array" ref="S49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9">
        <f t="array" ref="X49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9">
        <f t="array" ref="AC49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0" spans="9:29">
      <c r="I500">
        <f t="array" ref="I50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0">
        <f t="array" ref="N50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0">
        <f t="array" ref="S50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0">
        <f t="array" ref="X50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0">
        <f t="array" ref="AC50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1" spans="9:29">
      <c r="I501">
        <f t="array" ref="I50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1">
        <f t="array" ref="N50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1">
        <f t="array" ref="S50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1">
        <f t="array" ref="X50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1">
        <f t="array" ref="AC50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2" spans="9:29">
      <c r="I502">
        <f t="array" ref="I50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2">
        <f t="array" ref="N50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2">
        <f t="array" ref="S50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2">
        <f t="array" ref="X50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2">
        <f t="array" ref="AC50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3" spans="9:29">
      <c r="I503">
        <f t="array" ref="I50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3">
        <f t="array" ref="N50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3">
        <f t="array" ref="S50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3">
        <f t="array" ref="X50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3">
        <f t="array" ref="AC50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4" spans="9:29">
      <c r="I504">
        <f t="array" ref="I50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4">
        <f t="array" ref="N50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4">
        <f t="array" ref="S50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4">
        <f t="array" ref="X50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4">
        <f t="array" ref="AC50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5" spans="9:29">
      <c r="I505">
        <f t="array" ref="I50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5">
        <f t="array" ref="N50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5">
        <f t="array" ref="S50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5">
        <f t="array" ref="X50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5">
        <f t="array" ref="AC50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6" spans="9:29">
      <c r="I506">
        <f t="array" ref="I50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6">
        <f t="array" ref="N50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6">
        <f t="array" ref="S50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6">
        <f t="array" ref="X50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6">
        <f t="array" ref="AC50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7" spans="9:29">
      <c r="I507">
        <f t="array" ref="I50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7">
        <f t="array" ref="N50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7">
        <f t="array" ref="S50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7">
        <f t="array" ref="X50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7">
        <f t="array" ref="AC50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8" spans="9:29">
      <c r="I508">
        <f t="array" ref="I50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8">
        <f t="array" ref="N50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8">
        <f t="array" ref="S50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8">
        <f t="array" ref="X50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8">
        <f t="array" ref="AC50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9" spans="9:29">
      <c r="I509">
        <f t="array" ref="I50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9">
        <f t="array" ref="N50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9">
        <f t="array" ref="S50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9">
        <f t="array" ref="X50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9">
        <f t="array" ref="AC50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0" spans="9:29">
      <c r="I510">
        <f t="array" ref="I51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0">
        <f t="array" ref="N51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0">
        <f t="array" ref="S51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0">
        <f t="array" ref="X51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0">
        <f t="array" ref="AC51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1" spans="9:29">
      <c r="I511">
        <f t="array" ref="I51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1">
        <f t="array" ref="N51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1">
        <f t="array" ref="S51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1">
        <f t="array" ref="X51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1">
        <f t="array" ref="AC51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2" spans="9:29">
      <c r="I512">
        <f t="array" ref="I51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2">
        <f t="array" ref="N51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2">
        <f t="array" ref="S51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2">
        <f t="array" ref="X51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2">
        <f t="array" ref="AC51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3" spans="9:29">
      <c r="I513">
        <f t="array" ref="I51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3">
        <f t="array" ref="N51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3">
        <f t="array" ref="S51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3">
        <f t="array" ref="X51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3">
        <f t="array" ref="AC51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4" spans="9:29">
      <c r="I514">
        <f t="array" ref="I51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4">
        <f t="array" ref="N51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4">
        <f t="array" ref="S51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4">
        <f t="array" ref="X51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4">
        <f t="array" ref="AC51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5" spans="9:29">
      <c r="I515">
        <f t="array" ref="I51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5">
        <f t="array" ref="N51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5">
        <f t="array" ref="S51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5">
        <f t="array" ref="X51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5">
        <f t="array" ref="AC51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6" spans="9:29">
      <c r="I516">
        <f t="array" ref="I51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6">
        <f t="array" ref="N51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6">
        <f t="array" ref="S51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6">
        <f t="array" ref="X51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6">
        <f t="array" ref="AC51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7" spans="9:29">
      <c r="I517">
        <f t="array" ref="I51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7">
        <f t="array" ref="N51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7">
        <f t="array" ref="S51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7">
        <f t="array" ref="X51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7">
        <f t="array" ref="AC51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8" spans="9:29">
      <c r="I518">
        <f t="array" ref="I51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8">
        <f t="array" ref="N51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8">
        <f t="array" ref="S51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8">
        <f t="array" ref="X51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8">
        <f t="array" ref="AC51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9" spans="9:29">
      <c r="I519">
        <f t="array" ref="I51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9">
        <f t="array" ref="N51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9">
        <f t="array" ref="S51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9">
        <f t="array" ref="X51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9">
        <f t="array" ref="AC51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0" spans="9:29">
      <c r="I520">
        <f t="array" ref="I52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0">
        <f t="array" ref="N52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0">
        <f t="array" ref="S52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0">
        <f t="array" ref="X52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0">
        <f t="array" ref="AC52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1" spans="9:29">
      <c r="I521">
        <f t="array" ref="I52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1">
        <f t="array" ref="N52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1">
        <f t="array" ref="S52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1">
        <f t="array" ref="X52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1">
        <f t="array" ref="AC52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2" spans="9:29">
      <c r="I522">
        <f t="array" ref="I52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2">
        <f t="array" ref="N52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2">
        <f t="array" ref="S52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2">
        <f t="array" ref="X52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2">
        <f t="array" ref="AC52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3" spans="9:29">
      <c r="I523">
        <f t="array" ref="I52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3">
        <f t="array" ref="N52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3">
        <f t="array" ref="S52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3">
        <f t="array" ref="X52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3">
        <f t="array" ref="AC52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4" spans="9:29">
      <c r="I524">
        <f t="array" ref="I52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4">
        <f t="array" ref="N52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4">
        <f t="array" ref="S52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4">
        <f t="array" ref="X52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4">
        <f t="array" ref="AC52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5" spans="9:29">
      <c r="I525">
        <f t="array" ref="I52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5">
        <f t="array" ref="N52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5">
        <f t="array" ref="S52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5">
        <f t="array" ref="X52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5">
        <f t="array" ref="AC52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6" spans="9:29">
      <c r="I526">
        <f t="array" ref="I52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6">
        <f t="array" ref="N52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6">
        <f t="array" ref="S52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6">
        <f t="array" ref="X52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6">
        <f t="array" ref="AC52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7" spans="9:29">
      <c r="I527">
        <f t="array" ref="I52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7">
        <f t="array" ref="N52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7">
        <f t="array" ref="S52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7">
        <f t="array" ref="X52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7">
        <f t="array" ref="AC52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8" spans="9:29">
      <c r="I528">
        <f t="array" ref="I52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8">
        <f t="array" ref="N52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8">
        <f t="array" ref="S52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8">
        <f t="array" ref="X52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8">
        <f t="array" ref="AC52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9" spans="9:29">
      <c r="I529">
        <f t="array" ref="I52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9">
        <f t="array" ref="N52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9">
        <f t="array" ref="S52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9">
        <f t="array" ref="X52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9">
        <f t="array" ref="AC52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0" spans="9:29">
      <c r="I530">
        <f t="array" ref="I53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0">
        <f t="array" ref="N53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0">
        <f t="array" ref="S53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0">
        <f t="array" ref="X53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0">
        <f t="array" ref="AC53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1" spans="9:29">
      <c r="I531">
        <f t="array" ref="I53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1">
        <f t="array" ref="N53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1">
        <f t="array" ref="S53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1">
        <f t="array" ref="X53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1">
        <f t="array" ref="AC53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2" spans="9:29">
      <c r="I532">
        <f t="array" ref="I53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2">
        <f t="array" ref="N53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2">
        <f t="array" ref="S53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2">
        <f t="array" ref="X53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2">
        <f t="array" ref="AC53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3" spans="9:29">
      <c r="I533">
        <f t="array" ref="I53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3">
        <f t="array" ref="N53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3">
        <f t="array" ref="S53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3">
        <f t="array" ref="X53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3">
        <f t="array" ref="AC53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4" spans="9:29">
      <c r="I534">
        <f t="array" ref="I53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4">
        <f t="array" ref="N53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4">
        <f t="array" ref="S53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4">
        <f t="array" ref="X53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4">
        <f t="array" ref="AC53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5" spans="9:29">
      <c r="I535">
        <f t="array" ref="I53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5">
        <f t="array" ref="N53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5">
        <f t="array" ref="S53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5">
        <f t="array" ref="X53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5">
        <f t="array" ref="AC53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6" spans="9:29">
      <c r="I536">
        <f t="array" ref="I53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6">
        <f t="array" ref="N53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6">
        <f t="array" ref="S53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6">
        <f t="array" ref="X53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6">
        <f t="array" ref="AC53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7" spans="9:29">
      <c r="I537">
        <f t="array" ref="I53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7">
        <f t="array" ref="N53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7">
        <f t="array" ref="S53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7">
        <f t="array" ref="X53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7">
        <f t="array" ref="AC53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8" spans="9:29">
      <c r="I538">
        <f t="array" ref="I53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8">
        <f t="array" ref="N53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8">
        <f t="array" ref="S53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8">
        <f t="array" ref="X53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8">
        <f t="array" ref="AC53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9" spans="9:29">
      <c r="I539">
        <f t="array" ref="I53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9">
        <f t="array" ref="N53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9">
        <f t="array" ref="S53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9">
        <f t="array" ref="X53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9">
        <f t="array" ref="AC53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0" spans="9:29">
      <c r="I540">
        <f t="array" ref="I54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0">
        <f t="array" ref="N54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0">
        <f t="array" ref="S54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0">
        <f t="array" ref="X54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0">
        <f t="array" ref="AC54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1" spans="9:29">
      <c r="I541">
        <f t="array" ref="I54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1">
        <f t="array" ref="N54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1">
        <f t="array" ref="S54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1">
        <f t="array" ref="X54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1">
        <f t="array" ref="AC54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2" spans="9:29">
      <c r="I542">
        <f t="array" ref="I54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2">
        <f t="array" ref="N54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2">
        <f t="array" ref="S54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2">
        <f t="array" ref="X54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2">
        <f t="array" ref="AC54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3" spans="9:29">
      <c r="I543">
        <f t="array" ref="I54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3">
        <f t="array" ref="N54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3">
        <f t="array" ref="S54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3">
        <f t="array" ref="X54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3">
        <f t="array" ref="AC54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4" spans="9:29">
      <c r="I544">
        <f t="array" ref="I54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4">
        <f t="array" ref="N54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4">
        <f t="array" ref="S54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4">
        <f t="array" ref="X54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4">
        <f t="array" ref="AC54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5" spans="9:29">
      <c r="I545">
        <f t="array" ref="I54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5">
        <f t="array" ref="N54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5">
        <f t="array" ref="S54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5">
        <f t="array" ref="X54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5">
        <f t="array" ref="AC54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6" spans="9:29">
      <c r="I546">
        <f t="array" ref="I54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6">
        <f t="array" ref="N54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6">
        <f t="array" ref="S54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6">
        <f t="array" ref="X54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6">
        <f t="array" ref="AC54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7" spans="9:29">
      <c r="I547">
        <f t="array" ref="I54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7">
        <f t="array" ref="N54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7">
        <f t="array" ref="S54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7">
        <f t="array" ref="X54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7">
        <f t="array" ref="AC54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8" spans="9:29">
      <c r="I548">
        <f t="array" ref="I54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8">
        <f t="array" ref="N54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8">
        <f t="array" ref="S54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8">
        <f t="array" ref="X54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8">
        <f t="array" ref="AC54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9" spans="9:29">
      <c r="I549">
        <f t="array" ref="I54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9">
        <f t="array" ref="N54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9">
        <f t="array" ref="S54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9">
        <f t="array" ref="X54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9">
        <f t="array" ref="AC54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0" spans="9:29">
      <c r="I550">
        <f t="array" ref="I55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0">
        <f t="array" ref="N55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0">
        <f t="array" ref="S55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0">
        <f t="array" ref="X55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0">
        <f t="array" ref="AC55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1" spans="9:29">
      <c r="I551">
        <f t="array" ref="I55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1">
        <f t="array" ref="N55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1">
        <f t="array" ref="S55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1">
        <f t="array" ref="X55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1">
        <f t="array" ref="AC55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2" spans="9:29">
      <c r="I552">
        <f t="array" ref="I55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2">
        <f t="array" ref="N55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2">
        <f t="array" ref="S55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2">
        <f t="array" ref="X55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2">
        <f t="array" ref="AC55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3" spans="9:29">
      <c r="I553">
        <f t="array" ref="I55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3">
        <f t="array" ref="N55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3">
        <f t="array" ref="S55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3">
        <f t="array" ref="X55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3">
        <f t="array" ref="AC55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4" spans="9:29">
      <c r="I554">
        <f t="array" ref="I55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4">
        <f t="array" ref="N55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4">
        <f t="array" ref="S55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4">
        <f t="array" ref="X55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4">
        <f t="array" ref="AC55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5" spans="9:29">
      <c r="I555">
        <f t="array" ref="I55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5">
        <f t="array" ref="N55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5">
        <f t="array" ref="S55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5">
        <f t="array" ref="X55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5">
        <f t="array" ref="AC55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6" spans="9:29">
      <c r="I556">
        <f t="array" ref="I55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6">
        <f t="array" ref="N55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6">
        <f t="array" ref="S55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6">
        <f t="array" ref="X55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6">
        <f t="array" ref="AC55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7" spans="9:29">
      <c r="I557">
        <f t="array" ref="I55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7">
        <f t="array" ref="N55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7">
        <f t="array" ref="S55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7">
        <f t="array" ref="X55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7">
        <f t="array" ref="AC55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8" spans="9:29">
      <c r="I558">
        <f t="array" ref="I55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8">
        <f t="array" ref="N55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8">
        <f t="array" ref="S55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8">
        <f t="array" ref="X55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8">
        <f t="array" ref="AC55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9" spans="9:29">
      <c r="I559">
        <f t="array" ref="I55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9">
        <f t="array" ref="N55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9">
        <f t="array" ref="S55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9">
        <f t="array" ref="X55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9">
        <f t="array" ref="AC55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0" spans="9:29">
      <c r="I560">
        <f t="array" ref="I56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0">
        <f t="array" ref="N56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0">
        <f t="array" ref="S56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0">
        <f t="array" ref="X56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0">
        <f t="array" ref="AC56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1" spans="9:29">
      <c r="I561">
        <f t="array" ref="I56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1">
        <f t="array" ref="N56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1">
        <f t="array" ref="S56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1">
        <f t="array" ref="X56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1">
        <f t="array" ref="AC56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2" spans="9:29">
      <c r="I562">
        <f t="array" ref="I56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2">
        <f t="array" ref="N56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2">
        <f t="array" ref="S56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2">
        <f t="array" ref="X56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2">
        <f t="array" ref="AC56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3" spans="9:29">
      <c r="I563">
        <f t="array" ref="I56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3">
        <f t="array" ref="N56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3">
        <f t="array" ref="S56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3">
        <f t="array" ref="X56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3">
        <f t="array" ref="AC56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4" spans="9:29">
      <c r="I564">
        <f t="array" ref="I56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4">
        <f t="array" ref="N56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4">
        <f t="array" ref="S56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4">
        <f t="array" ref="X56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4">
        <f t="array" ref="AC56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5" spans="9:29">
      <c r="I565">
        <f t="array" ref="I56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5">
        <f t="array" ref="N56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5">
        <f t="array" ref="S56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5">
        <f t="array" ref="X56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5">
        <f t="array" ref="AC56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6" spans="9:29">
      <c r="I566">
        <f t="array" ref="I56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6">
        <f t="array" ref="N56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6">
        <f t="array" ref="S56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6">
        <f t="array" ref="X56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6">
        <f t="array" ref="AC56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7" spans="9:29">
      <c r="I567">
        <f t="array" ref="I56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7">
        <f t="array" ref="N56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7">
        <f t="array" ref="S56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7">
        <f t="array" ref="X56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7">
        <f t="array" ref="AC56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8" spans="9:29">
      <c r="I568">
        <f t="array" ref="I56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8">
        <f t="array" ref="N56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8">
        <f t="array" ref="S56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8">
        <f t="array" ref="X56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8">
        <f t="array" ref="AC56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9" spans="9:29">
      <c r="I569">
        <f t="array" ref="I56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9">
        <f t="array" ref="N56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9">
        <f t="array" ref="S56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9">
        <f t="array" ref="X56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9">
        <f t="array" ref="AC56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0" spans="9:29">
      <c r="I570">
        <f t="array" ref="I57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0">
        <f t="array" ref="N57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0">
        <f t="array" ref="S57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0">
        <f t="array" ref="X57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0">
        <f t="array" ref="AC57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1" spans="9:29">
      <c r="I571">
        <f t="array" ref="I57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1">
        <f t="array" ref="N57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1">
        <f t="array" ref="S57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1">
        <f t="array" ref="X57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1">
        <f t="array" ref="AC57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2" spans="9:29">
      <c r="I572">
        <f t="array" ref="I57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2">
        <f t="array" ref="N57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2">
        <f t="array" ref="S57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2">
        <f t="array" ref="X57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2">
        <f t="array" ref="AC57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3" spans="9:29">
      <c r="I573">
        <f t="array" ref="I57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3">
        <f t="array" ref="N57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3">
        <f t="array" ref="S57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3">
        <f t="array" ref="X57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3">
        <f t="array" ref="AC57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4" spans="9:29">
      <c r="I574">
        <f t="array" ref="I57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4">
        <f t="array" ref="N57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4">
        <f t="array" ref="S57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4">
        <f t="array" ref="X57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4">
        <f t="array" ref="AC57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5" spans="9:29">
      <c r="I575">
        <f t="array" ref="I57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5">
        <f t="array" ref="N57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5">
        <f t="array" ref="S57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5">
        <f t="array" ref="X57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5">
        <f t="array" ref="AC57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6" spans="9:29">
      <c r="I576">
        <f t="array" ref="I57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6">
        <f t="array" ref="N57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6">
        <f t="array" ref="S57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6">
        <f t="array" ref="X57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6">
        <f t="array" ref="AC57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7" spans="9:29">
      <c r="I577">
        <f t="array" ref="I57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7">
        <f t="array" ref="N57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7">
        <f t="array" ref="S57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7">
        <f t="array" ref="X57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7">
        <f t="array" ref="AC57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8" spans="9:29">
      <c r="I578">
        <f t="array" ref="I57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8">
        <f t="array" ref="N57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8">
        <f t="array" ref="S57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8">
        <f t="array" ref="X57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8">
        <f t="array" ref="AC57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9" spans="9:29">
      <c r="I579">
        <f t="array" ref="I57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9">
        <f t="array" ref="N57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9">
        <f t="array" ref="S57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9">
        <f t="array" ref="X57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9">
        <f t="array" ref="AC57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0" spans="9:29">
      <c r="I580">
        <f t="array" ref="I58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0">
        <f t="array" ref="N58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0">
        <f t="array" ref="S58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0">
        <f t="array" ref="X58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0">
        <f t="array" ref="AC58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1" spans="9:29">
      <c r="I581">
        <f t="array" ref="I58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1">
        <f t="array" ref="N58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1">
        <f t="array" ref="S58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1">
        <f t="array" ref="X58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1">
        <f t="array" ref="AC58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2" spans="9:29">
      <c r="I582">
        <f t="array" ref="I58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2">
        <f t="array" ref="N58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2">
        <f t="array" ref="S58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2">
        <f t="array" ref="X58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2">
        <f t="array" ref="AC58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3" spans="9:29">
      <c r="I583">
        <f t="array" ref="I58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3">
        <f t="array" ref="N58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3">
        <f t="array" ref="S58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3">
        <f t="array" ref="X58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3">
        <f t="array" ref="AC58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4" spans="9:29">
      <c r="I584">
        <f t="array" ref="I58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4">
        <f t="array" ref="N58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4">
        <f t="array" ref="S58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4">
        <f t="array" ref="X58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4">
        <f t="array" ref="AC58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5" spans="9:29">
      <c r="I585">
        <f t="array" ref="I58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5">
        <f t="array" ref="N58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5">
        <f t="array" ref="S58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5">
        <f t="array" ref="X58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5">
        <f t="array" ref="AC58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6" spans="9:29">
      <c r="I586">
        <f t="array" ref="I58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6">
        <f t="array" ref="N58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6">
        <f t="array" ref="S58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6">
        <f t="array" ref="X58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6">
        <f t="array" ref="AC58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7" spans="9:29">
      <c r="I587">
        <f t="array" ref="I58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7">
        <f t="array" ref="N58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7">
        <f t="array" ref="S58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7">
        <f t="array" ref="X58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7">
        <f t="array" ref="AC58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8" spans="9:29">
      <c r="I588">
        <f t="array" ref="I58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8">
        <f t="array" ref="N58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8">
        <f t="array" ref="S58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8">
        <f t="array" ref="X58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8">
        <f t="array" ref="AC58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9" spans="9:29">
      <c r="I589">
        <f t="array" ref="I58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9">
        <f t="array" ref="N58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9">
        <f t="array" ref="S58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9">
        <f t="array" ref="X58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9">
        <f t="array" ref="AC58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0" spans="9:29">
      <c r="I590">
        <f t="array" ref="I59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0">
        <f t="array" ref="N59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0">
        <f t="array" ref="S59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0">
        <f t="array" ref="X59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0">
        <f t="array" ref="AC59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1" spans="9:29">
      <c r="I591">
        <f t="array" ref="I59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1">
        <f t="array" ref="N59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1">
        <f t="array" ref="S59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1">
        <f t="array" ref="X59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1">
        <f t="array" ref="AC59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2" spans="9:29">
      <c r="I592">
        <f t="array" ref="I59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2">
        <f t="array" ref="N59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2">
        <f t="array" ref="S59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2">
        <f t="array" ref="X59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2">
        <f t="array" ref="AC59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3" spans="9:29">
      <c r="I593">
        <f t="array" ref="I59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3">
        <f t="array" ref="N59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3">
        <f t="array" ref="S59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3">
        <f t="array" ref="X59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3">
        <f t="array" ref="AC59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4" spans="9:29">
      <c r="I594">
        <f t="array" ref="I59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4">
        <f t="array" ref="N59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4">
        <f t="array" ref="S59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4">
        <f t="array" ref="X59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4">
        <f t="array" ref="AC59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5" spans="9:29">
      <c r="I595">
        <f t="array" ref="I59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5">
        <f t="array" ref="N59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5">
        <f t="array" ref="S59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5">
        <f t="array" ref="X59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5">
        <f t="array" ref="AC59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6" spans="9:29">
      <c r="I596">
        <f t="array" ref="I59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6">
        <f t="array" ref="N59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6">
        <f t="array" ref="S59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6">
        <f t="array" ref="X59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6">
        <f t="array" ref="AC59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7" spans="9:29">
      <c r="I597">
        <f t="array" ref="I59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7">
        <f t="array" ref="N59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7">
        <f t="array" ref="S59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7">
        <f t="array" ref="X59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7">
        <f t="array" ref="AC59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8" spans="9:29">
      <c r="I598">
        <f t="array" ref="I59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8">
        <f t="array" ref="N59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8">
        <f t="array" ref="S59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8">
        <f t="array" ref="X59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8">
        <f t="array" ref="AC59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9" spans="9:29">
      <c r="I599">
        <f t="array" ref="I59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9">
        <f t="array" ref="N59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9">
        <f t="array" ref="S59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9">
        <f t="array" ref="X59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9">
        <f t="array" ref="AC59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0" spans="9:29">
      <c r="I600">
        <f t="array" ref="I60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0">
        <f t="array" ref="N60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0">
        <f t="array" ref="S60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0">
        <f t="array" ref="X60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0">
        <f t="array" ref="AC60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1" spans="9:29">
      <c r="I601">
        <f t="array" ref="I60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1">
        <f t="array" ref="N60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1">
        <f t="array" ref="S60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1">
        <f t="array" ref="X60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1">
        <f t="array" ref="AC60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2" spans="9:29">
      <c r="I602">
        <f t="array" ref="I60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2">
        <f t="array" ref="N60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2">
        <f t="array" ref="S60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2">
        <f t="array" ref="X60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2">
        <f t="array" ref="AC60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3" spans="9:29">
      <c r="I603">
        <f t="array" ref="I60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3">
        <f t="array" ref="N60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3">
        <f t="array" ref="S60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3">
        <f t="array" ref="X60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3">
        <f t="array" ref="AC60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4" spans="9:29">
      <c r="I604">
        <f t="array" ref="I60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4">
        <f t="array" ref="N60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4">
        <f t="array" ref="S60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4">
        <f t="array" ref="X60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4">
        <f t="array" ref="AC60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5" spans="9:29">
      <c r="I605">
        <f t="array" ref="I60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5">
        <f t="array" ref="N60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5">
        <f t="array" ref="S60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5">
        <f t="array" ref="X60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5">
        <f t="array" ref="AC60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6" spans="9:29">
      <c r="I606">
        <f t="array" ref="I60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6">
        <f t="array" ref="N60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6">
        <f t="array" ref="S60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6">
        <f t="array" ref="X60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6">
        <f t="array" ref="AC60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7" spans="9:29">
      <c r="I607">
        <f t="array" ref="I60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7">
        <f t="array" ref="N60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7">
        <f t="array" ref="S60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7">
        <f t="array" ref="X60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7">
        <f t="array" ref="AC60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8" spans="9:29">
      <c r="I608">
        <f t="array" ref="I60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8">
        <f t="array" ref="N60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8">
        <f t="array" ref="S60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8">
        <f t="array" ref="X60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8">
        <f t="array" ref="AC60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9" spans="9:29">
      <c r="I609">
        <f t="array" ref="I60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9">
        <f t="array" ref="N60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9">
        <f t="array" ref="S60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9">
        <f t="array" ref="X60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9">
        <f t="array" ref="AC60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0" spans="9:29">
      <c r="I610">
        <f t="array" ref="I61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0">
        <f t="array" ref="N61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0">
        <f t="array" ref="S61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0">
        <f t="array" ref="X61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0">
        <f t="array" ref="AC61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1" spans="9:29">
      <c r="I611">
        <f t="array" ref="I61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1">
        <f t="array" ref="N61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1">
        <f t="array" ref="S61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1">
        <f t="array" ref="X61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1">
        <f t="array" ref="AC61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2" spans="9:29">
      <c r="I612">
        <f t="array" ref="I61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2">
        <f t="array" ref="N61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2">
        <f t="array" ref="S61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2">
        <f t="array" ref="X61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2">
        <f t="array" ref="AC61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3" spans="9:29">
      <c r="I613">
        <f t="array" ref="I61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3">
        <f t="array" ref="N61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3">
        <f t="array" ref="S61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3">
        <f t="array" ref="X61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3">
        <f t="array" ref="AC61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4" spans="9:29">
      <c r="I614">
        <f t="array" ref="I61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4">
        <f t="array" ref="N61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4">
        <f t="array" ref="S61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4">
        <f t="array" ref="X61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4">
        <f t="array" ref="AC61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5" spans="9:29">
      <c r="I615">
        <f t="array" ref="I61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5">
        <f t="array" ref="N61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5">
        <f t="array" ref="S61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5">
        <f t="array" ref="X61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5">
        <f t="array" ref="AC61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6" spans="9:29">
      <c r="I616">
        <f t="array" ref="I61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6">
        <f t="array" ref="N61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6">
        <f t="array" ref="S61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6">
        <f t="array" ref="X61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6">
        <f t="array" ref="AC61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7" spans="9:29">
      <c r="I617">
        <f t="array" ref="I61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7">
        <f t="array" ref="N61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7">
        <f t="array" ref="S61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7">
        <f t="array" ref="X61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7">
        <f t="array" ref="AC61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8" spans="9:29">
      <c r="I618">
        <f t="array" ref="I61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8">
        <f t="array" ref="N61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8">
        <f t="array" ref="S61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8">
        <f t="array" ref="X61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8">
        <f t="array" ref="AC61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9" spans="9:29">
      <c r="I619">
        <f t="array" ref="I61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9">
        <f t="array" ref="N61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9">
        <f t="array" ref="S61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9">
        <f t="array" ref="X61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9">
        <f t="array" ref="AC61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0" spans="9:29">
      <c r="I620">
        <f t="array" ref="I62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0">
        <f t="array" ref="N62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0">
        <f t="array" ref="S62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0">
        <f t="array" ref="X62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0">
        <f t="array" ref="AC62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1" spans="9:29">
      <c r="I621">
        <f t="array" ref="I62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1">
        <f t="array" ref="N62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1">
        <f t="array" ref="S62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1">
        <f t="array" ref="X62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1">
        <f t="array" ref="AC62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2" spans="9:29">
      <c r="I622">
        <f t="array" ref="I62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2">
        <f t="array" ref="N62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2">
        <f t="array" ref="S62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2">
        <f t="array" ref="X62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2">
        <f t="array" ref="AC62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3" spans="9:29">
      <c r="I623">
        <f t="array" ref="I62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3">
        <f t="array" ref="N62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3">
        <f t="array" ref="S62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3">
        <f t="array" ref="X62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3">
        <f t="array" ref="AC62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4" spans="9:29">
      <c r="I624">
        <f t="array" ref="I62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4">
        <f t="array" ref="N62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4">
        <f t="array" ref="S62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4">
        <f t="array" ref="X62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4">
        <f t="array" ref="AC62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5" spans="9:29">
      <c r="I625">
        <f t="array" ref="I62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5">
        <f t="array" ref="N62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5">
        <f t="array" ref="S62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5">
        <f t="array" ref="X62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5">
        <f t="array" ref="AC62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6" spans="9:29">
      <c r="I626">
        <f t="array" ref="I62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6">
        <f t="array" ref="N62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6">
        <f t="array" ref="S62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6">
        <f t="array" ref="X62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6">
        <f t="array" ref="AC62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7" spans="9:29">
      <c r="I627">
        <f t="array" ref="I62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7">
        <f t="array" ref="N62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7">
        <f t="array" ref="S62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7">
        <f t="array" ref="X62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7">
        <f t="array" ref="AC62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8" spans="9:29">
      <c r="I628">
        <f t="array" ref="I62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8">
        <f t="array" ref="N62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8">
        <f t="array" ref="S62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8">
        <f t="array" ref="X62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8">
        <f t="array" ref="AC62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9" spans="9:29">
      <c r="I629">
        <f t="array" ref="I62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9">
        <f t="array" ref="N62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9">
        <f t="array" ref="S62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9">
        <f t="array" ref="X62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9">
        <f t="array" ref="AC62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0" spans="9:29">
      <c r="I630">
        <f t="array" ref="I63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0">
        <f t="array" ref="N63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0">
        <f t="array" ref="S63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0">
        <f t="array" ref="X63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0">
        <f t="array" ref="AC63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1" spans="9:29">
      <c r="I631">
        <f t="array" ref="I63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1">
        <f t="array" ref="N63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1">
        <f t="array" ref="S63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1">
        <f t="array" ref="X63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1">
        <f t="array" ref="AC63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2" spans="9:29">
      <c r="I632">
        <f t="array" ref="I63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2">
        <f t="array" ref="N63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2">
        <f t="array" ref="S63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2">
        <f t="array" ref="X63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2">
        <f t="array" ref="AC63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3" spans="9:29">
      <c r="I633">
        <f t="array" ref="I63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3">
        <f t="array" ref="N63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3">
        <f t="array" ref="S63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3">
        <f t="array" ref="X63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3">
        <f t="array" ref="AC63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4" spans="9:29">
      <c r="I634">
        <f t="array" ref="I63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4">
        <f t="array" ref="N63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4">
        <f t="array" ref="S63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4">
        <f t="array" ref="X63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4">
        <f t="array" ref="AC63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5" spans="9:29">
      <c r="I635">
        <f t="array" ref="I63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5">
        <f t="array" ref="N63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5">
        <f t="array" ref="S63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5">
        <f t="array" ref="X63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5">
        <f t="array" ref="AC63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6" spans="9:29">
      <c r="I636">
        <f t="array" ref="I63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6">
        <f t="array" ref="N63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6">
        <f t="array" ref="S63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6">
        <f t="array" ref="X63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6">
        <f t="array" ref="AC63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7" spans="9:29">
      <c r="I637">
        <f t="array" ref="I63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7">
        <f t="array" ref="N63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7">
        <f t="array" ref="S63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7">
        <f t="array" ref="X63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7">
        <f t="array" ref="AC63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8" spans="9:29">
      <c r="I638">
        <f t="array" ref="I63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8">
        <f t="array" ref="N63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8">
        <f t="array" ref="S63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8">
        <f t="array" ref="X63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8">
        <f t="array" ref="AC63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9" spans="9:29">
      <c r="I639">
        <f t="array" ref="I63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9">
        <f t="array" ref="N63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9">
        <f t="array" ref="S63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9">
        <f t="array" ref="X63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9">
        <f t="array" ref="AC63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0" spans="9:29">
      <c r="I640">
        <f t="array" ref="I64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0">
        <f t="array" ref="N64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0">
        <f t="array" ref="S64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0">
        <f t="array" ref="X64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0">
        <f t="array" ref="AC64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1" spans="9:29">
      <c r="I641">
        <f t="array" ref="I64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1">
        <f t="array" ref="N64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1">
        <f t="array" ref="S64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1">
        <f t="array" ref="X64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1">
        <f t="array" ref="AC64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2" spans="9:29">
      <c r="I642">
        <f t="array" ref="I64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2">
        <f t="array" ref="N64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2">
        <f t="array" ref="S64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2">
        <f t="array" ref="X64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2">
        <f t="array" ref="AC64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3" spans="9:29">
      <c r="I643">
        <f t="array" ref="I64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3">
        <f t="array" ref="N64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3">
        <f t="array" ref="S64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3">
        <f t="array" ref="X64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3">
        <f t="array" ref="AC64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4" spans="9:29">
      <c r="I644">
        <f t="array" ref="I64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4">
        <f t="array" ref="N64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4">
        <f t="array" ref="S64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4">
        <f t="array" ref="X64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4">
        <f t="array" ref="AC64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5" spans="9:29">
      <c r="I645">
        <f t="array" ref="I64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5">
        <f t="array" ref="N64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5">
        <f t="array" ref="S64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5">
        <f t="array" ref="X64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5">
        <f t="array" ref="AC64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6" spans="9:29">
      <c r="I646">
        <f t="array" ref="I64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6">
        <f t="array" ref="N64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6">
        <f t="array" ref="S64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6">
        <f t="array" ref="X64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6">
        <f t="array" ref="AC64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7" spans="9:29">
      <c r="I647">
        <f t="array" ref="I64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7">
        <f t="array" ref="N64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7">
        <f t="array" ref="S64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7">
        <f t="array" ref="X64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7">
        <f t="array" ref="AC64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8" spans="9:29">
      <c r="I648">
        <f t="array" ref="I64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8">
        <f t="array" ref="N64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8">
        <f t="array" ref="S64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8">
        <f t="array" ref="X64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8">
        <f t="array" ref="AC64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9" spans="9:29">
      <c r="I649">
        <f t="array" ref="I64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9">
        <f t="array" ref="N64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9">
        <f t="array" ref="S64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9">
        <f t="array" ref="X64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9">
        <f t="array" ref="AC64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0" spans="9:29">
      <c r="I650">
        <f t="array" ref="I65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0">
        <f t="array" ref="N65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0">
        <f t="array" ref="S65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0">
        <f t="array" ref="X65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0">
        <f t="array" ref="AC65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1" spans="9:29">
      <c r="I651">
        <f t="array" ref="I65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1">
        <f t="array" ref="N65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1">
        <f t="array" ref="S65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1">
        <f t="array" ref="X65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1">
        <f t="array" ref="AC65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2" spans="9:29">
      <c r="I652">
        <f t="array" ref="I65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2">
        <f t="array" ref="N65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2">
        <f t="array" ref="S65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2">
        <f t="array" ref="X65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2">
        <f t="array" ref="AC65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3" spans="9:29">
      <c r="I653">
        <f t="array" ref="I65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3">
        <f t="array" ref="N65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3">
        <f t="array" ref="S65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3">
        <f t="array" ref="X65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3">
        <f t="array" ref="AC65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4" spans="9:29">
      <c r="I654">
        <f t="array" ref="I65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4">
        <f t="array" ref="N65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4">
        <f t="array" ref="S65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4">
        <f t="array" ref="X65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4">
        <f t="array" ref="AC65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5" spans="9:29">
      <c r="I655">
        <f t="array" ref="I65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5">
        <f t="array" ref="N65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5">
        <f t="array" ref="S65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5">
        <f t="array" ref="X65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5">
        <f t="array" ref="AC65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6" spans="9:29">
      <c r="I656">
        <f t="array" ref="I65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6">
        <f t="array" ref="N65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6">
        <f t="array" ref="S65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6">
        <f t="array" ref="X65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6">
        <f t="array" ref="AC65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7" spans="9:29">
      <c r="I657">
        <f t="array" ref="I65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7">
        <f t="array" ref="N65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7">
        <f t="array" ref="S65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7">
        <f t="array" ref="X65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7">
        <f t="array" ref="AC65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8" spans="9:29">
      <c r="I658">
        <f t="array" ref="I65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8">
        <f t="array" ref="N65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8">
        <f t="array" ref="S65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8">
        <f t="array" ref="X65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8">
        <f t="array" ref="AC65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9" spans="9:29">
      <c r="I659">
        <f t="array" ref="I65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9">
        <f t="array" ref="N65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9">
        <f t="array" ref="S65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9">
        <f t="array" ref="X65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9">
        <f t="array" ref="AC65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0" spans="9:29">
      <c r="I660">
        <f t="array" ref="I66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0">
        <f t="array" ref="N66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0">
        <f t="array" ref="S66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0">
        <f t="array" ref="X66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0">
        <f t="array" ref="AC66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1" spans="9:29">
      <c r="I661">
        <f t="array" ref="I66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1">
        <f t="array" ref="N66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1">
        <f t="array" ref="S66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1">
        <f t="array" ref="X66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1">
        <f t="array" ref="AC66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2" spans="9:29">
      <c r="I662">
        <f t="array" ref="I66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2">
        <f t="array" ref="N66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2">
        <f t="array" ref="S66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2">
        <f t="array" ref="X66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2">
        <f t="array" ref="AC66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3" spans="9:29">
      <c r="I663">
        <f t="array" ref="I66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3">
        <f t="array" ref="N66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3">
        <f t="array" ref="S66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3">
        <f t="array" ref="X66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3">
        <f t="array" ref="AC66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4" spans="9:29">
      <c r="I664">
        <f t="array" ref="I66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4">
        <f t="array" ref="N66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4">
        <f t="array" ref="S66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4">
        <f t="array" ref="X66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4">
        <f t="array" ref="AC66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5" spans="9:29">
      <c r="I665">
        <f t="array" ref="I66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5">
        <f t="array" ref="N66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5">
        <f t="array" ref="S66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5">
        <f t="array" ref="X66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5">
        <f t="array" ref="AC66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6" spans="9:29">
      <c r="I666">
        <f t="array" ref="I66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6">
        <f t="array" ref="N66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6">
        <f t="array" ref="S66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6">
        <f t="array" ref="X66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6">
        <f t="array" ref="AC66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7" spans="9:29">
      <c r="I667">
        <f t="array" ref="I66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7">
        <f t="array" ref="N66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7">
        <f t="array" ref="S66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7">
        <f t="array" ref="X66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7">
        <f t="array" ref="AC66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8" spans="9:29">
      <c r="I668">
        <f t="array" ref="I66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8">
        <f t="array" ref="N66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8">
        <f t="array" ref="S66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8">
        <f t="array" ref="X66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8">
        <f t="array" ref="AC66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9" spans="9:29">
      <c r="I669">
        <f t="array" ref="I66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9">
        <f t="array" ref="N66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9">
        <f t="array" ref="S66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9">
        <f t="array" ref="X66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9">
        <f t="array" ref="AC66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0" spans="9:29">
      <c r="I670">
        <f t="array" ref="I67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0">
        <f t="array" ref="N67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0">
        <f t="array" ref="S67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0">
        <f t="array" ref="X67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0">
        <f t="array" ref="AC67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1" spans="9:29">
      <c r="I671">
        <f t="array" ref="I67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1">
        <f t="array" ref="N67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1">
        <f t="array" ref="S67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1">
        <f t="array" ref="X67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1">
        <f t="array" ref="AC67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2" spans="9:29">
      <c r="I672">
        <f t="array" ref="I67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2">
        <f t="array" ref="N67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2">
        <f t="array" ref="S67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2">
        <f t="array" ref="X67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2">
        <f t="array" ref="AC67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3" spans="9:29">
      <c r="I673">
        <f t="array" ref="I67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3">
        <f t="array" ref="N67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3">
        <f t="array" ref="S67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3">
        <f t="array" ref="X67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3">
        <f t="array" ref="AC67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4" spans="9:29">
      <c r="I674">
        <f t="array" ref="I67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4">
        <f t="array" ref="N67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4">
        <f t="array" ref="S67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4">
        <f t="array" ref="X67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4">
        <f t="array" ref="AC67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5" spans="9:29">
      <c r="I675">
        <f t="array" ref="I67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5">
        <f t="array" ref="N67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5">
        <f t="array" ref="S67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5">
        <f t="array" ref="X67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5">
        <f t="array" ref="AC67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6" spans="9:29">
      <c r="I676">
        <f t="array" ref="I67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6">
        <f t="array" ref="N67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6">
        <f t="array" ref="S67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6">
        <f t="array" ref="X67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6">
        <f t="array" ref="AC67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7" spans="9:29">
      <c r="I677">
        <f t="array" ref="I67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7">
        <f t="array" ref="N67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7">
        <f t="array" ref="S67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7">
        <f t="array" ref="X67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7">
        <f t="array" ref="AC67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8" spans="9:29">
      <c r="I678">
        <f t="array" ref="I67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8">
        <f t="array" ref="N67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8">
        <f t="array" ref="S67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8">
        <f t="array" ref="X67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8">
        <f t="array" ref="AC67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9" spans="9:29">
      <c r="I679">
        <f t="array" ref="I67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9">
        <f t="array" ref="N67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9">
        <f t="array" ref="S67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9">
        <f t="array" ref="X67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9">
        <f t="array" ref="AC67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0" spans="9:29">
      <c r="I680">
        <f t="array" ref="I68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0">
        <f t="array" ref="N68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0">
        <f t="array" ref="S68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0">
        <f t="array" ref="X68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0">
        <f t="array" ref="AC68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1" spans="9:29">
      <c r="I681">
        <f t="array" ref="I68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1">
        <f t="array" ref="N68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1">
        <f t="array" ref="S68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1">
        <f t="array" ref="X68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1">
        <f t="array" ref="AC68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2" spans="9:29">
      <c r="I682">
        <f t="array" ref="I68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2">
        <f t="array" ref="N68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2">
        <f t="array" ref="S68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2">
        <f t="array" ref="X68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2">
        <f t="array" ref="AC68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3" spans="9:29">
      <c r="I683">
        <f t="array" ref="I68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3">
        <f t="array" ref="N68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3">
        <f t="array" ref="S68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3">
        <f t="array" ref="X68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3">
        <f t="array" ref="AC68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4" spans="9:29">
      <c r="I684">
        <f t="array" ref="I68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4">
        <f t="array" ref="N68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4">
        <f t="array" ref="S68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4">
        <f t="array" ref="X68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4">
        <f t="array" ref="AC68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5" spans="9:29">
      <c r="I685">
        <f t="array" ref="I68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5">
        <f t="array" ref="N68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5">
        <f t="array" ref="S68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5">
        <f t="array" ref="X68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5">
        <f t="array" ref="AC68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6" spans="9:29">
      <c r="I686">
        <f t="array" ref="I68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6">
        <f t="array" ref="N68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6">
        <f t="array" ref="S68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6">
        <f t="array" ref="X68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6">
        <f t="array" ref="AC68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7" spans="9:29">
      <c r="I687">
        <f t="array" ref="I68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7">
        <f t="array" ref="N68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7">
        <f t="array" ref="S68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7">
        <f t="array" ref="X68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7">
        <f t="array" ref="AC68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8" spans="9:29">
      <c r="I688">
        <f t="array" ref="I68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8">
        <f t="array" ref="N68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8">
        <f t="array" ref="S68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8">
        <f t="array" ref="X68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8">
        <f t="array" ref="AC68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9" spans="9:29">
      <c r="I689">
        <f t="array" ref="I68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9">
        <f t="array" ref="N68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9">
        <f t="array" ref="S68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9">
        <f t="array" ref="X68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9">
        <f t="array" ref="AC68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0" spans="9:29">
      <c r="I690">
        <f t="array" ref="I69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0">
        <f t="array" ref="N69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0">
        <f t="array" ref="S69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0">
        <f t="array" ref="X69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0">
        <f t="array" ref="AC69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1" spans="9:29">
      <c r="I691">
        <f t="array" ref="I69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1">
        <f t="array" ref="N69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1">
        <f t="array" ref="S69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1">
        <f t="array" ref="X69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1">
        <f t="array" ref="AC69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2" spans="9:29">
      <c r="I692">
        <f t="array" ref="I69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2">
        <f t="array" ref="N69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2">
        <f t="array" ref="S69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2">
        <f t="array" ref="X69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2">
        <f t="array" ref="AC69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3" spans="9:29">
      <c r="I693">
        <f t="array" ref="I69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3">
        <f t="array" ref="N69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3">
        <f t="array" ref="S69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3">
        <f t="array" ref="X69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3">
        <f t="array" ref="AC69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4" spans="9:29">
      <c r="I694">
        <f t="array" ref="I69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4">
        <f t="array" ref="N69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4">
        <f t="array" ref="S69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4">
        <f t="array" ref="X69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4">
        <f t="array" ref="AC69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5" spans="9:29">
      <c r="I695">
        <f t="array" ref="I69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5">
        <f t="array" ref="N69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5">
        <f t="array" ref="S69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5">
        <f t="array" ref="X69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5">
        <f t="array" ref="AC69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6" spans="9:29">
      <c r="I696">
        <f t="array" ref="I69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6">
        <f t="array" ref="N69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6">
        <f t="array" ref="S69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6">
        <f t="array" ref="X69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6">
        <f t="array" ref="AC69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7" spans="9:29">
      <c r="I697">
        <f t="array" ref="I69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7">
        <f t="array" ref="N69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7">
        <f t="array" ref="S69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7">
        <f t="array" ref="X69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7">
        <f t="array" ref="AC69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8" spans="9:29">
      <c r="I698">
        <f t="array" ref="I69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8">
        <f t="array" ref="N69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8">
        <f t="array" ref="S69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8">
        <f t="array" ref="X69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8">
        <f t="array" ref="AC69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9" spans="9:29">
      <c r="I699">
        <f t="array" ref="I69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9">
        <f t="array" ref="N69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9">
        <f t="array" ref="S69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9">
        <f t="array" ref="X69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9">
        <f t="array" ref="AC69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0" spans="9:29">
      <c r="I700">
        <f t="array" ref="I70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0">
        <f t="array" ref="N70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0">
        <f t="array" ref="S70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0">
        <f t="array" ref="X70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0">
        <f t="array" ref="AC70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1" spans="9:29">
      <c r="I701">
        <f t="array" ref="I70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1">
        <f t="array" ref="N70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1">
        <f t="array" ref="S70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1">
        <f t="array" ref="X70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1">
        <f t="array" ref="AC70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2" spans="9:29">
      <c r="I702">
        <f t="array" ref="I70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2">
        <f t="array" ref="N70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2">
        <f t="array" ref="S70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2">
        <f t="array" ref="X70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2">
        <f t="array" ref="AC70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3" spans="9:29">
      <c r="I703">
        <f t="array" ref="I70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3">
        <f t="array" ref="N70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3">
        <f t="array" ref="S70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3">
        <f t="array" ref="X70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3">
        <f t="array" ref="AC70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4" spans="9:29">
      <c r="I704">
        <f t="array" ref="I70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4">
        <f t="array" ref="N70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4">
        <f t="array" ref="S70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4">
        <f t="array" ref="X70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4">
        <f t="array" ref="AC70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5" spans="9:29">
      <c r="I705">
        <f t="array" ref="I70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5">
        <f t="array" ref="N70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5">
        <f t="array" ref="S70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5">
        <f t="array" ref="X70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5">
        <f t="array" ref="AC70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6" spans="9:29">
      <c r="I706">
        <f t="array" ref="I70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6">
        <f t="array" ref="N70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6">
        <f t="array" ref="S70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6">
        <f t="array" ref="X70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6">
        <f t="array" ref="AC70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7" spans="9:29">
      <c r="I707">
        <f t="array" ref="I70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7">
        <f t="array" ref="N70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7">
        <f t="array" ref="S70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7">
        <f t="array" ref="X70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7">
        <f t="array" ref="AC70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8" spans="9:29">
      <c r="I708">
        <f t="array" ref="I70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8">
        <f t="array" ref="N70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8">
        <f t="array" ref="S70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8">
        <f t="array" ref="X70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8">
        <f t="array" ref="AC70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9" spans="9:29">
      <c r="I709">
        <f t="array" ref="I70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9">
        <f t="array" ref="N70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9">
        <f t="array" ref="S70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9">
        <f t="array" ref="X70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9">
        <f t="array" ref="AC70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0" spans="9:29">
      <c r="I710">
        <f t="array" ref="I71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0">
        <f t="array" ref="N71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0">
        <f t="array" ref="S71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0">
        <f t="array" ref="X71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0">
        <f t="array" ref="AC71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1" spans="9:29">
      <c r="I711">
        <f t="array" ref="I71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1">
        <f t="array" ref="N71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1">
        <f t="array" ref="S71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1">
        <f t="array" ref="X71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1">
        <f t="array" ref="AC71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2" spans="9:29">
      <c r="I712">
        <f t="array" ref="I71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2">
        <f t="array" ref="N71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2">
        <f t="array" ref="S71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2">
        <f t="array" ref="X71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2">
        <f t="array" ref="AC71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3" spans="9:29">
      <c r="I713">
        <f t="array" ref="I71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3">
        <f t="array" ref="N71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3">
        <f t="array" ref="S71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3">
        <f t="array" ref="X71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3">
        <f t="array" ref="AC71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4" spans="9:29">
      <c r="I714">
        <f t="array" ref="I71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4">
        <f t="array" ref="N71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4">
        <f t="array" ref="S71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4">
        <f t="array" ref="X71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4">
        <f t="array" ref="AC71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5" spans="9:29">
      <c r="I715">
        <f t="array" ref="I71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5">
        <f t="array" ref="N71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5">
        <f t="array" ref="S71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5">
        <f t="array" ref="X71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5">
        <f t="array" ref="AC71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6" spans="9:29">
      <c r="I716">
        <f t="array" ref="I71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6">
        <f t="array" ref="N71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6">
        <f t="array" ref="S71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6">
        <f t="array" ref="X71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6">
        <f t="array" ref="AC71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7" spans="9:29">
      <c r="I717">
        <f t="array" ref="I71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7">
        <f t="array" ref="N71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7">
        <f t="array" ref="S71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7">
        <f t="array" ref="X71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7">
        <f t="array" ref="AC71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8" spans="9:29">
      <c r="I718">
        <f t="array" ref="I71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8">
        <f t="array" ref="N71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8">
        <f t="array" ref="S71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8">
        <f t="array" ref="X71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8">
        <f t="array" ref="AC71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9" spans="9:29">
      <c r="I719">
        <f t="array" ref="I71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9">
        <f t="array" ref="N71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9">
        <f t="array" ref="S71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9">
        <f t="array" ref="X71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9">
        <f t="array" ref="AC71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0" spans="9:29">
      <c r="I720">
        <f t="array" ref="I72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0">
        <f t="array" ref="N72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0">
        <f t="array" ref="S72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0">
        <f t="array" ref="X72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0">
        <f t="array" ref="AC72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1" spans="9:29">
      <c r="I721">
        <f t="array" ref="I72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1">
        <f t="array" ref="N72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1">
        <f t="array" ref="S72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1">
        <f t="array" ref="X72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1">
        <f t="array" ref="AC72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2" spans="9:29">
      <c r="I722">
        <f t="array" ref="I72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2">
        <f t="array" ref="N72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2">
        <f t="array" ref="S72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2">
        <f t="array" ref="X72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2">
        <f t="array" ref="AC72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3" spans="9:29">
      <c r="I723">
        <f t="array" ref="I72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3">
        <f t="array" ref="N72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3">
        <f t="array" ref="S72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3">
        <f t="array" ref="X72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3">
        <f t="array" ref="AC72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4" spans="9:29">
      <c r="I724">
        <f t="array" ref="I72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4">
        <f t="array" ref="N72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4">
        <f t="array" ref="S72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4">
        <f t="array" ref="X72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4">
        <f t="array" ref="AC72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5" spans="9:29">
      <c r="I725">
        <f t="array" ref="I72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5">
        <f t="array" ref="N72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5">
        <f t="array" ref="S72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5">
        <f t="array" ref="X72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5">
        <f t="array" ref="AC72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6" spans="9:29">
      <c r="I726">
        <f t="array" ref="I72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6">
        <f t="array" ref="N72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6">
        <f t="array" ref="S72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6">
        <f t="array" ref="X72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6">
        <f t="array" ref="AC72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7" spans="9:29">
      <c r="I727">
        <f t="array" ref="I72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7">
        <f t="array" ref="N72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7">
        <f t="array" ref="S72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7">
        <f t="array" ref="X72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7">
        <f t="array" ref="AC72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8" spans="9:29">
      <c r="I728">
        <f t="array" ref="I72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8">
        <f t="array" ref="N72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8">
        <f t="array" ref="S72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8">
        <f t="array" ref="X72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8">
        <f t="array" ref="AC72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9" spans="9:29">
      <c r="I729">
        <f t="array" ref="I72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9">
        <f t="array" ref="N72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9">
        <f t="array" ref="S72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9">
        <f t="array" ref="X72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9">
        <f t="array" ref="AC72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30" spans="9:29">
      <c r="I730">
        <f t="array" ref="I73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30">
        <f t="array" ref="N73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30">
        <f t="array" ref="S73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30">
        <f t="array" ref="X73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30">
        <f t="array" ref="AC73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0">
    <cfRule type="cellIs" dxfId="1" priority="6792" operator="equal">
      <formula>0</formula>
    </cfRule>
    <cfRule type="cellIs" dxfId="2" priority="6793" operator="lessThan">
      <formula>E10</formula>
    </cfRule>
  </conditionalFormatting>
  <conditionalFormatting sqref="AB101">
    <cfRule type="cellIs" dxfId="1" priority="6960" operator="equal">
      <formula>0</formula>
    </cfRule>
    <cfRule type="cellIs" dxfId="2" priority="6961" operator="lessThan">
      <formula>E101</formula>
    </cfRule>
  </conditionalFormatting>
  <conditionalFormatting sqref="AB103">
    <cfRule type="cellIs" dxfId="1" priority="6966" operator="equal">
      <formula>0</formula>
    </cfRule>
    <cfRule type="cellIs" dxfId="2" priority="6967" operator="lessThan">
      <formula>E103</formula>
    </cfRule>
  </conditionalFormatting>
  <conditionalFormatting sqref="AB105">
    <cfRule type="cellIs" dxfId="1" priority="6971" operator="equal">
      <formula>0</formula>
    </cfRule>
    <cfRule type="cellIs" dxfId="2" priority="6972" operator="lessThan">
      <formula>E105</formula>
    </cfRule>
  </conditionalFormatting>
  <conditionalFormatting sqref="AB112">
    <cfRule type="cellIs" dxfId="1" priority="6976" operator="equal">
      <formula>0</formula>
    </cfRule>
    <cfRule type="cellIs" dxfId="2" priority="6977" operator="lessThan">
      <formula>E112</formula>
    </cfRule>
  </conditionalFormatting>
  <conditionalFormatting sqref="AB113">
    <cfRule type="cellIs" dxfId="1" priority="6981" operator="equal">
      <formula>0</formula>
    </cfRule>
    <cfRule type="cellIs" dxfId="2" priority="6982" operator="lessThan">
      <formula>E113</formula>
    </cfRule>
  </conditionalFormatting>
  <conditionalFormatting sqref="AB115">
    <cfRule type="cellIs" dxfId="1" priority="6987" operator="equal">
      <formula>0</formula>
    </cfRule>
    <cfRule type="cellIs" dxfId="2" priority="6988" operator="lessThan">
      <formula>E115</formula>
    </cfRule>
  </conditionalFormatting>
  <conditionalFormatting sqref="AB116">
    <cfRule type="cellIs" dxfId="1" priority="6993" operator="equal">
      <formula>0</formula>
    </cfRule>
    <cfRule type="cellIs" dxfId="2" priority="6994" operator="lessThan">
      <formula>E116</formula>
    </cfRule>
  </conditionalFormatting>
  <conditionalFormatting sqref="AB117">
    <cfRule type="cellIs" dxfId="1" priority="6998" operator="equal">
      <formula>0</formula>
    </cfRule>
    <cfRule type="cellIs" dxfId="2" priority="6999" operator="lessThan">
      <formula>E117</formula>
    </cfRule>
  </conditionalFormatting>
  <conditionalFormatting sqref="AB12">
    <cfRule type="cellIs" dxfId="1" priority="6797" operator="equal">
      <formula>0</formula>
    </cfRule>
    <cfRule type="cellIs" dxfId="2" priority="6798" operator="lessThan">
      <formula>E12</formula>
    </cfRule>
  </conditionalFormatting>
  <conditionalFormatting sqref="AB120">
    <cfRule type="cellIs" dxfId="1" priority="7003" operator="equal">
      <formula>0</formula>
    </cfRule>
    <cfRule type="cellIs" dxfId="2" priority="7004" operator="lessThan">
      <formula>E120</formula>
    </cfRule>
  </conditionalFormatting>
  <conditionalFormatting sqref="AB123">
    <cfRule type="cellIs" dxfId="1" priority="7008" operator="equal">
      <formula>0</formula>
    </cfRule>
    <cfRule type="cellIs" dxfId="2" priority="7009" operator="lessThan">
      <formula>E123</formula>
    </cfRule>
  </conditionalFormatting>
  <conditionalFormatting sqref="AB124">
    <cfRule type="cellIs" dxfId="1" priority="7014" operator="equal">
      <formula>0</formula>
    </cfRule>
    <cfRule type="cellIs" dxfId="2" priority="7015" operator="lessThan">
      <formula>E124</formula>
    </cfRule>
  </conditionalFormatting>
  <conditionalFormatting sqref="AB125">
    <cfRule type="cellIs" dxfId="1" priority="7020" operator="equal">
      <formula>0</formula>
    </cfRule>
    <cfRule type="cellIs" dxfId="2" priority="7021" operator="lessThan">
      <formula>E125</formula>
    </cfRule>
  </conditionalFormatting>
  <conditionalFormatting sqref="AB126">
    <cfRule type="cellIs" dxfId="1" priority="7025" operator="equal">
      <formula>0</formula>
    </cfRule>
    <cfRule type="cellIs" dxfId="2" priority="7026" operator="lessThan">
      <formula>E126</formula>
    </cfRule>
  </conditionalFormatting>
  <conditionalFormatting sqref="AB127">
    <cfRule type="cellIs" dxfId="1" priority="7031" operator="equal">
      <formula>0</formula>
    </cfRule>
    <cfRule type="cellIs" dxfId="2" priority="7032" operator="lessThan">
      <formula>E127</formula>
    </cfRule>
  </conditionalFormatting>
  <conditionalFormatting sqref="AB130">
    <cfRule type="cellIs" dxfId="1" priority="7037" operator="equal">
      <formula>0</formula>
    </cfRule>
    <cfRule type="cellIs" dxfId="2" priority="7038" operator="lessThan">
      <formula>E130</formula>
    </cfRule>
  </conditionalFormatting>
  <conditionalFormatting sqref="AB131">
    <cfRule type="cellIs" dxfId="1" priority="7043" operator="equal">
      <formula>0</formula>
    </cfRule>
    <cfRule type="cellIs" dxfId="2" priority="7044" operator="lessThan">
      <formula>E131</formula>
    </cfRule>
  </conditionalFormatting>
  <conditionalFormatting sqref="AB135">
    <cfRule type="cellIs" dxfId="1" priority="7048" operator="equal">
      <formula>0</formula>
    </cfRule>
    <cfRule type="cellIs" dxfId="2" priority="7049" operator="lessThan">
      <formula>E135</formula>
    </cfRule>
  </conditionalFormatting>
  <conditionalFormatting sqref="AB137">
    <cfRule type="cellIs" dxfId="1" priority="7053" operator="equal">
      <formula>0</formula>
    </cfRule>
    <cfRule type="cellIs" dxfId="2" priority="7054" operator="lessThan">
      <formula>E137</formula>
    </cfRule>
  </conditionalFormatting>
  <conditionalFormatting sqref="AB138">
    <cfRule type="cellIs" dxfId="1" priority="7058" operator="equal">
      <formula>0</formula>
    </cfRule>
    <cfRule type="cellIs" dxfId="2" priority="7059" operator="lessThan">
      <formula>E138</formula>
    </cfRule>
  </conditionalFormatting>
  <conditionalFormatting sqref="AB140">
    <cfRule type="cellIs" dxfId="1" priority="7063" operator="equal">
      <formula>0</formula>
    </cfRule>
    <cfRule type="cellIs" dxfId="2" priority="7064" operator="lessThan">
      <formula>E140</formula>
    </cfRule>
  </conditionalFormatting>
  <conditionalFormatting sqref="AB141">
    <cfRule type="cellIs" dxfId="1" priority="7068" operator="equal">
      <formula>0</formula>
    </cfRule>
    <cfRule type="cellIs" dxfId="2" priority="7069" operator="lessThan">
      <formula>E141</formula>
    </cfRule>
  </conditionalFormatting>
  <conditionalFormatting sqref="AB142">
    <cfRule type="cellIs" dxfId="1" priority="7073" operator="equal">
      <formula>0</formula>
    </cfRule>
    <cfRule type="cellIs" dxfId="2" priority="7074" operator="lessThan">
      <formula>E142</formula>
    </cfRule>
  </conditionalFormatting>
  <conditionalFormatting sqref="AB143">
    <cfRule type="cellIs" dxfId="1" priority="7079" operator="equal">
      <formula>0</formula>
    </cfRule>
    <cfRule type="cellIs" dxfId="2" priority="7080" operator="lessThan">
      <formula>E143</formula>
    </cfRule>
  </conditionalFormatting>
  <conditionalFormatting sqref="AB144">
    <cfRule type="cellIs" dxfId="1" priority="7084" operator="equal">
      <formula>0</formula>
    </cfRule>
    <cfRule type="cellIs" dxfId="2" priority="7085" operator="lessThan">
      <formula>E144</formula>
    </cfRule>
  </conditionalFormatting>
  <conditionalFormatting sqref="AB146">
    <cfRule type="cellIs" dxfId="1" priority="7090" operator="equal">
      <formula>0</formula>
    </cfRule>
    <cfRule type="cellIs" dxfId="2" priority="7091" operator="lessThan">
      <formula>E146</formula>
    </cfRule>
  </conditionalFormatting>
  <conditionalFormatting sqref="AB147">
    <cfRule type="cellIs" dxfId="1" priority="7095" operator="equal">
      <formula>0</formula>
    </cfRule>
    <cfRule type="cellIs" dxfId="2" priority="7096" operator="lessThan">
      <formula>E147</formula>
    </cfRule>
  </conditionalFormatting>
  <conditionalFormatting sqref="AB148">
    <cfRule type="cellIs" dxfId="1" priority="7100" operator="equal">
      <formula>0</formula>
    </cfRule>
    <cfRule type="cellIs" dxfId="2" priority="7101" operator="lessThan">
      <formula>E148</formula>
    </cfRule>
  </conditionalFormatting>
  <conditionalFormatting sqref="AB149">
    <cfRule type="cellIs" dxfId="1" priority="7105" operator="equal">
      <formula>0</formula>
    </cfRule>
    <cfRule type="cellIs" dxfId="2" priority="7106" operator="lessThan">
      <formula>E149</formula>
    </cfRule>
  </conditionalFormatting>
  <conditionalFormatting sqref="AB151">
    <cfRule type="cellIs" dxfId="1" priority="7110" operator="equal">
      <formula>0</formula>
    </cfRule>
    <cfRule type="cellIs" dxfId="2" priority="7111" operator="lessThan">
      <formula>E151</formula>
    </cfRule>
  </conditionalFormatting>
  <conditionalFormatting sqref="AB152">
    <cfRule type="cellIs" dxfId="1" priority="7115" operator="equal">
      <formula>0</formula>
    </cfRule>
    <cfRule type="cellIs" dxfId="2" priority="7116" operator="lessThan">
      <formula>E152</formula>
    </cfRule>
  </conditionalFormatting>
  <conditionalFormatting sqref="AB154">
    <cfRule type="cellIs" dxfId="1" priority="7120" operator="equal">
      <formula>0</formula>
    </cfRule>
    <cfRule type="cellIs" dxfId="2" priority="7121" operator="lessThan">
      <formula>E154</formula>
    </cfRule>
  </conditionalFormatting>
  <conditionalFormatting sqref="AB157">
    <cfRule type="cellIs" dxfId="1" priority="7126" operator="equal">
      <formula>0</formula>
    </cfRule>
    <cfRule type="cellIs" dxfId="2" priority="7127" operator="lessThan">
      <formula>E157</formula>
    </cfRule>
  </conditionalFormatting>
  <conditionalFormatting sqref="AB159">
    <cfRule type="cellIs" dxfId="1" priority="7132" operator="equal">
      <formula>0</formula>
    </cfRule>
    <cfRule type="cellIs" dxfId="2" priority="7133" operator="lessThan">
      <formula>E159</formula>
    </cfRule>
  </conditionalFormatting>
  <conditionalFormatting sqref="AB161">
    <cfRule type="cellIs" dxfId="1" priority="7137" operator="equal">
      <formula>0</formula>
    </cfRule>
    <cfRule type="cellIs" dxfId="2" priority="7138" operator="lessThan">
      <formula>E161</formula>
    </cfRule>
  </conditionalFormatting>
  <conditionalFormatting sqref="AB162">
    <cfRule type="cellIs" dxfId="1" priority="7142" operator="equal">
      <formula>0</formula>
    </cfRule>
    <cfRule type="cellIs" dxfId="2" priority="7143" operator="lessThan">
      <formula>E162</formula>
    </cfRule>
  </conditionalFormatting>
  <conditionalFormatting sqref="AB165">
    <cfRule type="cellIs" dxfId="1" priority="7148" operator="equal">
      <formula>0</formula>
    </cfRule>
    <cfRule type="cellIs" dxfId="2" priority="7149" operator="lessThan">
      <formula>E165</formula>
    </cfRule>
  </conditionalFormatting>
  <conditionalFormatting sqref="AB166">
    <cfRule type="cellIs" dxfId="1" priority="7153" operator="equal">
      <formula>0</formula>
    </cfRule>
    <cfRule type="cellIs" dxfId="2" priority="7154" operator="lessThan">
      <formula>E166</formula>
    </cfRule>
  </conditionalFormatting>
  <conditionalFormatting sqref="AB168">
    <cfRule type="cellIs" dxfId="1" priority="7158" operator="equal">
      <formula>0</formula>
    </cfRule>
    <cfRule type="cellIs" dxfId="2" priority="7159" operator="lessThan">
      <formula>E168</formula>
    </cfRule>
  </conditionalFormatting>
  <conditionalFormatting sqref="AB169">
    <cfRule type="cellIs" dxfId="1" priority="7164" operator="equal">
      <formula>0</formula>
    </cfRule>
    <cfRule type="cellIs" dxfId="2" priority="7165" operator="lessThan">
      <formula>E169</formula>
    </cfRule>
  </conditionalFormatting>
  <conditionalFormatting sqref="AB17">
    <cfRule type="cellIs" dxfId="1" priority="6802" operator="equal">
      <formula>0</formula>
    </cfRule>
    <cfRule type="cellIs" dxfId="2" priority="6803" operator="lessThan">
      <formula>E17</formula>
    </cfRule>
  </conditionalFormatting>
  <conditionalFormatting sqref="AB170">
    <cfRule type="cellIs" dxfId="1" priority="7169" operator="equal">
      <formula>0</formula>
    </cfRule>
    <cfRule type="cellIs" dxfId="2" priority="7170" operator="lessThan">
      <formula>E170</formula>
    </cfRule>
  </conditionalFormatting>
  <conditionalFormatting sqref="AB171">
    <cfRule type="cellIs" dxfId="1" priority="7174" operator="equal">
      <formula>0</formula>
    </cfRule>
    <cfRule type="cellIs" dxfId="2" priority="7175" operator="lessThan">
      <formula>E171</formula>
    </cfRule>
  </conditionalFormatting>
  <conditionalFormatting sqref="AB174">
    <cfRule type="cellIs" dxfId="1" priority="7180" operator="equal">
      <formula>0</formula>
    </cfRule>
    <cfRule type="cellIs" dxfId="2" priority="7181" operator="lessThan">
      <formula>E174</formula>
    </cfRule>
  </conditionalFormatting>
  <conditionalFormatting sqref="AB175">
    <cfRule type="cellIs" dxfId="1" priority="7186" operator="equal">
      <formula>0</formula>
    </cfRule>
    <cfRule type="cellIs" dxfId="2" priority="7187" operator="lessThan">
      <formula>E175</formula>
    </cfRule>
  </conditionalFormatting>
  <conditionalFormatting sqref="AB176">
    <cfRule type="cellIs" dxfId="1" priority="7191" operator="equal">
      <formula>0</formula>
    </cfRule>
    <cfRule type="cellIs" dxfId="2" priority="7192" operator="lessThan">
      <formula>E176</formula>
    </cfRule>
  </conditionalFormatting>
  <conditionalFormatting sqref="AB179">
    <cfRule type="cellIs" dxfId="1" priority="7196" operator="equal">
      <formula>0</formula>
    </cfRule>
    <cfRule type="cellIs" dxfId="2" priority="7197" operator="lessThan">
      <formula>E179</formula>
    </cfRule>
  </conditionalFormatting>
  <conditionalFormatting sqref="AB182">
    <cfRule type="cellIs" dxfId="1" priority="7202" operator="equal">
      <formula>0</formula>
    </cfRule>
    <cfRule type="cellIs" dxfId="2" priority="7203" operator="lessThan">
      <formula>E182</formula>
    </cfRule>
  </conditionalFormatting>
  <conditionalFormatting sqref="AB183">
    <cfRule type="cellIs" dxfId="1" priority="7207" operator="equal">
      <formula>0</formula>
    </cfRule>
    <cfRule type="cellIs" dxfId="2" priority="7208" operator="lessThan">
      <formula>E183</formula>
    </cfRule>
  </conditionalFormatting>
  <conditionalFormatting sqref="AB184">
    <cfRule type="cellIs" dxfId="1" priority="7212" operator="equal">
      <formula>0</formula>
    </cfRule>
    <cfRule type="cellIs" dxfId="2" priority="7213" operator="lessThan">
      <formula>E184</formula>
    </cfRule>
  </conditionalFormatting>
  <conditionalFormatting sqref="AB186">
    <cfRule type="cellIs" dxfId="1" priority="7218" operator="equal">
      <formula>0</formula>
    </cfRule>
    <cfRule type="cellIs" dxfId="2" priority="7219" operator="lessThan">
      <formula>E186</formula>
    </cfRule>
  </conditionalFormatting>
  <conditionalFormatting sqref="AB190">
    <cfRule type="cellIs" dxfId="1" priority="7224" operator="equal">
      <formula>0</formula>
    </cfRule>
    <cfRule type="cellIs" dxfId="2" priority="7225" operator="lessThan">
      <formula>E190</formula>
    </cfRule>
  </conditionalFormatting>
  <conditionalFormatting sqref="AB196">
    <cfRule type="cellIs" dxfId="1" priority="7230" operator="equal">
      <formula>0</formula>
    </cfRule>
    <cfRule type="cellIs" dxfId="2" priority="7231" operator="lessThan">
      <formula>E196</formula>
    </cfRule>
  </conditionalFormatting>
  <conditionalFormatting sqref="AB198">
    <cfRule type="cellIs" dxfId="1" priority="7235" operator="equal">
      <formula>0</formula>
    </cfRule>
    <cfRule type="cellIs" dxfId="2" priority="7236" operator="lessThan">
      <formula>E198</formula>
    </cfRule>
  </conditionalFormatting>
  <conditionalFormatting sqref="AB204">
    <cfRule type="cellIs" dxfId="1" priority="7240" operator="equal">
      <formula>0</formula>
    </cfRule>
    <cfRule type="cellIs" dxfId="2" priority="7241" operator="lessThan">
      <formula>E204</formula>
    </cfRule>
  </conditionalFormatting>
  <conditionalFormatting sqref="AB205">
    <cfRule type="cellIs" dxfId="1" priority="7245" operator="equal">
      <formula>0</formula>
    </cfRule>
    <cfRule type="cellIs" dxfId="2" priority="7246" operator="lessThan">
      <formula>E205</formula>
    </cfRule>
  </conditionalFormatting>
  <conditionalFormatting sqref="AB206">
    <cfRule type="cellIs" dxfId="1" priority="7251" operator="equal">
      <formula>0</formula>
    </cfRule>
    <cfRule type="cellIs" dxfId="2" priority="7252" operator="lessThan">
      <formula>E206</formula>
    </cfRule>
  </conditionalFormatting>
  <conditionalFormatting sqref="AB207">
    <cfRule type="cellIs" dxfId="1" priority="7257" operator="equal">
      <formula>0</formula>
    </cfRule>
    <cfRule type="cellIs" dxfId="2" priority="7258" operator="lessThan">
      <formula>E207</formula>
    </cfRule>
  </conditionalFormatting>
  <conditionalFormatting sqref="AB208">
    <cfRule type="cellIs" dxfId="1" priority="7262" operator="equal">
      <formula>0</formula>
    </cfRule>
    <cfRule type="cellIs" dxfId="2" priority="7263" operator="lessThan">
      <formula>E208</formula>
    </cfRule>
  </conditionalFormatting>
  <conditionalFormatting sqref="AB213">
    <cfRule type="cellIs" dxfId="1" priority="7268" operator="equal">
      <formula>0</formula>
    </cfRule>
    <cfRule type="cellIs" dxfId="2" priority="7269" operator="lessThan">
      <formula>E213</formula>
    </cfRule>
  </conditionalFormatting>
  <conditionalFormatting sqref="AB214">
    <cfRule type="cellIs" dxfId="1" priority="7273" operator="equal">
      <formula>0</formula>
    </cfRule>
    <cfRule type="cellIs" dxfId="2" priority="7274" operator="lessThan">
      <formula>E214</formula>
    </cfRule>
  </conditionalFormatting>
  <conditionalFormatting sqref="AB215">
    <cfRule type="cellIs" dxfId="1" priority="7279" operator="equal">
      <formula>0</formula>
    </cfRule>
    <cfRule type="cellIs" dxfId="2" priority="7280" operator="lessThan">
      <formula>E215</formula>
    </cfRule>
  </conditionalFormatting>
  <conditionalFormatting sqref="AB220">
    <cfRule type="cellIs" dxfId="1" priority="7285" operator="equal">
      <formula>0</formula>
    </cfRule>
    <cfRule type="cellIs" dxfId="2" priority="7286" operator="lessThan">
      <formula>E220</formula>
    </cfRule>
  </conditionalFormatting>
  <conditionalFormatting sqref="AB221">
    <cfRule type="cellIs" dxfId="1" priority="7291" operator="equal">
      <formula>0</formula>
    </cfRule>
    <cfRule type="cellIs" dxfId="2" priority="7292" operator="lessThan">
      <formula>E221</formula>
    </cfRule>
  </conditionalFormatting>
  <conditionalFormatting sqref="AB222">
    <cfRule type="cellIs" dxfId="1" priority="7297" operator="equal">
      <formula>0</formula>
    </cfRule>
    <cfRule type="cellIs" dxfId="2" priority="7298" operator="lessThan">
      <formula>E222</formula>
    </cfRule>
  </conditionalFormatting>
  <conditionalFormatting sqref="AB226">
    <cfRule type="cellIs" dxfId="1" priority="7303" operator="equal">
      <formula>0</formula>
    </cfRule>
    <cfRule type="cellIs" dxfId="2" priority="7304" operator="lessThan">
      <formula>E226</formula>
    </cfRule>
  </conditionalFormatting>
  <conditionalFormatting sqref="AB228">
    <cfRule type="cellIs" dxfId="1" priority="7309" operator="equal">
      <formula>0</formula>
    </cfRule>
    <cfRule type="cellIs" dxfId="2" priority="7310" operator="lessThan">
      <formula>E228</formula>
    </cfRule>
  </conditionalFormatting>
  <conditionalFormatting sqref="AB232">
    <cfRule type="cellIs" dxfId="1" priority="7315" operator="equal">
      <formula>0</formula>
    </cfRule>
    <cfRule type="cellIs" dxfId="2" priority="7316" operator="lessThan">
      <formula>E232</formula>
    </cfRule>
  </conditionalFormatting>
  <conditionalFormatting sqref="AB233">
    <cfRule type="cellIs" dxfId="1" priority="7321" operator="equal">
      <formula>0</formula>
    </cfRule>
    <cfRule type="cellIs" dxfId="2" priority="7322" operator="lessThan">
      <formula>E233</formula>
    </cfRule>
  </conditionalFormatting>
  <conditionalFormatting sqref="AB235">
    <cfRule type="cellIs" dxfId="1" priority="7327" operator="equal">
      <formula>0</formula>
    </cfRule>
    <cfRule type="cellIs" dxfId="2" priority="7328" operator="lessThan">
      <formula>E235</formula>
    </cfRule>
  </conditionalFormatting>
  <conditionalFormatting sqref="AB238">
    <cfRule type="cellIs" dxfId="1" priority="7333" operator="equal">
      <formula>0</formula>
    </cfRule>
    <cfRule type="cellIs" dxfId="2" priority="7334" operator="lessThan">
      <formula>E238</formula>
    </cfRule>
  </conditionalFormatting>
  <conditionalFormatting sqref="AB239">
    <cfRule type="cellIs" dxfId="1" priority="7339" operator="equal">
      <formula>0</formula>
    </cfRule>
    <cfRule type="cellIs" dxfId="2" priority="7340" operator="lessThan">
      <formula>E239</formula>
    </cfRule>
  </conditionalFormatting>
  <conditionalFormatting sqref="AB240">
    <cfRule type="cellIs" dxfId="1" priority="7345" operator="equal">
      <formula>0</formula>
    </cfRule>
    <cfRule type="cellIs" dxfId="2" priority="7346" operator="lessThan">
      <formula>E240</formula>
    </cfRule>
  </conditionalFormatting>
  <conditionalFormatting sqref="AB241">
    <cfRule type="cellIs" dxfId="1" priority="7351" operator="equal">
      <formula>0</formula>
    </cfRule>
    <cfRule type="cellIs" dxfId="2" priority="7352" operator="lessThan">
      <formula>E241</formula>
    </cfRule>
  </conditionalFormatting>
  <conditionalFormatting sqref="AB242">
    <cfRule type="cellIs" dxfId="1" priority="7356" operator="equal">
      <formula>0</formula>
    </cfRule>
    <cfRule type="cellIs" dxfId="2" priority="7357" operator="lessThan">
      <formula>E242</formula>
    </cfRule>
  </conditionalFormatting>
  <conditionalFormatting sqref="AB243">
    <cfRule type="cellIs" dxfId="1" priority="7362" operator="equal">
      <formula>0</formula>
    </cfRule>
    <cfRule type="cellIs" dxfId="2" priority="7363" operator="lessThan">
      <formula>E243</formula>
    </cfRule>
  </conditionalFormatting>
  <conditionalFormatting sqref="AB244">
    <cfRule type="cellIs" dxfId="1" priority="7367" operator="equal">
      <formula>0</formula>
    </cfRule>
    <cfRule type="cellIs" dxfId="2" priority="7368" operator="lessThan">
      <formula>E244</formula>
    </cfRule>
  </conditionalFormatting>
  <conditionalFormatting sqref="AB245">
    <cfRule type="cellIs" dxfId="1" priority="7372" operator="equal">
      <formula>0</formula>
    </cfRule>
    <cfRule type="cellIs" dxfId="2" priority="7373" operator="lessThan">
      <formula>E245</formula>
    </cfRule>
  </conditionalFormatting>
  <conditionalFormatting sqref="AB249">
    <cfRule type="cellIs" dxfId="1" priority="7377" operator="equal">
      <formula>0</formula>
    </cfRule>
    <cfRule type="cellIs" dxfId="2" priority="7378" operator="lessThan">
      <formula>E249</formula>
    </cfRule>
  </conditionalFormatting>
  <conditionalFormatting sqref="AB25">
    <cfRule type="cellIs" dxfId="1" priority="6808" operator="equal">
      <formula>0</formula>
    </cfRule>
    <cfRule type="cellIs" dxfId="2" priority="6809" operator="lessThan">
      <formula>E25</formula>
    </cfRule>
  </conditionalFormatting>
  <conditionalFormatting sqref="AB250">
    <cfRule type="cellIs" dxfId="1" priority="7383" operator="equal">
      <formula>0</formula>
    </cfRule>
    <cfRule type="cellIs" dxfId="2" priority="7384" operator="lessThan">
      <formula>E250</formula>
    </cfRule>
  </conditionalFormatting>
  <conditionalFormatting sqref="AB251">
    <cfRule type="cellIs" dxfId="1" priority="7389" operator="equal">
      <formula>0</formula>
    </cfRule>
    <cfRule type="cellIs" dxfId="2" priority="7390" operator="lessThan">
      <formula>E251</formula>
    </cfRule>
  </conditionalFormatting>
  <conditionalFormatting sqref="AB254">
    <cfRule type="cellIs" dxfId="1" priority="7395" operator="equal">
      <formula>0</formula>
    </cfRule>
    <cfRule type="cellIs" dxfId="2" priority="7396" operator="lessThan">
      <formula>E254</formula>
    </cfRule>
  </conditionalFormatting>
  <conditionalFormatting sqref="AB255">
    <cfRule type="cellIs" dxfId="1" priority="7400" operator="equal">
      <formula>0</formula>
    </cfRule>
    <cfRule type="cellIs" dxfId="2" priority="7401" operator="lessThan">
      <formula>E255</formula>
    </cfRule>
  </conditionalFormatting>
  <conditionalFormatting sqref="AB256">
    <cfRule type="cellIs" dxfId="1" priority="7406" operator="equal">
      <formula>0</formula>
    </cfRule>
    <cfRule type="cellIs" dxfId="2" priority="7407" operator="lessThan">
      <formula>E256</formula>
    </cfRule>
  </conditionalFormatting>
  <conditionalFormatting sqref="AB257">
    <cfRule type="cellIs" dxfId="1" priority="7412" operator="equal">
      <formula>0</formula>
    </cfRule>
    <cfRule type="cellIs" dxfId="2" priority="7413" operator="lessThan">
      <formula>E257</formula>
    </cfRule>
  </conditionalFormatting>
  <conditionalFormatting sqref="AB259">
    <cfRule type="cellIs" dxfId="1" priority="7418" operator="equal">
      <formula>0</formula>
    </cfRule>
    <cfRule type="cellIs" dxfId="2" priority="7419" operator="lessThan">
      <formula>E259</formula>
    </cfRule>
  </conditionalFormatting>
  <conditionalFormatting sqref="AB26">
    <cfRule type="cellIs" dxfId="1" priority="6813" operator="equal">
      <formula>0</formula>
    </cfRule>
    <cfRule type="cellIs" dxfId="2" priority="6814" operator="lessThan">
      <formula>E26</formula>
    </cfRule>
  </conditionalFormatting>
  <conditionalFormatting sqref="AB260">
    <cfRule type="cellIs" dxfId="1" priority="7424" operator="equal">
      <formula>0</formula>
    </cfRule>
    <cfRule type="cellIs" dxfId="2" priority="7425" operator="lessThan">
      <formula>E260</formula>
    </cfRule>
  </conditionalFormatting>
  <conditionalFormatting sqref="AB267">
    <cfRule type="cellIs" dxfId="1" priority="7429" operator="equal">
      <formula>0</formula>
    </cfRule>
    <cfRule type="cellIs" dxfId="2" priority="7430" operator="lessThan">
      <formula>E267</formula>
    </cfRule>
  </conditionalFormatting>
  <conditionalFormatting sqref="AB269">
    <cfRule type="cellIs" dxfId="1" priority="7434" operator="equal">
      <formula>0</formula>
    </cfRule>
    <cfRule type="cellIs" dxfId="2" priority="7435" operator="lessThan">
      <formula>E269</formula>
    </cfRule>
  </conditionalFormatting>
  <conditionalFormatting sqref="AB27">
    <cfRule type="cellIs" dxfId="1" priority="6819" operator="equal">
      <formula>0</formula>
    </cfRule>
    <cfRule type="cellIs" dxfId="2" priority="6820" operator="lessThan">
      <formula>E27</formula>
    </cfRule>
  </conditionalFormatting>
  <conditionalFormatting sqref="AB270">
    <cfRule type="cellIs" dxfId="1" priority="7440" operator="equal">
      <formula>0</formula>
    </cfRule>
    <cfRule type="cellIs" dxfId="2" priority="7441" operator="lessThan">
      <formula>E270</formula>
    </cfRule>
  </conditionalFormatting>
  <conditionalFormatting sqref="AB271">
    <cfRule type="cellIs" dxfId="1" priority="7446" operator="equal">
      <formula>0</formula>
    </cfRule>
    <cfRule type="cellIs" dxfId="2" priority="7447" operator="lessThan">
      <formula>E271</formula>
    </cfRule>
  </conditionalFormatting>
  <conditionalFormatting sqref="AB273">
    <cfRule type="cellIs" dxfId="1" priority="7451" operator="equal">
      <formula>0</formula>
    </cfRule>
    <cfRule type="cellIs" dxfId="2" priority="7452" operator="lessThan">
      <formula>E273</formula>
    </cfRule>
  </conditionalFormatting>
  <conditionalFormatting sqref="AB274">
    <cfRule type="cellIs" dxfId="1" priority="7456" operator="equal">
      <formula>0</formula>
    </cfRule>
    <cfRule type="cellIs" dxfId="2" priority="7457" operator="lessThan">
      <formula>E274</formula>
    </cfRule>
  </conditionalFormatting>
  <conditionalFormatting sqref="AB275">
    <cfRule type="cellIs" dxfId="1" priority="7462" operator="equal">
      <formula>0</formula>
    </cfRule>
    <cfRule type="cellIs" dxfId="2" priority="7463" operator="lessThan">
      <formula>E275</formula>
    </cfRule>
  </conditionalFormatting>
  <conditionalFormatting sqref="AB276">
    <cfRule type="cellIs" dxfId="1" priority="7468" operator="equal">
      <formula>0</formula>
    </cfRule>
    <cfRule type="cellIs" dxfId="2" priority="7469" operator="lessThan">
      <formula>E276</formula>
    </cfRule>
  </conditionalFormatting>
  <conditionalFormatting sqref="AB277">
    <cfRule type="cellIs" dxfId="1" priority="7473" operator="equal">
      <formula>0</formula>
    </cfRule>
    <cfRule type="cellIs" dxfId="2" priority="7474" operator="lessThan">
      <formula>E277</formula>
    </cfRule>
  </conditionalFormatting>
  <conditionalFormatting sqref="AB287">
    <cfRule type="cellIs" dxfId="1" priority="7479" operator="equal">
      <formula>0</formula>
    </cfRule>
    <cfRule type="cellIs" dxfId="2" priority="7480" operator="lessThan">
      <formula>E287</formula>
    </cfRule>
  </conditionalFormatting>
  <conditionalFormatting sqref="AB290">
    <cfRule type="cellIs" dxfId="1" priority="7484" operator="equal">
      <formula>0</formula>
    </cfRule>
    <cfRule type="cellIs" dxfId="2" priority="7485" operator="lessThan">
      <formula>E290</formula>
    </cfRule>
  </conditionalFormatting>
  <conditionalFormatting sqref="AB291">
    <cfRule type="cellIs" dxfId="1" priority="7490" operator="equal">
      <formula>0</formula>
    </cfRule>
    <cfRule type="cellIs" dxfId="2" priority="7491" operator="lessThan">
      <formula>E291</formula>
    </cfRule>
  </conditionalFormatting>
  <conditionalFormatting sqref="AB294">
    <cfRule type="cellIs" dxfId="1" priority="7495" operator="equal">
      <formula>0</formula>
    </cfRule>
    <cfRule type="cellIs" dxfId="2" priority="7496" operator="lessThan">
      <formula>E294</formula>
    </cfRule>
  </conditionalFormatting>
  <conditionalFormatting sqref="AB295">
    <cfRule type="cellIs" dxfId="1" priority="7500" operator="equal">
      <formula>0</formula>
    </cfRule>
    <cfRule type="cellIs" dxfId="2" priority="7501" operator="lessThan">
      <formula>E295</formula>
    </cfRule>
  </conditionalFormatting>
  <conditionalFormatting sqref="AB297">
    <cfRule type="cellIs" dxfId="1" priority="7506" operator="equal">
      <formula>0</formula>
    </cfRule>
    <cfRule type="cellIs" dxfId="2" priority="7507" operator="lessThan">
      <formula>E297</formula>
    </cfRule>
  </conditionalFormatting>
  <conditionalFormatting sqref="AB299">
    <cfRule type="cellIs" dxfId="1" priority="7511" operator="equal">
      <formula>0</formula>
    </cfRule>
    <cfRule type="cellIs" dxfId="2" priority="7512" operator="lessThan">
      <formula>E299</formula>
    </cfRule>
  </conditionalFormatting>
  <conditionalFormatting sqref="AB301">
    <cfRule type="cellIs" dxfId="1" priority="7517" operator="equal">
      <formula>0</formula>
    </cfRule>
    <cfRule type="cellIs" dxfId="2" priority="7518" operator="lessThan">
      <formula>E301</formula>
    </cfRule>
  </conditionalFormatting>
  <conditionalFormatting sqref="AB302">
    <cfRule type="cellIs" dxfId="1" priority="7522" operator="equal">
      <formula>0</formula>
    </cfRule>
    <cfRule type="cellIs" dxfId="2" priority="7523" operator="lessThan">
      <formula>E302</formula>
    </cfRule>
  </conditionalFormatting>
  <conditionalFormatting sqref="AB305">
    <cfRule type="cellIs" dxfId="1" priority="7528" operator="equal">
      <formula>0</formula>
    </cfRule>
    <cfRule type="cellIs" dxfId="2" priority="7529" operator="lessThan">
      <formula>E305</formula>
    </cfRule>
  </conditionalFormatting>
  <conditionalFormatting sqref="AB307">
    <cfRule type="cellIs" dxfId="1" priority="7534" operator="equal">
      <formula>0</formula>
    </cfRule>
    <cfRule type="cellIs" dxfId="2" priority="7535" operator="lessThan">
      <formula>E307</formula>
    </cfRule>
  </conditionalFormatting>
  <conditionalFormatting sqref="AB308">
    <cfRule type="cellIs" dxfId="1" priority="7540" operator="equal">
      <formula>0</formula>
    </cfRule>
    <cfRule type="cellIs" dxfId="2" priority="7541" operator="lessThan">
      <formula>E308</formula>
    </cfRule>
  </conditionalFormatting>
  <conditionalFormatting sqref="AB312">
    <cfRule type="cellIs" dxfId="1" priority="7546" operator="equal">
      <formula>0</formula>
    </cfRule>
    <cfRule type="cellIs" dxfId="2" priority="7547" operator="lessThan">
      <formula>E312</formula>
    </cfRule>
  </conditionalFormatting>
  <conditionalFormatting sqref="AB314">
    <cfRule type="cellIs" dxfId="1" priority="7552" operator="equal">
      <formula>0</formula>
    </cfRule>
    <cfRule type="cellIs" dxfId="2" priority="7553" operator="lessThan">
      <formula>E314</formula>
    </cfRule>
  </conditionalFormatting>
  <conditionalFormatting sqref="AB315">
    <cfRule type="cellIs" dxfId="1" priority="7558" operator="equal">
      <formula>0</formula>
    </cfRule>
    <cfRule type="cellIs" dxfId="2" priority="7559" operator="lessThan">
      <formula>E315</formula>
    </cfRule>
  </conditionalFormatting>
  <conditionalFormatting sqref="AB319">
    <cfRule type="cellIs" dxfId="1" priority="7564" operator="equal">
      <formula>0</formula>
    </cfRule>
    <cfRule type="cellIs" dxfId="2" priority="7565" operator="lessThan">
      <formula>E319</formula>
    </cfRule>
  </conditionalFormatting>
  <conditionalFormatting sqref="AB326">
    <cfRule type="cellIs" dxfId="1" priority="7570" operator="equal">
      <formula>0</formula>
    </cfRule>
    <cfRule type="cellIs" dxfId="2" priority="7571" operator="lessThan">
      <formula>E326</formula>
    </cfRule>
  </conditionalFormatting>
  <conditionalFormatting sqref="AB339">
    <cfRule type="cellIs" dxfId="1" priority="7576" operator="equal">
      <formula>0</formula>
    </cfRule>
    <cfRule type="cellIs" dxfId="2" priority="7577" operator="lessThan">
      <formula>E339</formula>
    </cfRule>
  </conditionalFormatting>
  <conditionalFormatting sqref="AB347">
    <cfRule type="cellIs" dxfId="1" priority="7582" operator="equal">
      <formula>0</formula>
    </cfRule>
    <cfRule type="cellIs" dxfId="2" priority="7583" operator="lessThan">
      <formula>E347</formula>
    </cfRule>
  </conditionalFormatting>
  <conditionalFormatting sqref="AB35">
    <cfRule type="cellIs" dxfId="1" priority="6825" operator="equal">
      <formula>0</formula>
    </cfRule>
    <cfRule type="cellIs" dxfId="2" priority="6826" operator="lessThan">
      <formula>E35</formula>
    </cfRule>
  </conditionalFormatting>
  <conditionalFormatting sqref="AB350">
    <cfRule type="cellIs" dxfId="1" priority="7588" operator="equal">
      <formula>0</formula>
    </cfRule>
    <cfRule type="cellIs" dxfId="2" priority="7589" operator="lessThan">
      <formula>E350</formula>
    </cfRule>
  </conditionalFormatting>
  <conditionalFormatting sqref="AB355">
    <cfRule type="cellIs" dxfId="1" priority="7594" operator="equal">
      <formula>0</formula>
    </cfRule>
    <cfRule type="cellIs" dxfId="2" priority="7595" operator="lessThan">
      <formula>E355</formula>
    </cfRule>
  </conditionalFormatting>
  <conditionalFormatting sqref="AB359">
    <cfRule type="cellIs" dxfId="1" priority="7599" operator="equal">
      <formula>0</formula>
    </cfRule>
    <cfRule type="cellIs" dxfId="2" priority="7600" operator="lessThan">
      <formula>E359</formula>
    </cfRule>
  </conditionalFormatting>
  <conditionalFormatting sqref="AB360">
    <cfRule type="cellIs" dxfId="1" priority="7605" operator="equal">
      <formula>0</formula>
    </cfRule>
    <cfRule type="cellIs" dxfId="2" priority="7606" operator="lessThan">
      <formula>E360</formula>
    </cfRule>
  </conditionalFormatting>
  <conditionalFormatting sqref="AB363">
    <cfRule type="cellIs" dxfId="1" priority="7611" operator="equal">
      <formula>0</formula>
    </cfRule>
    <cfRule type="cellIs" dxfId="2" priority="7612" operator="lessThan">
      <formula>E363</formula>
    </cfRule>
  </conditionalFormatting>
  <conditionalFormatting sqref="AB37">
    <cfRule type="cellIs" dxfId="1" priority="6830" operator="equal">
      <formula>0</formula>
    </cfRule>
    <cfRule type="cellIs" dxfId="2" priority="6831" operator="lessThan">
      <formula>E37</formula>
    </cfRule>
  </conditionalFormatting>
  <conditionalFormatting sqref="AB38">
    <cfRule type="cellIs" dxfId="1" priority="6836" operator="equal">
      <formula>0</formula>
    </cfRule>
    <cfRule type="cellIs" dxfId="2" priority="6837" operator="lessThan">
      <formula>E38</formula>
    </cfRule>
  </conditionalFormatting>
  <conditionalFormatting sqref="AB41">
    <cfRule type="cellIs" dxfId="1" priority="6842" operator="equal">
      <formula>0</formula>
    </cfRule>
    <cfRule type="cellIs" dxfId="2" priority="6843" operator="lessThan">
      <formula>E41</formula>
    </cfRule>
  </conditionalFormatting>
  <conditionalFormatting sqref="AB42">
    <cfRule type="cellIs" dxfId="1" priority="6848" operator="equal">
      <formula>0</formula>
    </cfRule>
    <cfRule type="cellIs" dxfId="2" priority="6849" operator="lessThan">
      <formula>E42</formula>
    </cfRule>
  </conditionalFormatting>
  <conditionalFormatting sqref="AB43">
    <cfRule type="cellIs" dxfId="1" priority="6854" operator="equal">
      <formula>0</formula>
    </cfRule>
    <cfRule type="cellIs" dxfId="2" priority="6855" operator="lessThan">
      <formula>E43</formula>
    </cfRule>
  </conditionalFormatting>
  <conditionalFormatting sqref="AB44">
    <cfRule type="cellIs" dxfId="1" priority="6860" operator="equal">
      <formula>0</formula>
    </cfRule>
    <cfRule type="cellIs" dxfId="2" priority="6861" operator="lessThan">
      <formula>E44</formula>
    </cfRule>
  </conditionalFormatting>
  <conditionalFormatting sqref="AB49">
    <cfRule type="cellIs" dxfId="1" priority="6865" operator="equal">
      <formula>0</formula>
    </cfRule>
    <cfRule type="cellIs" dxfId="2" priority="6866" operator="lessThan">
      <formula>E49</formula>
    </cfRule>
  </conditionalFormatting>
  <conditionalFormatting sqref="AB52">
    <cfRule type="cellIs" dxfId="1" priority="6871" operator="equal">
      <formula>0</formula>
    </cfRule>
    <cfRule type="cellIs" dxfId="2" priority="6872" operator="lessThan">
      <formula>E52</formula>
    </cfRule>
  </conditionalFormatting>
  <conditionalFormatting sqref="AB53">
    <cfRule type="cellIs" dxfId="1" priority="6876" operator="equal">
      <formula>0</formula>
    </cfRule>
    <cfRule type="cellIs" dxfId="2" priority="6877" operator="lessThan">
      <formula>E53</formula>
    </cfRule>
  </conditionalFormatting>
  <conditionalFormatting sqref="AB54">
    <cfRule type="cellIs" dxfId="1" priority="6882" operator="equal">
      <formula>0</formula>
    </cfRule>
    <cfRule type="cellIs" dxfId="2" priority="6883" operator="lessThan">
      <formula>E54</formula>
    </cfRule>
  </conditionalFormatting>
  <conditionalFormatting sqref="AB55">
    <cfRule type="cellIs" dxfId="1" priority="6887" operator="equal">
      <formula>0</formula>
    </cfRule>
    <cfRule type="cellIs" dxfId="2" priority="6888" operator="lessThan">
      <formula>E55</formula>
    </cfRule>
  </conditionalFormatting>
  <conditionalFormatting sqref="AB58">
    <cfRule type="cellIs" dxfId="1" priority="6892" operator="equal">
      <formula>0</formula>
    </cfRule>
    <cfRule type="cellIs" dxfId="2" priority="6893" operator="lessThan">
      <formula>E58</formula>
    </cfRule>
  </conditionalFormatting>
  <conditionalFormatting sqref="AB60">
    <cfRule type="cellIs" dxfId="1" priority="6898" operator="equal">
      <formula>0</formula>
    </cfRule>
    <cfRule type="cellIs" dxfId="2" priority="6899" operator="lessThan">
      <formula>E60</formula>
    </cfRule>
  </conditionalFormatting>
  <conditionalFormatting sqref="AB65">
    <cfRule type="cellIs" dxfId="1" priority="6904" operator="equal">
      <formula>0</formula>
    </cfRule>
    <cfRule type="cellIs" dxfId="2" priority="6905" operator="lessThan">
      <formula>E65</formula>
    </cfRule>
  </conditionalFormatting>
  <conditionalFormatting sqref="AB67">
    <cfRule type="cellIs" dxfId="1" priority="6910" operator="equal">
      <formula>0</formula>
    </cfRule>
    <cfRule type="cellIs" dxfId="2" priority="6911" operator="lessThan">
      <formula>E67</formula>
    </cfRule>
  </conditionalFormatting>
  <conditionalFormatting sqref="AB69">
    <cfRule type="cellIs" dxfId="1" priority="6916" operator="equal">
      <formula>0</formula>
    </cfRule>
    <cfRule type="cellIs" dxfId="2" priority="6917" operator="lessThan">
      <formula>E69</formula>
    </cfRule>
  </conditionalFormatting>
  <conditionalFormatting sqref="AB70">
    <cfRule type="cellIs" dxfId="1" priority="6922" operator="equal">
      <formula>0</formula>
    </cfRule>
    <cfRule type="cellIs" dxfId="2" priority="6923" operator="lessThan">
      <formula>E70</formula>
    </cfRule>
  </conditionalFormatting>
  <conditionalFormatting sqref="AB72">
    <cfRule type="cellIs" dxfId="1" priority="6927" operator="equal">
      <formula>0</formula>
    </cfRule>
    <cfRule type="cellIs" dxfId="2" priority="6928" operator="lessThan">
      <formula>E72</formula>
    </cfRule>
  </conditionalFormatting>
  <conditionalFormatting sqref="AB76">
    <cfRule type="cellIs" dxfId="1" priority="6933" operator="equal">
      <formula>0</formula>
    </cfRule>
    <cfRule type="cellIs" dxfId="2" priority="6934" operator="lessThan">
      <formula>E76</formula>
    </cfRule>
  </conditionalFormatting>
  <conditionalFormatting sqref="AB8">
    <cfRule type="cellIs" dxfId="1" priority="6786" operator="equal">
      <formula>0</formula>
    </cfRule>
    <cfRule type="cellIs" dxfId="2" priority="6787" operator="lessThan">
      <formula>E8</formula>
    </cfRule>
  </conditionalFormatting>
  <conditionalFormatting sqref="AB80">
    <cfRule type="cellIs" dxfId="1" priority="6939" operator="equal">
      <formula>0</formula>
    </cfRule>
    <cfRule type="cellIs" dxfId="2" priority="6940" operator="lessThan">
      <formula>E80</formula>
    </cfRule>
  </conditionalFormatting>
  <conditionalFormatting sqref="AB82">
    <cfRule type="cellIs" dxfId="1" priority="6944" operator="equal">
      <formula>0</formula>
    </cfRule>
    <cfRule type="cellIs" dxfId="2" priority="6945" operator="lessThan">
      <formula>E82</formula>
    </cfRule>
  </conditionalFormatting>
  <conditionalFormatting sqref="AB92">
    <cfRule type="cellIs" dxfId="1" priority="6949" operator="equal">
      <formula>0</formula>
    </cfRule>
    <cfRule type="cellIs" dxfId="2" priority="6950" operator="lessThan">
      <formula>E92</formula>
    </cfRule>
  </conditionalFormatting>
  <conditionalFormatting sqref="AB94">
    <cfRule type="cellIs" dxfId="1" priority="6954" operator="equal">
      <formula>0</formula>
    </cfRule>
    <cfRule type="cellIs" dxfId="2" priority="6955" operator="lessThan">
      <formula>E94</formula>
    </cfRule>
  </conditionalFormatting>
  <conditionalFormatting sqref="AC10">
    <cfRule type="cellIs" dxfId="1" priority="6794" operator="greaterThan">
      <formula>AB10</formula>
    </cfRule>
  </conditionalFormatting>
  <conditionalFormatting sqref="AC101">
    <cfRule type="expression" dxfId="3" priority="6962">
      <formula>AND(AC101&gt;0,AC101&lt;50)</formula>
    </cfRule>
    <cfRule type="cellIs" dxfId="1" priority="6963" operator="greaterThan">
      <formula>AB101</formula>
    </cfRule>
  </conditionalFormatting>
  <conditionalFormatting sqref="AC103">
    <cfRule type="cellIs" dxfId="1" priority="6968" operator="greaterThan">
      <formula>AB103</formula>
    </cfRule>
  </conditionalFormatting>
  <conditionalFormatting sqref="AC105">
    <cfRule type="cellIs" dxfId="1" priority="6973" operator="greaterThan">
      <formula>AB105</formula>
    </cfRule>
  </conditionalFormatting>
  <conditionalFormatting sqref="AC112">
    <cfRule type="cellIs" dxfId="1" priority="6978" operator="greaterThan">
      <formula>AB112</formula>
    </cfRule>
  </conditionalFormatting>
  <conditionalFormatting sqref="AC113">
    <cfRule type="expression" dxfId="3" priority="6983">
      <formula>AND(AC113&gt;0,AC113&lt;25)</formula>
    </cfRule>
    <cfRule type="cellIs" dxfId="1" priority="6984" operator="greaterThan">
      <formula>AB113</formula>
    </cfRule>
  </conditionalFormatting>
  <conditionalFormatting sqref="AC115">
    <cfRule type="expression" dxfId="3" priority="6989">
      <formula>AND(AC115&gt;0,AC115&lt;200)</formula>
    </cfRule>
    <cfRule type="cellIs" dxfId="1" priority="6990" operator="greaterThan">
      <formula>AB115</formula>
    </cfRule>
  </conditionalFormatting>
  <conditionalFormatting sqref="AC116">
    <cfRule type="cellIs" dxfId="1" priority="6995" operator="greaterThan">
      <formula>AB116</formula>
    </cfRule>
  </conditionalFormatting>
  <conditionalFormatting sqref="AC117">
    <cfRule type="cellIs" dxfId="1" priority="7000" operator="greaterThan">
      <formula>AB117</formula>
    </cfRule>
  </conditionalFormatting>
  <conditionalFormatting sqref="AC12">
    <cfRule type="cellIs" dxfId="1" priority="6799" operator="greaterThan">
      <formula>AB12</formula>
    </cfRule>
  </conditionalFormatting>
  <conditionalFormatting sqref="AC120">
    <cfRule type="cellIs" dxfId="1" priority="7005" operator="greaterThan">
      <formula>AB120</formula>
    </cfRule>
  </conditionalFormatting>
  <conditionalFormatting sqref="AC123">
    <cfRule type="expression" dxfId="3" priority="7010">
      <formula>AND(AC123&gt;0,AC123&lt;25)</formula>
    </cfRule>
    <cfRule type="cellIs" dxfId="1" priority="7011" operator="greaterThan">
      <formula>AB123</formula>
    </cfRule>
  </conditionalFormatting>
  <conditionalFormatting sqref="AC124">
    <cfRule type="expression" dxfId="3" priority="7016">
      <formula>AND(AC124&gt;0,AC124&lt;100)</formula>
    </cfRule>
    <cfRule type="cellIs" dxfId="1" priority="7017" operator="greaterThan">
      <formula>AB124</formula>
    </cfRule>
  </conditionalFormatting>
  <conditionalFormatting sqref="AC125">
    <cfRule type="cellIs" dxfId="1" priority="7022" operator="greaterThan">
      <formula>AB125</formula>
    </cfRule>
  </conditionalFormatting>
  <conditionalFormatting sqref="AC126">
    <cfRule type="expression" dxfId="3" priority="7027">
      <formula>AND(AC126&gt;0,AC126&lt;5)</formula>
    </cfRule>
    <cfRule type="cellIs" dxfId="1" priority="7028" operator="greaterThan">
      <formula>AB126</formula>
    </cfRule>
  </conditionalFormatting>
  <conditionalFormatting sqref="AC127">
    <cfRule type="expression" dxfId="3" priority="7033">
      <formula>AND(AC127&gt;0,AC127&lt;5)</formula>
    </cfRule>
    <cfRule type="cellIs" dxfId="1" priority="7034" operator="greaterThan">
      <formula>AB127</formula>
    </cfRule>
  </conditionalFormatting>
  <conditionalFormatting sqref="AC130">
    <cfRule type="expression" dxfId="3" priority="7039">
      <formula>AND(AC130&gt;0,AC130&lt;100)</formula>
    </cfRule>
    <cfRule type="cellIs" dxfId="1" priority="7040" operator="greaterThan">
      <formula>AB130</formula>
    </cfRule>
  </conditionalFormatting>
  <conditionalFormatting sqref="AC131">
    <cfRule type="cellIs" dxfId="1" priority="7045" operator="greaterThan">
      <formula>AB131</formula>
    </cfRule>
  </conditionalFormatting>
  <conditionalFormatting sqref="AC135">
    <cfRule type="cellIs" dxfId="1" priority="7050" operator="greaterThan">
      <formula>AB135</formula>
    </cfRule>
  </conditionalFormatting>
  <conditionalFormatting sqref="AC137">
    <cfRule type="cellIs" dxfId="1" priority="7055" operator="greaterThan">
      <formula>AB137</formula>
    </cfRule>
  </conditionalFormatting>
  <conditionalFormatting sqref="AC138">
    <cfRule type="cellIs" dxfId="1" priority="7060" operator="greaterThan">
      <formula>AB138</formula>
    </cfRule>
  </conditionalFormatting>
  <conditionalFormatting sqref="AC140">
    <cfRule type="cellIs" dxfId="1" priority="7065" operator="greaterThan">
      <formula>AB140</formula>
    </cfRule>
  </conditionalFormatting>
  <conditionalFormatting sqref="AC141">
    <cfRule type="cellIs" dxfId="1" priority="7070" operator="greaterThan">
      <formula>AB141</formula>
    </cfRule>
  </conditionalFormatting>
  <conditionalFormatting sqref="AC142">
    <cfRule type="expression" dxfId="3" priority="7075">
      <formula>AND(AC142&gt;0,AC142&lt;5000)</formula>
    </cfRule>
    <cfRule type="cellIs" dxfId="1" priority="7076" operator="greaterThan">
      <formula>AB142</formula>
    </cfRule>
  </conditionalFormatting>
  <conditionalFormatting sqref="AC143">
    <cfRule type="cellIs" dxfId="1" priority="7081" operator="greaterThan">
      <formula>AB143</formula>
    </cfRule>
  </conditionalFormatting>
  <conditionalFormatting sqref="AC144">
    <cfRule type="expression" dxfId="3" priority="7086">
      <formula>AND(AC144&gt;0,AC144&lt;5000)</formula>
    </cfRule>
    <cfRule type="cellIs" dxfId="1" priority="7087" operator="greaterThan">
      <formula>AB144</formula>
    </cfRule>
  </conditionalFormatting>
  <conditionalFormatting sqref="AC146">
    <cfRule type="cellIs" dxfId="1" priority="7092" operator="greaterThan">
      <formula>AB146</formula>
    </cfRule>
  </conditionalFormatting>
  <conditionalFormatting sqref="AC147">
    <cfRule type="cellIs" dxfId="1" priority="7097" operator="greaterThan">
      <formula>AB147</formula>
    </cfRule>
  </conditionalFormatting>
  <conditionalFormatting sqref="AC148">
    <cfRule type="cellIs" dxfId="1" priority="7102" operator="greaterThan">
      <formula>AB148</formula>
    </cfRule>
  </conditionalFormatting>
  <conditionalFormatting sqref="AC149">
    <cfRule type="cellIs" dxfId="1" priority="7107" operator="greaterThan">
      <formula>AB149</formula>
    </cfRule>
  </conditionalFormatting>
  <conditionalFormatting sqref="AC151">
    <cfRule type="cellIs" dxfId="1" priority="7112" operator="greaterThan">
      <formula>AB151</formula>
    </cfRule>
  </conditionalFormatting>
  <conditionalFormatting sqref="AC152">
    <cfRule type="cellIs" dxfId="1" priority="7117" operator="greaterThan">
      <formula>AB152</formula>
    </cfRule>
  </conditionalFormatting>
  <conditionalFormatting sqref="AC154">
    <cfRule type="expression" dxfId="3" priority="7122">
      <formula>AND(AC154&gt;0,AC154&lt;500)</formula>
    </cfRule>
    <cfRule type="cellIs" dxfId="1" priority="7123" operator="greaterThan">
      <formula>AB154</formula>
    </cfRule>
  </conditionalFormatting>
  <conditionalFormatting sqref="AC157">
    <cfRule type="expression" dxfId="3" priority="7128">
      <formula>AND(AC157&gt;0,AC157&lt;100)</formula>
    </cfRule>
    <cfRule type="cellIs" dxfId="1" priority="7129" operator="greaterThan">
      <formula>AB157</formula>
    </cfRule>
  </conditionalFormatting>
  <conditionalFormatting sqref="AC159">
    <cfRule type="cellIs" dxfId="1" priority="7134" operator="greaterThan">
      <formula>AB159</formula>
    </cfRule>
  </conditionalFormatting>
  <conditionalFormatting sqref="AC161">
    <cfRule type="cellIs" dxfId="1" priority="7139" operator="greaterThan">
      <formula>AB161</formula>
    </cfRule>
  </conditionalFormatting>
  <conditionalFormatting sqref="AC162">
    <cfRule type="expression" dxfId="3" priority="7144">
      <formula>AND(AC162&gt;0,AC162&lt;10)</formula>
    </cfRule>
    <cfRule type="cellIs" dxfId="1" priority="7145" operator="greaterThan">
      <formula>AB162</formula>
    </cfRule>
  </conditionalFormatting>
  <conditionalFormatting sqref="AC165">
    <cfRule type="cellIs" dxfId="1" priority="7150" operator="greaterThan">
      <formula>AB165</formula>
    </cfRule>
  </conditionalFormatting>
  <conditionalFormatting sqref="AC166">
    <cfRule type="cellIs" dxfId="1" priority="7155" operator="greaterThan">
      <formula>AB166</formula>
    </cfRule>
  </conditionalFormatting>
  <conditionalFormatting sqref="AC168">
    <cfRule type="expression" dxfId="3" priority="7160">
      <formula>AND(AC168&gt;0,AC168&lt;5)</formula>
    </cfRule>
    <cfRule type="cellIs" dxfId="1" priority="7161" operator="greaterThan">
      <formula>AB168</formula>
    </cfRule>
  </conditionalFormatting>
  <conditionalFormatting sqref="AC169">
    <cfRule type="cellIs" dxfId="1" priority="7166" operator="greaterThan">
      <formula>AB169</formula>
    </cfRule>
  </conditionalFormatting>
  <conditionalFormatting sqref="AC17">
    <cfRule type="expression" dxfId="3" priority="6804">
      <formula>AND(AC17&gt;0,AC17&lt;10)</formula>
    </cfRule>
    <cfRule type="cellIs" dxfId="1" priority="6805" operator="greaterThan">
      <formula>AB17</formula>
    </cfRule>
  </conditionalFormatting>
  <conditionalFormatting sqref="AC170">
    <cfRule type="cellIs" dxfId="1" priority="7171" operator="greaterThan">
      <formula>AB170</formula>
    </cfRule>
  </conditionalFormatting>
  <conditionalFormatting sqref="AC171">
    <cfRule type="expression" dxfId="3" priority="7176">
      <formula>AND(AC171&gt;0,AC171&lt;50)</formula>
    </cfRule>
    <cfRule type="cellIs" dxfId="1" priority="7177" operator="greaterThan">
      <formula>AB171</formula>
    </cfRule>
  </conditionalFormatting>
  <conditionalFormatting sqref="AC174">
    <cfRule type="expression" dxfId="3" priority="7182">
      <formula>AND(AC174&gt;0,AC174&lt;50)</formula>
    </cfRule>
    <cfRule type="cellIs" dxfId="1" priority="7183" operator="greaterThan">
      <formula>AB174</formula>
    </cfRule>
  </conditionalFormatting>
  <conditionalFormatting sqref="AC175">
    <cfRule type="cellIs" dxfId="1" priority="7188" operator="greaterThan">
      <formula>AB175</formula>
    </cfRule>
  </conditionalFormatting>
  <conditionalFormatting sqref="AC176">
    <cfRule type="cellIs" dxfId="1" priority="7193" operator="greaterThan">
      <formula>AB176</formula>
    </cfRule>
  </conditionalFormatting>
  <conditionalFormatting sqref="AC179">
    <cfRule type="expression" dxfId="3" priority="7198">
      <formula>AND(AC179&gt;0,AC179&lt;100)</formula>
    </cfRule>
    <cfRule type="cellIs" dxfId="1" priority="7199" operator="greaterThan">
      <formula>AB179</formula>
    </cfRule>
  </conditionalFormatting>
  <conditionalFormatting sqref="AC182">
    <cfRule type="cellIs" dxfId="1" priority="7204" operator="greaterThan">
      <formula>AB182</formula>
    </cfRule>
  </conditionalFormatting>
  <conditionalFormatting sqref="AC183">
    <cfRule type="cellIs" dxfId="1" priority="7209" operator="greaterThan">
      <formula>AB183</formula>
    </cfRule>
  </conditionalFormatting>
  <conditionalFormatting sqref="AC184">
    <cfRule type="expression" dxfId="3" priority="7214">
      <formula>AND(AC184&gt;0,AC184&lt;4000)</formula>
    </cfRule>
    <cfRule type="cellIs" dxfId="1" priority="7215" operator="greaterThan">
      <formula>AB184</formula>
    </cfRule>
  </conditionalFormatting>
  <conditionalFormatting sqref="AC186">
    <cfRule type="expression" dxfId="3" priority="7220">
      <formula>AND(AC186&gt;0,AC186&lt;50)</formula>
    </cfRule>
    <cfRule type="cellIs" dxfId="1" priority="7221" operator="greaterThan">
      <formula>AB186</formula>
    </cfRule>
  </conditionalFormatting>
  <conditionalFormatting sqref="AC190">
    <cfRule type="expression" dxfId="3" priority="7226">
      <formula>AND(AC190&gt;0,AC190&lt;20)</formula>
    </cfRule>
    <cfRule type="cellIs" dxfId="1" priority="7227" operator="greaterThan">
      <formula>AB190</formula>
    </cfRule>
  </conditionalFormatting>
  <conditionalFormatting sqref="AC196">
    <cfRule type="cellIs" dxfId="1" priority="7232" operator="greaterThan">
      <formula>AB196</formula>
    </cfRule>
  </conditionalFormatting>
  <conditionalFormatting sqref="AC198">
    <cfRule type="cellIs" dxfId="1" priority="7237" operator="greaterThan">
      <formula>AB198</formula>
    </cfRule>
  </conditionalFormatting>
  <conditionalFormatting sqref="AC204">
    <cfRule type="cellIs" dxfId="1" priority="7242" operator="greaterThan">
      <formula>AB204</formula>
    </cfRule>
  </conditionalFormatting>
  <conditionalFormatting sqref="AC205">
    <cfRule type="expression" dxfId="3" priority="7247">
      <formula>AND(AC205&gt;0,AC205&lt;25)</formula>
    </cfRule>
    <cfRule type="cellIs" dxfId="1" priority="7248" operator="greaterThan">
      <formula>AB205</formula>
    </cfRule>
  </conditionalFormatting>
  <conditionalFormatting sqref="AC206">
    <cfRule type="expression" dxfId="3" priority="7253">
      <formula>AND(AC206&gt;0,AC206&lt;100)</formula>
    </cfRule>
    <cfRule type="cellIs" dxfId="1" priority="7254" operator="greaterThan">
      <formula>AB206</formula>
    </cfRule>
  </conditionalFormatting>
  <conditionalFormatting sqref="AC207">
    <cfRule type="cellIs" dxfId="1" priority="7259" operator="greaterThan">
      <formula>AB207</formula>
    </cfRule>
  </conditionalFormatting>
  <conditionalFormatting sqref="AC208">
    <cfRule type="expression" dxfId="3" priority="7264">
      <formula>AND(AC208&gt;0,AC208&lt;1000)</formula>
    </cfRule>
    <cfRule type="cellIs" dxfId="1" priority="7265" operator="greaterThan">
      <formula>AB208</formula>
    </cfRule>
  </conditionalFormatting>
  <conditionalFormatting sqref="AC213">
    <cfRule type="cellIs" dxfId="1" priority="7270" operator="greaterThan">
      <formula>AB213</formula>
    </cfRule>
  </conditionalFormatting>
  <conditionalFormatting sqref="AC214">
    <cfRule type="expression" dxfId="3" priority="7275">
      <formula>AND(AC214&gt;0,AC214&lt;200)</formula>
    </cfRule>
    <cfRule type="cellIs" dxfId="1" priority="7276" operator="greaterThan">
      <formula>AB214</formula>
    </cfRule>
  </conditionalFormatting>
  <conditionalFormatting sqref="AC215">
    <cfRule type="expression" dxfId="3" priority="7281">
      <formula>AND(AC215&gt;0,AC215&lt;25)</formula>
    </cfRule>
    <cfRule type="cellIs" dxfId="1" priority="7282" operator="greaterThan">
      <formula>AB215</formula>
    </cfRule>
  </conditionalFormatting>
  <conditionalFormatting sqref="AC220">
    <cfRule type="expression" dxfId="3" priority="7287">
      <formula>AND(AC220&gt;0,AC220&lt;50)</formula>
    </cfRule>
    <cfRule type="cellIs" dxfId="1" priority="7288" operator="greaterThan">
      <formula>AB220</formula>
    </cfRule>
  </conditionalFormatting>
  <conditionalFormatting sqref="AC221">
    <cfRule type="expression" dxfId="3" priority="7293">
      <formula>AND(AC221&gt;0,AC221&lt;3000)</formula>
    </cfRule>
    <cfRule type="cellIs" dxfId="1" priority="7294" operator="greaterThan">
      <formula>AB221</formula>
    </cfRule>
  </conditionalFormatting>
  <conditionalFormatting sqref="AC222">
    <cfRule type="expression" dxfId="3" priority="7299">
      <formula>AND(AC222&gt;0,AC222&lt;100)</formula>
    </cfRule>
    <cfRule type="cellIs" dxfId="1" priority="7300" operator="greaterThan">
      <formula>AB222</formula>
    </cfRule>
  </conditionalFormatting>
  <conditionalFormatting sqref="AC226">
    <cfRule type="expression" dxfId="3" priority="7305">
      <formula>AND(AC226&gt;0,AC226&lt;50)</formula>
    </cfRule>
    <cfRule type="cellIs" dxfId="1" priority="7306" operator="greaterThan">
      <formula>AB226</formula>
    </cfRule>
  </conditionalFormatting>
  <conditionalFormatting sqref="AC228">
    <cfRule type="expression" dxfId="3" priority="7311">
      <formula>AND(AC228&gt;0,AC228&lt;5)</formula>
    </cfRule>
    <cfRule type="cellIs" dxfId="1" priority="7312" operator="greaterThan">
      <formula>AB228</formula>
    </cfRule>
  </conditionalFormatting>
  <conditionalFormatting sqref="AC232">
    <cfRule type="expression" dxfId="3" priority="7317">
      <formula>AND(AC232&gt;0,AC232&lt;5)</formula>
    </cfRule>
    <cfRule type="cellIs" dxfId="1" priority="7318" operator="greaterThan">
      <formula>AB232</formula>
    </cfRule>
  </conditionalFormatting>
  <conditionalFormatting sqref="AC233">
    <cfRule type="expression" dxfId="3" priority="7323">
      <formula>AND(AC233&gt;0,AC233&lt;2)</formula>
    </cfRule>
    <cfRule type="cellIs" dxfId="1" priority="7324" operator="greaterThan">
      <formula>AB233</formula>
    </cfRule>
  </conditionalFormatting>
  <conditionalFormatting sqref="AC235">
    <cfRule type="expression" dxfId="3" priority="7329">
      <formula>AND(AC235&gt;0,AC235&lt;25)</formula>
    </cfRule>
    <cfRule type="cellIs" dxfId="1" priority="7330" operator="greaterThan">
      <formula>AB235</formula>
    </cfRule>
  </conditionalFormatting>
  <conditionalFormatting sqref="AC238">
    <cfRule type="expression" dxfId="3" priority="7335">
      <formula>AND(AC238&gt;0,AC238&lt;25)</formula>
    </cfRule>
    <cfRule type="cellIs" dxfId="1" priority="7336" operator="greaterThan">
      <formula>AB238</formula>
    </cfRule>
  </conditionalFormatting>
  <conditionalFormatting sqref="AC239">
    <cfRule type="expression" dxfId="3" priority="7341">
      <formula>AND(AC239&gt;0,AC239&lt;50)</formula>
    </cfRule>
    <cfRule type="cellIs" dxfId="1" priority="7342" operator="greaterThan">
      <formula>AB239</formula>
    </cfRule>
  </conditionalFormatting>
  <conditionalFormatting sqref="AC240">
    <cfRule type="expression" dxfId="3" priority="7347">
      <formula>AND(AC240&gt;0,AC240&lt;50)</formula>
    </cfRule>
    <cfRule type="cellIs" dxfId="1" priority="7348" operator="greaterThan">
      <formula>AB240</formula>
    </cfRule>
  </conditionalFormatting>
  <conditionalFormatting sqref="AC241">
    <cfRule type="cellIs" dxfId="1" priority="7353" operator="greaterThan">
      <formula>AB241</formula>
    </cfRule>
  </conditionalFormatting>
  <conditionalFormatting sqref="AC242">
    <cfRule type="expression" dxfId="3" priority="7358">
      <formula>AND(AC242&gt;0,AC242&lt;5)</formula>
    </cfRule>
    <cfRule type="cellIs" dxfId="1" priority="7359" operator="greaterThan">
      <formula>AB242</formula>
    </cfRule>
  </conditionalFormatting>
  <conditionalFormatting sqref="AC243">
    <cfRule type="cellIs" dxfId="1" priority="7364" operator="greaterThan">
      <formula>AB243</formula>
    </cfRule>
  </conditionalFormatting>
  <conditionalFormatting sqref="AC244">
    <cfRule type="cellIs" dxfId="1" priority="7369" operator="greaterThan">
      <formula>AB244</formula>
    </cfRule>
  </conditionalFormatting>
  <conditionalFormatting sqref="AC245">
    <cfRule type="cellIs" dxfId="1" priority="7374" operator="greaterThan">
      <formula>AB245</formula>
    </cfRule>
  </conditionalFormatting>
  <conditionalFormatting sqref="AC249">
    <cfRule type="expression" dxfId="3" priority="7379">
      <formula>AND(AC249&gt;0,AC249&lt;5)</formula>
    </cfRule>
    <cfRule type="cellIs" dxfId="1" priority="7380" operator="greaterThan">
      <formula>AB249</formula>
    </cfRule>
  </conditionalFormatting>
  <conditionalFormatting sqref="AC25">
    <cfRule type="cellIs" dxfId="1" priority="6810" operator="greaterThan">
      <formula>AB25</formula>
    </cfRule>
  </conditionalFormatting>
  <conditionalFormatting sqref="AC250">
    <cfRule type="expression" dxfId="3" priority="7385">
      <formula>AND(AC250&gt;0,AC250&lt;5)</formula>
    </cfRule>
    <cfRule type="cellIs" dxfId="1" priority="7386" operator="greaterThan">
      <formula>AB250</formula>
    </cfRule>
  </conditionalFormatting>
  <conditionalFormatting sqref="AC251">
    <cfRule type="expression" dxfId="3" priority="7391">
      <formula>AND(AC251&gt;0,AC251&lt;10)</formula>
    </cfRule>
    <cfRule type="cellIs" dxfId="1" priority="7392" operator="greaterThan">
      <formula>AB251</formula>
    </cfRule>
  </conditionalFormatting>
  <conditionalFormatting sqref="AC254">
    <cfRule type="cellIs" dxfId="1" priority="7397" operator="greaterThan">
      <formula>AB254</formula>
    </cfRule>
  </conditionalFormatting>
  <conditionalFormatting sqref="AC255">
    <cfRule type="expression" dxfId="3" priority="7402">
      <formula>AND(AC255&gt;0,AC255&lt;5)</formula>
    </cfRule>
    <cfRule type="cellIs" dxfId="1" priority="7403" operator="greaterThan">
      <formula>AB255</formula>
    </cfRule>
  </conditionalFormatting>
  <conditionalFormatting sqref="AC256">
    <cfRule type="expression" dxfId="3" priority="7408">
      <formula>AND(AC256&gt;0,AC256&lt;25)</formula>
    </cfRule>
    <cfRule type="cellIs" dxfId="1" priority="7409" operator="greaterThan">
      <formula>AB256</formula>
    </cfRule>
  </conditionalFormatting>
  <conditionalFormatting sqref="AC257">
    <cfRule type="expression" dxfId="3" priority="7414">
      <formula>AND(AC257&gt;0,AC257&lt;25)</formula>
    </cfRule>
    <cfRule type="cellIs" dxfId="1" priority="7415" operator="greaterThan">
      <formula>AB257</formula>
    </cfRule>
  </conditionalFormatting>
  <conditionalFormatting sqref="AC259">
    <cfRule type="expression" dxfId="3" priority="7420">
      <formula>AND(AC259&gt;0,AC259&lt;5)</formula>
    </cfRule>
    <cfRule type="cellIs" dxfId="1" priority="7421" operator="greaterThan">
      <formula>AB259</formula>
    </cfRule>
  </conditionalFormatting>
  <conditionalFormatting sqref="AC26">
    <cfRule type="expression" dxfId="3" priority="6815">
      <formula>AND(AC26&gt;0,AC26&lt;5)</formula>
    </cfRule>
    <cfRule type="cellIs" dxfId="1" priority="6816" operator="greaterThan">
      <formula>AB26</formula>
    </cfRule>
  </conditionalFormatting>
  <conditionalFormatting sqref="AC260">
    <cfRule type="cellIs" dxfId="1" priority="7426" operator="greaterThan">
      <formula>AB260</formula>
    </cfRule>
  </conditionalFormatting>
  <conditionalFormatting sqref="AC267">
    <cfRule type="cellIs" dxfId="1" priority="7431" operator="greaterThan">
      <formula>AB267</formula>
    </cfRule>
  </conditionalFormatting>
  <conditionalFormatting sqref="AC269">
    <cfRule type="expression" dxfId="3" priority="7436">
      <formula>AND(AC269&gt;0,AC269&lt;5)</formula>
    </cfRule>
    <cfRule type="cellIs" dxfId="1" priority="7437" operator="greaterThan">
      <formula>AB269</formula>
    </cfRule>
  </conditionalFormatting>
  <conditionalFormatting sqref="AC27">
    <cfRule type="expression" dxfId="3" priority="6821">
      <formula>AND(AC27&gt;0,AC27&lt;20)</formula>
    </cfRule>
    <cfRule type="cellIs" dxfId="1" priority="6822" operator="greaterThan">
      <formula>AB27</formula>
    </cfRule>
  </conditionalFormatting>
  <conditionalFormatting sqref="AC270">
    <cfRule type="expression" dxfId="3" priority="7442">
      <formula>AND(AC270&gt;0,AC270&lt;5)</formula>
    </cfRule>
    <cfRule type="cellIs" dxfId="1" priority="7443" operator="greaterThan">
      <formula>AB270</formula>
    </cfRule>
  </conditionalFormatting>
  <conditionalFormatting sqref="AC271">
    <cfRule type="cellIs" dxfId="1" priority="7448" operator="greaterThan">
      <formula>AB271</formula>
    </cfRule>
  </conditionalFormatting>
  <conditionalFormatting sqref="AC273">
    <cfRule type="cellIs" dxfId="1" priority="7453" operator="greaterThan">
      <formula>AB273</formula>
    </cfRule>
  </conditionalFormatting>
  <conditionalFormatting sqref="AC274">
    <cfRule type="expression" dxfId="3" priority="7458">
      <formula>AND(AC274&gt;0,AC274&lt;5)</formula>
    </cfRule>
    <cfRule type="cellIs" dxfId="1" priority="7459" operator="greaterThan">
      <formula>AB274</formula>
    </cfRule>
  </conditionalFormatting>
  <conditionalFormatting sqref="AC275">
    <cfRule type="expression" dxfId="3" priority="7464">
      <formula>AND(AC275&gt;0,AC275&lt;5)</formula>
    </cfRule>
    <cfRule type="cellIs" dxfId="1" priority="7465" operator="greaterThan">
      <formula>AB275</formula>
    </cfRule>
  </conditionalFormatting>
  <conditionalFormatting sqref="AC276">
    <cfRule type="cellIs" dxfId="1" priority="7470" operator="greaterThan">
      <formula>AB276</formula>
    </cfRule>
  </conditionalFormatting>
  <conditionalFormatting sqref="AC277">
    <cfRule type="expression" dxfId="3" priority="7475">
      <formula>AND(AC277&gt;0,AC277&lt;50)</formula>
    </cfRule>
    <cfRule type="cellIs" dxfId="1" priority="7476" operator="greaterThan">
      <formula>AB277</formula>
    </cfRule>
  </conditionalFormatting>
  <conditionalFormatting sqref="AC287">
    <cfRule type="cellIs" dxfId="1" priority="7481" operator="greaterThan">
      <formula>AB287</formula>
    </cfRule>
  </conditionalFormatting>
  <conditionalFormatting sqref="AC290">
    <cfRule type="expression" dxfId="3" priority="7486">
      <formula>AND(AC290&gt;0,AC290&lt;150)</formula>
    </cfRule>
    <cfRule type="cellIs" dxfId="1" priority="7487" operator="greaterThan">
      <formula>AB290</formula>
    </cfRule>
  </conditionalFormatting>
  <conditionalFormatting sqref="AC291">
    <cfRule type="cellIs" dxfId="1" priority="7492" operator="greaterThan">
      <formula>AB291</formula>
    </cfRule>
  </conditionalFormatting>
  <conditionalFormatting sqref="AC294">
    <cfRule type="cellIs" dxfId="1" priority="7497" operator="greaterThan">
      <formula>AB294</formula>
    </cfRule>
  </conditionalFormatting>
  <conditionalFormatting sqref="AC295">
    <cfRule type="expression" dxfId="3" priority="7502">
      <formula>AND(AC295&gt;0,AC295&lt;5)</formula>
    </cfRule>
    <cfRule type="cellIs" dxfId="1" priority="7503" operator="greaterThan">
      <formula>AB295</formula>
    </cfRule>
  </conditionalFormatting>
  <conditionalFormatting sqref="AC297">
    <cfRule type="cellIs" dxfId="1" priority="7508" operator="greaterThan">
      <formula>AB297</formula>
    </cfRule>
  </conditionalFormatting>
  <conditionalFormatting sqref="AC299">
    <cfRule type="expression" dxfId="3" priority="7513">
      <formula>AND(AC299&gt;0,AC299&lt;100)</formula>
    </cfRule>
    <cfRule type="cellIs" dxfId="1" priority="7514" operator="greaterThan">
      <formula>AB299</formula>
    </cfRule>
  </conditionalFormatting>
  <conditionalFormatting sqref="AC301">
    <cfRule type="cellIs" dxfId="1" priority="7519" operator="greaterThan">
      <formula>AB301</formula>
    </cfRule>
  </conditionalFormatting>
  <conditionalFormatting sqref="AC302">
    <cfRule type="expression" dxfId="3" priority="7524">
      <formula>AND(AC302&gt;0,AC302&lt;5)</formula>
    </cfRule>
    <cfRule type="cellIs" dxfId="1" priority="7525" operator="greaterThan">
      <formula>AB302</formula>
    </cfRule>
  </conditionalFormatting>
  <conditionalFormatting sqref="AC305">
    <cfRule type="expression" dxfId="3" priority="7530">
      <formula>AND(AC305&gt;0,AC305&lt;5)</formula>
    </cfRule>
    <cfRule type="cellIs" dxfId="1" priority="7531" operator="greaterThan">
      <formula>AB305</formula>
    </cfRule>
  </conditionalFormatting>
  <conditionalFormatting sqref="AC307">
    <cfRule type="expression" dxfId="3" priority="7536">
      <formula>AND(AC307&gt;0,AC307&lt;50)</formula>
    </cfRule>
    <cfRule type="cellIs" dxfId="1" priority="7537" operator="greaterThan">
      <formula>AB307</formula>
    </cfRule>
  </conditionalFormatting>
  <conditionalFormatting sqref="AC308">
    <cfRule type="expression" dxfId="3" priority="7542">
      <formula>AND(AC308&gt;0,AC308&lt;100)</formula>
    </cfRule>
    <cfRule type="cellIs" dxfId="1" priority="7543" operator="greaterThan">
      <formula>AB308</formula>
    </cfRule>
  </conditionalFormatting>
  <conditionalFormatting sqref="AC312">
    <cfRule type="expression" dxfId="3" priority="7548">
      <formula>AND(AC312&gt;0,AC312&lt;25)</formula>
    </cfRule>
    <cfRule type="cellIs" dxfId="1" priority="7549" operator="greaterThan">
      <formula>AB312</formula>
    </cfRule>
  </conditionalFormatting>
  <conditionalFormatting sqref="AC314">
    <cfRule type="expression" dxfId="3" priority="7554">
      <formula>AND(AC314&gt;0,AC314&lt;5)</formula>
    </cfRule>
    <cfRule type="cellIs" dxfId="1" priority="7555" operator="greaterThan">
      <formula>AB314</formula>
    </cfRule>
  </conditionalFormatting>
  <conditionalFormatting sqref="AC315">
    <cfRule type="expression" dxfId="3" priority="7560">
      <formula>AND(AC315&gt;0,AC315&lt;60)</formula>
    </cfRule>
    <cfRule type="cellIs" dxfId="1" priority="7561" operator="greaterThan">
      <formula>AB315</formula>
    </cfRule>
  </conditionalFormatting>
  <conditionalFormatting sqref="AC319">
    <cfRule type="expression" dxfId="3" priority="7566">
      <formula>AND(AC319&gt;0,AC319&lt;50)</formula>
    </cfRule>
    <cfRule type="cellIs" dxfId="1" priority="7567" operator="greaterThan">
      <formula>AB319</formula>
    </cfRule>
  </conditionalFormatting>
  <conditionalFormatting sqref="AC326">
    <cfRule type="expression" dxfId="3" priority="7572">
      <formula>AND(AC326&gt;0,AC326&lt;10)</formula>
    </cfRule>
    <cfRule type="cellIs" dxfId="1" priority="7573" operator="greaterThan">
      <formula>AB326</formula>
    </cfRule>
  </conditionalFormatting>
  <conditionalFormatting sqref="AC339">
    <cfRule type="expression" dxfId="3" priority="7578">
      <formula>AND(AC339&gt;0,AC339&lt;10)</formula>
    </cfRule>
    <cfRule type="cellIs" dxfId="1" priority="7579" operator="greaterThan">
      <formula>AB339</formula>
    </cfRule>
  </conditionalFormatting>
  <conditionalFormatting sqref="AC347">
    <cfRule type="expression" dxfId="3" priority="7584">
      <formula>AND(AC347&gt;0,AC347&lt;10000)</formula>
    </cfRule>
    <cfRule type="cellIs" dxfId="1" priority="7585" operator="greaterThan">
      <formula>AB347</formula>
    </cfRule>
  </conditionalFormatting>
  <conditionalFormatting sqref="AC35">
    <cfRule type="cellIs" dxfId="1" priority="6827" operator="greaterThan">
      <formula>AB35</formula>
    </cfRule>
  </conditionalFormatting>
  <conditionalFormatting sqref="AC350">
    <cfRule type="expression" dxfId="3" priority="7590">
      <formula>AND(AC350&gt;0,AC350&lt;10000)</formula>
    </cfRule>
    <cfRule type="cellIs" dxfId="1" priority="7591" operator="greaterThan">
      <formula>AB350</formula>
    </cfRule>
  </conditionalFormatting>
  <conditionalFormatting sqref="AC355">
    <cfRule type="cellIs" dxfId="1" priority="7596" operator="greaterThan">
      <formula>AB355</formula>
    </cfRule>
  </conditionalFormatting>
  <conditionalFormatting sqref="AC359">
    <cfRule type="expression" dxfId="3" priority="7601">
      <formula>AND(AC359&gt;0,AC359&lt;25)</formula>
    </cfRule>
    <cfRule type="cellIs" dxfId="1" priority="7602" operator="greaterThan">
      <formula>AB359</formula>
    </cfRule>
  </conditionalFormatting>
  <conditionalFormatting sqref="AC360">
    <cfRule type="expression" dxfId="3" priority="7607">
      <formula>AND(AC360&gt;0,AC360&lt;5)</formula>
    </cfRule>
    <cfRule type="cellIs" dxfId="1" priority="7608" operator="greaterThan">
      <formula>AB360</formula>
    </cfRule>
  </conditionalFormatting>
  <conditionalFormatting sqref="AC363">
    <cfRule type="expression" dxfId="3" priority="7613">
      <formula>AND(AC363&gt;0,AC363&lt;5)</formula>
    </cfRule>
    <cfRule type="cellIs" dxfId="1" priority="7614" operator="greaterThan">
      <formula>AB363</formula>
    </cfRule>
  </conditionalFormatting>
  <conditionalFormatting sqref="AC37">
    <cfRule type="expression" dxfId="3" priority="6832">
      <formula>AND(AC37&gt;0,AC37&lt;2)</formula>
    </cfRule>
    <cfRule type="cellIs" dxfId="1" priority="6833" operator="greaterThan">
      <formula>AB37</formula>
    </cfRule>
  </conditionalFormatting>
  <conditionalFormatting sqref="AC38">
    <cfRule type="expression" dxfId="3" priority="6838">
      <formula>AND(AC38&gt;0,AC38&lt;5)</formula>
    </cfRule>
    <cfRule type="cellIs" dxfId="1" priority="6839" operator="greaterThan">
      <formula>AB38</formula>
    </cfRule>
  </conditionalFormatting>
  <conditionalFormatting sqref="AC41">
    <cfRule type="expression" dxfId="3" priority="6844">
      <formula>AND(AC41&gt;0,AC41&lt;2)</formula>
    </cfRule>
    <cfRule type="cellIs" dxfId="1" priority="6845" operator="greaterThan">
      <formula>AB41</formula>
    </cfRule>
  </conditionalFormatting>
  <conditionalFormatting sqref="AC42">
    <cfRule type="expression" dxfId="3" priority="6850">
      <formula>AND(AC42&gt;0,AC42&lt;20)</formula>
    </cfRule>
    <cfRule type="cellIs" dxfId="1" priority="6851" operator="greaterThan">
      <formula>AB42</formula>
    </cfRule>
  </conditionalFormatting>
  <conditionalFormatting sqref="AC43">
    <cfRule type="expression" dxfId="3" priority="6856">
      <formula>AND(AC43&gt;0,AC43&lt;10)</formula>
    </cfRule>
    <cfRule type="cellIs" dxfId="1" priority="6857" operator="greaterThan">
      <formula>AB43</formula>
    </cfRule>
  </conditionalFormatting>
  <conditionalFormatting sqref="AC44">
    <cfRule type="cellIs" dxfId="1" priority="6862" operator="greaterThan">
      <formula>AB44</formula>
    </cfRule>
  </conditionalFormatting>
  <conditionalFormatting sqref="AC49">
    <cfRule type="expression" dxfId="3" priority="6867">
      <formula>AND(AC49&gt;0,AC49&lt;2)</formula>
    </cfRule>
    <cfRule type="cellIs" dxfId="1" priority="6868" operator="greaterThan">
      <formula>AB49</formula>
    </cfRule>
  </conditionalFormatting>
  <conditionalFormatting sqref="AC52">
    <cfRule type="cellIs" dxfId="1" priority="6873" operator="greaterThan">
      <formula>AB52</formula>
    </cfRule>
  </conditionalFormatting>
  <conditionalFormatting sqref="AC53">
    <cfRule type="expression" dxfId="3" priority="6878">
      <formula>AND(AC53&gt;0,AC53&lt;10)</formula>
    </cfRule>
    <cfRule type="cellIs" dxfId="1" priority="6879" operator="greaterThan">
      <formula>AB53</formula>
    </cfRule>
  </conditionalFormatting>
  <conditionalFormatting sqref="AC54">
    <cfRule type="cellIs" dxfId="1" priority="6884" operator="greaterThan">
      <formula>AB54</formula>
    </cfRule>
  </conditionalFormatting>
  <conditionalFormatting sqref="AC55">
    <cfRule type="cellIs" dxfId="1" priority="6889" operator="greaterThan">
      <formula>AB55</formula>
    </cfRule>
  </conditionalFormatting>
  <conditionalFormatting sqref="AC58">
    <cfRule type="expression" dxfId="3" priority="6894">
      <formula>AND(AC58&gt;0,AC58&lt;5)</formula>
    </cfRule>
    <cfRule type="cellIs" dxfId="1" priority="6895" operator="greaterThan">
      <formula>AB58</formula>
    </cfRule>
  </conditionalFormatting>
  <conditionalFormatting sqref="AC60">
    <cfRule type="expression" dxfId="3" priority="6900">
      <formula>AND(AC60&gt;0,AC60&lt;5)</formula>
    </cfRule>
    <cfRule type="cellIs" dxfId="1" priority="6901" operator="greaterThan">
      <formula>AB60</formula>
    </cfRule>
  </conditionalFormatting>
  <conditionalFormatting sqref="AC65">
    <cfRule type="expression" dxfId="3" priority="6906">
      <formula>AND(AC65&gt;0,AC65&lt;10)</formula>
    </cfRule>
    <cfRule type="cellIs" dxfId="1" priority="6907" operator="greaterThan">
      <formula>AB65</formula>
    </cfRule>
  </conditionalFormatting>
  <conditionalFormatting sqref="AC67">
    <cfRule type="expression" dxfId="3" priority="6912">
      <formula>AND(AC67&gt;0,AC67&lt;5)</formula>
    </cfRule>
    <cfRule type="cellIs" dxfId="1" priority="6913" operator="greaterThan">
      <formula>AB67</formula>
    </cfRule>
  </conditionalFormatting>
  <conditionalFormatting sqref="AC69">
    <cfRule type="expression" dxfId="3" priority="6918">
      <formula>AND(AC69&gt;0,AC69&lt;5)</formula>
    </cfRule>
    <cfRule type="cellIs" dxfId="1" priority="6919" operator="greaterThan">
      <formula>AB69</formula>
    </cfRule>
  </conditionalFormatting>
  <conditionalFormatting sqref="AC70">
    <cfRule type="cellIs" dxfId="1" priority="6924" operator="greaterThan">
      <formula>AB70</formula>
    </cfRule>
  </conditionalFormatting>
  <conditionalFormatting sqref="AC72">
    <cfRule type="expression" dxfId="3" priority="6929">
      <formula>AND(AC72&gt;0,AC72&lt;25)</formula>
    </cfRule>
    <cfRule type="cellIs" dxfId="1" priority="6930" operator="greaterThan">
      <formula>AB72</formula>
    </cfRule>
  </conditionalFormatting>
  <conditionalFormatting sqref="AC76">
    <cfRule type="expression" dxfId="3" priority="6935">
      <formula>AND(AC76&gt;0,AC76&lt;2)</formula>
    </cfRule>
    <cfRule type="cellIs" dxfId="1" priority="6936" operator="greaterThan">
      <formula>AB76</formula>
    </cfRule>
  </conditionalFormatting>
  <conditionalFormatting sqref="AC8">
    <cfRule type="expression" dxfId="3" priority="6788">
      <formula>AND(AC8&gt;0,AC8&lt;25)</formula>
    </cfRule>
    <cfRule type="cellIs" dxfId="1" priority="6789" operator="greaterThan">
      <formula>AB8</formula>
    </cfRule>
  </conditionalFormatting>
  <conditionalFormatting sqref="AC80">
    <cfRule type="cellIs" dxfId="1" priority="6941" operator="greaterThan">
      <formula>AB80</formula>
    </cfRule>
  </conditionalFormatting>
  <conditionalFormatting sqref="AC82">
    <cfRule type="cellIs" dxfId="1" priority="6946" operator="greaterThan">
      <formula>AB82</formula>
    </cfRule>
  </conditionalFormatting>
  <conditionalFormatting sqref="AC92">
    <cfRule type="cellIs" dxfId="1" priority="6951" operator="greaterThan">
      <formula>AB92</formula>
    </cfRule>
  </conditionalFormatting>
  <conditionalFormatting sqref="AC94">
    <cfRule type="expression" dxfId="3" priority="6956">
      <formula>AND(AC94&gt;0,AC94&lt;200)</formula>
    </cfRule>
    <cfRule type="cellIs" dxfId="1" priority="6957" operator="greaterThan">
      <formula>AB94</formula>
    </cfRule>
  </conditionalFormatting>
  <conditionalFormatting sqref="AD10">
    <cfRule type="cellIs" dxfId="4" priority="6796" operator="lessThanOrEqual">
      <formula>F10</formula>
    </cfRule>
  </conditionalFormatting>
  <conditionalFormatting sqref="AD101">
    <cfRule type="cellIs" dxfId="4" priority="6965" operator="lessThanOrEqual">
      <formula>F101</formula>
    </cfRule>
  </conditionalFormatting>
  <conditionalFormatting sqref="AD103">
    <cfRule type="cellIs" dxfId="4" priority="6970" operator="lessThanOrEqual">
      <formula>F103</formula>
    </cfRule>
  </conditionalFormatting>
  <conditionalFormatting sqref="AD105">
    <cfRule type="cellIs" dxfId="4" priority="6975" operator="lessThanOrEqual">
      <formula>F105</formula>
    </cfRule>
  </conditionalFormatting>
  <conditionalFormatting sqref="AD112">
    <cfRule type="cellIs" dxfId="4" priority="6980" operator="lessThanOrEqual">
      <formula>F112</formula>
    </cfRule>
  </conditionalFormatting>
  <conditionalFormatting sqref="AD113">
    <cfRule type="cellIs" dxfId="4" priority="6986" operator="lessThanOrEqual">
      <formula>F113</formula>
    </cfRule>
  </conditionalFormatting>
  <conditionalFormatting sqref="AD115">
    <cfRule type="cellIs" dxfId="4" priority="6992" operator="lessThanOrEqual">
      <formula>F115</formula>
    </cfRule>
  </conditionalFormatting>
  <conditionalFormatting sqref="AD116">
    <cfRule type="cellIs" dxfId="4" priority="6997" operator="lessThanOrEqual">
      <formula>F116</formula>
    </cfRule>
  </conditionalFormatting>
  <conditionalFormatting sqref="AD117">
    <cfRule type="cellIs" dxfId="4" priority="7002" operator="lessThanOrEqual">
      <formula>F117</formula>
    </cfRule>
  </conditionalFormatting>
  <conditionalFormatting sqref="AD12">
    <cfRule type="cellIs" dxfId="4" priority="6801" operator="lessThanOrEqual">
      <formula>F12</formula>
    </cfRule>
  </conditionalFormatting>
  <conditionalFormatting sqref="AD120">
    <cfRule type="cellIs" dxfId="4" priority="7007" operator="lessThanOrEqual">
      <formula>F120</formula>
    </cfRule>
  </conditionalFormatting>
  <conditionalFormatting sqref="AD123">
    <cfRule type="cellIs" dxfId="4" priority="7013" operator="lessThanOrEqual">
      <formula>F123</formula>
    </cfRule>
  </conditionalFormatting>
  <conditionalFormatting sqref="AD124">
    <cfRule type="cellIs" dxfId="4" priority="7019" operator="lessThanOrEqual">
      <formula>F124</formula>
    </cfRule>
  </conditionalFormatting>
  <conditionalFormatting sqref="AD125">
    <cfRule type="cellIs" dxfId="4" priority="7024" operator="lessThanOrEqual">
      <formula>F125</formula>
    </cfRule>
  </conditionalFormatting>
  <conditionalFormatting sqref="AD126">
    <cfRule type="cellIs" dxfId="4" priority="7030" operator="lessThanOrEqual">
      <formula>F126</formula>
    </cfRule>
  </conditionalFormatting>
  <conditionalFormatting sqref="AD127">
    <cfRule type="cellIs" dxfId="4" priority="7036" operator="lessThanOrEqual">
      <formula>F127</formula>
    </cfRule>
  </conditionalFormatting>
  <conditionalFormatting sqref="AD130">
    <cfRule type="cellIs" dxfId="4" priority="7042" operator="lessThanOrEqual">
      <formula>F130</formula>
    </cfRule>
  </conditionalFormatting>
  <conditionalFormatting sqref="AD131">
    <cfRule type="cellIs" dxfId="4" priority="7047" operator="lessThanOrEqual">
      <formula>F131</formula>
    </cfRule>
  </conditionalFormatting>
  <conditionalFormatting sqref="AD135">
    <cfRule type="cellIs" dxfId="4" priority="7052" operator="lessThanOrEqual">
      <formula>F135</formula>
    </cfRule>
  </conditionalFormatting>
  <conditionalFormatting sqref="AD137">
    <cfRule type="cellIs" dxfId="4" priority="7057" operator="lessThanOrEqual">
      <formula>F137</formula>
    </cfRule>
  </conditionalFormatting>
  <conditionalFormatting sqref="AD138">
    <cfRule type="cellIs" dxfId="4" priority="7062" operator="lessThanOrEqual">
      <formula>F138</formula>
    </cfRule>
  </conditionalFormatting>
  <conditionalFormatting sqref="AD140">
    <cfRule type="cellIs" dxfId="4" priority="7067" operator="lessThanOrEqual">
      <formula>F140</formula>
    </cfRule>
  </conditionalFormatting>
  <conditionalFormatting sqref="AD141">
    <cfRule type="cellIs" dxfId="4" priority="7072" operator="lessThanOrEqual">
      <formula>F141</formula>
    </cfRule>
  </conditionalFormatting>
  <conditionalFormatting sqref="AD142">
    <cfRule type="cellIs" dxfId="4" priority="7078" operator="lessThanOrEqual">
      <formula>F142</formula>
    </cfRule>
  </conditionalFormatting>
  <conditionalFormatting sqref="AD143">
    <cfRule type="cellIs" dxfId="4" priority="7083" operator="lessThanOrEqual">
      <formula>F143</formula>
    </cfRule>
  </conditionalFormatting>
  <conditionalFormatting sqref="AD144">
    <cfRule type="cellIs" dxfId="4" priority="7089" operator="lessThanOrEqual">
      <formula>F144</formula>
    </cfRule>
  </conditionalFormatting>
  <conditionalFormatting sqref="AD146">
    <cfRule type="cellIs" dxfId="4" priority="7094" operator="lessThanOrEqual">
      <formula>F146</formula>
    </cfRule>
  </conditionalFormatting>
  <conditionalFormatting sqref="AD147">
    <cfRule type="cellIs" dxfId="4" priority="7099" operator="lessThanOrEqual">
      <formula>F147</formula>
    </cfRule>
  </conditionalFormatting>
  <conditionalFormatting sqref="AD148">
    <cfRule type="cellIs" dxfId="4" priority="7104" operator="lessThanOrEqual">
      <formula>F148</formula>
    </cfRule>
  </conditionalFormatting>
  <conditionalFormatting sqref="AD149">
    <cfRule type="cellIs" dxfId="4" priority="7109" operator="lessThanOrEqual">
      <formula>F149</formula>
    </cfRule>
  </conditionalFormatting>
  <conditionalFormatting sqref="AD151">
    <cfRule type="cellIs" dxfId="4" priority="7114" operator="lessThanOrEqual">
      <formula>F151</formula>
    </cfRule>
  </conditionalFormatting>
  <conditionalFormatting sqref="AD152">
    <cfRule type="cellIs" dxfId="4" priority="7119" operator="lessThanOrEqual">
      <formula>F152</formula>
    </cfRule>
  </conditionalFormatting>
  <conditionalFormatting sqref="AD154">
    <cfRule type="cellIs" dxfId="4" priority="7125" operator="lessThanOrEqual">
      <formula>F154</formula>
    </cfRule>
  </conditionalFormatting>
  <conditionalFormatting sqref="AD157">
    <cfRule type="cellIs" dxfId="4" priority="7131" operator="lessThanOrEqual">
      <formula>F157</formula>
    </cfRule>
  </conditionalFormatting>
  <conditionalFormatting sqref="AD159">
    <cfRule type="cellIs" dxfId="4" priority="7136" operator="lessThanOrEqual">
      <formula>F159</formula>
    </cfRule>
  </conditionalFormatting>
  <conditionalFormatting sqref="AD161">
    <cfRule type="cellIs" dxfId="4" priority="7141" operator="lessThanOrEqual">
      <formula>F161</formula>
    </cfRule>
  </conditionalFormatting>
  <conditionalFormatting sqref="AD162">
    <cfRule type="cellIs" dxfId="4" priority="7147" operator="lessThanOrEqual">
      <formula>F162</formula>
    </cfRule>
  </conditionalFormatting>
  <conditionalFormatting sqref="AD165">
    <cfRule type="cellIs" dxfId="4" priority="7152" operator="lessThanOrEqual">
      <formula>F165</formula>
    </cfRule>
  </conditionalFormatting>
  <conditionalFormatting sqref="AD166">
    <cfRule type="cellIs" dxfId="4" priority="7157" operator="lessThanOrEqual">
      <formula>F166</formula>
    </cfRule>
  </conditionalFormatting>
  <conditionalFormatting sqref="AD168">
    <cfRule type="cellIs" dxfId="4" priority="7163" operator="lessThanOrEqual">
      <formula>F168</formula>
    </cfRule>
  </conditionalFormatting>
  <conditionalFormatting sqref="AD169">
    <cfRule type="cellIs" dxfId="4" priority="7168" operator="lessThanOrEqual">
      <formula>F169</formula>
    </cfRule>
  </conditionalFormatting>
  <conditionalFormatting sqref="AD17">
    <cfRule type="cellIs" dxfId="4" priority="6807" operator="lessThanOrEqual">
      <formula>F17</formula>
    </cfRule>
  </conditionalFormatting>
  <conditionalFormatting sqref="AD170">
    <cfRule type="cellIs" dxfId="4" priority="7173" operator="lessThanOrEqual">
      <formula>F170</formula>
    </cfRule>
  </conditionalFormatting>
  <conditionalFormatting sqref="AD171">
    <cfRule type="cellIs" dxfId="4" priority="7179" operator="lessThanOrEqual">
      <formula>F171</formula>
    </cfRule>
  </conditionalFormatting>
  <conditionalFormatting sqref="AD174">
    <cfRule type="cellIs" dxfId="4" priority="7185" operator="lessThanOrEqual">
      <formula>F174</formula>
    </cfRule>
  </conditionalFormatting>
  <conditionalFormatting sqref="AD175">
    <cfRule type="cellIs" dxfId="4" priority="7190" operator="lessThanOrEqual">
      <formula>F175</formula>
    </cfRule>
  </conditionalFormatting>
  <conditionalFormatting sqref="AD176">
    <cfRule type="cellIs" dxfId="4" priority="7195" operator="lessThanOrEqual">
      <formula>F176</formula>
    </cfRule>
  </conditionalFormatting>
  <conditionalFormatting sqref="AD179">
    <cfRule type="cellIs" dxfId="4" priority="7201" operator="lessThanOrEqual">
      <formula>F179</formula>
    </cfRule>
  </conditionalFormatting>
  <conditionalFormatting sqref="AD182">
    <cfRule type="cellIs" dxfId="4" priority="7206" operator="lessThanOrEqual">
      <formula>F182</formula>
    </cfRule>
  </conditionalFormatting>
  <conditionalFormatting sqref="AD183">
    <cfRule type="cellIs" dxfId="4" priority="7211" operator="lessThanOrEqual">
      <formula>F183</formula>
    </cfRule>
  </conditionalFormatting>
  <conditionalFormatting sqref="AD184">
    <cfRule type="cellIs" dxfId="4" priority="7217" operator="lessThanOrEqual">
      <formula>F184</formula>
    </cfRule>
  </conditionalFormatting>
  <conditionalFormatting sqref="AD186">
    <cfRule type="cellIs" dxfId="4" priority="7223" operator="lessThanOrEqual">
      <formula>F186</formula>
    </cfRule>
  </conditionalFormatting>
  <conditionalFormatting sqref="AD190">
    <cfRule type="cellIs" dxfId="4" priority="7229" operator="lessThanOrEqual">
      <formula>F190</formula>
    </cfRule>
  </conditionalFormatting>
  <conditionalFormatting sqref="AD196">
    <cfRule type="cellIs" dxfId="4" priority="7234" operator="lessThanOrEqual">
      <formula>F196</formula>
    </cfRule>
  </conditionalFormatting>
  <conditionalFormatting sqref="AD198">
    <cfRule type="cellIs" dxfId="4" priority="7239" operator="lessThanOrEqual">
      <formula>F198</formula>
    </cfRule>
  </conditionalFormatting>
  <conditionalFormatting sqref="AD204">
    <cfRule type="cellIs" dxfId="4" priority="7244" operator="lessThanOrEqual">
      <formula>F204</formula>
    </cfRule>
  </conditionalFormatting>
  <conditionalFormatting sqref="AD205">
    <cfRule type="cellIs" dxfId="4" priority="7250" operator="lessThanOrEqual">
      <formula>F205</formula>
    </cfRule>
  </conditionalFormatting>
  <conditionalFormatting sqref="AD206">
    <cfRule type="cellIs" dxfId="4" priority="7256" operator="lessThanOrEqual">
      <formula>F206</formula>
    </cfRule>
  </conditionalFormatting>
  <conditionalFormatting sqref="AD207">
    <cfRule type="cellIs" dxfId="4" priority="7261" operator="lessThanOrEqual">
      <formula>F207</formula>
    </cfRule>
  </conditionalFormatting>
  <conditionalFormatting sqref="AD208">
    <cfRule type="cellIs" dxfId="4" priority="7267" operator="lessThanOrEqual">
      <formula>F208</formula>
    </cfRule>
  </conditionalFormatting>
  <conditionalFormatting sqref="AD213">
    <cfRule type="cellIs" dxfId="4" priority="7272" operator="lessThanOrEqual">
      <formula>F213</formula>
    </cfRule>
  </conditionalFormatting>
  <conditionalFormatting sqref="AD214">
    <cfRule type="cellIs" dxfId="4" priority="7278" operator="lessThanOrEqual">
      <formula>F214</formula>
    </cfRule>
  </conditionalFormatting>
  <conditionalFormatting sqref="AD215">
    <cfRule type="cellIs" dxfId="4" priority="7284" operator="lessThanOrEqual">
      <formula>F215</formula>
    </cfRule>
  </conditionalFormatting>
  <conditionalFormatting sqref="AD220">
    <cfRule type="cellIs" dxfId="4" priority="7290" operator="lessThanOrEqual">
      <formula>F220</formula>
    </cfRule>
  </conditionalFormatting>
  <conditionalFormatting sqref="AD221">
    <cfRule type="cellIs" dxfId="4" priority="7296" operator="lessThanOrEqual">
      <formula>F221</formula>
    </cfRule>
  </conditionalFormatting>
  <conditionalFormatting sqref="AD222">
    <cfRule type="cellIs" dxfId="4" priority="7302" operator="lessThanOrEqual">
      <formula>F222</formula>
    </cfRule>
  </conditionalFormatting>
  <conditionalFormatting sqref="AD226">
    <cfRule type="cellIs" dxfId="4" priority="7308" operator="lessThanOrEqual">
      <formula>F226</formula>
    </cfRule>
  </conditionalFormatting>
  <conditionalFormatting sqref="AD228">
    <cfRule type="cellIs" dxfId="4" priority="7314" operator="lessThanOrEqual">
      <formula>F228</formula>
    </cfRule>
  </conditionalFormatting>
  <conditionalFormatting sqref="AD232">
    <cfRule type="cellIs" dxfId="4" priority="7320" operator="lessThanOrEqual">
      <formula>F232</formula>
    </cfRule>
  </conditionalFormatting>
  <conditionalFormatting sqref="AD233">
    <cfRule type="cellIs" dxfId="4" priority="7326" operator="lessThanOrEqual">
      <formula>F233</formula>
    </cfRule>
  </conditionalFormatting>
  <conditionalFormatting sqref="AD235">
    <cfRule type="cellIs" dxfId="4" priority="7332" operator="lessThanOrEqual">
      <formula>F235</formula>
    </cfRule>
  </conditionalFormatting>
  <conditionalFormatting sqref="AD238">
    <cfRule type="cellIs" dxfId="4" priority="7338" operator="lessThanOrEqual">
      <formula>F238</formula>
    </cfRule>
  </conditionalFormatting>
  <conditionalFormatting sqref="AD239">
    <cfRule type="cellIs" dxfId="4" priority="7344" operator="lessThanOrEqual">
      <formula>F239</formula>
    </cfRule>
  </conditionalFormatting>
  <conditionalFormatting sqref="AD240">
    <cfRule type="cellIs" dxfId="4" priority="7350" operator="lessThanOrEqual">
      <formula>F240</formula>
    </cfRule>
  </conditionalFormatting>
  <conditionalFormatting sqref="AD241">
    <cfRule type="cellIs" dxfId="4" priority="7355" operator="lessThanOrEqual">
      <formula>F241</formula>
    </cfRule>
  </conditionalFormatting>
  <conditionalFormatting sqref="AD242">
    <cfRule type="cellIs" dxfId="4" priority="7361" operator="lessThanOrEqual">
      <formula>F242</formula>
    </cfRule>
  </conditionalFormatting>
  <conditionalFormatting sqref="AD243">
    <cfRule type="cellIs" dxfId="4" priority="7366" operator="lessThanOrEqual">
      <formula>F243</formula>
    </cfRule>
  </conditionalFormatting>
  <conditionalFormatting sqref="AD244">
    <cfRule type="cellIs" dxfId="4" priority="7371" operator="lessThanOrEqual">
      <formula>F244</formula>
    </cfRule>
  </conditionalFormatting>
  <conditionalFormatting sqref="AD245">
    <cfRule type="cellIs" dxfId="4" priority="7376" operator="lessThanOrEqual">
      <formula>F245</formula>
    </cfRule>
  </conditionalFormatting>
  <conditionalFormatting sqref="AD249">
    <cfRule type="cellIs" dxfId="4" priority="7382" operator="lessThanOrEqual">
      <formula>F249</formula>
    </cfRule>
  </conditionalFormatting>
  <conditionalFormatting sqref="AD25">
    <cfRule type="cellIs" dxfId="4" priority="6812" operator="lessThanOrEqual">
      <formula>F25</formula>
    </cfRule>
  </conditionalFormatting>
  <conditionalFormatting sqref="AD250">
    <cfRule type="cellIs" dxfId="4" priority="7388" operator="lessThanOrEqual">
      <formula>F250</formula>
    </cfRule>
  </conditionalFormatting>
  <conditionalFormatting sqref="AD251">
    <cfRule type="cellIs" dxfId="4" priority="7394" operator="lessThanOrEqual">
      <formula>F251</formula>
    </cfRule>
  </conditionalFormatting>
  <conditionalFormatting sqref="AD254">
    <cfRule type="cellIs" dxfId="4" priority="7399" operator="lessThanOrEqual">
      <formula>F254</formula>
    </cfRule>
  </conditionalFormatting>
  <conditionalFormatting sqref="AD255">
    <cfRule type="cellIs" dxfId="4" priority="7405" operator="lessThanOrEqual">
      <formula>F255</formula>
    </cfRule>
  </conditionalFormatting>
  <conditionalFormatting sqref="AD256">
    <cfRule type="cellIs" dxfId="4" priority="7411" operator="lessThanOrEqual">
      <formula>F256</formula>
    </cfRule>
  </conditionalFormatting>
  <conditionalFormatting sqref="AD257">
    <cfRule type="cellIs" dxfId="4" priority="7417" operator="lessThanOrEqual">
      <formula>F257</formula>
    </cfRule>
  </conditionalFormatting>
  <conditionalFormatting sqref="AD259">
    <cfRule type="cellIs" dxfId="4" priority="7423" operator="lessThanOrEqual">
      <formula>F259</formula>
    </cfRule>
  </conditionalFormatting>
  <conditionalFormatting sqref="AD26">
    <cfRule type="cellIs" dxfId="4" priority="6818" operator="lessThanOrEqual">
      <formula>F26</formula>
    </cfRule>
  </conditionalFormatting>
  <conditionalFormatting sqref="AD260">
    <cfRule type="cellIs" dxfId="4" priority="7428" operator="lessThanOrEqual">
      <formula>F260</formula>
    </cfRule>
  </conditionalFormatting>
  <conditionalFormatting sqref="AD267">
    <cfRule type="cellIs" dxfId="4" priority="7433" operator="lessThanOrEqual">
      <formula>F267</formula>
    </cfRule>
  </conditionalFormatting>
  <conditionalFormatting sqref="AD269">
    <cfRule type="cellIs" dxfId="4" priority="7439" operator="lessThanOrEqual">
      <formula>F269</formula>
    </cfRule>
  </conditionalFormatting>
  <conditionalFormatting sqref="AD27">
    <cfRule type="cellIs" dxfId="4" priority="6824" operator="lessThanOrEqual">
      <formula>F27</formula>
    </cfRule>
  </conditionalFormatting>
  <conditionalFormatting sqref="AD270">
    <cfRule type="cellIs" dxfId="4" priority="7445" operator="lessThanOrEqual">
      <formula>F270</formula>
    </cfRule>
  </conditionalFormatting>
  <conditionalFormatting sqref="AD271">
    <cfRule type="cellIs" dxfId="4" priority="7450" operator="lessThanOrEqual">
      <formula>F271</formula>
    </cfRule>
  </conditionalFormatting>
  <conditionalFormatting sqref="AD273">
    <cfRule type="cellIs" dxfId="4" priority="7455" operator="lessThanOrEqual">
      <formula>F273</formula>
    </cfRule>
  </conditionalFormatting>
  <conditionalFormatting sqref="AD274">
    <cfRule type="cellIs" dxfId="4" priority="7461" operator="lessThanOrEqual">
      <formula>F274</formula>
    </cfRule>
  </conditionalFormatting>
  <conditionalFormatting sqref="AD275">
    <cfRule type="cellIs" dxfId="4" priority="7467" operator="lessThanOrEqual">
      <formula>F275</formula>
    </cfRule>
  </conditionalFormatting>
  <conditionalFormatting sqref="AD276">
    <cfRule type="cellIs" dxfId="4" priority="7472" operator="lessThanOrEqual">
      <formula>F276</formula>
    </cfRule>
  </conditionalFormatting>
  <conditionalFormatting sqref="AD277">
    <cfRule type="cellIs" dxfId="4" priority="7478" operator="lessThanOrEqual">
      <formula>F277</formula>
    </cfRule>
  </conditionalFormatting>
  <conditionalFormatting sqref="AD287">
    <cfRule type="cellIs" dxfId="4" priority="7483" operator="lessThanOrEqual">
      <formula>F287</formula>
    </cfRule>
  </conditionalFormatting>
  <conditionalFormatting sqref="AD290">
    <cfRule type="cellIs" dxfId="4" priority="7489" operator="lessThanOrEqual">
      <formula>F290</formula>
    </cfRule>
  </conditionalFormatting>
  <conditionalFormatting sqref="AD291">
    <cfRule type="cellIs" dxfId="4" priority="7494" operator="lessThanOrEqual">
      <formula>F291</formula>
    </cfRule>
  </conditionalFormatting>
  <conditionalFormatting sqref="AD294">
    <cfRule type="cellIs" dxfId="4" priority="7499" operator="lessThanOrEqual">
      <formula>F294</formula>
    </cfRule>
  </conditionalFormatting>
  <conditionalFormatting sqref="AD295">
    <cfRule type="cellIs" dxfId="4" priority="7505" operator="lessThanOrEqual">
      <formula>F295</formula>
    </cfRule>
  </conditionalFormatting>
  <conditionalFormatting sqref="AD297">
    <cfRule type="cellIs" dxfId="4" priority="7510" operator="lessThanOrEqual">
      <formula>F297</formula>
    </cfRule>
  </conditionalFormatting>
  <conditionalFormatting sqref="AD299">
    <cfRule type="cellIs" dxfId="4" priority="7516" operator="lessThanOrEqual">
      <formula>F299</formula>
    </cfRule>
  </conditionalFormatting>
  <conditionalFormatting sqref="AD301">
    <cfRule type="cellIs" dxfId="4" priority="7521" operator="lessThanOrEqual">
      <formula>F301</formula>
    </cfRule>
  </conditionalFormatting>
  <conditionalFormatting sqref="AD302">
    <cfRule type="cellIs" dxfId="4" priority="7527" operator="lessThanOrEqual">
      <formula>F302</formula>
    </cfRule>
  </conditionalFormatting>
  <conditionalFormatting sqref="AD305">
    <cfRule type="cellIs" dxfId="4" priority="7533" operator="lessThanOrEqual">
      <formula>F305</formula>
    </cfRule>
  </conditionalFormatting>
  <conditionalFormatting sqref="AD307">
    <cfRule type="cellIs" dxfId="4" priority="7539" operator="lessThanOrEqual">
      <formula>F307</formula>
    </cfRule>
  </conditionalFormatting>
  <conditionalFormatting sqref="AD308">
    <cfRule type="cellIs" dxfId="4" priority="7545" operator="lessThanOrEqual">
      <formula>F308</formula>
    </cfRule>
  </conditionalFormatting>
  <conditionalFormatting sqref="AD312">
    <cfRule type="cellIs" dxfId="4" priority="7551" operator="lessThanOrEqual">
      <formula>F312</formula>
    </cfRule>
  </conditionalFormatting>
  <conditionalFormatting sqref="AD314">
    <cfRule type="cellIs" dxfId="4" priority="7557" operator="lessThanOrEqual">
      <formula>F314</formula>
    </cfRule>
  </conditionalFormatting>
  <conditionalFormatting sqref="AD315">
    <cfRule type="cellIs" dxfId="4" priority="7563" operator="lessThanOrEqual">
      <formula>F315</formula>
    </cfRule>
  </conditionalFormatting>
  <conditionalFormatting sqref="AD319">
    <cfRule type="cellIs" dxfId="4" priority="7569" operator="lessThanOrEqual">
      <formula>F319</formula>
    </cfRule>
  </conditionalFormatting>
  <conditionalFormatting sqref="AD326">
    <cfRule type="cellIs" dxfId="4" priority="7575" operator="lessThanOrEqual">
      <formula>F326</formula>
    </cfRule>
  </conditionalFormatting>
  <conditionalFormatting sqref="AD339">
    <cfRule type="cellIs" dxfId="4" priority="7581" operator="lessThanOrEqual">
      <formula>F339</formula>
    </cfRule>
  </conditionalFormatting>
  <conditionalFormatting sqref="AD347">
    <cfRule type="cellIs" dxfId="4" priority="7587" operator="lessThanOrEqual">
      <formula>F347</formula>
    </cfRule>
  </conditionalFormatting>
  <conditionalFormatting sqref="AD35">
    <cfRule type="cellIs" dxfId="4" priority="6829" operator="lessThanOrEqual">
      <formula>F35</formula>
    </cfRule>
  </conditionalFormatting>
  <conditionalFormatting sqref="AD350">
    <cfRule type="cellIs" dxfId="4" priority="7593" operator="lessThanOrEqual">
      <formula>F350</formula>
    </cfRule>
  </conditionalFormatting>
  <conditionalFormatting sqref="AD355">
    <cfRule type="cellIs" dxfId="4" priority="7598" operator="lessThanOrEqual">
      <formula>F355</formula>
    </cfRule>
  </conditionalFormatting>
  <conditionalFormatting sqref="AD359">
    <cfRule type="cellIs" dxfId="4" priority="7604" operator="lessThanOrEqual">
      <formula>F359</formula>
    </cfRule>
  </conditionalFormatting>
  <conditionalFormatting sqref="AD360">
    <cfRule type="cellIs" dxfId="4" priority="7610" operator="lessThanOrEqual">
      <formula>F360</formula>
    </cfRule>
  </conditionalFormatting>
  <conditionalFormatting sqref="AD363">
    <cfRule type="cellIs" dxfId="4" priority="7616" operator="lessThanOrEqual">
      <formula>F363</formula>
    </cfRule>
  </conditionalFormatting>
  <conditionalFormatting sqref="AD37">
    <cfRule type="cellIs" dxfId="4" priority="6835" operator="lessThanOrEqual">
      <formula>F37</formula>
    </cfRule>
  </conditionalFormatting>
  <conditionalFormatting sqref="AD38">
    <cfRule type="cellIs" dxfId="4" priority="6841" operator="lessThanOrEqual">
      <formula>F38</formula>
    </cfRule>
  </conditionalFormatting>
  <conditionalFormatting sqref="AD41">
    <cfRule type="cellIs" dxfId="4" priority="6847" operator="lessThanOrEqual">
      <formula>F41</formula>
    </cfRule>
  </conditionalFormatting>
  <conditionalFormatting sqref="AD42">
    <cfRule type="cellIs" dxfId="4" priority="6853" operator="lessThanOrEqual">
      <formula>F42</formula>
    </cfRule>
  </conditionalFormatting>
  <conditionalFormatting sqref="AD43">
    <cfRule type="cellIs" dxfId="4" priority="6859" operator="lessThanOrEqual">
      <formula>F43</formula>
    </cfRule>
  </conditionalFormatting>
  <conditionalFormatting sqref="AD44">
    <cfRule type="cellIs" dxfId="4" priority="6864" operator="lessThanOrEqual">
      <formula>F44</formula>
    </cfRule>
  </conditionalFormatting>
  <conditionalFormatting sqref="AD49">
    <cfRule type="cellIs" dxfId="4" priority="6870" operator="lessThanOrEqual">
      <formula>F49</formula>
    </cfRule>
  </conditionalFormatting>
  <conditionalFormatting sqref="AD52">
    <cfRule type="cellIs" dxfId="4" priority="6875" operator="lessThanOrEqual">
      <formula>F52</formula>
    </cfRule>
  </conditionalFormatting>
  <conditionalFormatting sqref="AD53">
    <cfRule type="cellIs" dxfId="4" priority="6881" operator="lessThanOrEqual">
      <formula>F53</formula>
    </cfRule>
  </conditionalFormatting>
  <conditionalFormatting sqref="AD54">
    <cfRule type="cellIs" dxfId="4" priority="6886" operator="lessThanOrEqual">
      <formula>F54</formula>
    </cfRule>
  </conditionalFormatting>
  <conditionalFormatting sqref="AD55">
    <cfRule type="cellIs" dxfId="4" priority="6891" operator="lessThanOrEqual">
      <formula>F55</formula>
    </cfRule>
  </conditionalFormatting>
  <conditionalFormatting sqref="AD58">
    <cfRule type="cellIs" dxfId="4" priority="6897" operator="lessThanOrEqual">
      <formula>F58</formula>
    </cfRule>
  </conditionalFormatting>
  <conditionalFormatting sqref="AD60">
    <cfRule type="cellIs" dxfId="4" priority="6903" operator="lessThanOrEqual">
      <formula>F60</formula>
    </cfRule>
  </conditionalFormatting>
  <conditionalFormatting sqref="AD65">
    <cfRule type="cellIs" dxfId="4" priority="6909" operator="lessThanOrEqual">
      <formula>F65</formula>
    </cfRule>
  </conditionalFormatting>
  <conditionalFormatting sqref="AD67">
    <cfRule type="cellIs" dxfId="4" priority="6915" operator="lessThanOrEqual">
      <formula>F67</formula>
    </cfRule>
  </conditionalFormatting>
  <conditionalFormatting sqref="AD69">
    <cfRule type="cellIs" dxfId="4" priority="6921" operator="lessThanOrEqual">
      <formula>F69</formula>
    </cfRule>
  </conditionalFormatting>
  <conditionalFormatting sqref="AD70">
    <cfRule type="cellIs" dxfId="4" priority="6926" operator="lessThanOrEqual">
      <formula>F70</formula>
    </cfRule>
  </conditionalFormatting>
  <conditionalFormatting sqref="AD72">
    <cfRule type="cellIs" dxfId="4" priority="6932" operator="lessThanOrEqual">
      <formula>F72</formula>
    </cfRule>
  </conditionalFormatting>
  <conditionalFormatting sqref="AD76">
    <cfRule type="cellIs" dxfId="4" priority="6938" operator="lessThanOrEqual">
      <formula>F76</formula>
    </cfRule>
  </conditionalFormatting>
  <conditionalFormatting sqref="AD8">
    <cfRule type="cellIs" dxfId="4" priority="6791" operator="lessThanOrEqual">
      <formula>F8</formula>
    </cfRule>
  </conditionalFormatting>
  <conditionalFormatting sqref="AD80">
    <cfRule type="cellIs" dxfId="4" priority="6943" operator="lessThanOrEqual">
      <formula>F80</formula>
    </cfRule>
  </conditionalFormatting>
  <conditionalFormatting sqref="AD82">
    <cfRule type="cellIs" dxfId="4" priority="6948" operator="lessThanOrEqual">
      <formula>F82</formula>
    </cfRule>
  </conditionalFormatting>
  <conditionalFormatting sqref="AD92">
    <cfRule type="cellIs" dxfId="4" priority="6953" operator="lessThanOrEqual">
      <formula>F92</formula>
    </cfRule>
  </conditionalFormatting>
  <conditionalFormatting sqref="AD94">
    <cfRule type="cellIs" dxfId="4" priority="6959" operator="lessThanOrEqual">
      <formula>F94</formula>
    </cfRule>
  </conditionalFormatting>
  <conditionalFormatting sqref="AE10">
    <cfRule type="cellIs" dxfId="4" priority="6795" operator="lessThanOrEqual">
      <formula>G10</formula>
    </cfRule>
  </conditionalFormatting>
  <conditionalFormatting sqref="AE101">
    <cfRule type="cellIs" dxfId="4" priority="6964" operator="lessThanOrEqual">
      <formula>G101</formula>
    </cfRule>
  </conditionalFormatting>
  <conditionalFormatting sqref="AE103">
    <cfRule type="cellIs" dxfId="4" priority="6969" operator="lessThanOrEqual">
      <formula>G103</formula>
    </cfRule>
  </conditionalFormatting>
  <conditionalFormatting sqref="AE105">
    <cfRule type="cellIs" dxfId="4" priority="6974" operator="lessThanOrEqual">
      <formula>G105</formula>
    </cfRule>
  </conditionalFormatting>
  <conditionalFormatting sqref="AE112">
    <cfRule type="cellIs" dxfId="4" priority="6979" operator="lessThanOrEqual">
      <formula>G112</formula>
    </cfRule>
  </conditionalFormatting>
  <conditionalFormatting sqref="AE113">
    <cfRule type="cellIs" dxfId="4" priority="6985" operator="lessThanOrEqual">
      <formula>G113</formula>
    </cfRule>
  </conditionalFormatting>
  <conditionalFormatting sqref="AE115">
    <cfRule type="cellIs" dxfId="4" priority="6991" operator="lessThanOrEqual">
      <formula>G115</formula>
    </cfRule>
  </conditionalFormatting>
  <conditionalFormatting sqref="AE116">
    <cfRule type="cellIs" dxfId="4" priority="6996" operator="lessThanOrEqual">
      <formula>G116</formula>
    </cfRule>
  </conditionalFormatting>
  <conditionalFormatting sqref="AE117">
    <cfRule type="cellIs" dxfId="4" priority="7001" operator="lessThanOrEqual">
      <formula>G117</formula>
    </cfRule>
  </conditionalFormatting>
  <conditionalFormatting sqref="AE12">
    <cfRule type="cellIs" dxfId="4" priority="6800" operator="lessThanOrEqual">
      <formula>G12</formula>
    </cfRule>
  </conditionalFormatting>
  <conditionalFormatting sqref="AE120">
    <cfRule type="cellIs" dxfId="4" priority="7006" operator="lessThanOrEqual">
      <formula>G120</formula>
    </cfRule>
  </conditionalFormatting>
  <conditionalFormatting sqref="AE123">
    <cfRule type="cellIs" dxfId="4" priority="7012" operator="lessThanOrEqual">
      <formula>G123</formula>
    </cfRule>
  </conditionalFormatting>
  <conditionalFormatting sqref="AE124">
    <cfRule type="cellIs" dxfId="4" priority="7018" operator="lessThanOrEqual">
      <formula>G124</formula>
    </cfRule>
  </conditionalFormatting>
  <conditionalFormatting sqref="AE125">
    <cfRule type="cellIs" dxfId="4" priority="7023" operator="lessThanOrEqual">
      <formula>G125</formula>
    </cfRule>
  </conditionalFormatting>
  <conditionalFormatting sqref="AE126">
    <cfRule type="cellIs" dxfId="4" priority="7029" operator="lessThanOrEqual">
      <formula>G126</formula>
    </cfRule>
  </conditionalFormatting>
  <conditionalFormatting sqref="AE127">
    <cfRule type="cellIs" dxfId="4" priority="7035" operator="lessThanOrEqual">
      <formula>G127</formula>
    </cfRule>
  </conditionalFormatting>
  <conditionalFormatting sqref="AE130">
    <cfRule type="cellIs" dxfId="4" priority="7041" operator="lessThanOrEqual">
      <formula>G130</formula>
    </cfRule>
  </conditionalFormatting>
  <conditionalFormatting sqref="AE131">
    <cfRule type="cellIs" dxfId="4" priority="7046" operator="lessThanOrEqual">
      <formula>G131</formula>
    </cfRule>
  </conditionalFormatting>
  <conditionalFormatting sqref="AE135">
    <cfRule type="cellIs" dxfId="4" priority="7051" operator="lessThanOrEqual">
      <formula>G135</formula>
    </cfRule>
  </conditionalFormatting>
  <conditionalFormatting sqref="AE137">
    <cfRule type="cellIs" dxfId="4" priority="7056" operator="lessThanOrEqual">
      <formula>G137</formula>
    </cfRule>
  </conditionalFormatting>
  <conditionalFormatting sqref="AE138">
    <cfRule type="cellIs" dxfId="4" priority="7061" operator="lessThanOrEqual">
      <formula>G138</formula>
    </cfRule>
  </conditionalFormatting>
  <conditionalFormatting sqref="AE140">
    <cfRule type="cellIs" dxfId="4" priority="7066" operator="lessThanOrEqual">
      <formula>G140</formula>
    </cfRule>
  </conditionalFormatting>
  <conditionalFormatting sqref="AE141">
    <cfRule type="cellIs" dxfId="4" priority="7071" operator="lessThanOrEqual">
      <formula>G141</formula>
    </cfRule>
  </conditionalFormatting>
  <conditionalFormatting sqref="AE142">
    <cfRule type="cellIs" dxfId="4" priority="7077" operator="lessThanOrEqual">
      <formula>G142</formula>
    </cfRule>
  </conditionalFormatting>
  <conditionalFormatting sqref="AE143">
    <cfRule type="cellIs" dxfId="4" priority="7082" operator="lessThanOrEqual">
      <formula>G143</formula>
    </cfRule>
  </conditionalFormatting>
  <conditionalFormatting sqref="AE144">
    <cfRule type="cellIs" dxfId="4" priority="7088" operator="lessThanOrEqual">
      <formula>G144</formula>
    </cfRule>
  </conditionalFormatting>
  <conditionalFormatting sqref="AE146">
    <cfRule type="cellIs" dxfId="4" priority="7093" operator="lessThanOrEqual">
      <formula>G146</formula>
    </cfRule>
  </conditionalFormatting>
  <conditionalFormatting sqref="AE147">
    <cfRule type="cellIs" dxfId="4" priority="7098" operator="lessThanOrEqual">
      <formula>G147</formula>
    </cfRule>
  </conditionalFormatting>
  <conditionalFormatting sqref="AE148">
    <cfRule type="cellIs" dxfId="4" priority="7103" operator="lessThanOrEqual">
      <formula>G148</formula>
    </cfRule>
  </conditionalFormatting>
  <conditionalFormatting sqref="AE149">
    <cfRule type="cellIs" dxfId="4" priority="7108" operator="lessThanOrEqual">
      <formula>G149</formula>
    </cfRule>
  </conditionalFormatting>
  <conditionalFormatting sqref="AE151">
    <cfRule type="cellIs" dxfId="4" priority="7113" operator="lessThanOrEqual">
      <formula>G151</formula>
    </cfRule>
  </conditionalFormatting>
  <conditionalFormatting sqref="AE152">
    <cfRule type="cellIs" dxfId="4" priority="7118" operator="lessThanOrEqual">
      <formula>G152</formula>
    </cfRule>
  </conditionalFormatting>
  <conditionalFormatting sqref="AE154">
    <cfRule type="cellIs" dxfId="4" priority="7124" operator="lessThanOrEqual">
      <formula>G154</formula>
    </cfRule>
  </conditionalFormatting>
  <conditionalFormatting sqref="AE157">
    <cfRule type="cellIs" dxfId="4" priority="7130" operator="lessThanOrEqual">
      <formula>G157</formula>
    </cfRule>
  </conditionalFormatting>
  <conditionalFormatting sqref="AE159">
    <cfRule type="cellIs" dxfId="4" priority="7135" operator="lessThanOrEqual">
      <formula>G159</formula>
    </cfRule>
  </conditionalFormatting>
  <conditionalFormatting sqref="AE161">
    <cfRule type="cellIs" dxfId="4" priority="7140" operator="lessThanOrEqual">
      <formula>G161</formula>
    </cfRule>
  </conditionalFormatting>
  <conditionalFormatting sqref="AE162">
    <cfRule type="cellIs" dxfId="4" priority="7146" operator="lessThanOrEqual">
      <formula>G162</formula>
    </cfRule>
  </conditionalFormatting>
  <conditionalFormatting sqref="AE165">
    <cfRule type="cellIs" dxfId="4" priority="7151" operator="lessThanOrEqual">
      <formula>G165</formula>
    </cfRule>
  </conditionalFormatting>
  <conditionalFormatting sqref="AE166">
    <cfRule type="cellIs" dxfId="4" priority="7156" operator="lessThanOrEqual">
      <formula>G166</formula>
    </cfRule>
  </conditionalFormatting>
  <conditionalFormatting sqref="AE168">
    <cfRule type="cellIs" dxfId="4" priority="7162" operator="lessThanOrEqual">
      <formula>G168</formula>
    </cfRule>
  </conditionalFormatting>
  <conditionalFormatting sqref="AE169">
    <cfRule type="cellIs" dxfId="4" priority="7167" operator="lessThanOrEqual">
      <formula>G169</formula>
    </cfRule>
  </conditionalFormatting>
  <conditionalFormatting sqref="AE17">
    <cfRule type="cellIs" dxfId="4" priority="6806" operator="lessThanOrEqual">
      <formula>G17</formula>
    </cfRule>
  </conditionalFormatting>
  <conditionalFormatting sqref="AE170">
    <cfRule type="cellIs" dxfId="4" priority="7172" operator="lessThanOrEqual">
      <formula>G170</formula>
    </cfRule>
  </conditionalFormatting>
  <conditionalFormatting sqref="AE171">
    <cfRule type="cellIs" dxfId="4" priority="7178" operator="lessThanOrEqual">
      <formula>G171</formula>
    </cfRule>
  </conditionalFormatting>
  <conditionalFormatting sqref="AE174">
    <cfRule type="cellIs" dxfId="4" priority="7184" operator="lessThanOrEqual">
      <formula>G174</formula>
    </cfRule>
  </conditionalFormatting>
  <conditionalFormatting sqref="AE175">
    <cfRule type="cellIs" dxfId="4" priority="7189" operator="lessThanOrEqual">
      <formula>G175</formula>
    </cfRule>
  </conditionalFormatting>
  <conditionalFormatting sqref="AE176">
    <cfRule type="cellIs" dxfId="4" priority="7194" operator="lessThanOrEqual">
      <formula>G176</formula>
    </cfRule>
  </conditionalFormatting>
  <conditionalFormatting sqref="AE179">
    <cfRule type="cellIs" dxfId="4" priority="7200" operator="lessThanOrEqual">
      <formula>G179</formula>
    </cfRule>
  </conditionalFormatting>
  <conditionalFormatting sqref="AE182">
    <cfRule type="cellIs" dxfId="4" priority="7205" operator="lessThanOrEqual">
      <formula>G182</formula>
    </cfRule>
  </conditionalFormatting>
  <conditionalFormatting sqref="AE183">
    <cfRule type="cellIs" dxfId="4" priority="7210" operator="lessThanOrEqual">
      <formula>G183</formula>
    </cfRule>
  </conditionalFormatting>
  <conditionalFormatting sqref="AE184">
    <cfRule type="cellIs" dxfId="4" priority="7216" operator="lessThanOrEqual">
      <formula>G184</formula>
    </cfRule>
  </conditionalFormatting>
  <conditionalFormatting sqref="AE186">
    <cfRule type="cellIs" dxfId="4" priority="7222" operator="lessThanOrEqual">
      <formula>G186</formula>
    </cfRule>
  </conditionalFormatting>
  <conditionalFormatting sqref="AE190">
    <cfRule type="cellIs" dxfId="4" priority="7228" operator="lessThanOrEqual">
      <formula>G190</formula>
    </cfRule>
  </conditionalFormatting>
  <conditionalFormatting sqref="AE196">
    <cfRule type="cellIs" dxfId="4" priority="7233" operator="lessThanOrEqual">
      <formula>G196</formula>
    </cfRule>
  </conditionalFormatting>
  <conditionalFormatting sqref="AE198">
    <cfRule type="cellIs" dxfId="4" priority="7238" operator="lessThanOrEqual">
      <formula>G198</formula>
    </cfRule>
  </conditionalFormatting>
  <conditionalFormatting sqref="AE204">
    <cfRule type="cellIs" dxfId="4" priority="7243" operator="lessThanOrEqual">
      <formula>G204</formula>
    </cfRule>
  </conditionalFormatting>
  <conditionalFormatting sqref="AE205">
    <cfRule type="cellIs" dxfId="4" priority="7249" operator="lessThanOrEqual">
      <formula>G205</formula>
    </cfRule>
  </conditionalFormatting>
  <conditionalFormatting sqref="AE206">
    <cfRule type="cellIs" dxfId="4" priority="7255" operator="lessThanOrEqual">
      <formula>G206</formula>
    </cfRule>
  </conditionalFormatting>
  <conditionalFormatting sqref="AE207">
    <cfRule type="cellIs" dxfId="4" priority="7260" operator="lessThanOrEqual">
      <formula>G207</formula>
    </cfRule>
  </conditionalFormatting>
  <conditionalFormatting sqref="AE208">
    <cfRule type="cellIs" dxfId="4" priority="7266" operator="lessThanOrEqual">
      <formula>G208</formula>
    </cfRule>
  </conditionalFormatting>
  <conditionalFormatting sqref="AE213">
    <cfRule type="cellIs" dxfId="4" priority="7271" operator="lessThanOrEqual">
      <formula>G213</formula>
    </cfRule>
  </conditionalFormatting>
  <conditionalFormatting sqref="AE214">
    <cfRule type="cellIs" dxfId="4" priority="7277" operator="lessThanOrEqual">
      <formula>G214</formula>
    </cfRule>
  </conditionalFormatting>
  <conditionalFormatting sqref="AE215">
    <cfRule type="cellIs" dxfId="4" priority="7283" operator="lessThanOrEqual">
      <formula>G215</formula>
    </cfRule>
  </conditionalFormatting>
  <conditionalFormatting sqref="AE220">
    <cfRule type="cellIs" dxfId="4" priority="7289" operator="lessThanOrEqual">
      <formula>G220</formula>
    </cfRule>
  </conditionalFormatting>
  <conditionalFormatting sqref="AE221">
    <cfRule type="cellIs" dxfId="4" priority="7295" operator="lessThanOrEqual">
      <formula>G221</formula>
    </cfRule>
  </conditionalFormatting>
  <conditionalFormatting sqref="AE222">
    <cfRule type="cellIs" dxfId="4" priority="7301" operator="lessThanOrEqual">
      <formula>G222</formula>
    </cfRule>
  </conditionalFormatting>
  <conditionalFormatting sqref="AE226">
    <cfRule type="cellIs" dxfId="4" priority="7307" operator="lessThanOrEqual">
      <formula>G226</formula>
    </cfRule>
  </conditionalFormatting>
  <conditionalFormatting sqref="AE228">
    <cfRule type="cellIs" dxfId="4" priority="7313" operator="lessThanOrEqual">
      <formula>G228</formula>
    </cfRule>
  </conditionalFormatting>
  <conditionalFormatting sqref="AE232">
    <cfRule type="cellIs" dxfId="4" priority="7319" operator="lessThanOrEqual">
      <formula>G232</formula>
    </cfRule>
  </conditionalFormatting>
  <conditionalFormatting sqref="AE233">
    <cfRule type="cellIs" dxfId="4" priority="7325" operator="lessThanOrEqual">
      <formula>G233</formula>
    </cfRule>
  </conditionalFormatting>
  <conditionalFormatting sqref="AE235">
    <cfRule type="cellIs" dxfId="4" priority="7331" operator="lessThanOrEqual">
      <formula>G235</formula>
    </cfRule>
  </conditionalFormatting>
  <conditionalFormatting sqref="AE238">
    <cfRule type="cellIs" dxfId="4" priority="7337" operator="lessThanOrEqual">
      <formula>G238</formula>
    </cfRule>
  </conditionalFormatting>
  <conditionalFormatting sqref="AE239">
    <cfRule type="cellIs" dxfId="4" priority="7343" operator="lessThanOrEqual">
      <formula>G239</formula>
    </cfRule>
  </conditionalFormatting>
  <conditionalFormatting sqref="AE240">
    <cfRule type="cellIs" dxfId="4" priority="7349" operator="lessThanOrEqual">
      <formula>G240</formula>
    </cfRule>
  </conditionalFormatting>
  <conditionalFormatting sqref="AE241">
    <cfRule type="cellIs" dxfId="4" priority="7354" operator="lessThanOrEqual">
      <formula>G241</formula>
    </cfRule>
  </conditionalFormatting>
  <conditionalFormatting sqref="AE242">
    <cfRule type="cellIs" dxfId="4" priority="7360" operator="lessThanOrEqual">
      <formula>G242</formula>
    </cfRule>
  </conditionalFormatting>
  <conditionalFormatting sqref="AE243">
    <cfRule type="cellIs" dxfId="4" priority="7365" operator="lessThanOrEqual">
      <formula>G243</formula>
    </cfRule>
  </conditionalFormatting>
  <conditionalFormatting sqref="AE244">
    <cfRule type="cellIs" dxfId="4" priority="7370" operator="lessThanOrEqual">
      <formula>G244</formula>
    </cfRule>
  </conditionalFormatting>
  <conditionalFormatting sqref="AE245">
    <cfRule type="cellIs" dxfId="4" priority="7375" operator="lessThanOrEqual">
      <formula>G245</formula>
    </cfRule>
  </conditionalFormatting>
  <conditionalFormatting sqref="AE249">
    <cfRule type="cellIs" dxfId="4" priority="7381" operator="lessThanOrEqual">
      <formula>G249</formula>
    </cfRule>
  </conditionalFormatting>
  <conditionalFormatting sqref="AE25">
    <cfRule type="cellIs" dxfId="4" priority="6811" operator="lessThanOrEqual">
      <formula>G25</formula>
    </cfRule>
  </conditionalFormatting>
  <conditionalFormatting sqref="AE250">
    <cfRule type="cellIs" dxfId="4" priority="7387" operator="lessThanOrEqual">
      <formula>G250</formula>
    </cfRule>
  </conditionalFormatting>
  <conditionalFormatting sqref="AE251">
    <cfRule type="cellIs" dxfId="4" priority="7393" operator="lessThanOrEqual">
      <formula>G251</formula>
    </cfRule>
  </conditionalFormatting>
  <conditionalFormatting sqref="AE254">
    <cfRule type="cellIs" dxfId="4" priority="7398" operator="lessThanOrEqual">
      <formula>G254</formula>
    </cfRule>
  </conditionalFormatting>
  <conditionalFormatting sqref="AE255">
    <cfRule type="cellIs" dxfId="4" priority="7404" operator="lessThanOrEqual">
      <formula>G255</formula>
    </cfRule>
  </conditionalFormatting>
  <conditionalFormatting sqref="AE256">
    <cfRule type="cellIs" dxfId="4" priority="7410" operator="lessThanOrEqual">
      <formula>G256</formula>
    </cfRule>
  </conditionalFormatting>
  <conditionalFormatting sqref="AE257">
    <cfRule type="cellIs" dxfId="4" priority="7416" operator="lessThanOrEqual">
      <formula>G257</formula>
    </cfRule>
  </conditionalFormatting>
  <conditionalFormatting sqref="AE259">
    <cfRule type="cellIs" dxfId="4" priority="7422" operator="lessThanOrEqual">
      <formula>G259</formula>
    </cfRule>
  </conditionalFormatting>
  <conditionalFormatting sqref="AE26">
    <cfRule type="cellIs" dxfId="4" priority="6817" operator="lessThanOrEqual">
      <formula>G26</formula>
    </cfRule>
  </conditionalFormatting>
  <conditionalFormatting sqref="AE260">
    <cfRule type="cellIs" dxfId="4" priority="7427" operator="lessThanOrEqual">
      <formula>G260</formula>
    </cfRule>
  </conditionalFormatting>
  <conditionalFormatting sqref="AE267">
    <cfRule type="cellIs" dxfId="4" priority="7432" operator="lessThanOrEqual">
      <formula>G267</formula>
    </cfRule>
  </conditionalFormatting>
  <conditionalFormatting sqref="AE269">
    <cfRule type="cellIs" dxfId="4" priority="7438" operator="lessThanOrEqual">
      <formula>G269</formula>
    </cfRule>
  </conditionalFormatting>
  <conditionalFormatting sqref="AE27">
    <cfRule type="cellIs" dxfId="4" priority="6823" operator="lessThanOrEqual">
      <formula>G27</formula>
    </cfRule>
  </conditionalFormatting>
  <conditionalFormatting sqref="AE270">
    <cfRule type="cellIs" dxfId="4" priority="7444" operator="lessThanOrEqual">
      <formula>G270</formula>
    </cfRule>
  </conditionalFormatting>
  <conditionalFormatting sqref="AE271">
    <cfRule type="cellIs" dxfId="4" priority="7449" operator="lessThanOrEqual">
      <formula>G271</formula>
    </cfRule>
  </conditionalFormatting>
  <conditionalFormatting sqref="AE273">
    <cfRule type="cellIs" dxfId="4" priority="7454" operator="lessThanOrEqual">
      <formula>G273</formula>
    </cfRule>
  </conditionalFormatting>
  <conditionalFormatting sqref="AE274">
    <cfRule type="cellIs" dxfId="4" priority="7460" operator="lessThanOrEqual">
      <formula>G274</formula>
    </cfRule>
  </conditionalFormatting>
  <conditionalFormatting sqref="AE275">
    <cfRule type="cellIs" dxfId="4" priority="7466" operator="lessThanOrEqual">
      <formula>G275</formula>
    </cfRule>
  </conditionalFormatting>
  <conditionalFormatting sqref="AE276">
    <cfRule type="cellIs" dxfId="4" priority="7471" operator="lessThanOrEqual">
      <formula>G276</formula>
    </cfRule>
  </conditionalFormatting>
  <conditionalFormatting sqref="AE277">
    <cfRule type="cellIs" dxfId="4" priority="7477" operator="lessThanOrEqual">
      <formula>G277</formula>
    </cfRule>
  </conditionalFormatting>
  <conditionalFormatting sqref="AE287">
    <cfRule type="cellIs" dxfId="4" priority="7482" operator="lessThanOrEqual">
      <formula>G287</formula>
    </cfRule>
  </conditionalFormatting>
  <conditionalFormatting sqref="AE290">
    <cfRule type="cellIs" dxfId="4" priority="7488" operator="lessThanOrEqual">
      <formula>G290</formula>
    </cfRule>
  </conditionalFormatting>
  <conditionalFormatting sqref="AE291">
    <cfRule type="cellIs" dxfId="4" priority="7493" operator="lessThanOrEqual">
      <formula>G291</formula>
    </cfRule>
  </conditionalFormatting>
  <conditionalFormatting sqref="AE294">
    <cfRule type="cellIs" dxfId="4" priority="7498" operator="lessThanOrEqual">
      <formula>G294</formula>
    </cfRule>
  </conditionalFormatting>
  <conditionalFormatting sqref="AE295">
    <cfRule type="cellIs" dxfId="4" priority="7504" operator="lessThanOrEqual">
      <formula>G295</formula>
    </cfRule>
  </conditionalFormatting>
  <conditionalFormatting sqref="AE297">
    <cfRule type="cellIs" dxfId="4" priority="7509" operator="lessThanOrEqual">
      <formula>G297</formula>
    </cfRule>
  </conditionalFormatting>
  <conditionalFormatting sqref="AE299">
    <cfRule type="cellIs" dxfId="4" priority="7515" operator="lessThanOrEqual">
      <formula>G299</formula>
    </cfRule>
  </conditionalFormatting>
  <conditionalFormatting sqref="AE301">
    <cfRule type="cellIs" dxfId="4" priority="7520" operator="lessThanOrEqual">
      <formula>G301</formula>
    </cfRule>
  </conditionalFormatting>
  <conditionalFormatting sqref="AE302">
    <cfRule type="cellIs" dxfId="4" priority="7526" operator="lessThanOrEqual">
      <formula>G302</formula>
    </cfRule>
  </conditionalFormatting>
  <conditionalFormatting sqref="AE305">
    <cfRule type="cellIs" dxfId="4" priority="7532" operator="lessThanOrEqual">
      <formula>G305</formula>
    </cfRule>
  </conditionalFormatting>
  <conditionalFormatting sqref="AE307">
    <cfRule type="cellIs" dxfId="4" priority="7538" operator="lessThanOrEqual">
      <formula>G307</formula>
    </cfRule>
  </conditionalFormatting>
  <conditionalFormatting sqref="AE308">
    <cfRule type="cellIs" dxfId="4" priority="7544" operator="lessThanOrEqual">
      <formula>G308</formula>
    </cfRule>
  </conditionalFormatting>
  <conditionalFormatting sqref="AE312">
    <cfRule type="cellIs" dxfId="4" priority="7550" operator="lessThanOrEqual">
      <formula>G312</formula>
    </cfRule>
  </conditionalFormatting>
  <conditionalFormatting sqref="AE314">
    <cfRule type="cellIs" dxfId="4" priority="7556" operator="lessThanOrEqual">
      <formula>G314</formula>
    </cfRule>
  </conditionalFormatting>
  <conditionalFormatting sqref="AE315">
    <cfRule type="cellIs" dxfId="4" priority="7562" operator="lessThanOrEqual">
      <formula>G315</formula>
    </cfRule>
  </conditionalFormatting>
  <conditionalFormatting sqref="AE319">
    <cfRule type="cellIs" dxfId="4" priority="7568" operator="lessThanOrEqual">
      <formula>G319</formula>
    </cfRule>
  </conditionalFormatting>
  <conditionalFormatting sqref="AE326">
    <cfRule type="cellIs" dxfId="4" priority="7574" operator="lessThanOrEqual">
      <formula>G326</formula>
    </cfRule>
  </conditionalFormatting>
  <conditionalFormatting sqref="AE339">
    <cfRule type="cellIs" dxfId="4" priority="7580" operator="lessThanOrEqual">
      <formula>G339</formula>
    </cfRule>
  </conditionalFormatting>
  <conditionalFormatting sqref="AE347">
    <cfRule type="cellIs" dxfId="4" priority="7586" operator="lessThanOrEqual">
      <formula>G347</formula>
    </cfRule>
  </conditionalFormatting>
  <conditionalFormatting sqref="AE35">
    <cfRule type="cellIs" dxfId="4" priority="6828" operator="lessThanOrEqual">
      <formula>G35</formula>
    </cfRule>
  </conditionalFormatting>
  <conditionalFormatting sqref="AE350">
    <cfRule type="cellIs" dxfId="4" priority="7592" operator="lessThanOrEqual">
      <formula>G350</formula>
    </cfRule>
  </conditionalFormatting>
  <conditionalFormatting sqref="AE355">
    <cfRule type="cellIs" dxfId="4" priority="7597" operator="lessThanOrEqual">
      <formula>G355</formula>
    </cfRule>
  </conditionalFormatting>
  <conditionalFormatting sqref="AE359">
    <cfRule type="cellIs" dxfId="4" priority="7603" operator="lessThanOrEqual">
      <formula>G359</formula>
    </cfRule>
  </conditionalFormatting>
  <conditionalFormatting sqref="AE360">
    <cfRule type="cellIs" dxfId="4" priority="7609" operator="lessThanOrEqual">
      <formula>G360</formula>
    </cfRule>
  </conditionalFormatting>
  <conditionalFormatting sqref="AE363">
    <cfRule type="cellIs" dxfId="4" priority="7615" operator="lessThanOrEqual">
      <formula>G363</formula>
    </cfRule>
  </conditionalFormatting>
  <conditionalFormatting sqref="AE37">
    <cfRule type="cellIs" dxfId="4" priority="6834" operator="lessThanOrEqual">
      <formula>G37</formula>
    </cfRule>
  </conditionalFormatting>
  <conditionalFormatting sqref="AE38">
    <cfRule type="cellIs" dxfId="4" priority="6840" operator="lessThanOrEqual">
      <formula>G38</formula>
    </cfRule>
  </conditionalFormatting>
  <conditionalFormatting sqref="AE41">
    <cfRule type="cellIs" dxfId="4" priority="6846" operator="lessThanOrEqual">
      <formula>G41</formula>
    </cfRule>
  </conditionalFormatting>
  <conditionalFormatting sqref="AE42">
    <cfRule type="cellIs" dxfId="4" priority="6852" operator="lessThanOrEqual">
      <formula>G42</formula>
    </cfRule>
  </conditionalFormatting>
  <conditionalFormatting sqref="AE43">
    <cfRule type="cellIs" dxfId="4" priority="6858" operator="lessThanOrEqual">
      <formula>G43</formula>
    </cfRule>
  </conditionalFormatting>
  <conditionalFormatting sqref="AE44">
    <cfRule type="cellIs" dxfId="4" priority="6863" operator="lessThanOrEqual">
      <formula>G44</formula>
    </cfRule>
  </conditionalFormatting>
  <conditionalFormatting sqref="AE49">
    <cfRule type="cellIs" dxfId="4" priority="6869" operator="lessThanOrEqual">
      <formula>G49</formula>
    </cfRule>
  </conditionalFormatting>
  <conditionalFormatting sqref="AE52">
    <cfRule type="cellIs" dxfId="4" priority="6874" operator="lessThanOrEqual">
      <formula>G52</formula>
    </cfRule>
  </conditionalFormatting>
  <conditionalFormatting sqref="AE53">
    <cfRule type="cellIs" dxfId="4" priority="6880" operator="lessThanOrEqual">
      <formula>G53</formula>
    </cfRule>
  </conditionalFormatting>
  <conditionalFormatting sqref="AE54">
    <cfRule type="cellIs" dxfId="4" priority="6885" operator="lessThanOrEqual">
      <formula>G54</formula>
    </cfRule>
  </conditionalFormatting>
  <conditionalFormatting sqref="AE55">
    <cfRule type="cellIs" dxfId="4" priority="6890" operator="lessThanOrEqual">
      <formula>G55</formula>
    </cfRule>
  </conditionalFormatting>
  <conditionalFormatting sqref="AE58">
    <cfRule type="cellIs" dxfId="4" priority="6896" operator="lessThanOrEqual">
      <formula>G58</formula>
    </cfRule>
  </conditionalFormatting>
  <conditionalFormatting sqref="AE60">
    <cfRule type="cellIs" dxfId="4" priority="6902" operator="lessThanOrEqual">
      <formula>G60</formula>
    </cfRule>
  </conditionalFormatting>
  <conditionalFormatting sqref="AE65">
    <cfRule type="cellIs" dxfId="4" priority="6908" operator="lessThanOrEqual">
      <formula>G65</formula>
    </cfRule>
  </conditionalFormatting>
  <conditionalFormatting sqref="AE67">
    <cfRule type="cellIs" dxfId="4" priority="6914" operator="lessThanOrEqual">
      <formula>G67</formula>
    </cfRule>
  </conditionalFormatting>
  <conditionalFormatting sqref="AE69">
    <cfRule type="cellIs" dxfId="4" priority="6920" operator="lessThanOrEqual">
      <formula>G69</formula>
    </cfRule>
  </conditionalFormatting>
  <conditionalFormatting sqref="AE70">
    <cfRule type="cellIs" dxfId="4" priority="6925" operator="lessThanOrEqual">
      <formula>G70</formula>
    </cfRule>
  </conditionalFormatting>
  <conditionalFormatting sqref="AE72">
    <cfRule type="cellIs" dxfId="4" priority="6931" operator="lessThanOrEqual">
      <formula>G72</formula>
    </cfRule>
  </conditionalFormatting>
  <conditionalFormatting sqref="AE76">
    <cfRule type="cellIs" dxfId="4" priority="6937" operator="lessThanOrEqual">
      <formula>G76</formula>
    </cfRule>
  </conditionalFormatting>
  <conditionalFormatting sqref="AE8">
    <cfRule type="cellIs" dxfId="4" priority="6790" operator="lessThanOrEqual">
      <formula>G8</formula>
    </cfRule>
  </conditionalFormatting>
  <conditionalFormatting sqref="AE80">
    <cfRule type="cellIs" dxfId="4" priority="6942" operator="lessThanOrEqual">
      <formula>G80</formula>
    </cfRule>
  </conditionalFormatting>
  <conditionalFormatting sqref="AE82">
    <cfRule type="cellIs" dxfId="4" priority="6947" operator="lessThanOrEqual">
      <formula>G82</formula>
    </cfRule>
  </conditionalFormatting>
  <conditionalFormatting sqref="AE92">
    <cfRule type="cellIs" dxfId="4" priority="6952" operator="lessThanOrEqual">
      <formula>G92</formula>
    </cfRule>
  </conditionalFormatting>
  <conditionalFormatting sqref="AE94">
    <cfRule type="cellIs" dxfId="4" priority="6958" operator="lessThanOrEqual">
      <formula>G94</formula>
    </cfRule>
  </conditionalFormatting>
  <conditionalFormatting sqref="E10">
    <cfRule type="expression" dxfId="0" priority="13">
      <formula>AND(ISBLANK(D10)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00">
    <cfRule type="expression" dxfId="0" priority="373">
      <formula>AND(ISBLANK(D100)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7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7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01">
    <cfRule type="expression" dxfId="0" priority="377">
      <formula>AND(ISBLANK(D101)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7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7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02">
    <cfRule type="expression" dxfId="0" priority="381">
      <formula>AND(ISBLANK(D102)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8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8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03">
    <cfRule type="expression" dxfId="0" priority="385">
      <formula>AND(ISBLANK(D103)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8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8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04">
    <cfRule type="expression" dxfId="0" priority="389">
      <formula>AND(ISBLANK(D104)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9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9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9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05">
    <cfRule type="expression" dxfId="0" priority="393">
      <formula>AND(ISBLANK(D105)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9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9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9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06">
    <cfRule type="expression" dxfId="0" priority="397">
      <formula>AND(ISBLANK(D106)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9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9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0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07">
    <cfRule type="expression" dxfId="0" priority="401">
      <formula>AND(ISBLANK(D107)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0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0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0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08">
    <cfRule type="expression" dxfId="0" priority="405">
      <formula>AND(ISBLANK(D108)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0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0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0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09">
    <cfRule type="expression" dxfId="0" priority="409">
      <formula>AND(ISBLANK(D109)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1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1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1">
    <cfRule type="expression" dxfId="0" priority="17">
      <formula>AND(ISBLANK(D11)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10">
    <cfRule type="expression" dxfId="0" priority="413">
      <formula>AND(ISBLANK(D110)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1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1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11">
    <cfRule type="expression" dxfId="0" priority="417">
      <formula>AND(ISBLANK(D111)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1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1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12">
    <cfRule type="expression" dxfId="0" priority="421">
      <formula>AND(ISBLANK(D112)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2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2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13">
    <cfRule type="expression" dxfId="0" priority="425">
      <formula>AND(ISBLANK(D113)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2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2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14">
    <cfRule type="expression" dxfId="0" priority="429">
      <formula>AND(ISBLANK(D114)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3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3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15">
    <cfRule type="expression" dxfId="0" priority="433">
      <formula>AND(ISBLANK(D115)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3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3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16">
    <cfRule type="expression" dxfId="0" priority="437">
      <formula>AND(ISBLANK(D116)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3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3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17">
    <cfRule type="expression" dxfId="0" priority="441">
      <formula>AND(ISBLANK(D117)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4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4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18">
    <cfRule type="expression" dxfId="0" priority="445">
      <formula>AND(ISBLANK(D118)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4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4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19">
    <cfRule type="expression" dxfId="0" priority="449">
      <formula>AND(ISBLANK(D119)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5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5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2">
    <cfRule type="expression" dxfId="0" priority="21">
      <formula>AND(ISBLANK(D12)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20">
    <cfRule type="expression" dxfId="0" priority="453">
      <formula>AND(ISBLANK(D120)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5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5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21">
    <cfRule type="expression" dxfId="0" priority="457">
      <formula>AND(ISBLANK(D121)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5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5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22">
    <cfRule type="expression" dxfId="0" priority="461">
      <formula>AND(ISBLANK(D122)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6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6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23">
    <cfRule type="expression" dxfId="0" priority="465">
      <formula>AND(ISBLANK(D123)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6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6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24">
    <cfRule type="expression" dxfId="0" priority="469">
      <formula>AND(ISBLANK(D124)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7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7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25">
    <cfRule type="expression" dxfId="0" priority="473">
      <formula>AND(ISBLANK(D125)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7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7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26">
    <cfRule type="expression" dxfId="0" priority="477">
      <formula>AND(ISBLANK(D126)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7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7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27">
    <cfRule type="expression" dxfId="0" priority="481">
      <formula>AND(ISBLANK(D127)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8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8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28">
    <cfRule type="expression" dxfId="0" priority="485">
      <formula>AND(ISBLANK(D128)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8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8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29">
    <cfRule type="expression" dxfId="0" priority="489">
      <formula>AND(ISBLANK(D129)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9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9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9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3">
    <cfRule type="expression" dxfId="0" priority="25">
      <formula>AND(ISBLANK(D13)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30">
    <cfRule type="expression" dxfId="0" priority="493">
      <formula>AND(ISBLANK(D130)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9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9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9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31">
    <cfRule type="expression" dxfId="0" priority="497">
      <formula>AND(ISBLANK(D131)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9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9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0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32">
    <cfRule type="expression" dxfId="0" priority="501">
      <formula>AND(ISBLANK(D132)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0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0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0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33">
    <cfRule type="expression" dxfId="0" priority="505">
      <formula>AND(ISBLANK(D133)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0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0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0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34">
    <cfRule type="expression" dxfId="0" priority="509">
      <formula>AND(ISBLANK(D134)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1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1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35">
    <cfRule type="expression" dxfId="0" priority="513">
      <formula>AND(ISBLANK(D135)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1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1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36">
    <cfRule type="expression" dxfId="0" priority="517">
      <formula>AND(ISBLANK(D136)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1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1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37">
    <cfRule type="expression" dxfId="0" priority="521">
      <formula>AND(ISBLANK(D137)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2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2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38">
    <cfRule type="expression" dxfId="0" priority="525">
      <formula>AND(ISBLANK(D138)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2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2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39">
    <cfRule type="expression" dxfId="0" priority="529">
      <formula>AND(ISBLANK(D139)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3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3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4">
    <cfRule type="expression" dxfId="0" priority="29">
      <formula>AND(ISBLANK(D14)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40">
    <cfRule type="expression" dxfId="0" priority="533">
      <formula>AND(ISBLANK(D140)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3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3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41">
    <cfRule type="expression" dxfId="0" priority="537">
      <formula>AND(ISBLANK(D141)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3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3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42">
    <cfRule type="expression" dxfId="0" priority="541">
      <formula>AND(ISBLANK(D142)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4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4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43">
    <cfRule type="expression" dxfId="0" priority="545">
      <formula>AND(ISBLANK(D143)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4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4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44">
    <cfRule type="expression" dxfId="0" priority="549">
      <formula>AND(ISBLANK(D144)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5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5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45">
    <cfRule type="expression" dxfId="0" priority="553">
      <formula>AND(ISBLANK(D145)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5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5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46">
    <cfRule type="expression" dxfId="0" priority="557">
      <formula>AND(ISBLANK(D146)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5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5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47">
    <cfRule type="expression" dxfId="0" priority="561">
      <formula>AND(ISBLANK(D147)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6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6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48">
    <cfRule type="expression" dxfId="0" priority="565">
      <formula>AND(ISBLANK(D148)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6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6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49">
    <cfRule type="expression" dxfId="0" priority="569">
      <formula>AND(ISBLANK(D149)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7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7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5">
    <cfRule type="expression" dxfId="0" priority="33">
      <formula>AND(ISBLANK(D15)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50">
    <cfRule type="expression" dxfId="0" priority="573">
      <formula>AND(ISBLANK(D150)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7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7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51">
    <cfRule type="expression" dxfId="0" priority="577">
      <formula>AND(ISBLANK(D151)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7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7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52">
    <cfRule type="expression" dxfId="0" priority="581">
      <formula>AND(ISBLANK(D152)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8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8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53">
    <cfRule type="expression" dxfId="0" priority="585">
      <formula>AND(ISBLANK(D153)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8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8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54">
    <cfRule type="expression" dxfId="0" priority="589">
      <formula>AND(ISBLANK(D154)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9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9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9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55">
    <cfRule type="expression" dxfId="0" priority="593">
      <formula>AND(ISBLANK(D155)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9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9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9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56">
    <cfRule type="expression" dxfId="0" priority="597">
      <formula>AND(ISBLANK(D156)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9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9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0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57">
    <cfRule type="expression" dxfId="0" priority="601">
      <formula>AND(ISBLANK(D157)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0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0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0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58">
    <cfRule type="expression" dxfId="0" priority="605">
      <formula>AND(ISBLANK(D158)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0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0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0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59">
    <cfRule type="expression" dxfId="0" priority="609">
      <formula>AND(ISBLANK(D159)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1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1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6">
    <cfRule type="expression" dxfId="0" priority="37">
      <formula>AND(ISBLANK(D16)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60">
    <cfRule type="expression" dxfId="0" priority="613">
      <formula>AND(ISBLANK(D160)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1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1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61">
    <cfRule type="expression" dxfId="0" priority="617">
      <formula>AND(ISBLANK(D161)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1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1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62">
    <cfRule type="expression" dxfId="0" priority="621">
      <formula>AND(ISBLANK(D162)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2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2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63">
    <cfRule type="expression" dxfId="0" priority="625">
      <formula>AND(ISBLANK(D163)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2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2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64">
    <cfRule type="expression" dxfId="0" priority="629">
      <formula>AND(ISBLANK(D164)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3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3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65">
    <cfRule type="expression" dxfId="0" priority="633">
      <formula>AND(ISBLANK(D165)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3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3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66">
    <cfRule type="expression" dxfId="0" priority="637">
      <formula>AND(ISBLANK(D166)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3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3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67">
    <cfRule type="expression" dxfId="0" priority="641">
      <formula>AND(ISBLANK(D167)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4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4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68">
    <cfRule type="expression" dxfId="0" priority="645">
      <formula>AND(ISBLANK(D168)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4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4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69">
    <cfRule type="expression" dxfId="0" priority="649">
      <formula>AND(ISBLANK(D169)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5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5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7">
    <cfRule type="expression" dxfId="0" priority="41">
      <formula>AND(ISBLANK(D17)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70">
    <cfRule type="expression" dxfId="0" priority="653">
      <formula>AND(ISBLANK(D170)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5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5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71">
    <cfRule type="expression" dxfId="0" priority="657">
      <formula>AND(ISBLANK(D171)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5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5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72">
    <cfRule type="expression" dxfId="0" priority="661">
      <formula>AND(ISBLANK(D172)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6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6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73">
    <cfRule type="expression" dxfId="0" priority="665">
      <formula>AND(ISBLANK(D173)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6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6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74">
    <cfRule type="expression" dxfId="0" priority="669">
      <formula>AND(ISBLANK(D174)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7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7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75">
    <cfRule type="expression" dxfId="0" priority="673">
      <formula>AND(ISBLANK(D175)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7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7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76">
    <cfRule type="expression" dxfId="0" priority="677">
      <formula>AND(ISBLANK(D176)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7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7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77">
    <cfRule type="expression" dxfId="0" priority="681">
      <formula>AND(ISBLANK(D177)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8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8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78">
    <cfRule type="expression" dxfId="0" priority="685">
      <formula>AND(ISBLANK(D178)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8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8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79">
    <cfRule type="expression" dxfId="0" priority="689">
      <formula>AND(ISBLANK(D179)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9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9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9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8">
    <cfRule type="expression" dxfId="0" priority="45">
      <formula>AND(ISBLANK(D18)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80">
    <cfRule type="expression" dxfId="0" priority="693">
      <formula>AND(ISBLANK(D180)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9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9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9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81">
    <cfRule type="expression" dxfId="0" priority="697">
      <formula>AND(ISBLANK(D181)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9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9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0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82">
    <cfRule type="expression" dxfId="0" priority="701">
      <formula>AND(ISBLANK(D182)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0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0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0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83">
    <cfRule type="expression" dxfId="0" priority="705">
      <formula>AND(ISBLANK(D183)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0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0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0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84">
    <cfRule type="expression" dxfId="0" priority="709">
      <formula>AND(ISBLANK(D184)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1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1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85">
    <cfRule type="expression" dxfId="0" priority="713">
      <formula>AND(ISBLANK(D185)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1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1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86">
    <cfRule type="expression" dxfId="0" priority="717">
      <formula>AND(ISBLANK(D186)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1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1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87">
    <cfRule type="expression" dxfId="0" priority="721">
      <formula>AND(ISBLANK(D187)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2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2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88">
    <cfRule type="expression" dxfId="0" priority="725">
      <formula>AND(ISBLANK(D188)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2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2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89">
    <cfRule type="expression" dxfId="0" priority="729">
      <formula>AND(ISBLANK(D189)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3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3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9">
    <cfRule type="expression" dxfId="0" priority="49">
      <formula>AND(ISBLANK(D19)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90">
    <cfRule type="expression" dxfId="0" priority="733">
      <formula>AND(ISBLANK(D190)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3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3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91">
    <cfRule type="expression" dxfId="0" priority="737">
      <formula>AND(ISBLANK(D191)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3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3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92">
    <cfRule type="expression" dxfId="0" priority="741">
      <formula>AND(ISBLANK(D192)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4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4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93">
    <cfRule type="expression" dxfId="0" priority="745">
      <formula>AND(ISBLANK(D193)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4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4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94">
    <cfRule type="expression" dxfId="0" priority="749">
      <formula>AND(ISBLANK(D194)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5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5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95">
    <cfRule type="expression" dxfId="0" priority="753">
      <formula>AND(ISBLANK(D195)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5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5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96">
    <cfRule type="expression" dxfId="0" priority="757">
      <formula>AND(ISBLANK(D196)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5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5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97">
    <cfRule type="expression" dxfId="0" priority="761">
      <formula>AND(ISBLANK(D197)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6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6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98">
    <cfRule type="expression" dxfId="0" priority="765">
      <formula>AND(ISBLANK(D198)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6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6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99">
    <cfRule type="expression" dxfId="0" priority="769">
      <formula>AND(ISBLANK(D199)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7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7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0">
    <cfRule type="expression" dxfId="0" priority="53">
      <formula>AND(ISBLANK(D20)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00">
    <cfRule type="expression" dxfId="0" priority="773">
      <formula>AND(ISBLANK(D200)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7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7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01">
    <cfRule type="expression" dxfId="0" priority="777">
      <formula>AND(ISBLANK(D201)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7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7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02">
    <cfRule type="expression" dxfId="0" priority="781">
      <formula>AND(ISBLANK(D202)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8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8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03">
    <cfRule type="expression" dxfId="0" priority="785">
      <formula>AND(ISBLANK(D203)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8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8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04">
    <cfRule type="expression" dxfId="0" priority="789">
      <formula>AND(ISBLANK(D204)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9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9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9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05">
    <cfRule type="expression" dxfId="0" priority="793">
      <formula>AND(ISBLANK(D205)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9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9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9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06">
    <cfRule type="expression" dxfId="0" priority="797">
      <formula>AND(ISBLANK(D206)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9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9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0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07">
    <cfRule type="expression" dxfId="0" priority="801">
      <formula>AND(ISBLANK(D207)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0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0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0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08">
    <cfRule type="expression" dxfId="0" priority="805">
      <formula>AND(ISBLANK(D208)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0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0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0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09">
    <cfRule type="expression" dxfId="0" priority="809">
      <formula>AND(ISBLANK(D209)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1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1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1">
    <cfRule type="expression" dxfId="0" priority="57">
      <formula>AND(ISBLANK(D21)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10">
    <cfRule type="expression" dxfId="0" priority="813">
      <formula>AND(ISBLANK(D210)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1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1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11">
    <cfRule type="expression" dxfId="0" priority="817">
      <formula>AND(ISBLANK(D211)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1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1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12">
    <cfRule type="expression" dxfId="0" priority="821">
      <formula>AND(ISBLANK(D212)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2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2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13">
    <cfRule type="expression" dxfId="0" priority="825">
      <formula>AND(ISBLANK(D213)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2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2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14">
    <cfRule type="expression" dxfId="0" priority="829">
      <formula>AND(ISBLANK(D214)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3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3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15">
    <cfRule type="expression" dxfId="0" priority="833">
      <formula>AND(ISBLANK(D215)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3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3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16">
    <cfRule type="expression" dxfId="0" priority="837">
      <formula>AND(ISBLANK(D216)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3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3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17">
    <cfRule type="expression" dxfId="0" priority="841">
      <formula>AND(ISBLANK(D217)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4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4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18">
    <cfRule type="expression" dxfId="0" priority="845">
      <formula>AND(ISBLANK(D218)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4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4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19">
    <cfRule type="expression" dxfId="0" priority="849">
      <formula>AND(ISBLANK(D219)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5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5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2">
    <cfRule type="expression" dxfId="0" priority="61">
      <formula>AND(ISBLANK(D22)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20">
    <cfRule type="expression" dxfId="0" priority="853">
      <formula>AND(ISBLANK(D220)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5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5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21">
    <cfRule type="expression" dxfId="0" priority="857">
      <formula>AND(ISBLANK(D221)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5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5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22">
    <cfRule type="expression" dxfId="0" priority="861">
      <formula>AND(ISBLANK(D222)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6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6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23">
    <cfRule type="expression" dxfId="0" priority="865">
      <formula>AND(ISBLANK(D223)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6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6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24">
    <cfRule type="expression" dxfId="0" priority="869">
      <formula>AND(ISBLANK(D224)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7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7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25">
    <cfRule type="expression" dxfId="0" priority="873">
      <formula>AND(ISBLANK(D225)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7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7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26">
    <cfRule type="expression" dxfId="0" priority="877">
      <formula>AND(ISBLANK(D226)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7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7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27">
    <cfRule type="expression" dxfId="0" priority="881">
      <formula>AND(ISBLANK(D227)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8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8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28">
    <cfRule type="expression" dxfId="0" priority="885">
      <formula>AND(ISBLANK(D228)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8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8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29">
    <cfRule type="expression" dxfId="0" priority="889">
      <formula>AND(ISBLANK(D229)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9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9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9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3">
    <cfRule type="expression" dxfId="0" priority="65">
      <formula>AND(ISBLANK(D23)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30">
    <cfRule type="expression" dxfId="0" priority="893">
      <formula>AND(ISBLANK(D230)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9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9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9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31">
    <cfRule type="expression" dxfId="0" priority="897">
      <formula>AND(ISBLANK(D231)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9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9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0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32">
    <cfRule type="expression" dxfId="0" priority="901">
      <formula>AND(ISBLANK(D232)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0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0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0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33">
    <cfRule type="expression" dxfId="0" priority="905">
      <formula>AND(ISBLANK(D233)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0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0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0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34">
    <cfRule type="expression" dxfId="0" priority="909">
      <formula>AND(ISBLANK(D234)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1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1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35">
    <cfRule type="expression" dxfId="0" priority="913">
      <formula>AND(ISBLANK(D235)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1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1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36">
    <cfRule type="expression" dxfId="0" priority="917">
      <formula>AND(ISBLANK(D236)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1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1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37">
    <cfRule type="expression" dxfId="0" priority="921">
      <formula>AND(ISBLANK(D237)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2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2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38">
    <cfRule type="expression" dxfId="0" priority="925">
      <formula>AND(ISBLANK(D238)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2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2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39">
    <cfRule type="expression" dxfId="0" priority="929">
      <formula>AND(ISBLANK(D239)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3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3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4">
    <cfRule type="expression" dxfId="0" priority="69">
      <formula>AND(ISBLANK(D24)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40">
    <cfRule type="expression" dxfId="0" priority="933">
      <formula>AND(ISBLANK(D240)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3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3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41">
    <cfRule type="expression" dxfId="0" priority="937">
      <formula>AND(ISBLANK(D241)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3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3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42">
    <cfRule type="expression" dxfId="0" priority="941">
      <formula>AND(ISBLANK(D242)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4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4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43">
    <cfRule type="expression" dxfId="0" priority="945">
      <formula>AND(ISBLANK(D243)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4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4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44">
    <cfRule type="expression" dxfId="0" priority="949">
      <formula>AND(ISBLANK(D244)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5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5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45">
    <cfRule type="expression" dxfId="0" priority="953">
      <formula>AND(ISBLANK(D245)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5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5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46">
    <cfRule type="expression" dxfId="0" priority="957">
      <formula>AND(ISBLANK(D246)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5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5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47">
    <cfRule type="expression" dxfId="0" priority="961">
      <formula>AND(ISBLANK(D247)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6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6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48">
    <cfRule type="expression" dxfId="0" priority="965">
      <formula>AND(ISBLANK(D248)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6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6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49">
    <cfRule type="expression" dxfId="0" priority="969">
      <formula>AND(ISBLANK(D249)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7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7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5">
    <cfRule type="expression" dxfId="0" priority="73">
      <formula>AND(ISBLANK(D25)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50">
    <cfRule type="expression" dxfId="0" priority="973">
      <formula>AND(ISBLANK(D250)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7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7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51">
    <cfRule type="expression" dxfId="0" priority="977">
      <formula>AND(ISBLANK(D251)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7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7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52">
    <cfRule type="expression" dxfId="0" priority="981">
      <formula>AND(ISBLANK(D252)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8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8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53">
    <cfRule type="expression" dxfId="0" priority="985">
      <formula>AND(ISBLANK(D253)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8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8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54">
    <cfRule type="expression" dxfId="0" priority="989">
      <formula>AND(ISBLANK(D254)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9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9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9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55">
    <cfRule type="expression" dxfId="0" priority="993">
      <formula>AND(ISBLANK(D255)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9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9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9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56">
    <cfRule type="expression" dxfId="0" priority="997">
      <formula>AND(ISBLANK(D256)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9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9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0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57">
    <cfRule type="expression" dxfId="0" priority="1001">
      <formula>AND(ISBLANK(D257)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0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0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0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58">
    <cfRule type="expression" dxfId="0" priority="1005">
      <formula>AND(ISBLANK(D258)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0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0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0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59">
    <cfRule type="expression" dxfId="0" priority="1009">
      <formula>AND(ISBLANK(D259)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1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1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6">
    <cfRule type="expression" dxfId="0" priority="77">
      <formula>AND(ISBLANK(D26)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60">
    <cfRule type="expression" dxfId="0" priority="1013">
      <formula>AND(ISBLANK(D260)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1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1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61">
    <cfRule type="expression" dxfId="0" priority="1017">
      <formula>AND(ISBLANK(D261)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1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1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62">
    <cfRule type="expression" dxfId="0" priority="1021">
      <formula>AND(ISBLANK(D262)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2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2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63">
    <cfRule type="expression" dxfId="0" priority="1025">
      <formula>AND(ISBLANK(D263)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2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2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64">
    <cfRule type="expression" dxfId="0" priority="1029">
      <formula>AND(ISBLANK(D264)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3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3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65">
    <cfRule type="expression" dxfId="0" priority="1033">
      <formula>AND(ISBLANK(D265)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3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3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66">
    <cfRule type="expression" dxfId="0" priority="1037">
      <formula>AND(ISBLANK(D266)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3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3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67">
    <cfRule type="expression" dxfId="0" priority="1041">
      <formula>AND(ISBLANK(D267)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4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4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68">
    <cfRule type="expression" dxfId="0" priority="1045">
      <formula>AND(ISBLANK(D268)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4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4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69">
    <cfRule type="expression" dxfId="0" priority="1049">
      <formula>AND(ISBLANK(D269)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5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5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7">
    <cfRule type="expression" dxfId="0" priority="81">
      <formula>AND(ISBLANK(D27)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70">
    <cfRule type="expression" dxfId="0" priority="1053">
      <formula>AND(ISBLANK(D270)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5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5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71">
    <cfRule type="expression" dxfId="0" priority="1057">
      <formula>AND(ISBLANK(D271)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5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5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72">
    <cfRule type="expression" dxfId="0" priority="1061">
      <formula>AND(ISBLANK(D272)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6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6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73">
    <cfRule type="expression" dxfId="0" priority="1065">
      <formula>AND(ISBLANK(D273)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6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6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74">
    <cfRule type="expression" dxfId="0" priority="1069">
      <formula>AND(ISBLANK(D274)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7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7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75">
    <cfRule type="expression" dxfId="0" priority="1073">
      <formula>AND(ISBLANK(D275)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7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7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76">
    <cfRule type="expression" dxfId="0" priority="1077">
      <formula>AND(ISBLANK(D276)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7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7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77">
    <cfRule type="expression" dxfId="0" priority="1081">
      <formula>AND(ISBLANK(D277)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8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8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78">
    <cfRule type="expression" dxfId="0" priority="1085">
      <formula>AND(ISBLANK(D278)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8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8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79">
    <cfRule type="expression" dxfId="0" priority="1089">
      <formula>AND(ISBLANK(D279)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9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9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9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8">
    <cfRule type="expression" dxfId="0" priority="85">
      <formula>AND(ISBLANK(D28)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80">
    <cfRule type="expression" dxfId="0" priority="1093">
      <formula>AND(ISBLANK(D280)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9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9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9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81">
    <cfRule type="expression" dxfId="0" priority="1097">
      <formula>AND(ISBLANK(D281)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9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9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0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82">
    <cfRule type="expression" dxfId="0" priority="1101">
      <formula>AND(ISBLANK(D282)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0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0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0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83">
    <cfRule type="expression" dxfId="0" priority="1105">
      <formula>AND(ISBLANK(D283)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0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0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0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84">
    <cfRule type="expression" dxfId="0" priority="1109">
      <formula>AND(ISBLANK(D284)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1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1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85">
    <cfRule type="expression" dxfId="0" priority="1113">
      <formula>AND(ISBLANK(D285)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1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1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86">
    <cfRule type="expression" dxfId="0" priority="1117">
      <formula>AND(ISBLANK(D286)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1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1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87">
    <cfRule type="expression" dxfId="0" priority="1121">
      <formula>AND(ISBLANK(D287)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2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2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88">
    <cfRule type="expression" dxfId="0" priority="1125">
      <formula>AND(ISBLANK(D288)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2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2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89">
    <cfRule type="expression" dxfId="0" priority="1129">
      <formula>AND(ISBLANK(D289)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3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3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9">
    <cfRule type="expression" dxfId="0" priority="89">
      <formula>AND(ISBLANK(D29)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90">
    <cfRule type="expression" dxfId="0" priority="1133">
      <formula>AND(ISBLANK(D290)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3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3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91">
    <cfRule type="expression" dxfId="0" priority="1137">
      <formula>AND(ISBLANK(D291)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3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3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92">
    <cfRule type="expression" dxfId="0" priority="1141">
      <formula>AND(ISBLANK(D292)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4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4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93">
    <cfRule type="expression" dxfId="0" priority="1145">
      <formula>AND(ISBLANK(D293)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4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4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94">
    <cfRule type="expression" dxfId="0" priority="1149">
      <formula>AND(ISBLANK(D294)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5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5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95">
    <cfRule type="expression" dxfId="0" priority="1153">
      <formula>AND(ISBLANK(D295)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5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5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96">
    <cfRule type="expression" dxfId="0" priority="1157">
      <formula>AND(ISBLANK(D296)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5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5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97">
    <cfRule type="expression" dxfId="0" priority="1161">
      <formula>AND(ISBLANK(D297)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6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6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98">
    <cfRule type="expression" dxfId="0" priority="1165">
      <formula>AND(ISBLANK(D298)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6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6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99">
    <cfRule type="expression" dxfId="0" priority="1169">
      <formula>AND(ISBLANK(D299)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7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7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0">
    <cfRule type="expression" dxfId="0" priority="93">
      <formula>AND(ISBLANK(D30)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00">
    <cfRule type="expression" dxfId="0" priority="1173">
      <formula>AND(ISBLANK(D300)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7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7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01">
    <cfRule type="expression" dxfId="0" priority="1177">
      <formula>AND(ISBLANK(D301)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7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7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02">
    <cfRule type="expression" dxfId="0" priority="1181">
      <formula>AND(ISBLANK(D302)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8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8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03">
    <cfRule type="expression" dxfId="0" priority="1185">
      <formula>AND(ISBLANK(D303)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8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8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04">
    <cfRule type="expression" dxfId="0" priority="1189">
      <formula>AND(ISBLANK(D304)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9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9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9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05">
    <cfRule type="expression" dxfId="0" priority="1193">
      <formula>AND(ISBLANK(D305)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9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9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9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06">
    <cfRule type="expression" dxfId="0" priority="1197">
      <formula>AND(ISBLANK(D306)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9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9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0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07">
    <cfRule type="expression" dxfId="0" priority="1201">
      <formula>AND(ISBLANK(D307)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0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0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0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08">
    <cfRule type="expression" dxfId="0" priority="1205">
      <formula>AND(ISBLANK(D308)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0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0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0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09">
    <cfRule type="expression" dxfId="0" priority="1209">
      <formula>AND(ISBLANK(D309)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1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1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1">
    <cfRule type="expression" dxfId="0" priority="97">
      <formula>AND(ISBLANK(D31)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10">
    <cfRule type="expression" dxfId="0" priority="1213">
      <formula>AND(ISBLANK(D310)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1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1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11">
    <cfRule type="expression" dxfId="0" priority="1217">
      <formula>AND(ISBLANK(D311)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1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1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12">
    <cfRule type="expression" dxfId="0" priority="1221">
      <formula>AND(ISBLANK(D312)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2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2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13">
    <cfRule type="expression" dxfId="0" priority="1225">
      <formula>AND(ISBLANK(D313)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2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2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14">
    <cfRule type="expression" dxfId="0" priority="1229">
      <formula>AND(ISBLANK(D314)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3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3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15">
    <cfRule type="expression" dxfId="0" priority="1233">
      <formula>AND(ISBLANK(D315)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3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3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16">
    <cfRule type="expression" dxfId="0" priority="1237">
      <formula>AND(ISBLANK(D316)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3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3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17">
    <cfRule type="expression" dxfId="0" priority="1241">
      <formula>AND(ISBLANK(D317)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4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4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18">
    <cfRule type="expression" dxfId="0" priority="1245">
      <formula>AND(ISBLANK(D318)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4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4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19">
    <cfRule type="expression" dxfId="0" priority="1249">
      <formula>AND(ISBLANK(D319)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5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5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2">
    <cfRule type="expression" dxfId="0" priority="101">
      <formula>AND(ISBLANK(D32)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20">
    <cfRule type="expression" dxfId="0" priority="1253">
      <formula>AND(ISBLANK(D320)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5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5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21">
    <cfRule type="expression" dxfId="0" priority="1257">
      <formula>AND(ISBLANK(D321)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5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5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22">
    <cfRule type="expression" dxfId="0" priority="1261">
      <formula>AND(ISBLANK(D322)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6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6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23">
    <cfRule type="expression" dxfId="0" priority="1265">
      <formula>AND(ISBLANK(D323)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6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6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24">
    <cfRule type="expression" dxfId="0" priority="1269">
      <formula>AND(ISBLANK(D324)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7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7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25">
    <cfRule type="expression" dxfId="0" priority="1273">
      <formula>AND(ISBLANK(D325)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7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7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26">
    <cfRule type="expression" dxfId="0" priority="1277">
      <formula>AND(ISBLANK(D326)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7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7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27">
    <cfRule type="expression" dxfId="0" priority="1281">
      <formula>AND(ISBLANK(D327)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8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8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28">
    <cfRule type="expression" dxfId="0" priority="1285">
      <formula>AND(ISBLANK(D328)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8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8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29">
    <cfRule type="expression" dxfId="0" priority="1289">
      <formula>AND(ISBLANK(D329)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9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9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9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3">
    <cfRule type="expression" dxfId="0" priority="105">
      <formula>AND(ISBLANK(D33)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0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30">
    <cfRule type="expression" dxfId="0" priority="1293">
      <formula>AND(ISBLANK(D330)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9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9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9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31">
    <cfRule type="expression" dxfId="0" priority="1297">
      <formula>AND(ISBLANK(D331)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9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9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0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32">
    <cfRule type="expression" dxfId="0" priority="1301">
      <formula>AND(ISBLANK(D332)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0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0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0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33">
    <cfRule type="expression" dxfId="0" priority="1305">
      <formula>AND(ISBLANK(D333)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0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0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0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34">
    <cfRule type="expression" dxfId="0" priority="1309">
      <formula>AND(ISBLANK(D334)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1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1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35">
    <cfRule type="expression" dxfId="0" priority="1313">
      <formula>AND(ISBLANK(D335)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1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1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36">
    <cfRule type="expression" dxfId="0" priority="1317">
      <formula>AND(ISBLANK(D336)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1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1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37">
    <cfRule type="expression" dxfId="0" priority="1321">
      <formula>AND(ISBLANK(D337)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2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2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38">
    <cfRule type="expression" dxfId="0" priority="1325">
      <formula>AND(ISBLANK(D338)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2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2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39">
    <cfRule type="expression" dxfId="0" priority="1329">
      <formula>AND(ISBLANK(D339)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3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3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4">
    <cfRule type="expression" dxfId="0" priority="109">
      <formula>AND(ISBLANK(D34)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40">
    <cfRule type="expression" dxfId="0" priority="1333">
      <formula>AND(ISBLANK(D340)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3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3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41">
    <cfRule type="expression" dxfId="0" priority="1337">
      <formula>AND(ISBLANK(D341)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3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3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42">
    <cfRule type="expression" dxfId="0" priority="1341">
      <formula>AND(ISBLANK(D342)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4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4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43">
    <cfRule type="expression" dxfId="0" priority="1345">
      <formula>AND(ISBLANK(D343)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4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4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44">
    <cfRule type="expression" dxfId="0" priority="1349">
      <formula>AND(ISBLANK(D344)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5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5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45">
    <cfRule type="expression" dxfId="0" priority="1353">
      <formula>AND(ISBLANK(D345)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5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5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46">
    <cfRule type="expression" dxfId="0" priority="1357">
      <formula>AND(ISBLANK(D346)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5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5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47">
    <cfRule type="expression" dxfId="0" priority="1361">
      <formula>AND(ISBLANK(D347)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6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6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48">
    <cfRule type="expression" dxfId="0" priority="1365">
      <formula>AND(ISBLANK(D348)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6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6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49">
    <cfRule type="expression" dxfId="0" priority="1369">
      <formula>AND(ISBLANK(D349)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7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7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5">
    <cfRule type="expression" dxfId="0" priority="113">
      <formula>AND(ISBLANK(D35)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50">
    <cfRule type="expression" dxfId="0" priority="1373">
      <formula>AND(ISBLANK(D350)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7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7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51">
    <cfRule type="expression" dxfId="0" priority="1377">
      <formula>AND(ISBLANK(D351)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7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7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52">
    <cfRule type="expression" dxfId="0" priority="1381">
      <formula>AND(ISBLANK(D352)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8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8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53">
    <cfRule type="expression" dxfId="0" priority="1385">
      <formula>AND(ISBLANK(D353)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8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8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54">
    <cfRule type="expression" dxfId="0" priority="1389">
      <formula>AND(ISBLANK(D354)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9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9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9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55">
    <cfRule type="expression" dxfId="0" priority="1393">
      <formula>AND(ISBLANK(D355)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9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9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9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56">
    <cfRule type="expression" dxfId="0" priority="1397">
      <formula>AND(ISBLANK(D356)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9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9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40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57">
    <cfRule type="expression" dxfId="0" priority="1401">
      <formula>AND(ISBLANK(D357)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40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40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40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58">
    <cfRule type="expression" dxfId="0" priority="1405">
      <formula>AND(ISBLANK(D358)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40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40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40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59">
    <cfRule type="expression" dxfId="0" priority="1409">
      <formula>AND(ISBLANK(D359)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41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41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4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6">
    <cfRule type="expression" dxfId="0" priority="117">
      <formula>AND(ISBLANK(D36)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1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60">
    <cfRule type="expression" dxfId="0" priority="1413">
      <formula>AND(ISBLANK(D360)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41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41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4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61">
    <cfRule type="expression" dxfId="0" priority="1417">
      <formula>AND(ISBLANK(D361)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41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41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4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62">
    <cfRule type="expression" dxfId="0" priority="1421">
      <formula>AND(ISBLANK(D362)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42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42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4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63">
    <cfRule type="expression" dxfId="0" priority="1425">
      <formula>AND(ISBLANK(D363)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42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42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4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64">
    <cfRule type="expression" dxfId="0" priority="1429">
      <formula>AND(ISBLANK(D364)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43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43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4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65">
    <cfRule type="expression" dxfId="0" priority="1433">
      <formula>AND(ISBLANK(D365)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43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43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4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66">
    <cfRule type="expression" dxfId="0" priority="1437">
      <formula>AND(ISBLANK(D366)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43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43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4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67">
    <cfRule type="expression" dxfId="0" priority="1441">
      <formula>AND(ISBLANK(D367)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44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44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4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7">
    <cfRule type="expression" dxfId="0" priority="121">
      <formula>AND(ISBLANK(D37)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8">
    <cfRule type="expression" dxfId="0" priority="125">
      <formula>AND(ISBLANK(D38)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2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2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9">
    <cfRule type="expression" dxfId="0" priority="129">
      <formula>AND(ISBLANK(D39)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0">
    <cfRule type="expression" dxfId="0" priority="133">
      <formula>AND(ISBLANK(D40)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1">
    <cfRule type="expression" dxfId="0" priority="137">
      <formula>AND(ISBLANK(D41)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3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3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2">
    <cfRule type="expression" dxfId="0" priority="141">
      <formula>AND(ISBLANK(D42)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4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4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3">
    <cfRule type="expression" dxfId="0" priority="145">
      <formula>AND(ISBLANK(D43)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4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4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4">
    <cfRule type="expression" dxfId="0" priority="149">
      <formula>AND(ISBLANK(D44)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5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5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5">
    <cfRule type="expression" dxfId="0" priority="153">
      <formula>AND(ISBLANK(D45)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5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5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6">
    <cfRule type="expression" dxfId="0" priority="157">
      <formula>AND(ISBLANK(D46)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5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5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7">
    <cfRule type="expression" dxfId="0" priority="161">
      <formula>AND(ISBLANK(D47)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6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6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8">
    <cfRule type="expression" dxfId="0" priority="165">
      <formula>AND(ISBLANK(D48)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6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6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9">
    <cfRule type="expression" dxfId="0" priority="169">
      <formula>AND(ISBLANK(D49)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7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7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50">
    <cfRule type="expression" dxfId="0" priority="173">
      <formula>AND(ISBLANK(D50)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7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7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51">
    <cfRule type="expression" dxfId="0" priority="177">
      <formula>AND(ISBLANK(D51)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7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7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52">
    <cfRule type="expression" dxfId="0" priority="181">
      <formula>AND(ISBLANK(D52)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8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8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53">
    <cfRule type="expression" dxfId="0" priority="185">
      <formula>AND(ISBLANK(D53)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8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8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54">
    <cfRule type="expression" dxfId="0" priority="189">
      <formula>AND(ISBLANK(D54)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9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9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9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55">
    <cfRule type="expression" dxfId="0" priority="193">
      <formula>AND(ISBLANK(D55)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9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9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9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56">
    <cfRule type="expression" dxfId="0" priority="197">
      <formula>AND(ISBLANK(D56)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9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9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0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57">
    <cfRule type="expression" dxfId="0" priority="201">
      <formula>AND(ISBLANK(D57)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0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0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0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58">
    <cfRule type="expression" dxfId="0" priority="205">
      <formula>AND(ISBLANK(D58)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0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0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0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59">
    <cfRule type="expression" dxfId="0" priority="209">
      <formula>AND(ISBLANK(D59)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1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1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60">
    <cfRule type="expression" dxfId="0" priority="213">
      <formula>AND(ISBLANK(D60)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1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1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61">
    <cfRule type="expression" dxfId="0" priority="217">
      <formula>AND(ISBLANK(D61)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1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1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62">
    <cfRule type="expression" dxfId="0" priority="221">
      <formula>AND(ISBLANK(D62)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2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2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63">
    <cfRule type="expression" dxfId="0" priority="225">
      <formula>AND(ISBLANK(D63)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2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2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64">
    <cfRule type="expression" dxfId="0" priority="229">
      <formula>AND(ISBLANK(D64)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3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3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65">
    <cfRule type="expression" dxfId="0" priority="233">
      <formula>AND(ISBLANK(D65)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3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3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66">
    <cfRule type="expression" dxfId="0" priority="237">
      <formula>AND(ISBLANK(D66)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3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3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67">
    <cfRule type="expression" dxfId="0" priority="241">
      <formula>AND(ISBLANK(D67)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4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4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68">
    <cfRule type="expression" dxfId="0" priority="245">
      <formula>AND(ISBLANK(D68)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4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4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69">
    <cfRule type="expression" dxfId="0" priority="249">
      <formula>AND(ISBLANK(D69)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5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5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7">
    <cfRule type="expression" dxfId="0" priority="1">
      <formula>AND(ISBLANK(D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70">
    <cfRule type="expression" dxfId="0" priority="253">
      <formula>AND(ISBLANK(D70)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5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5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71">
    <cfRule type="expression" dxfId="0" priority="257">
      <formula>AND(ISBLANK(D71)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5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5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72">
    <cfRule type="expression" dxfId="0" priority="261">
      <formula>AND(ISBLANK(D72)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6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6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73">
    <cfRule type="expression" dxfId="0" priority="265">
      <formula>AND(ISBLANK(D73)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6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6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74">
    <cfRule type="expression" dxfId="0" priority="269">
      <formula>AND(ISBLANK(D74)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7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7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75">
    <cfRule type="expression" dxfId="0" priority="273">
      <formula>AND(ISBLANK(D75)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7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7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76">
    <cfRule type="expression" dxfId="0" priority="277">
      <formula>AND(ISBLANK(D76)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7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7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77">
    <cfRule type="expression" dxfId="0" priority="281">
      <formula>AND(ISBLANK(D77)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8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8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78">
    <cfRule type="expression" dxfId="0" priority="285">
      <formula>AND(ISBLANK(D78)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8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8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79">
    <cfRule type="expression" dxfId="0" priority="289">
      <formula>AND(ISBLANK(D79)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9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9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9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8">
    <cfRule type="expression" dxfId="0" priority="5">
      <formula>AND(ISBLANK(D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80">
    <cfRule type="expression" dxfId="0" priority="293">
      <formula>AND(ISBLANK(D80)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9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9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9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81">
    <cfRule type="expression" dxfId="0" priority="297">
      <formula>AND(ISBLANK(D81)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9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9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0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82">
    <cfRule type="expression" dxfId="0" priority="301">
      <formula>AND(ISBLANK(D82)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0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0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0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83">
    <cfRule type="expression" dxfId="0" priority="305">
      <formula>AND(ISBLANK(D83)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0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0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0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84">
    <cfRule type="expression" dxfId="0" priority="309">
      <formula>AND(ISBLANK(D84)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1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1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85">
    <cfRule type="expression" dxfId="0" priority="313">
      <formula>AND(ISBLANK(D85)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1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1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86">
    <cfRule type="expression" dxfId="0" priority="317">
      <formula>AND(ISBLANK(D86)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1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1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87">
    <cfRule type="expression" dxfId="0" priority="321">
      <formula>AND(ISBLANK(D87)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2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2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88">
    <cfRule type="expression" dxfId="0" priority="325">
      <formula>AND(ISBLANK(D88)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2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2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89">
    <cfRule type="expression" dxfId="0" priority="329">
      <formula>AND(ISBLANK(D89)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3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3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9">
    <cfRule type="expression" dxfId="0" priority="9">
      <formula>AND(ISBLANK(D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90">
    <cfRule type="expression" dxfId="0" priority="333">
      <formula>AND(ISBLANK(D90)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3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3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91">
    <cfRule type="expression" dxfId="0" priority="337">
      <formula>AND(ISBLANK(D91)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3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3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92">
    <cfRule type="expression" dxfId="0" priority="341">
      <formula>AND(ISBLANK(D92)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4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4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93">
    <cfRule type="expression" dxfId="0" priority="345">
      <formula>AND(ISBLANK(D93)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4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4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94">
    <cfRule type="expression" dxfId="0" priority="349">
      <formula>AND(ISBLANK(D94)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5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5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95">
    <cfRule type="expression" dxfId="0" priority="353">
      <formula>AND(ISBLANK(D95)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54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55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96">
    <cfRule type="expression" dxfId="0" priority="357">
      <formula>AND(ISBLANK(D96)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58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59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97">
    <cfRule type="expression" dxfId="0" priority="361">
      <formula>AND(ISBLANK(D97)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62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63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98">
    <cfRule type="expression" dxfId="0" priority="365">
      <formula>AND(ISBLANK(D98)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66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67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99">
    <cfRule type="expression" dxfId="0" priority="369">
      <formula>AND(ISBLANK(D99)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70">
      <formula>IF(SUM(INDIRECT(ADDRESS(ROW(),COLUMN(farnell_part_data)+0)),INDIRECT(ADDRESS(ROW(),COLUMN(rs_part_data)+0)),INDIRECT(ADDRESS(ROW(),COLUMN(digikey_part_data)+0)),INDIRECT(ADDRESS(ROW(),COLUMN(mouser_part_data)+0)),INDIRECT(ADDRESS(ROW(),COLUMN(newark_part_data)+0)))=0,1,0)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71" operator="greaterThan">
      <formula>SUM(INDIRECT(ADDRESS(ROW(),COLUMN(farnell_part_data)+0)),INDIRECT(ADDRESS(ROW(),COLUMN(rs_part_data)+0)),INDIRECT(ADDRESS(ROW(),COLUMN(digikey_part_data)+0)),INDIRECT(ADDRESS(ROW(),COLUMN(mouser_part_data)+0)),INDIRECT(ADDRESS(ROW(),COLUMN(newark_part_data)+0)))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H10">
    <cfRule type="cellIs" dxfId="1" priority="1461" operator="equal">
      <formula>0</formula>
    </cfRule>
    <cfRule type="cellIs" dxfId="2" priority="1462" operator="lessThan">
      <formula>E10</formula>
    </cfRule>
  </conditionalFormatting>
  <conditionalFormatting sqref="H100">
    <cfRule type="cellIs" dxfId="1" priority="1826" operator="equal">
      <formula>0</formula>
    </cfRule>
    <cfRule type="cellIs" dxfId="2" priority="1827" operator="lessThan">
      <formula>E100</formula>
    </cfRule>
  </conditionalFormatting>
  <conditionalFormatting sqref="H101">
    <cfRule type="cellIs" dxfId="1" priority="1831" operator="equal">
      <formula>0</formula>
    </cfRule>
    <cfRule type="cellIs" dxfId="2" priority="1832" operator="lessThan">
      <formula>E101</formula>
    </cfRule>
  </conditionalFormatting>
  <conditionalFormatting sqref="H102">
    <cfRule type="cellIs" dxfId="1" priority="1836" operator="equal">
      <formula>0</formula>
    </cfRule>
    <cfRule type="cellIs" dxfId="2" priority="1837" operator="lessThan">
      <formula>E102</formula>
    </cfRule>
  </conditionalFormatting>
  <conditionalFormatting sqref="H103">
    <cfRule type="cellIs" dxfId="1" priority="1841" operator="equal">
      <formula>0</formula>
    </cfRule>
    <cfRule type="cellIs" dxfId="2" priority="1842" operator="lessThan">
      <formula>E103</formula>
    </cfRule>
  </conditionalFormatting>
  <conditionalFormatting sqref="H104">
    <cfRule type="cellIs" dxfId="1" priority="1846" operator="equal">
      <formula>0</formula>
    </cfRule>
    <cfRule type="cellIs" dxfId="2" priority="1847" operator="lessThan">
      <formula>E104</formula>
    </cfRule>
  </conditionalFormatting>
  <conditionalFormatting sqref="H105">
    <cfRule type="cellIs" dxfId="1" priority="1851" operator="equal">
      <formula>0</formula>
    </cfRule>
    <cfRule type="cellIs" dxfId="2" priority="1852" operator="lessThan">
      <formula>E105</formula>
    </cfRule>
  </conditionalFormatting>
  <conditionalFormatting sqref="H107">
    <cfRule type="cellIs" dxfId="1" priority="1856" operator="equal">
      <formula>0</formula>
    </cfRule>
    <cfRule type="cellIs" dxfId="2" priority="1857" operator="lessThan">
      <formula>E107</formula>
    </cfRule>
  </conditionalFormatting>
  <conditionalFormatting sqref="H108">
    <cfRule type="cellIs" dxfId="1" priority="1861" operator="equal">
      <formula>0</formula>
    </cfRule>
    <cfRule type="cellIs" dxfId="2" priority="1862" operator="lessThan">
      <formula>E108</formula>
    </cfRule>
  </conditionalFormatting>
  <conditionalFormatting sqref="H109">
    <cfRule type="cellIs" dxfId="1" priority="1866" operator="equal">
      <formula>0</formula>
    </cfRule>
    <cfRule type="cellIs" dxfId="2" priority="1867" operator="lessThan">
      <formula>E109</formula>
    </cfRule>
  </conditionalFormatting>
  <conditionalFormatting sqref="H11">
    <cfRule type="cellIs" dxfId="1" priority="1466" operator="equal">
      <formula>0</formula>
    </cfRule>
    <cfRule type="cellIs" dxfId="2" priority="1467" operator="lessThan">
      <formula>E11</formula>
    </cfRule>
  </conditionalFormatting>
  <conditionalFormatting sqref="H110">
    <cfRule type="cellIs" dxfId="1" priority="1871" operator="equal">
      <formula>0</formula>
    </cfRule>
    <cfRule type="cellIs" dxfId="2" priority="1872" operator="lessThan">
      <formula>E110</formula>
    </cfRule>
  </conditionalFormatting>
  <conditionalFormatting sqref="H111">
    <cfRule type="cellIs" dxfId="1" priority="1876" operator="equal">
      <formula>0</formula>
    </cfRule>
    <cfRule type="cellIs" dxfId="2" priority="1877" operator="lessThan">
      <formula>E111</formula>
    </cfRule>
  </conditionalFormatting>
  <conditionalFormatting sqref="H112">
    <cfRule type="cellIs" dxfId="1" priority="1881" operator="equal">
      <formula>0</formula>
    </cfRule>
    <cfRule type="cellIs" dxfId="2" priority="1882" operator="lessThan">
      <formula>E112</formula>
    </cfRule>
  </conditionalFormatting>
  <conditionalFormatting sqref="H113">
    <cfRule type="cellIs" dxfId="1" priority="1886" operator="equal">
      <formula>0</formula>
    </cfRule>
    <cfRule type="cellIs" dxfId="2" priority="1887" operator="lessThan">
      <formula>E113</formula>
    </cfRule>
  </conditionalFormatting>
  <conditionalFormatting sqref="H114">
    <cfRule type="cellIs" dxfId="1" priority="1891" operator="equal">
      <formula>0</formula>
    </cfRule>
    <cfRule type="cellIs" dxfId="2" priority="1892" operator="lessThan">
      <formula>E114</formula>
    </cfRule>
  </conditionalFormatting>
  <conditionalFormatting sqref="H115">
    <cfRule type="cellIs" dxfId="1" priority="1896" operator="equal">
      <formula>0</formula>
    </cfRule>
    <cfRule type="cellIs" dxfId="2" priority="1897" operator="lessThan">
      <formula>E115</formula>
    </cfRule>
  </conditionalFormatting>
  <conditionalFormatting sqref="H116">
    <cfRule type="cellIs" dxfId="1" priority="1901" operator="equal">
      <formula>0</formula>
    </cfRule>
    <cfRule type="cellIs" dxfId="2" priority="1902" operator="lessThan">
      <formula>E116</formula>
    </cfRule>
  </conditionalFormatting>
  <conditionalFormatting sqref="H117">
    <cfRule type="cellIs" dxfId="1" priority="1906" operator="equal">
      <formula>0</formula>
    </cfRule>
    <cfRule type="cellIs" dxfId="2" priority="1907" operator="lessThan">
      <formula>E117</formula>
    </cfRule>
  </conditionalFormatting>
  <conditionalFormatting sqref="H118">
    <cfRule type="cellIs" dxfId="1" priority="1911" operator="equal">
      <formula>0</formula>
    </cfRule>
    <cfRule type="cellIs" dxfId="2" priority="1912" operator="lessThan">
      <formula>E118</formula>
    </cfRule>
  </conditionalFormatting>
  <conditionalFormatting sqref="H119">
    <cfRule type="cellIs" dxfId="1" priority="1916" operator="equal">
      <formula>0</formula>
    </cfRule>
    <cfRule type="cellIs" dxfId="2" priority="1917" operator="lessThan">
      <formula>E119</formula>
    </cfRule>
  </conditionalFormatting>
  <conditionalFormatting sqref="H12">
    <cfRule type="cellIs" dxfId="1" priority="1471" operator="equal">
      <formula>0</formula>
    </cfRule>
    <cfRule type="cellIs" dxfId="2" priority="1472" operator="lessThan">
      <formula>E12</formula>
    </cfRule>
  </conditionalFormatting>
  <conditionalFormatting sqref="H120">
    <cfRule type="cellIs" dxfId="1" priority="1921" operator="equal">
      <formula>0</formula>
    </cfRule>
    <cfRule type="cellIs" dxfId="2" priority="1922" operator="lessThan">
      <formula>E120</formula>
    </cfRule>
  </conditionalFormatting>
  <conditionalFormatting sqref="H121">
    <cfRule type="cellIs" dxfId="1" priority="1926" operator="equal">
      <formula>0</formula>
    </cfRule>
    <cfRule type="cellIs" dxfId="2" priority="1927" operator="lessThan">
      <formula>E121</formula>
    </cfRule>
  </conditionalFormatting>
  <conditionalFormatting sqref="H123">
    <cfRule type="cellIs" dxfId="1" priority="1931" operator="equal">
      <formula>0</formula>
    </cfRule>
    <cfRule type="cellIs" dxfId="2" priority="1932" operator="lessThan">
      <formula>E123</formula>
    </cfRule>
  </conditionalFormatting>
  <conditionalFormatting sqref="H124">
    <cfRule type="cellIs" dxfId="1" priority="1936" operator="equal">
      <formula>0</formula>
    </cfRule>
    <cfRule type="cellIs" dxfId="2" priority="1937" operator="lessThan">
      <formula>E124</formula>
    </cfRule>
  </conditionalFormatting>
  <conditionalFormatting sqref="H125">
    <cfRule type="cellIs" dxfId="1" priority="1941" operator="equal">
      <formula>0</formula>
    </cfRule>
    <cfRule type="cellIs" dxfId="2" priority="1942" operator="lessThan">
      <formula>E125</formula>
    </cfRule>
  </conditionalFormatting>
  <conditionalFormatting sqref="H127">
    <cfRule type="cellIs" dxfId="1" priority="1946" operator="equal">
      <formula>0</formula>
    </cfRule>
    <cfRule type="cellIs" dxfId="2" priority="1947" operator="lessThan">
      <formula>E127</formula>
    </cfRule>
  </conditionalFormatting>
  <conditionalFormatting sqref="H129">
    <cfRule type="cellIs" dxfId="1" priority="1951" operator="equal">
      <formula>0</formula>
    </cfRule>
    <cfRule type="cellIs" dxfId="2" priority="1952" operator="lessThan">
      <formula>E129</formula>
    </cfRule>
  </conditionalFormatting>
  <conditionalFormatting sqref="H13">
    <cfRule type="cellIs" dxfId="1" priority="1476" operator="equal">
      <formula>0</formula>
    </cfRule>
    <cfRule type="cellIs" dxfId="2" priority="1477" operator="lessThan">
      <formula>E13</formula>
    </cfRule>
  </conditionalFormatting>
  <conditionalFormatting sqref="H130">
    <cfRule type="cellIs" dxfId="1" priority="1956" operator="equal">
      <formula>0</formula>
    </cfRule>
    <cfRule type="cellIs" dxfId="2" priority="1957" operator="lessThan">
      <formula>E130</formula>
    </cfRule>
  </conditionalFormatting>
  <conditionalFormatting sqref="H131">
    <cfRule type="cellIs" dxfId="1" priority="1961" operator="equal">
      <formula>0</formula>
    </cfRule>
    <cfRule type="cellIs" dxfId="2" priority="1962" operator="lessThan">
      <formula>E131</formula>
    </cfRule>
  </conditionalFormatting>
  <conditionalFormatting sqref="H132">
    <cfRule type="cellIs" dxfId="1" priority="1966" operator="equal">
      <formula>0</formula>
    </cfRule>
    <cfRule type="cellIs" dxfId="2" priority="1967" operator="lessThan">
      <formula>E132</formula>
    </cfRule>
  </conditionalFormatting>
  <conditionalFormatting sqref="H133">
    <cfRule type="cellIs" dxfId="1" priority="1971" operator="equal">
      <formula>0</formula>
    </cfRule>
    <cfRule type="cellIs" dxfId="2" priority="1972" operator="lessThan">
      <formula>E133</formula>
    </cfRule>
  </conditionalFormatting>
  <conditionalFormatting sqref="H134">
    <cfRule type="cellIs" dxfId="1" priority="1976" operator="equal">
      <formula>0</formula>
    </cfRule>
    <cfRule type="cellIs" dxfId="2" priority="1977" operator="lessThan">
      <formula>E134</formula>
    </cfRule>
  </conditionalFormatting>
  <conditionalFormatting sqref="H135">
    <cfRule type="cellIs" dxfId="1" priority="1981" operator="equal">
      <formula>0</formula>
    </cfRule>
    <cfRule type="cellIs" dxfId="2" priority="1982" operator="lessThan">
      <formula>E135</formula>
    </cfRule>
  </conditionalFormatting>
  <conditionalFormatting sqref="H136">
    <cfRule type="cellIs" dxfId="1" priority="1986" operator="equal">
      <formula>0</formula>
    </cfRule>
    <cfRule type="cellIs" dxfId="2" priority="1987" operator="lessThan">
      <formula>E136</formula>
    </cfRule>
  </conditionalFormatting>
  <conditionalFormatting sqref="H137">
    <cfRule type="cellIs" dxfId="1" priority="1991" operator="equal">
      <formula>0</formula>
    </cfRule>
    <cfRule type="cellIs" dxfId="2" priority="1992" operator="lessThan">
      <formula>E137</formula>
    </cfRule>
  </conditionalFormatting>
  <conditionalFormatting sqref="H138">
    <cfRule type="cellIs" dxfId="1" priority="1996" operator="equal">
      <formula>0</formula>
    </cfRule>
    <cfRule type="cellIs" dxfId="2" priority="1997" operator="lessThan">
      <formula>E138</formula>
    </cfRule>
  </conditionalFormatting>
  <conditionalFormatting sqref="H139">
    <cfRule type="cellIs" dxfId="1" priority="2001" operator="equal">
      <formula>0</formula>
    </cfRule>
    <cfRule type="cellIs" dxfId="2" priority="2002" operator="lessThan">
      <formula>E139</formula>
    </cfRule>
  </conditionalFormatting>
  <conditionalFormatting sqref="H140">
    <cfRule type="cellIs" dxfId="1" priority="2006" operator="equal">
      <formula>0</formula>
    </cfRule>
    <cfRule type="cellIs" dxfId="2" priority="2007" operator="lessThan">
      <formula>E140</formula>
    </cfRule>
  </conditionalFormatting>
  <conditionalFormatting sqref="H141">
    <cfRule type="cellIs" dxfId="1" priority="2011" operator="equal">
      <formula>0</formula>
    </cfRule>
    <cfRule type="cellIs" dxfId="2" priority="2012" operator="lessThan">
      <formula>E141</formula>
    </cfRule>
  </conditionalFormatting>
  <conditionalFormatting sqref="H142">
    <cfRule type="cellIs" dxfId="1" priority="2016" operator="equal">
      <formula>0</formula>
    </cfRule>
    <cfRule type="cellIs" dxfId="2" priority="2017" operator="lessThan">
      <formula>E142</formula>
    </cfRule>
  </conditionalFormatting>
  <conditionalFormatting sqref="H143">
    <cfRule type="cellIs" dxfId="1" priority="2021" operator="equal">
      <formula>0</formula>
    </cfRule>
    <cfRule type="cellIs" dxfId="2" priority="2022" operator="lessThan">
      <formula>E143</formula>
    </cfRule>
  </conditionalFormatting>
  <conditionalFormatting sqref="H144">
    <cfRule type="cellIs" dxfId="1" priority="2026" operator="equal">
      <formula>0</formula>
    </cfRule>
    <cfRule type="cellIs" dxfId="2" priority="2027" operator="lessThan">
      <formula>E144</formula>
    </cfRule>
  </conditionalFormatting>
  <conditionalFormatting sqref="H145">
    <cfRule type="cellIs" dxfId="1" priority="2031" operator="equal">
      <formula>0</formula>
    </cfRule>
    <cfRule type="cellIs" dxfId="2" priority="2032" operator="lessThan">
      <formula>E145</formula>
    </cfRule>
  </conditionalFormatting>
  <conditionalFormatting sqref="H146">
    <cfRule type="cellIs" dxfId="1" priority="2036" operator="equal">
      <formula>0</formula>
    </cfRule>
    <cfRule type="cellIs" dxfId="2" priority="2037" operator="lessThan">
      <formula>E146</formula>
    </cfRule>
  </conditionalFormatting>
  <conditionalFormatting sqref="H147">
    <cfRule type="cellIs" dxfId="1" priority="2041" operator="equal">
      <formula>0</formula>
    </cfRule>
    <cfRule type="cellIs" dxfId="2" priority="2042" operator="lessThan">
      <formula>E147</formula>
    </cfRule>
  </conditionalFormatting>
  <conditionalFormatting sqref="H148">
    <cfRule type="cellIs" dxfId="1" priority="2046" operator="equal">
      <formula>0</formula>
    </cfRule>
    <cfRule type="cellIs" dxfId="2" priority="2047" operator="lessThan">
      <formula>E148</formula>
    </cfRule>
  </conditionalFormatting>
  <conditionalFormatting sqref="H149">
    <cfRule type="cellIs" dxfId="1" priority="2051" operator="equal">
      <formula>0</formula>
    </cfRule>
    <cfRule type="cellIs" dxfId="2" priority="2052" operator="lessThan">
      <formula>E149</formula>
    </cfRule>
  </conditionalFormatting>
  <conditionalFormatting sqref="H15">
    <cfRule type="cellIs" dxfId="1" priority="1481" operator="equal">
      <formula>0</formula>
    </cfRule>
    <cfRule type="cellIs" dxfId="2" priority="1482" operator="lessThan">
      <formula>E15</formula>
    </cfRule>
  </conditionalFormatting>
  <conditionalFormatting sqref="H151">
    <cfRule type="cellIs" dxfId="1" priority="2056" operator="equal">
      <formula>0</formula>
    </cfRule>
    <cfRule type="cellIs" dxfId="2" priority="2057" operator="lessThan">
      <formula>E151</formula>
    </cfRule>
  </conditionalFormatting>
  <conditionalFormatting sqref="H152">
    <cfRule type="cellIs" dxfId="1" priority="2061" operator="equal">
      <formula>0</formula>
    </cfRule>
    <cfRule type="cellIs" dxfId="2" priority="2062" operator="lessThan">
      <formula>E152</formula>
    </cfRule>
  </conditionalFormatting>
  <conditionalFormatting sqref="H154">
    <cfRule type="cellIs" dxfId="1" priority="2066" operator="equal">
      <formula>0</formula>
    </cfRule>
    <cfRule type="cellIs" dxfId="2" priority="2067" operator="lessThan">
      <formula>E154</formula>
    </cfRule>
  </conditionalFormatting>
  <conditionalFormatting sqref="H155">
    <cfRule type="cellIs" dxfId="1" priority="2071" operator="equal">
      <formula>0</formula>
    </cfRule>
    <cfRule type="cellIs" dxfId="2" priority="2072" operator="lessThan">
      <formula>E155</formula>
    </cfRule>
  </conditionalFormatting>
  <conditionalFormatting sqref="H156">
    <cfRule type="cellIs" dxfId="1" priority="2076" operator="equal">
      <formula>0</formula>
    </cfRule>
    <cfRule type="cellIs" dxfId="2" priority="2077" operator="lessThan">
      <formula>E156</formula>
    </cfRule>
  </conditionalFormatting>
  <conditionalFormatting sqref="H157">
    <cfRule type="cellIs" dxfId="1" priority="2081" operator="equal">
      <formula>0</formula>
    </cfRule>
    <cfRule type="cellIs" dxfId="2" priority="2082" operator="lessThan">
      <formula>E157</formula>
    </cfRule>
  </conditionalFormatting>
  <conditionalFormatting sqref="H159">
    <cfRule type="cellIs" dxfId="1" priority="2086" operator="equal">
      <formula>0</formula>
    </cfRule>
    <cfRule type="cellIs" dxfId="2" priority="2087" operator="lessThan">
      <formula>E159</formula>
    </cfRule>
  </conditionalFormatting>
  <conditionalFormatting sqref="H16">
    <cfRule type="cellIs" dxfId="1" priority="1486" operator="equal">
      <formula>0</formula>
    </cfRule>
    <cfRule type="cellIs" dxfId="2" priority="1487" operator="lessThan">
      <formula>E16</formula>
    </cfRule>
  </conditionalFormatting>
  <conditionalFormatting sqref="H161">
    <cfRule type="cellIs" dxfId="1" priority="2091" operator="equal">
      <formula>0</formula>
    </cfRule>
    <cfRule type="cellIs" dxfId="2" priority="2092" operator="lessThan">
      <formula>E161</formula>
    </cfRule>
  </conditionalFormatting>
  <conditionalFormatting sqref="H163">
    <cfRule type="cellIs" dxfId="1" priority="2096" operator="equal">
      <formula>0</formula>
    </cfRule>
    <cfRule type="cellIs" dxfId="2" priority="2097" operator="lessThan">
      <formula>E163</formula>
    </cfRule>
  </conditionalFormatting>
  <conditionalFormatting sqref="H165">
    <cfRule type="cellIs" dxfId="1" priority="2101" operator="equal">
      <formula>0</formula>
    </cfRule>
    <cfRule type="cellIs" dxfId="2" priority="2102" operator="lessThan">
      <formula>E165</formula>
    </cfRule>
  </conditionalFormatting>
  <conditionalFormatting sqref="H166">
    <cfRule type="cellIs" dxfId="1" priority="2107" operator="equal">
      <formula>0</formula>
    </cfRule>
    <cfRule type="cellIs" dxfId="2" priority="2108" operator="lessThan">
      <formula>E166</formula>
    </cfRule>
  </conditionalFormatting>
  <conditionalFormatting sqref="H168">
    <cfRule type="cellIs" dxfId="1" priority="2112" operator="equal">
      <formula>0</formula>
    </cfRule>
    <cfRule type="cellIs" dxfId="2" priority="2113" operator="lessThan">
      <formula>E168</formula>
    </cfRule>
  </conditionalFormatting>
  <conditionalFormatting sqref="H169">
    <cfRule type="cellIs" dxfId="1" priority="2117" operator="equal">
      <formula>0</formula>
    </cfRule>
    <cfRule type="cellIs" dxfId="2" priority="2118" operator="lessThan">
      <formula>E169</formula>
    </cfRule>
  </conditionalFormatting>
  <conditionalFormatting sqref="H17">
    <cfRule type="cellIs" dxfId="1" priority="1491" operator="equal">
      <formula>0</formula>
    </cfRule>
    <cfRule type="cellIs" dxfId="2" priority="1492" operator="lessThan">
      <formula>E17</formula>
    </cfRule>
  </conditionalFormatting>
  <conditionalFormatting sqref="H170">
    <cfRule type="cellIs" dxfId="1" priority="2122" operator="equal">
      <formula>0</formula>
    </cfRule>
    <cfRule type="cellIs" dxfId="2" priority="2123" operator="lessThan">
      <formula>E170</formula>
    </cfRule>
  </conditionalFormatting>
  <conditionalFormatting sqref="H171">
    <cfRule type="cellIs" dxfId="1" priority="2127" operator="equal">
      <formula>0</formula>
    </cfRule>
    <cfRule type="cellIs" dxfId="2" priority="2128" operator="lessThan">
      <formula>E171</formula>
    </cfRule>
  </conditionalFormatting>
  <conditionalFormatting sqref="H172">
    <cfRule type="cellIs" dxfId="1" priority="2132" operator="equal">
      <formula>0</formula>
    </cfRule>
    <cfRule type="cellIs" dxfId="2" priority="2133" operator="lessThan">
      <formula>E172</formula>
    </cfRule>
  </conditionalFormatting>
  <conditionalFormatting sqref="H173">
    <cfRule type="cellIs" dxfId="1" priority="2137" operator="equal">
      <formula>0</formula>
    </cfRule>
    <cfRule type="cellIs" dxfId="2" priority="2138" operator="lessThan">
      <formula>E173</formula>
    </cfRule>
  </conditionalFormatting>
  <conditionalFormatting sqref="H174">
    <cfRule type="cellIs" dxfId="1" priority="2142" operator="equal">
      <formula>0</formula>
    </cfRule>
    <cfRule type="cellIs" dxfId="2" priority="2143" operator="lessThan">
      <formula>E174</formula>
    </cfRule>
  </conditionalFormatting>
  <conditionalFormatting sqref="H175">
    <cfRule type="cellIs" dxfId="1" priority="2147" operator="equal">
      <formula>0</formula>
    </cfRule>
    <cfRule type="cellIs" dxfId="2" priority="2148" operator="lessThan">
      <formula>E175</formula>
    </cfRule>
  </conditionalFormatting>
  <conditionalFormatting sqref="H176">
    <cfRule type="cellIs" dxfId="1" priority="2152" operator="equal">
      <formula>0</formula>
    </cfRule>
    <cfRule type="cellIs" dxfId="2" priority="2153" operator="lessThan">
      <formula>E176</formula>
    </cfRule>
  </conditionalFormatting>
  <conditionalFormatting sqref="H177">
    <cfRule type="cellIs" dxfId="1" priority="2157" operator="equal">
      <formula>0</formula>
    </cfRule>
    <cfRule type="cellIs" dxfId="2" priority="2158" operator="lessThan">
      <formula>E177</formula>
    </cfRule>
  </conditionalFormatting>
  <conditionalFormatting sqref="H178">
    <cfRule type="cellIs" dxfId="1" priority="2162" operator="equal">
      <formula>0</formula>
    </cfRule>
    <cfRule type="cellIs" dxfId="2" priority="2163" operator="lessThan">
      <formula>E178</formula>
    </cfRule>
  </conditionalFormatting>
  <conditionalFormatting sqref="H179">
    <cfRule type="cellIs" dxfId="1" priority="2167" operator="equal">
      <formula>0</formula>
    </cfRule>
    <cfRule type="cellIs" dxfId="2" priority="2168" operator="lessThan">
      <formula>E179</formula>
    </cfRule>
  </conditionalFormatting>
  <conditionalFormatting sqref="H18">
    <cfRule type="cellIs" dxfId="1" priority="1496" operator="equal">
      <formula>0</formula>
    </cfRule>
    <cfRule type="cellIs" dxfId="2" priority="1497" operator="lessThan">
      <formula>E18</formula>
    </cfRule>
  </conditionalFormatting>
  <conditionalFormatting sqref="H180">
    <cfRule type="cellIs" dxfId="1" priority="2172" operator="equal">
      <formula>0</formula>
    </cfRule>
    <cfRule type="cellIs" dxfId="2" priority="2173" operator="lessThan">
      <formula>E180</formula>
    </cfRule>
  </conditionalFormatting>
  <conditionalFormatting sqref="H181">
    <cfRule type="cellIs" dxfId="1" priority="2177" operator="equal">
      <formula>0</formula>
    </cfRule>
    <cfRule type="cellIs" dxfId="2" priority="2178" operator="lessThan">
      <formula>E181</formula>
    </cfRule>
  </conditionalFormatting>
  <conditionalFormatting sqref="H182">
    <cfRule type="cellIs" dxfId="1" priority="2182" operator="equal">
      <formula>0</formula>
    </cfRule>
    <cfRule type="cellIs" dxfId="2" priority="2183" operator="lessThan">
      <formula>E182</formula>
    </cfRule>
  </conditionalFormatting>
  <conditionalFormatting sqref="H183">
    <cfRule type="cellIs" dxfId="1" priority="2187" operator="equal">
      <formula>0</formula>
    </cfRule>
    <cfRule type="cellIs" dxfId="2" priority="2188" operator="lessThan">
      <formula>E183</formula>
    </cfRule>
  </conditionalFormatting>
  <conditionalFormatting sqref="H184">
    <cfRule type="cellIs" dxfId="1" priority="2192" operator="equal">
      <formula>0</formula>
    </cfRule>
    <cfRule type="cellIs" dxfId="2" priority="2193" operator="lessThan">
      <formula>E184</formula>
    </cfRule>
  </conditionalFormatting>
  <conditionalFormatting sqref="H185">
    <cfRule type="cellIs" dxfId="1" priority="2197" operator="equal">
      <formula>0</formula>
    </cfRule>
    <cfRule type="cellIs" dxfId="2" priority="2198" operator="lessThan">
      <formula>E185</formula>
    </cfRule>
  </conditionalFormatting>
  <conditionalFormatting sqref="H186">
    <cfRule type="cellIs" dxfId="1" priority="2202" operator="equal">
      <formula>0</formula>
    </cfRule>
    <cfRule type="cellIs" dxfId="2" priority="2203" operator="lessThan">
      <formula>E186</formula>
    </cfRule>
  </conditionalFormatting>
  <conditionalFormatting sqref="H187">
    <cfRule type="cellIs" dxfId="1" priority="2207" operator="equal">
      <formula>0</formula>
    </cfRule>
    <cfRule type="cellIs" dxfId="2" priority="2208" operator="lessThan">
      <formula>E187</formula>
    </cfRule>
  </conditionalFormatting>
  <conditionalFormatting sqref="H188">
    <cfRule type="cellIs" dxfId="1" priority="2212" operator="equal">
      <formula>0</formula>
    </cfRule>
    <cfRule type="cellIs" dxfId="2" priority="2213" operator="lessThan">
      <formula>E188</formula>
    </cfRule>
  </conditionalFormatting>
  <conditionalFormatting sqref="H19">
    <cfRule type="cellIs" dxfId="1" priority="1501" operator="equal">
      <formula>0</formula>
    </cfRule>
    <cfRule type="cellIs" dxfId="2" priority="1502" operator="lessThan">
      <formula>E19</formula>
    </cfRule>
  </conditionalFormatting>
  <conditionalFormatting sqref="H190">
    <cfRule type="cellIs" dxfId="1" priority="2217" operator="equal">
      <formula>0</formula>
    </cfRule>
    <cfRule type="cellIs" dxfId="2" priority="2218" operator="lessThan">
      <formula>E190</formula>
    </cfRule>
  </conditionalFormatting>
  <conditionalFormatting sqref="H191">
    <cfRule type="cellIs" dxfId="1" priority="2222" operator="equal">
      <formula>0</formula>
    </cfRule>
    <cfRule type="cellIs" dxfId="2" priority="2223" operator="lessThan">
      <formula>E191</formula>
    </cfRule>
  </conditionalFormatting>
  <conditionalFormatting sqref="H192">
    <cfRule type="cellIs" dxfId="1" priority="2227" operator="equal">
      <formula>0</formula>
    </cfRule>
    <cfRule type="cellIs" dxfId="2" priority="2228" operator="lessThan">
      <formula>E192</formula>
    </cfRule>
  </conditionalFormatting>
  <conditionalFormatting sqref="H193">
    <cfRule type="cellIs" dxfId="1" priority="2232" operator="equal">
      <formula>0</formula>
    </cfRule>
    <cfRule type="cellIs" dxfId="2" priority="2233" operator="lessThan">
      <formula>E193</formula>
    </cfRule>
  </conditionalFormatting>
  <conditionalFormatting sqref="H194">
    <cfRule type="cellIs" dxfId="1" priority="2237" operator="equal">
      <formula>0</formula>
    </cfRule>
    <cfRule type="cellIs" dxfId="2" priority="2238" operator="lessThan">
      <formula>E194</formula>
    </cfRule>
  </conditionalFormatting>
  <conditionalFormatting sqref="H195">
    <cfRule type="cellIs" dxfId="1" priority="2242" operator="equal">
      <formula>0</formula>
    </cfRule>
    <cfRule type="cellIs" dxfId="2" priority="2243" operator="lessThan">
      <formula>E195</formula>
    </cfRule>
  </conditionalFormatting>
  <conditionalFormatting sqref="H196">
    <cfRule type="cellIs" dxfId="1" priority="2247" operator="equal">
      <formula>0</formula>
    </cfRule>
    <cfRule type="cellIs" dxfId="2" priority="2248" operator="lessThan">
      <formula>E196</formula>
    </cfRule>
  </conditionalFormatting>
  <conditionalFormatting sqref="H197">
    <cfRule type="cellIs" dxfId="1" priority="2252" operator="equal">
      <formula>0</formula>
    </cfRule>
    <cfRule type="cellIs" dxfId="2" priority="2253" operator="lessThan">
      <formula>E197</formula>
    </cfRule>
  </conditionalFormatting>
  <conditionalFormatting sqref="H198">
    <cfRule type="cellIs" dxfId="1" priority="2257" operator="equal">
      <formula>0</formula>
    </cfRule>
    <cfRule type="cellIs" dxfId="2" priority="2258" operator="lessThan">
      <formula>E198</formula>
    </cfRule>
  </conditionalFormatting>
  <conditionalFormatting sqref="H199">
    <cfRule type="cellIs" dxfId="1" priority="2262" operator="equal">
      <formula>0</formula>
    </cfRule>
    <cfRule type="cellIs" dxfId="2" priority="2263" operator="lessThan">
      <formula>E199</formula>
    </cfRule>
  </conditionalFormatting>
  <conditionalFormatting sqref="H201">
    <cfRule type="cellIs" dxfId="1" priority="2267" operator="equal">
      <formula>0</formula>
    </cfRule>
    <cfRule type="cellIs" dxfId="2" priority="2268" operator="lessThan">
      <formula>E201</formula>
    </cfRule>
  </conditionalFormatting>
  <conditionalFormatting sqref="H202">
    <cfRule type="cellIs" dxfId="1" priority="2272" operator="equal">
      <formula>0</formula>
    </cfRule>
    <cfRule type="cellIs" dxfId="2" priority="2273" operator="lessThan">
      <formula>E202</formula>
    </cfRule>
  </conditionalFormatting>
  <conditionalFormatting sqref="H203">
    <cfRule type="cellIs" dxfId="1" priority="2278" operator="equal">
      <formula>0</formula>
    </cfRule>
    <cfRule type="cellIs" dxfId="2" priority="2279" operator="lessThan">
      <formula>E203</formula>
    </cfRule>
  </conditionalFormatting>
  <conditionalFormatting sqref="H204">
    <cfRule type="cellIs" dxfId="1" priority="2283" operator="equal">
      <formula>0</formula>
    </cfRule>
    <cfRule type="cellIs" dxfId="2" priority="2284" operator="lessThan">
      <formula>E204</formula>
    </cfRule>
  </conditionalFormatting>
  <conditionalFormatting sqref="H205">
    <cfRule type="cellIs" dxfId="1" priority="2288" operator="equal">
      <formula>0</formula>
    </cfRule>
    <cfRule type="cellIs" dxfId="2" priority="2289" operator="lessThan">
      <formula>E205</formula>
    </cfRule>
  </conditionalFormatting>
  <conditionalFormatting sqref="H206">
    <cfRule type="cellIs" dxfId="1" priority="2293" operator="equal">
      <formula>0</formula>
    </cfRule>
    <cfRule type="cellIs" dxfId="2" priority="2294" operator="lessThan">
      <formula>E206</formula>
    </cfRule>
  </conditionalFormatting>
  <conditionalFormatting sqref="H207">
    <cfRule type="cellIs" dxfId="1" priority="2298" operator="equal">
      <formula>0</formula>
    </cfRule>
    <cfRule type="cellIs" dxfId="2" priority="2299" operator="lessThan">
      <formula>E207</formula>
    </cfRule>
  </conditionalFormatting>
  <conditionalFormatting sqref="H208">
    <cfRule type="cellIs" dxfId="1" priority="2303" operator="equal">
      <formula>0</formula>
    </cfRule>
    <cfRule type="cellIs" dxfId="2" priority="2304" operator="lessThan">
      <formula>E208</formula>
    </cfRule>
  </conditionalFormatting>
  <conditionalFormatting sqref="H209">
    <cfRule type="cellIs" dxfId="1" priority="2308" operator="equal">
      <formula>0</formula>
    </cfRule>
    <cfRule type="cellIs" dxfId="2" priority="2309" operator="lessThan">
      <formula>E209</formula>
    </cfRule>
  </conditionalFormatting>
  <conditionalFormatting sqref="H21">
    <cfRule type="cellIs" dxfId="1" priority="1506" operator="equal">
      <formula>0</formula>
    </cfRule>
    <cfRule type="cellIs" dxfId="2" priority="1507" operator="lessThan">
      <formula>E21</formula>
    </cfRule>
  </conditionalFormatting>
  <conditionalFormatting sqref="H213">
    <cfRule type="cellIs" dxfId="1" priority="2313" operator="equal">
      <formula>0</formula>
    </cfRule>
    <cfRule type="cellIs" dxfId="2" priority="2314" operator="lessThan">
      <formula>E213</formula>
    </cfRule>
  </conditionalFormatting>
  <conditionalFormatting sqref="H214">
    <cfRule type="cellIs" dxfId="1" priority="2318" operator="equal">
      <formula>0</formula>
    </cfRule>
    <cfRule type="cellIs" dxfId="2" priority="2319" operator="lessThan">
      <formula>E214</formula>
    </cfRule>
  </conditionalFormatting>
  <conditionalFormatting sqref="H215">
    <cfRule type="cellIs" dxfId="1" priority="2323" operator="equal">
      <formula>0</formula>
    </cfRule>
    <cfRule type="cellIs" dxfId="2" priority="2324" operator="lessThan">
      <formula>E215</formula>
    </cfRule>
  </conditionalFormatting>
  <conditionalFormatting sqref="H216">
    <cfRule type="cellIs" dxfId="1" priority="2328" operator="equal">
      <formula>0</formula>
    </cfRule>
    <cfRule type="cellIs" dxfId="2" priority="2329" operator="lessThan">
      <formula>E216</formula>
    </cfRule>
  </conditionalFormatting>
  <conditionalFormatting sqref="H221">
    <cfRule type="cellIs" dxfId="1" priority="2334" operator="equal">
      <formula>0</formula>
    </cfRule>
    <cfRule type="cellIs" dxfId="2" priority="2335" operator="lessThan">
      <formula>E221</formula>
    </cfRule>
  </conditionalFormatting>
  <conditionalFormatting sqref="H222">
    <cfRule type="cellIs" dxfId="1" priority="2339" operator="equal">
      <formula>0</formula>
    </cfRule>
    <cfRule type="cellIs" dxfId="2" priority="2340" operator="lessThan">
      <formula>E222</formula>
    </cfRule>
  </conditionalFormatting>
  <conditionalFormatting sqref="H226">
    <cfRule type="cellIs" dxfId="1" priority="2344" operator="equal">
      <formula>0</formula>
    </cfRule>
    <cfRule type="cellIs" dxfId="2" priority="2345" operator="lessThan">
      <formula>E226</formula>
    </cfRule>
  </conditionalFormatting>
  <conditionalFormatting sqref="H228">
    <cfRule type="cellIs" dxfId="1" priority="2349" operator="equal">
      <formula>0</formula>
    </cfRule>
    <cfRule type="cellIs" dxfId="2" priority="2350" operator="lessThan">
      <formula>E228</formula>
    </cfRule>
  </conditionalFormatting>
  <conditionalFormatting sqref="H230">
    <cfRule type="cellIs" dxfId="1" priority="2354" operator="equal">
      <formula>0</formula>
    </cfRule>
    <cfRule type="cellIs" dxfId="2" priority="2355" operator="lessThan">
      <formula>E230</formula>
    </cfRule>
  </conditionalFormatting>
  <conditionalFormatting sqref="H231">
    <cfRule type="cellIs" dxfId="1" priority="2359" operator="equal">
      <formula>0</formula>
    </cfRule>
    <cfRule type="cellIs" dxfId="2" priority="2360" operator="lessThan">
      <formula>E231</formula>
    </cfRule>
  </conditionalFormatting>
  <conditionalFormatting sqref="H232">
    <cfRule type="cellIs" dxfId="1" priority="2364" operator="equal">
      <formula>0</formula>
    </cfRule>
    <cfRule type="cellIs" dxfId="2" priority="2365" operator="lessThan">
      <formula>E232</formula>
    </cfRule>
  </conditionalFormatting>
  <conditionalFormatting sqref="H233">
    <cfRule type="cellIs" dxfId="1" priority="2369" operator="equal">
      <formula>0</formula>
    </cfRule>
    <cfRule type="cellIs" dxfId="2" priority="2370" operator="lessThan">
      <formula>E233</formula>
    </cfRule>
  </conditionalFormatting>
  <conditionalFormatting sqref="H235">
    <cfRule type="cellIs" dxfId="1" priority="2374" operator="equal">
      <formula>0</formula>
    </cfRule>
    <cfRule type="cellIs" dxfId="2" priority="2375" operator="lessThan">
      <formula>E235</formula>
    </cfRule>
  </conditionalFormatting>
  <conditionalFormatting sqref="H237">
    <cfRule type="cellIs" dxfId="1" priority="2379" operator="equal">
      <formula>0</formula>
    </cfRule>
    <cfRule type="cellIs" dxfId="2" priority="2380" operator="lessThan">
      <formula>E237</formula>
    </cfRule>
  </conditionalFormatting>
  <conditionalFormatting sqref="H238">
    <cfRule type="cellIs" dxfId="1" priority="2384" operator="equal">
      <formula>0</formula>
    </cfRule>
    <cfRule type="cellIs" dxfId="2" priority="2385" operator="lessThan">
      <formula>E238</formula>
    </cfRule>
  </conditionalFormatting>
  <conditionalFormatting sqref="H239">
    <cfRule type="cellIs" dxfId="1" priority="2389" operator="equal">
      <formula>0</formula>
    </cfRule>
    <cfRule type="cellIs" dxfId="2" priority="2390" operator="lessThan">
      <formula>E239</formula>
    </cfRule>
  </conditionalFormatting>
  <conditionalFormatting sqref="H240">
    <cfRule type="cellIs" dxfId="1" priority="2394" operator="equal">
      <formula>0</formula>
    </cfRule>
    <cfRule type="cellIs" dxfId="2" priority="2395" operator="lessThan">
      <formula>E240</formula>
    </cfRule>
  </conditionalFormatting>
  <conditionalFormatting sqref="H241">
    <cfRule type="cellIs" dxfId="1" priority="2399" operator="equal">
      <formula>0</formula>
    </cfRule>
    <cfRule type="cellIs" dxfId="2" priority="2400" operator="lessThan">
      <formula>E241</formula>
    </cfRule>
  </conditionalFormatting>
  <conditionalFormatting sqref="H243">
    <cfRule type="cellIs" dxfId="1" priority="2404" operator="equal">
      <formula>0</formula>
    </cfRule>
    <cfRule type="cellIs" dxfId="2" priority="2405" operator="lessThan">
      <formula>E243</formula>
    </cfRule>
  </conditionalFormatting>
  <conditionalFormatting sqref="H244">
    <cfRule type="cellIs" dxfId="1" priority="2409" operator="equal">
      <formula>0</formula>
    </cfRule>
    <cfRule type="cellIs" dxfId="2" priority="2410" operator="lessThan">
      <formula>E244</formula>
    </cfRule>
  </conditionalFormatting>
  <conditionalFormatting sqref="H245">
    <cfRule type="cellIs" dxfId="1" priority="2414" operator="equal">
      <formula>0</formula>
    </cfRule>
    <cfRule type="cellIs" dxfId="2" priority="2415" operator="lessThan">
      <formula>E245</formula>
    </cfRule>
  </conditionalFormatting>
  <conditionalFormatting sqref="H246">
    <cfRule type="cellIs" dxfId="1" priority="2419" operator="equal">
      <formula>0</formula>
    </cfRule>
    <cfRule type="cellIs" dxfId="2" priority="2420" operator="lessThan">
      <formula>E246</formula>
    </cfRule>
  </conditionalFormatting>
  <conditionalFormatting sqref="H247">
    <cfRule type="cellIs" dxfId="1" priority="2424" operator="equal">
      <formula>0</formula>
    </cfRule>
    <cfRule type="cellIs" dxfId="2" priority="2425" operator="lessThan">
      <formula>E247</formula>
    </cfRule>
  </conditionalFormatting>
  <conditionalFormatting sqref="H248">
    <cfRule type="cellIs" dxfId="1" priority="2429" operator="equal">
      <formula>0</formula>
    </cfRule>
    <cfRule type="cellIs" dxfId="2" priority="2430" operator="lessThan">
      <formula>E248</formula>
    </cfRule>
  </conditionalFormatting>
  <conditionalFormatting sqref="H249">
    <cfRule type="cellIs" dxfId="1" priority="2434" operator="equal">
      <formula>0</formula>
    </cfRule>
    <cfRule type="cellIs" dxfId="2" priority="2435" operator="lessThan">
      <formula>E249</formula>
    </cfRule>
  </conditionalFormatting>
  <conditionalFormatting sqref="H25">
    <cfRule type="cellIs" dxfId="1" priority="1511" operator="equal">
      <formula>0</formula>
    </cfRule>
    <cfRule type="cellIs" dxfId="2" priority="1512" operator="lessThan">
      <formula>E25</formula>
    </cfRule>
  </conditionalFormatting>
  <conditionalFormatting sqref="H250">
    <cfRule type="cellIs" dxfId="1" priority="2439" operator="equal">
      <formula>0</formula>
    </cfRule>
    <cfRule type="cellIs" dxfId="2" priority="2440" operator="lessThan">
      <formula>E250</formula>
    </cfRule>
  </conditionalFormatting>
  <conditionalFormatting sqref="H251">
    <cfRule type="cellIs" dxfId="1" priority="2444" operator="equal">
      <formula>0</formula>
    </cfRule>
    <cfRule type="cellIs" dxfId="2" priority="2445" operator="lessThan">
      <formula>E251</formula>
    </cfRule>
  </conditionalFormatting>
  <conditionalFormatting sqref="H254">
    <cfRule type="cellIs" dxfId="1" priority="2449" operator="equal">
      <formula>0</formula>
    </cfRule>
    <cfRule type="cellIs" dxfId="2" priority="2450" operator="lessThan">
      <formula>E254</formula>
    </cfRule>
  </conditionalFormatting>
  <conditionalFormatting sqref="H255">
    <cfRule type="cellIs" dxfId="1" priority="2454" operator="equal">
      <formula>0</formula>
    </cfRule>
    <cfRule type="cellIs" dxfId="2" priority="2455" operator="lessThan">
      <formula>E255</formula>
    </cfRule>
  </conditionalFormatting>
  <conditionalFormatting sqref="H256">
    <cfRule type="cellIs" dxfId="1" priority="2459" operator="equal">
      <formula>0</formula>
    </cfRule>
    <cfRule type="cellIs" dxfId="2" priority="2460" operator="lessThan">
      <formula>E256</formula>
    </cfRule>
  </conditionalFormatting>
  <conditionalFormatting sqref="H257">
    <cfRule type="cellIs" dxfId="1" priority="2464" operator="equal">
      <formula>0</formula>
    </cfRule>
    <cfRule type="cellIs" dxfId="2" priority="2465" operator="lessThan">
      <formula>E257</formula>
    </cfRule>
  </conditionalFormatting>
  <conditionalFormatting sqref="H259">
    <cfRule type="cellIs" dxfId="1" priority="2469" operator="equal">
      <formula>0</formula>
    </cfRule>
    <cfRule type="cellIs" dxfId="2" priority="2470" operator="lessThan">
      <formula>E259</formula>
    </cfRule>
  </conditionalFormatting>
  <conditionalFormatting sqref="H26">
    <cfRule type="cellIs" dxfId="1" priority="1516" operator="equal">
      <formula>0</formula>
    </cfRule>
    <cfRule type="cellIs" dxfId="2" priority="1517" operator="lessThan">
      <formula>E26</formula>
    </cfRule>
  </conditionalFormatting>
  <conditionalFormatting sqref="H260">
    <cfRule type="cellIs" dxfId="1" priority="2474" operator="equal">
      <formula>0</formula>
    </cfRule>
    <cfRule type="cellIs" dxfId="2" priority="2475" operator="lessThan">
      <formula>E260</formula>
    </cfRule>
  </conditionalFormatting>
  <conditionalFormatting sqref="H261">
    <cfRule type="cellIs" dxfId="1" priority="2479" operator="equal">
      <formula>0</formula>
    </cfRule>
    <cfRule type="cellIs" dxfId="2" priority="2480" operator="lessThan">
      <formula>E261</formula>
    </cfRule>
  </conditionalFormatting>
  <conditionalFormatting sqref="H263">
    <cfRule type="cellIs" dxfId="1" priority="2485" operator="equal">
      <formula>0</formula>
    </cfRule>
    <cfRule type="cellIs" dxfId="2" priority="2486" operator="lessThan">
      <formula>E263</formula>
    </cfRule>
  </conditionalFormatting>
  <conditionalFormatting sqref="H266">
    <cfRule type="cellIs" dxfId="1" priority="2490" operator="equal">
      <formula>0</formula>
    </cfRule>
    <cfRule type="cellIs" dxfId="2" priority="2491" operator="lessThan">
      <formula>E266</formula>
    </cfRule>
  </conditionalFormatting>
  <conditionalFormatting sqref="H267">
    <cfRule type="cellIs" dxfId="1" priority="2495" operator="equal">
      <formula>0</formula>
    </cfRule>
    <cfRule type="cellIs" dxfId="2" priority="2496" operator="lessThan">
      <formula>E267</formula>
    </cfRule>
  </conditionalFormatting>
  <conditionalFormatting sqref="H268">
    <cfRule type="cellIs" dxfId="1" priority="2500" operator="equal">
      <formula>0</formula>
    </cfRule>
    <cfRule type="cellIs" dxfId="2" priority="2501" operator="lessThan">
      <formula>E268</formula>
    </cfRule>
  </conditionalFormatting>
  <conditionalFormatting sqref="H269">
    <cfRule type="cellIs" dxfId="1" priority="2505" operator="equal">
      <formula>0</formula>
    </cfRule>
    <cfRule type="cellIs" dxfId="2" priority="2506" operator="lessThan">
      <formula>E269</formula>
    </cfRule>
  </conditionalFormatting>
  <conditionalFormatting sqref="H27">
    <cfRule type="cellIs" dxfId="1" priority="1521" operator="equal">
      <formula>0</formula>
    </cfRule>
    <cfRule type="cellIs" dxfId="2" priority="1522" operator="lessThan">
      <formula>E27</formula>
    </cfRule>
  </conditionalFormatting>
  <conditionalFormatting sqref="H270">
    <cfRule type="cellIs" dxfId="1" priority="2510" operator="equal">
      <formula>0</formula>
    </cfRule>
    <cfRule type="cellIs" dxfId="2" priority="2511" operator="lessThan">
      <formula>E270</formula>
    </cfRule>
  </conditionalFormatting>
  <conditionalFormatting sqref="H271">
    <cfRule type="cellIs" dxfId="1" priority="2515" operator="equal">
      <formula>0</formula>
    </cfRule>
    <cfRule type="cellIs" dxfId="2" priority="2516" operator="lessThan">
      <formula>E271</formula>
    </cfRule>
  </conditionalFormatting>
  <conditionalFormatting sqref="H272">
    <cfRule type="cellIs" dxfId="1" priority="2520" operator="equal">
      <formula>0</formula>
    </cfRule>
    <cfRule type="cellIs" dxfId="2" priority="2521" operator="lessThan">
      <formula>E272</formula>
    </cfRule>
  </conditionalFormatting>
  <conditionalFormatting sqref="H273">
    <cfRule type="cellIs" dxfId="1" priority="2525" operator="equal">
      <formula>0</formula>
    </cfRule>
    <cfRule type="cellIs" dxfId="2" priority="2526" operator="lessThan">
      <formula>E273</formula>
    </cfRule>
  </conditionalFormatting>
  <conditionalFormatting sqref="H274">
    <cfRule type="cellIs" dxfId="1" priority="2530" operator="equal">
      <formula>0</formula>
    </cfRule>
    <cfRule type="cellIs" dxfId="2" priority="2531" operator="lessThan">
      <formula>E274</formula>
    </cfRule>
  </conditionalFormatting>
  <conditionalFormatting sqref="H275">
    <cfRule type="cellIs" dxfId="1" priority="2535" operator="equal">
      <formula>0</formula>
    </cfRule>
    <cfRule type="cellIs" dxfId="2" priority="2536" operator="lessThan">
      <formula>E275</formula>
    </cfRule>
  </conditionalFormatting>
  <conditionalFormatting sqref="H276">
    <cfRule type="cellIs" dxfId="1" priority="2540" operator="equal">
      <formula>0</formula>
    </cfRule>
    <cfRule type="cellIs" dxfId="2" priority="2541" operator="lessThan">
      <formula>E276</formula>
    </cfRule>
  </conditionalFormatting>
  <conditionalFormatting sqref="H277">
    <cfRule type="cellIs" dxfId="1" priority="2545" operator="equal">
      <formula>0</formula>
    </cfRule>
    <cfRule type="cellIs" dxfId="2" priority="2546" operator="lessThan">
      <formula>E277</formula>
    </cfRule>
  </conditionalFormatting>
  <conditionalFormatting sqref="H279">
    <cfRule type="cellIs" dxfId="1" priority="2550" operator="equal">
      <formula>0</formula>
    </cfRule>
    <cfRule type="cellIs" dxfId="2" priority="2551" operator="lessThan">
      <formula>E279</formula>
    </cfRule>
  </conditionalFormatting>
  <conditionalFormatting sqref="H28">
    <cfRule type="cellIs" dxfId="1" priority="1526" operator="equal">
      <formula>0</formula>
    </cfRule>
    <cfRule type="cellIs" dxfId="2" priority="1527" operator="lessThan">
      <formula>E28</formula>
    </cfRule>
  </conditionalFormatting>
  <conditionalFormatting sqref="H280">
    <cfRule type="cellIs" dxfId="1" priority="2555" operator="equal">
      <formula>0</formula>
    </cfRule>
    <cfRule type="cellIs" dxfId="2" priority="2556" operator="lessThan">
      <formula>E280</formula>
    </cfRule>
  </conditionalFormatting>
  <conditionalFormatting sqref="H283">
    <cfRule type="cellIs" dxfId="1" priority="2560" operator="equal">
      <formula>0</formula>
    </cfRule>
    <cfRule type="cellIs" dxfId="2" priority="2561" operator="lessThan">
      <formula>E283</formula>
    </cfRule>
  </conditionalFormatting>
  <conditionalFormatting sqref="H284">
    <cfRule type="cellIs" dxfId="1" priority="2565" operator="equal">
      <formula>0</formula>
    </cfRule>
    <cfRule type="cellIs" dxfId="2" priority="2566" operator="lessThan">
      <formula>E284</formula>
    </cfRule>
  </conditionalFormatting>
  <conditionalFormatting sqref="H285">
    <cfRule type="cellIs" dxfId="1" priority="2570" operator="equal">
      <formula>0</formula>
    </cfRule>
    <cfRule type="cellIs" dxfId="2" priority="2571" operator="lessThan">
      <formula>E285</formula>
    </cfRule>
  </conditionalFormatting>
  <conditionalFormatting sqref="H287">
    <cfRule type="cellIs" dxfId="1" priority="2575" operator="equal">
      <formula>0</formula>
    </cfRule>
    <cfRule type="cellIs" dxfId="2" priority="2576" operator="lessThan">
      <formula>E287</formula>
    </cfRule>
  </conditionalFormatting>
  <conditionalFormatting sqref="H288">
    <cfRule type="cellIs" dxfId="1" priority="2580" operator="equal">
      <formula>0</formula>
    </cfRule>
    <cfRule type="cellIs" dxfId="2" priority="2581" operator="lessThan">
      <formula>E288</formula>
    </cfRule>
  </conditionalFormatting>
  <conditionalFormatting sqref="H289">
    <cfRule type="cellIs" dxfId="1" priority="2585" operator="equal">
      <formula>0</formula>
    </cfRule>
    <cfRule type="cellIs" dxfId="2" priority="2586" operator="lessThan">
      <formula>E289</formula>
    </cfRule>
  </conditionalFormatting>
  <conditionalFormatting sqref="H290">
    <cfRule type="cellIs" dxfId="1" priority="2590" operator="equal">
      <formula>0</formula>
    </cfRule>
    <cfRule type="cellIs" dxfId="2" priority="2591" operator="lessThan">
      <formula>E290</formula>
    </cfRule>
  </conditionalFormatting>
  <conditionalFormatting sqref="H291">
    <cfRule type="cellIs" dxfId="1" priority="2595" operator="equal">
      <formula>0</formula>
    </cfRule>
    <cfRule type="cellIs" dxfId="2" priority="2596" operator="lessThan">
      <formula>E291</formula>
    </cfRule>
  </conditionalFormatting>
  <conditionalFormatting sqref="H292">
    <cfRule type="cellIs" dxfId="1" priority="2600" operator="equal">
      <formula>0</formula>
    </cfRule>
    <cfRule type="cellIs" dxfId="2" priority="2601" operator="lessThan">
      <formula>E292</formula>
    </cfRule>
  </conditionalFormatting>
  <conditionalFormatting sqref="H293">
    <cfRule type="cellIs" dxfId="1" priority="2605" operator="equal">
      <formula>0</formula>
    </cfRule>
    <cfRule type="cellIs" dxfId="2" priority="2606" operator="lessThan">
      <formula>E293</formula>
    </cfRule>
  </conditionalFormatting>
  <conditionalFormatting sqref="H294">
    <cfRule type="cellIs" dxfId="1" priority="2610" operator="equal">
      <formula>0</formula>
    </cfRule>
    <cfRule type="cellIs" dxfId="2" priority="2611" operator="lessThan">
      <formula>E294</formula>
    </cfRule>
  </conditionalFormatting>
  <conditionalFormatting sqref="H295">
    <cfRule type="cellIs" dxfId="1" priority="2615" operator="equal">
      <formula>0</formula>
    </cfRule>
    <cfRule type="cellIs" dxfId="2" priority="2616" operator="lessThan">
      <formula>E295</formula>
    </cfRule>
  </conditionalFormatting>
  <conditionalFormatting sqref="H296">
    <cfRule type="cellIs" dxfId="1" priority="2620" operator="equal">
      <formula>0</formula>
    </cfRule>
    <cfRule type="cellIs" dxfId="2" priority="2621" operator="lessThan">
      <formula>E296</formula>
    </cfRule>
  </conditionalFormatting>
  <conditionalFormatting sqref="H297">
    <cfRule type="cellIs" dxfId="1" priority="2625" operator="equal">
      <formula>0</formula>
    </cfRule>
    <cfRule type="cellIs" dxfId="2" priority="2626" operator="lessThan">
      <formula>E297</formula>
    </cfRule>
  </conditionalFormatting>
  <conditionalFormatting sqref="H298">
    <cfRule type="cellIs" dxfId="1" priority="2630" operator="equal">
      <formula>0</formula>
    </cfRule>
    <cfRule type="cellIs" dxfId="2" priority="2631" operator="lessThan">
      <formula>E298</formula>
    </cfRule>
  </conditionalFormatting>
  <conditionalFormatting sqref="H299">
    <cfRule type="cellIs" dxfId="1" priority="2635" operator="equal">
      <formula>0</formula>
    </cfRule>
    <cfRule type="cellIs" dxfId="2" priority="2636" operator="lessThan">
      <formula>E299</formula>
    </cfRule>
  </conditionalFormatting>
  <conditionalFormatting sqref="H300">
    <cfRule type="cellIs" dxfId="1" priority="2640" operator="equal">
      <formula>0</formula>
    </cfRule>
    <cfRule type="cellIs" dxfId="2" priority="2641" operator="lessThan">
      <formula>E300</formula>
    </cfRule>
  </conditionalFormatting>
  <conditionalFormatting sqref="H301">
    <cfRule type="cellIs" dxfId="1" priority="2645" operator="equal">
      <formula>0</formula>
    </cfRule>
    <cfRule type="cellIs" dxfId="2" priority="2646" operator="lessThan">
      <formula>E301</formula>
    </cfRule>
  </conditionalFormatting>
  <conditionalFormatting sqref="H303">
    <cfRule type="cellIs" dxfId="1" priority="2650" operator="equal">
      <formula>0</formula>
    </cfRule>
    <cfRule type="cellIs" dxfId="2" priority="2651" operator="lessThan">
      <formula>E303</formula>
    </cfRule>
  </conditionalFormatting>
  <conditionalFormatting sqref="H305">
    <cfRule type="cellIs" dxfId="1" priority="2655" operator="equal">
      <formula>0</formula>
    </cfRule>
    <cfRule type="cellIs" dxfId="2" priority="2656" operator="lessThan">
      <formula>E305</formula>
    </cfRule>
  </conditionalFormatting>
  <conditionalFormatting sqref="H306">
    <cfRule type="cellIs" dxfId="1" priority="2660" operator="equal">
      <formula>0</formula>
    </cfRule>
    <cfRule type="cellIs" dxfId="2" priority="2661" operator="lessThan">
      <formula>E306</formula>
    </cfRule>
  </conditionalFormatting>
  <conditionalFormatting sqref="H307">
    <cfRule type="cellIs" dxfId="1" priority="2665" operator="equal">
      <formula>0</formula>
    </cfRule>
    <cfRule type="cellIs" dxfId="2" priority="2666" operator="lessThan">
      <formula>E307</formula>
    </cfRule>
  </conditionalFormatting>
  <conditionalFormatting sqref="H308">
    <cfRule type="cellIs" dxfId="1" priority="2670" operator="equal">
      <formula>0</formula>
    </cfRule>
    <cfRule type="cellIs" dxfId="2" priority="2671" operator="lessThan">
      <formula>E308</formula>
    </cfRule>
  </conditionalFormatting>
  <conditionalFormatting sqref="H31">
    <cfRule type="cellIs" dxfId="1" priority="1531" operator="equal">
      <formula>0</formula>
    </cfRule>
    <cfRule type="cellIs" dxfId="2" priority="1532" operator="lessThan">
      <formula>E31</formula>
    </cfRule>
  </conditionalFormatting>
  <conditionalFormatting sqref="H312">
    <cfRule type="cellIs" dxfId="1" priority="2675" operator="equal">
      <formula>0</formula>
    </cfRule>
    <cfRule type="cellIs" dxfId="2" priority="2676" operator="lessThan">
      <formula>E312</formula>
    </cfRule>
  </conditionalFormatting>
  <conditionalFormatting sqref="H313">
    <cfRule type="cellIs" dxfId="1" priority="2680" operator="equal">
      <formula>0</formula>
    </cfRule>
    <cfRule type="cellIs" dxfId="2" priority="2681" operator="lessThan">
      <formula>E313</formula>
    </cfRule>
  </conditionalFormatting>
  <conditionalFormatting sqref="H314">
    <cfRule type="cellIs" dxfId="1" priority="2685" operator="equal">
      <formula>0</formula>
    </cfRule>
    <cfRule type="cellIs" dxfId="2" priority="2686" operator="lessThan">
      <formula>E314</formula>
    </cfRule>
  </conditionalFormatting>
  <conditionalFormatting sqref="H315">
    <cfRule type="cellIs" dxfId="1" priority="2690" operator="equal">
      <formula>0</formula>
    </cfRule>
    <cfRule type="cellIs" dxfId="2" priority="2691" operator="lessThan">
      <formula>E315</formula>
    </cfRule>
  </conditionalFormatting>
  <conditionalFormatting sqref="H316">
    <cfRule type="cellIs" dxfId="1" priority="2695" operator="equal">
      <formula>0</formula>
    </cfRule>
    <cfRule type="cellIs" dxfId="2" priority="2696" operator="lessThan">
      <formula>E316</formula>
    </cfRule>
  </conditionalFormatting>
  <conditionalFormatting sqref="H317">
    <cfRule type="cellIs" dxfId="1" priority="2700" operator="equal">
      <formula>0</formula>
    </cfRule>
    <cfRule type="cellIs" dxfId="2" priority="2701" operator="lessThan">
      <formula>E317</formula>
    </cfRule>
  </conditionalFormatting>
  <conditionalFormatting sqref="H318">
    <cfRule type="cellIs" dxfId="1" priority="2705" operator="equal">
      <formula>0</formula>
    </cfRule>
    <cfRule type="cellIs" dxfId="2" priority="2706" operator="lessThan">
      <formula>E318</formula>
    </cfRule>
  </conditionalFormatting>
  <conditionalFormatting sqref="H319">
    <cfRule type="cellIs" dxfId="1" priority="2710" operator="equal">
      <formula>0</formula>
    </cfRule>
    <cfRule type="cellIs" dxfId="2" priority="2711" operator="lessThan">
      <formula>E319</formula>
    </cfRule>
  </conditionalFormatting>
  <conditionalFormatting sqref="H32">
    <cfRule type="cellIs" dxfId="1" priority="1536" operator="equal">
      <formula>0</formula>
    </cfRule>
    <cfRule type="cellIs" dxfId="2" priority="1537" operator="lessThan">
      <formula>E32</formula>
    </cfRule>
  </conditionalFormatting>
  <conditionalFormatting sqref="H320">
    <cfRule type="cellIs" dxfId="1" priority="2715" operator="equal">
      <formula>0</formula>
    </cfRule>
    <cfRule type="cellIs" dxfId="2" priority="2716" operator="lessThan">
      <formula>E320</formula>
    </cfRule>
  </conditionalFormatting>
  <conditionalFormatting sqref="H321">
    <cfRule type="cellIs" dxfId="1" priority="2720" operator="equal">
      <formula>0</formula>
    </cfRule>
    <cfRule type="cellIs" dxfId="2" priority="2721" operator="lessThan">
      <formula>E321</formula>
    </cfRule>
  </conditionalFormatting>
  <conditionalFormatting sqref="H322">
    <cfRule type="cellIs" dxfId="1" priority="2725" operator="equal">
      <formula>0</formula>
    </cfRule>
    <cfRule type="cellIs" dxfId="2" priority="2726" operator="lessThan">
      <formula>E322</formula>
    </cfRule>
  </conditionalFormatting>
  <conditionalFormatting sqref="H323">
    <cfRule type="cellIs" dxfId="1" priority="2730" operator="equal">
      <formula>0</formula>
    </cfRule>
    <cfRule type="cellIs" dxfId="2" priority="2731" operator="lessThan">
      <formula>E323</formula>
    </cfRule>
  </conditionalFormatting>
  <conditionalFormatting sqref="H324">
    <cfRule type="cellIs" dxfId="1" priority="2735" operator="equal">
      <formula>0</formula>
    </cfRule>
    <cfRule type="cellIs" dxfId="2" priority="2736" operator="lessThan">
      <formula>E324</formula>
    </cfRule>
  </conditionalFormatting>
  <conditionalFormatting sqref="H325">
    <cfRule type="cellIs" dxfId="1" priority="2740" operator="equal">
      <formula>0</formula>
    </cfRule>
    <cfRule type="cellIs" dxfId="2" priority="2741" operator="lessThan">
      <formula>E325</formula>
    </cfRule>
  </conditionalFormatting>
  <conditionalFormatting sqref="H326">
    <cfRule type="cellIs" dxfId="1" priority="2745" operator="equal">
      <formula>0</formula>
    </cfRule>
    <cfRule type="cellIs" dxfId="2" priority="2746" operator="lessThan">
      <formula>E326</formula>
    </cfRule>
  </conditionalFormatting>
  <conditionalFormatting sqref="H327">
    <cfRule type="cellIs" dxfId="1" priority="2750" operator="equal">
      <formula>0</formula>
    </cfRule>
    <cfRule type="cellIs" dxfId="2" priority="2751" operator="lessThan">
      <formula>E327</formula>
    </cfRule>
  </conditionalFormatting>
  <conditionalFormatting sqref="H328">
    <cfRule type="cellIs" dxfId="1" priority="2755" operator="equal">
      <formula>0</formula>
    </cfRule>
    <cfRule type="cellIs" dxfId="2" priority="2756" operator="lessThan">
      <formula>E328</formula>
    </cfRule>
  </conditionalFormatting>
  <conditionalFormatting sqref="H329">
    <cfRule type="cellIs" dxfId="1" priority="2760" operator="equal">
      <formula>0</formula>
    </cfRule>
    <cfRule type="cellIs" dxfId="2" priority="2761" operator="lessThan">
      <formula>E329</formula>
    </cfRule>
  </conditionalFormatting>
  <conditionalFormatting sqref="H33">
    <cfRule type="cellIs" dxfId="1" priority="1541" operator="equal">
      <formula>0</formula>
    </cfRule>
    <cfRule type="cellIs" dxfId="2" priority="1542" operator="lessThan">
      <formula>E33</formula>
    </cfRule>
  </conditionalFormatting>
  <conditionalFormatting sqref="H330">
    <cfRule type="cellIs" dxfId="1" priority="2765" operator="equal">
      <formula>0</formula>
    </cfRule>
    <cfRule type="cellIs" dxfId="2" priority="2766" operator="lessThan">
      <formula>E330</formula>
    </cfRule>
  </conditionalFormatting>
  <conditionalFormatting sqref="H331">
    <cfRule type="cellIs" dxfId="1" priority="2770" operator="equal">
      <formula>0</formula>
    </cfRule>
    <cfRule type="cellIs" dxfId="2" priority="2771" operator="lessThan">
      <formula>E331</formula>
    </cfRule>
  </conditionalFormatting>
  <conditionalFormatting sqref="H332">
    <cfRule type="cellIs" dxfId="1" priority="2775" operator="equal">
      <formula>0</formula>
    </cfRule>
    <cfRule type="cellIs" dxfId="2" priority="2776" operator="lessThan">
      <formula>E332</formula>
    </cfRule>
  </conditionalFormatting>
  <conditionalFormatting sqref="H333">
    <cfRule type="cellIs" dxfId="1" priority="2780" operator="equal">
      <formula>0</formula>
    </cfRule>
    <cfRule type="cellIs" dxfId="2" priority="2781" operator="lessThan">
      <formula>E333</formula>
    </cfRule>
  </conditionalFormatting>
  <conditionalFormatting sqref="H334">
    <cfRule type="cellIs" dxfId="1" priority="2785" operator="equal">
      <formula>0</formula>
    </cfRule>
    <cfRule type="cellIs" dxfId="2" priority="2786" operator="lessThan">
      <formula>E334</formula>
    </cfRule>
  </conditionalFormatting>
  <conditionalFormatting sqref="H335">
    <cfRule type="cellIs" dxfId="1" priority="2790" operator="equal">
      <formula>0</formula>
    </cfRule>
    <cfRule type="cellIs" dxfId="2" priority="2791" operator="lessThan">
      <formula>E335</formula>
    </cfRule>
  </conditionalFormatting>
  <conditionalFormatting sqref="H336">
    <cfRule type="cellIs" dxfId="1" priority="2795" operator="equal">
      <formula>0</formula>
    </cfRule>
    <cfRule type="cellIs" dxfId="2" priority="2796" operator="lessThan">
      <formula>E336</formula>
    </cfRule>
  </conditionalFormatting>
  <conditionalFormatting sqref="H337">
    <cfRule type="cellIs" dxfId="1" priority="2800" operator="equal">
      <formula>0</formula>
    </cfRule>
    <cfRule type="cellIs" dxfId="2" priority="2801" operator="lessThan">
      <formula>E337</formula>
    </cfRule>
  </conditionalFormatting>
  <conditionalFormatting sqref="H338">
    <cfRule type="cellIs" dxfId="1" priority="2805" operator="equal">
      <formula>0</formula>
    </cfRule>
    <cfRule type="cellIs" dxfId="2" priority="2806" operator="lessThan">
      <formula>E338</formula>
    </cfRule>
  </conditionalFormatting>
  <conditionalFormatting sqref="H339">
    <cfRule type="cellIs" dxfId="1" priority="2810" operator="equal">
      <formula>0</formula>
    </cfRule>
    <cfRule type="cellIs" dxfId="2" priority="2811" operator="lessThan">
      <formula>E339</formula>
    </cfRule>
  </conditionalFormatting>
  <conditionalFormatting sqref="H34">
    <cfRule type="cellIs" dxfId="1" priority="1546" operator="equal">
      <formula>0</formula>
    </cfRule>
    <cfRule type="cellIs" dxfId="2" priority="1547" operator="lessThan">
      <formula>E34</formula>
    </cfRule>
  </conditionalFormatting>
  <conditionalFormatting sqref="H340">
    <cfRule type="cellIs" dxfId="1" priority="2815" operator="equal">
      <formula>0</formula>
    </cfRule>
    <cfRule type="cellIs" dxfId="2" priority="2816" operator="lessThan">
      <formula>E340</formula>
    </cfRule>
  </conditionalFormatting>
  <conditionalFormatting sqref="H341">
    <cfRule type="cellIs" dxfId="1" priority="2820" operator="equal">
      <formula>0</formula>
    </cfRule>
    <cfRule type="cellIs" dxfId="2" priority="2821" operator="lessThan">
      <formula>E341</formula>
    </cfRule>
  </conditionalFormatting>
  <conditionalFormatting sqref="H342">
    <cfRule type="cellIs" dxfId="1" priority="2825" operator="equal">
      <formula>0</formula>
    </cfRule>
    <cfRule type="cellIs" dxfId="2" priority="2826" operator="lessThan">
      <formula>E342</formula>
    </cfRule>
  </conditionalFormatting>
  <conditionalFormatting sqref="H343">
    <cfRule type="cellIs" dxfId="1" priority="2830" operator="equal">
      <formula>0</formula>
    </cfRule>
    <cfRule type="cellIs" dxfId="2" priority="2831" operator="lessThan">
      <formula>E343</formula>
    </cfRule>
  </conditionalFormatting>
  <conditionalFormatting sqref="H344">
    <cfRule type="cellIs" dxfId="1" priority="2835" operator="equal">
      <formula>0</formula>
    </cfRule>
    <cfRule type="cellIs" dxfId="2" priority="2836" operator="lessThan">
      <formula>E344</formula>
    </cfRule>
  </conditionalFormatting>
  <conditionalFormatting sqref="H345">
    <cfRule type="cellIs" dxfId="1" priority="2840" operator="equal">
      <formula>0</formula>
    </cfRule>
    <cfRule type="cellIs" dxfId="2" priority="2841" operator="lessThan">
      <formula>E345</formula>
    </cfRule>
  </conditionalFormatting>
  <conditionalFormatting sqref="H346">
    <cfRule type="cellIs" dxfId="1" priority="2845" operator="equal">
      <formula>0</formula>
    </cfRule>
    <cfRule type="cellIs" dxfId="2" priority="2846" operator="lessThan">
      <formula>E346</formula>
    </cfRule>
  </conditionalFormatting>
  <conditionalFormatting sqref="H347">
    <cfRule type="cellIs" dxfId="1" priority="2850" operator="equal">
      <formula>0</formula>
    </cfRule>
    <cfRule type="cellIs" dxfId="2" priority="2851" operator="lessThan">
      <formula>E347</formula>
    </cfRule>
  </conditionalFormatting>
  <conditionalFormatting sqref="H348">
    <cfRule type="cellIs" dxfId="1" priority="2855" operator="equal">
      <formula>0</formula>
    </cfRule>
    <cfRule type="cellIs" dxfId="2" priority="2856" operator="lessThan">
      <formula>E348</formula>
    </cfRule>
  </conditionalFormatting>
  <conditionalFormatting sqref="H349">
    <cfRule type="cellIs" dxfId="1" priority="2860" operator="equal">
      <formula>0</formula>
    </cfRule>
    <cfRule type="cellIs" dxfId="2" priority="2861" operator="lessThan">
      <formula>E349</formula>
    </cfRule>
  </conditionalFormatting>
  <conditionalFormatting sqref="H35">
    <cfRule type="cellIs" dxfId="1" priority="1551" operator="equal">
      <formula>0</formula>
    </cfRule>
    <cfRule type="cellIs" dxfId="2" priority="1552" operator="lessThan">
      <formula>E35</formula>
    </cfRule>
  </conditionalFormatting>
  <conditionalFormatting sqref="H350">
    <cfRule type="cellIs" dxfId="1" priority="2865" operator="equal">
      <formula>0</formula>
    </cfRule>
    <cfRule type="cellIs" dxfId="2" priority="2866" operator="lessThan">
      <formula>E350</formula>
    </cfRule>
  </conditionalFormatting>
  <conditionalFormatting sqref="H351">
    <cfRule type="cellIs" dxfId="1" priority="2870" operator="equal">
      <formula>0</formula>
    </cfRule>
    <cfRule type="cellIs" dxfId="2" priority="2871" operator="lessThan">
      <formula>E351</formula>
    </cfRule>
  </conditionalFormatting>
  <conditionalFormatting sqref="H352">
    <cfRule type="cellIs" dxfId="1" priority="2875" operator="equal">
      <formula>0</formula>
    </cfRule>
    <cfRule type="cellIs" dxfId="2" priority="2876" operator="lessThan">
      <formula>E352</formula>
    </cfRule>
  </conditionalFormatting>
  <conditionalFormatting sqref="H355">
    <cfRule type="cellIs" dxfId="1" priority="2880" operator="equal">
      <formula>0</formula>
    </cfRule>
    <cfRule type="cellIs" dxfId="2" priority="2881" operator="lessThan">
      <formula>E355</formula>
    </cfRule>
  </conditionalFormatting>
  <conditionalFormatting sqref="H357">
    <cfRule type="cellIs" dxfId="1" priority="2885" operator="equal">
      <formula>0</formula>
    </cfRule>
    <cfRule type="cellIs" dxfId="2" priority="2886" operator="lessThan">
      <formula>E357</formula>
    </cfRule>
  </conditionalFormatting>
  <conditionalFormatting sqref="H358">
    <cfRule type="cellIs" dxfId="1" priority="2890" operator="equal">
      <formula>0</formula>
    </cfRule>
    <cfRule type="cellIs" dxfId="2" priority="2891" operator="lessThan">
      <formula>E358</formula>
    </cfRule>
  </conditionalFormatting>
  <conditionalFormatting sqref="H359">
    <cfRule type="cellIs" dxfId="1" priority="2895" operator="equal">
      <formula>0</formula>
    </cfRule>
    <cfRule type="cellIs" dxfId="2" priority="2896" operator="lessThan">
      <formula>E359</formula>
    </cfRule>
  </conditionalFormatting>
  <conditionalFormatting sqref="H360">
    <cfRule type="cellIs" dxfId="1" priority="2900" operator="equal">
      <formula>0</formula>
    </cfRule>
    <cfRule type="cellIs" dxfId="2" priority="2901" operator="lessThan">
      <formula>E360</formula>
    </cfRule>
  </conditionalFormatting>
  <conditionalFormatting sqref="H361">
    <cfRule type="cellIs" dxfId="1" priority="2905" operator="equal">
      <formula>0</formula>
    </cfRule>
    <cfRule type="cellIs" dxfId="2" priority="2906" operator="lessThan">
      <formula>E361</formula>
    </cfRule>
  </conditionalFormatting>
  <conditionalFormatting sqref="H362">
    <cfRule type="cellIs" dxfId="1" priority="2910" operator="equal">
      <formula>0</formula>
    </cfRule>
    <cfRule type="cellIs" dxfId="2" priority="2911" operator="lessThan">
      <formula>E362</formula>
    </cfRule>
  </conditionalFormatting>
  <conditionalFormatting sqref="H363">
    <cfRule type="cellIs" dxfId="1" priority="2915" operator="equal">
      <formula>0</formula>
    </cfRule>
    <cfRule type="cellIs" dxfId="2" priority="2916" operator="lessThan">
      <formula>E363</formula>
    </cfRule>
  </conditionalFormatting>
  <conditionalFormatting sqref="H364">
    <cfRule type="cellIs" dxfId="1" priority="2920" operator="equal">
      <formula>0</formula>
    </cfRule>
    <cfRule type="cellIs" dxfId="2" priority="2921" operator="lessThan">
      <formula>E364</formula>
    </cfRule>
  </conditionalFormatting>
  <conditionalFormatting sqref="H365">
    <cfRule type="cellIs" dxfId="1" priority="2925" operator="equal">
      <formula>0</formula>
    </cfRule>
    <cfRule type="cellIs" dxfId="2" priority="2926" operator="lessThan">
      <formula>E365</formula>
    </cfRule>
  </conditionalFormatting>
  <conditionalFormatting sqref="H366">
    <cfRule type="cellIs" dxfId="1" priority="2930" operator="equal">
      <formula>0</formula>
    </cfRule>
    <cfRule type="cellIs" dxfId="2" priority="2931" operator="lessThan">
      <formula>E366</formula>
    </cfRule>
  </conditionalFormatting>
  <conditionalFormatting sqref="H367">
    <cfRule type="cellIs" dxfId="1" priority="2935" operator="equal">
      <formula>0</formula>
    </cfRule>
    <cfRule type="cellIs" dxfId="2" priority="2936" operator="lessThan">
      <formula>E367</formula>
    </cfRule>
  </conditionalFormatting>
  <conditionalFormatting sqref="H37">
    <cfRule type="cellIs" dxfId="1" priority="1556" operator="equal">
      <formula>0</formula>
    </cfRule>
    <cfRule type="cellIs" dxfId="2" priority="1557" operator="lessThan">
      <formula>E37</formula>
    </cfRule>
  </conditionalFormatting>
  <conditionalFormatting sqref="H38">
    <cfRule type="cellIs" dxfId="1" priority="1561" operator="equal">
      <formula>0</formula>
    </cfRule>
    <cfRule type="cellIs" dxfId="2" priority="1562" operator="lessThan">
      <formula>E38</formula>
    </cfRule>
  </conditionalFormatting>
  <conditionalFormatting sqref="H40">
    <cfRule type="cellIs" dxfId="1" priority="1566" operator="equal">
      <formula>0</formula>
    </cfRule>
    <cfRule type="cellIs" dxfId="2" priority="1567" operator="lessThan">
      <formula>E40</formula>
    </cfRule>
  </conditionalFormatting>
  <conditionalFormatting sqref="H41">
    <cfRule type="cellIs" dxfId="1" priority="1571" operator="equal">
      <formula>0</formula>
    </cfRule>
    <cfRule type="cellIs" dxfId="2" priority="1572" operator="lessThan">
      <formula>E41</formula>
    </cfRule>
  </conditionalFormatting>
  <conditionalFormatting sqref="H42">
    <cfRule type="cellIs" dxfId="1" priority="1576" operator="equal">
      <formula>0</formula>
    </cfRule>
    <cfRule type="cellIs" dxfId="2" priority="1577" operator="lessThan">
      <formula>E42</formula>
    </cfRule>
  </conditionalFormatting>
  <conditionalFormatting sqref="H43">
    <cfRule type="cellIs" dxfId="1" priority="1581" operator="equal">
      <formula>0</formula>
    </cfRule>
    <cfRule type="cellIs" dxfId="2" priority="1582" operator="lessThan">
      <formula>E43</formula>
    </cfRule>
  </conditionalFormatting>
  <conditionalFormatting sqref="H44">
    <cfRule type="cellIs" dxfId="1" priority="1586" operator="equal">
      <formula>0</formula>
    </cfRule>
    <cfRule type="cellIs" dxfId="2" priority="1587" operator="lessThan">
      <formula>E44</formula>
    </cfRule>
  </conditionalFormatting>
  <conditionalFormatting sqref="H45">
    <cfRule type="cellIs" dxfId="1" priority="1591" operator="equal">
      <formula>0</formula>
    </cfRule>
    <cfRule type="cellIs" dxfId="2" priority="1592" operator="lessThan">
      <formula>E45</formula>
    </cfRule>
  </conditionalFormatting>
  <conditionalFormatting sqref="H46">
    <cfRule type="cellIs" dxfId="1" priority="1596" operator="equal">
      <formula>0</formula>
    </cfRule>
    <cfRule type="cellIs" dxfId="2" priority="1597" operator="lessThan">
      <formula>E46</formula>
    </cfRule>
  </conditionalFormatting>
  <conditionalFormatting sqref="H47">
    <cfRule type="cellIs" dxfId="1" priority="1601" operator="equal">
      <formula>0</formula>
    </cfRule>
    <cfRule type="cellIs" dxfId="2" priority="1602" operator="lessThan">
      <formula>E47</formula>
    </cfRule>
  </conditionalFormatting>
  <conditionalFormatting sqref="H48">
    <cfRule type="cellIs" dxfId="1" priority="1606" operator="equal">
      <formula>0</formula>
    </cfRule>
    <cfRule type="cellIs" dxfId="2" priority="1607" operator="lessThan">
      <formula>E48</formula>
    </cfRule>
  </conditionalFormatting>
  <conditionalFormatting sqref="H49">
    <cfRule type="cellIs" dxfId="1" priority="1611" operator="equal">
      <formula>0</formula>
    </cfRule>
    <cfRule type="cellIs" dxfId="2" priority="1612" operator="lessThan">
      <formula>E49</formula>
    </cfRule>
  </conditionalFormatting>
  <conditionalFormatting sqref="H51">
    <cfRule type="cellIs" dxfId="1" priority="1616" operator="equal">
      <formula>0</formula>
    </cfRule>
    <cfRule type="cellIs" dxfId="2" priority="1617" operator="lessThan">
      <formula>E51</formula>
    </cfRule>
  </conditionalFormatting>
  <conditionalFormatting sqref="H52">
    <cfRule type="cellIs" dxfId="1" priority="1621" operator="equal">
      <formula>0</formula>
    </cfRule>
    <cfRule type="cellIs" dxfId="2" priority="1622" operator="lessThan">
      <formula>E52</formula>
    </cfRule>
  </conditionalFormatting>
  <conditionalFormatting sqref="H53">
    <cfRule type="cellIs" dxfId="1" priority="1626" operator="equal">
      <formula>0</formula>
    </cfRule>
    <cfRule type="cellIs" dxfId="2" priority="1627" operator="lessThan">
      <formula>E53</formula>
    </cfRule>
  </conditionalFormatting>
  <conditionalFormatting sqref="H54">
    <cfRule type="cellIs" dxfId="1" priority="1631" operator="equal">
      <formula>0</formula>
    </cfRule>
    <cfRule type="cellIs" dxfId="2" priority="1632" operator="lessThan">
      <formula>E54</formula>
    </cfRule>
  </conditionalFormatting>
  <conditionalFormatting sqref="H55">
    <cfRule type="cellIs" dxfId="1" priority="1636" operator="equal">
      <formula>0</formula>
    </cfRule>
    <cfRule type="cellIs" dxfId="2" priority="1637" operator="lessThan">
      <formula>E55</formula>
    </cfRule>
  </conditionalFormatting>
  <conditionalFormatting sqref="H57">
    <cfRule type="cellIs" dxfId="1" priority="1641" operator="equal">
      <formula>0</formula>
    </cfRule>
    <cfRule type="cellIs" dxfId="2" priority="1642" operator="lessThan">
      <formula>E57</formula>
    </cfRule>
  </conditionalFormatting>
  <conditionalFormatting sqref="H58">
    <cfRule type="cellIs" dxfId="1" priority="1646" operator="equal">
      <formula>0</formula>
    </cfRule>
    <cfRule type="cellIs" dxfId="2" priority="1647" operator="lessThan">
      <formula>E58</formula>
    </cfRule>
  </conditionalFormatting>
  <conditionalFormatting sqref="H59">
    <cfRule type="cellIs" dxfId="1" priority="1651" operator="equal">
      <formula>0</formula>
    </cfRule>
    <cfRule type="cellIs" dxfId="2" priority="1652" operator="lessThan">
      <formula>E59</formula>
    </cfRule>
  </conditionalFormatting>
  <conditionalFormatting sqref="H60">
    <cfRule type="cellIs" dxfId="1" priority="1656" operator="equal">
      <formula>0</formula>
    </cfRule>
    <cfRule type="cellIs" dxfId="2" priority="1657" operator="lessThan">
      <formula>E60</formula>
    </cfRule>
  </conditionalFormatting>
  <conditionalFormatting sqref="H62">
    <cfRule type="cellIs" dxfId="1" priority="1661" operator="equal">
      <formula>0</formula>
    </cfRule>
    <cfRule type="cellIs" dxfId="2" priority="1662" operator="lessThan">
      <formula>E62</formula>
    </cfRule>
  </conditionalFormatting>
  <conditionalFormatting sqref="H64">
    <cfRule type="cellIs" dxfId="1" priority="1666" operator="equal">
      <formula>0</formula>
    </cfRule>
    <cfRule type="cellIs" dxfId="2" priority="1667" operator="lessThan">
      <formula>E64</formula>
    </cfRule>
  </conditionalFormatting>
  <conditionalFormatting sqref="H65">
    <cfRule type="cellIs" dxfId="1" priority="1671" operator="equal">
      <formula>0</formula>
    </cfRule>
    <cfRule type="cellIs" dxfId="2" priority="1672" operator="lessThan">
      <formula>E65</formula>
    </cfRule>
  </conditionalFormatting>
  <conditionalFormatting sqref="H66">
    <cfRule type="cellIs" dxfId="1" priority="1676" operator="equal">
      <formula>0</formula>
    </cfRule>
    <cfRule type="cellIs" dxfId="2" priority="1677" operator="lessThan">
      <formula>E66</formula>
    </cfRule>
  </conditionalFormatting>
  <conditionalFormatting sqref="H67">
    <cfRule type="cellIs" dxfId="1" priority="1681" operator="equal">
      <formula>0</formula>
    </cfRule>
    <cfRule type="cellIs" dxfId="2" priority="1682" operator="lessThan">
      <formula>E67</formula>
    </cfRule>
  </conditionalFormatting>
  <conditionalFormatting sqref="H68">
    <cfRule type="cellIs" dxfId="1" priority="1686" operator="equal">
      <formula>0</formula>
    </cfRule>
    <cfRule type="cellIs" dxfId="2" priority="1687" operator="lessThan">
      <formula>E68</formula>
    </cfRule>
  </conditionalFormatting>
  <conditionalFormatting sqref="H69">
    <cfRule type="cellIs" dxfId="1" priority="1691" operator="equal">
      <formula>0</formula>
    </cfRule>
    <cfRule type="cellIs" dxfId="2" priority="1692" operator="lessThan">
      <formula>E69</formula>
    </cfRule>
  </conditionalFormatting>
  <conditionalFormatting sqref="H7">
    <cfRule type="cellIs" dxfId="1" priority="1445" operator="equal">
      <formula>0</formula>
    </cfRule>
    <cfRule type="cellIs" dxfId="2" priority="1446" operator="lessThan">
      <formula>E7</formula>
    </cfRule>
  </conditionalFormatting>
  <conditionalFormatting sqref="H70">
    <cfRule type="cellIs" dxfId="1" priority="1696" operator="equal">
      <formula>0</formula>
    </cfRule>
    <cfRule type="cellIs" dxfId="2" priority="1697" operator="lessThan">
      <formula>E70</formula>
    </cfRule>
  </conditionalFormatting>
  <conditionalFormatting sqref="H71">
    <cfRule type="cellIs" dxfId="1" priority="1701" operator="equal">
      <formula>0</formula>
    </cfRule>
    <cfRule type="cellIs" dxfId="2" priority="1702" operator="lessThan">
      <formula>E71</formula>
    </cfRule>
  </conditionalFormatting>
  <conditionalFormatting sqref="H72">
    <cfRule type="cellIs" dxfId="1" priority="1706" operator="equal">
      <formula>0</formula>
    </cfRule>
    <cfRule type="cellIs" dxfId="2" priority="1707" operator="lessThan">
      <formula>E72</formula>
    </cfRule>
  </conditionalFormatting>
  <conditionalFormatting sqref="H73">
    <cfRule type="cellIs" dxfId="1" priority="1711" operator="equal">
      <formula>0</formula>
    </cfRule>
    <cfRule type="cellIs" dxfId="2" priority="1712" operator="lessThan">
      <formula>E73</formula>
    </cfRule>
  </conditionalFormatting>
  <conditionalFormatting sqref="H74">
    <cfRule type="cellIs" dxfId="1" priority="1716" operator="equal">
      <formula>0</formula>
    </cfRule>
    <cfRule type="cellIs" dxfId="2" priority="1717" operator="lessThan">
      <formula>E74</formula>
    </cfRule>
  </conditionalFormatting>
  <conditionalFormatting sqref="H76">
    <cfRule type="cellIs" dxfId="1" priority="1721" operator="equal">
      <formula>0</formula>
    </cfRule>
    <cfRule type="cellIs" dxfId="2" priority="1722" operator="lessThan">
      <formula>E76</formula>
    </cfRule>
  </conditionalFormatting>
  <conditionalFormatting sqref="H77">
    <cfRule type="cellIs" dxfId="1" priority="1726" operator="equal">
      <formula>0</formula>
    </cfRule>
    <cfRule type="cellIs" dxfId="2" priority="1727" operator="lessThan">
      <formula>E77</formula>
    </cfRule>
  </conditionalFormatting>
  <conditionalFormatting sqref="H8">
    <cfRule type="cellIs" dxfId="1" priority="1451" operator="equal">
      <formula>0</formula>
    </cfRule>
    <cfRule type="cellIs" dxfId="2" priority="1452" operator="lessThan">
      <formula>E8</formula>
    </cfRule>
  </conditionalFormatting>
  <conditionalFormatting sqref="H80">
    <cfRule type="cellIs" dxfId="1" priority="1731" operator="equal">
      <formula>0</formula>
    </cfRule>
    <cfRule type="cellIs" dxfId="2" priority="1732" operator="lessThan">
      <formula>E80</formula>
    </cfRule>
  </conditionalFormatting>
  <conditionalFormatting sqref="H81">
    <cfRule type="cellIs" dxfId="1" priority="1736" operator="equal">
      <formula>0</formula>
    </cfRule>
    <cfRule type="cellIs" dxfId="2" priority="1737" operator="lessThan">
      <formula>E81</formula>
    </cfRule>
  </conditionalFormatting>
  <conditionalFormatting sqref="H82">
    <cfRule type="cellIs" dxfId="1" priority="1741" operator="equal">
      <formula>0</formula>
    </cfRule>
    <cfRule type="cellIs" dxfId="2" priority="1742" operator="lessThan">
      <formula>E82</formula>
    </cfRule>
  </conditionalFormatting>
  <conditionalFormatting sqref="H83">
    <cfRule type="cellIs" dxfId="1" priority="1746" operator="equal">
      <formula>0</formula>
    </cfRule>
    <cfRule type="cellIs" dxfId="2" priority="1747" operator="lessThan">
      <formula>E83</formula>
    </cfRule>
  </conditionalFormatting>
  <conditionalFormatting sqref="H84">
    <cfRule type="cellIs" dxfId="1" priority="1751" operator="equal">
      <formula>0</formula>
    </cfRule>
    <cfRule type="cellIs" dxfId="2" priority="1752" operator="lessThan">
      <formula>E84</formula>
    </cfRule>
  </conditionalFormatting>
  <conditionalFormatting sqref="H85">
    <cfRule type="cellIs" dxfId="1" priority="1756" operator="equal">
      <formula>0</formula>
    </cfRule>
    <cfRule type="cellIs" dxfId="2" priority="1757" operator="lessThan">
      <formula>E85</formula>
    </cfRule>
  </conditionalFormatting>
  <conditionalFormatting sqref="H86">
    <cfRule type="cellIs" dxfId="1" priority="1761" operator="equal">
      <formula>0</formula>
    </cfRule>
    <cfRule type="cellIs" dxfId="2" priority="1762" operator="lessThan">
      <formula>E86</formula>
    </cfRule>
  </conditionalFormatting>
  <conditionalFormatting sqref="H87">
    <cfRule type="cellIs" dxfId="1" priority="1766" operator="equal">
      <formula>0</formula>
    </cfRule>
    <cfRule type="cellIs" dxfId="2" priority="1767" operator="lessThan">
      <formula>E87</formula>
    </cfRule>
  </conditionalFormatting>
  <conditionalFormatting sqref="H88">
    <cfRule type="cellIs" dxfId="1" priority="1771" operator="equal">
      <formula>0</formula>
    </cfRule>
    <cfRule type="cellIs" dxfId="2" priority="1772" operator="lessThan">
      <formula>E88</formula>
    </cfRule>
  </conditionalFormatting>
  <conditionalFormatting sqref="H89">
    <cfRule type="cellIs" dxfId="1" priority="1776" operator="equal">
      <formula>0</formula>
    </cfRule>
    <cfRule type="cellIs" dxfId="2" priority="1777" operator="lessThan">
      <formula>E89</formula>
    </cfRule>
  </conditionalFormatting>
  <conditionalFormatting sqref="H9">
    <cfRule type="cellIs" dxfId="1" priority="1456" operator="equal">
      <formula>0</formula>
    </cfRule>
    <cfRule type="cellIs" dxfId="2" priority="1457" operator="lessThan">
      <formula>E9</formula>
    </cfRule>
  </conditionalFormatting>
  <conditionalFormatting sqref="H91">
    <cfRule type="cellIs" dxfId="1" priority="1781" operator="equal">
      <formula>0</formula>
    </cfRule>
    <cfRule type="cellIs" dxfId="2" priority="1782" operator="lessThan">
      <formula>E91</formula>
    </cfRule>
  </conditionalFormatting>
  <conditionalFormatting sqref="H92">
    <cfRule type="cellIs" dxfId="1" priority="1786" operator="equal">
      <formula>0</formula>
    </cfRule>
    <cfRule type="cellIs" dxfId="2" priority="1787" operator="lessThan">
      <formula>E92</formula>
    </cfRule>
  </conditionalFormatting>
  <conditionalFormatting sqref="H93">
    <cfRule type="cellIs" dxfId="1" priority="1791" operator="equal">
      <formula>0</formula>
    </cfRule>
    <cfRule type="cellIs" dxfId="2" priority="1792" operator="lessThan">
      <formula>E93</formula>
    </cfRule>
  </conditionalFormatting>
  <conditionalFormatting sqref="H94">
    <cfRule type="cellIs" dxfId="1" priority="1796" operator="equal">
      <formula>0</formula>
    </cfRule>
    <cfRule type="cellIs" dxfId="2" priority="1797" operator="lessThan">
      <formula>E94</formula>
    </cfRule>
  </conditionalFormatting>
  <conditionalFormatting sqref="H95">
    <cfRule type="cellIs" dxfId="1" priority="1801" operator="equal">
      <formula>0</formula>
    </cfRule>
    <cfRule type="cellIs" dxfId="2" priority="1802" operator="lessThan">
      <formula>E95</formula>
    </cfRule>
  </conditionalFormatting>
  <conditionalFormatting sqref="H96">
    <cfRule type="cellIs" dxfId="1" priority="1806" operator="equal">
      <formula>0</formula>
    </cfRule>
    <cfRule type="cellIs" dxfId="2" priority="1807" operator="lessThan">
      <formula>E96</formula>
    </cfRule>
  </conditionalFormatting>
  <conditionalFormatting sqref="H97">
    <cfRule type="cellIs" dxfId="1" priority="1811" operator="equal">
      <formula>0</formula>
    </cfRule>
    <cfRule type="cellIs" dxfId="2" priority="1812" operator="lessThan">
      <formula>E97</formula>
    </cfRule>
  </conditionalFormatting>
  <conditionalFormatting sqref="H98">
    <cfRule type="cellIs" dxfId="1" priority="1816" operator="equal">
      <formula>0</formula>
    </cfRule>
    <cfRule type="cellIs" dxfId="2" priority="1817" operator="lessThan">
      <formula>E98</formula>
    </cfRule>
  </conditionalFormatting>
  <conditionalFormatting sqref="H99">
    <cfRule type="cellIs" dxfId="1" priority="1821" operator="equal">
      <formula>0</formula>
    </cfRule>
    <cfRule type="cellIs" dxfId="2" priority="1822" operator="lessThan">
      <formula>E99</formula>
    </cfRule>
  </conditionalFormatting>
  <conditionalFormatting sqref="I10">
    <cfRule type="cellIs" dxfId="1" priority="1463" operator="greaterThan">
      <formula>H10</formula>
    </cfRule>
  </conditionalFormatting>
  <conditionalFormatting sqref="I100">
    <cfRule type="cellIs" dxfId="1" priority="1828" operator="greaterThan">
      <formula>H100</formula>
    </cfRule>
  </conditionalFormatting>
  <conditionalFormatting sqref="I101">
    <cfRule type="cellIs" dxfId="1" priority="1833" operator="greaterThan">
      <formula>H101</formula>
    </cfRule>
  </conditionalFormatting>
  <conditionalFormatting sqref="I102">
    <cfRule type="cellIs" dxfId="1" priority="1838" operator="greaterThan">
      <formula>H102</formula>
    </cfRule>
  </conditionalFormatting>
  <conditionalFormatting sqref="I103">
    <cfRule type="cellIs" dxfId="1" priority="1843" operator="greaterThan">
      <formula>H103</formula>
    </cfRule>
  </conditionalFormatting>
  <conditionalFormatting sqref="I104">
    <cfRule type="cellIs" dxfId="1" priority="1848" operator="greaterThan">
      <formula>H104</formula>
    </cfRule>
  </conditionalFormatting>
  <conditionalFormatting sqref="I105">
    <cfRule type="cellIs" dxfId="1" priority="1853" operator="greaterThan">
      <formula>H105</formula>
    </cfRule>
  </conditionalFormatting>
  <conditionalFormatting sqref="I107">
    <cfRule type="cellIs" dxfId="1" priority="1858" operator="greaterThan">
      <formula>H107</formula>
    </cfRule>
  </conditionalFormatting>
  <conditionalFormatting sqref="I108">
    <cfRule type="cellIs" dxfId="1" priority="1863" operator="greaterThan">
      <formula>H108</formula>
    </cfRule>
  </conditionalFormatting>
  <conditionalFormatting sqref="I109">
    <cfRule type="cellIs" dxfId="1" priority="1868" operator="greaterThan">
      <formula>H109</formula>
    </cfRule>
  </conditionalFormatting>
  <conditionalFormatting sqref="I11">
    <cfRule type="cellIs" dxfId="1" priority="1468" operator="greaterThan">
      <formula>H11</formula>
    </cfRule>
  </conditionalFormatting>
  <conditionalFormatting sqref="I110">
    <cfRule type="cellIs" dxfId="1" priority="1873" operator="greaterThan">
      <formula>H110</formula>
    </cfRule>
  </conditionalFormatting>
  <conditionalFormatting sqref="I111">
    <cfRule type="cellIs" dxfId="1" priority="1878" operator="greaterThan">
      <formula>H111</formula>
    </cfRule>
  </conditionalFormatting>
  <conditionalFormatting sqref="I112">
    <cfRule type="cellIs" dxfId="1" priority="1883" operator="greaterThan">
      <formula>H112</formula>
    </cfRule>
  </conditionalFormatting>
  <conditionalFormatting sqref="I113">
    <cfRule type="cellIs" dxfId="1" priority="1888" operator="greaterThan">
      <formula>H113</formula>
    </cfRule>
  </conditionalFormatting>
  <conditionalFormatting sqref="I114">
    <cfRule type="cellIs" dxfId="1" priority="1893" operator="greaterThan">
      <formula>H114</formula>
    </cfRule>
  </conditionalFormatting>
  <conditionalFormatting sqref="I115">
    <cfRule type="cellIs" dxfId="1" priority="1898" operator="greaterThan">
      <formula>H115</formula>
    </cfRule>
  </conditionalFormatting>
  <conditionalFormatting sqref="I116">
    <cfRule type="cellIs" dxfId="1" priority="1903" operator="greaterThan">
      <formula>H116</formula>
    </cfRule>
  </conditionalFormatting>
  <conditionalFormatting sqref="I117">
    <cfRule type="cellIs" dxfId="1" priority="1908" operator="greaterThan">
      <formula>H117</formula>
    </cfRule>
  </conditionalFormatting>
  <conditionalFormatting sqref="I118">
    <cfRule type="cellIs" dxfId="1" priority="1913" operator="greaterThan">
      <formula>H118</formula>
    </cfRule>
  </conditionalFormatting>
  <conditionalFormatting sqref="I119">
    <cfRule type="cellIs" dxfId="1" priority="1918" operator="greaterThan">
      <formula>H119</formula>
    </cfRule>
  </conditionalFormatting>
  <conditionalFormatting sqref="I12">
    <cfRule type="cellIs" dxfId="1" priority="1473" operator="greaterThan">
      <formula>H12</formula>
    </cfRule>
  </conditionalFormatting>
  <conditionalFormatting sqref="I120">
    <cfRule type="cellIs" dxfId="1" priority="1923" operator="greaterThan">
      <formula>H120</formula>
    </cfRule>
  </conditionalFormatting>
  <conditionalFormatting sqref="I121">
    <cfRule type="cellIs" dxfId="1" priority="1928" operator="greaterThan">
      <formula>H121</formula>
    </cfRule>
  </conditionalFormatting>
  <conditionalFormatting sqref="I123">
    <cfRule type="cellIs" dxfId="1" priority="1933" operator="greaterThan">
      <formula>H123</formula>
    </cfRule>
  </conditionalFormatting>
  <conditionalFormatting sqref="I124">
    <cfRule type="cellIs" dxfId="1" priority="1938" operator="greaterThan">
      <formula>H124</formula>
    </cfRule>
  </conditionalFormatting>
  <conditionalFormatting sqref="I125">
    <cfRule type="cellIs" dxfId="1" priority="1943" operator="greaterThan">
      <formula>H125</formula>
    </cfRule>
  </conditionalFormatting>
  <conditionalFormatting sqref="I127">
    <cfRule type="cellIs" dxfId="1" priority="1948" operator="greaterThan">
      <formula>H127</formula>
    </cfRule>
  </conditionalFormatting>
  <conditionalFormatting sqref="I129">
    <cfRule type="cellIs" dxfId="1" priority="1953" operator="greaterThan">
      <formula>H129</formula>
    </cfRule>
  </conditionalFormatting>
  <conditionalFormatting sqref="I13">
    <cfRule type="cellIs" dxfId="1" priority="1478" operator="greaterThan">
      <formula>H13</formula>
    </cfRule>
  </conditionalFormatting>
  <conditionalFormatting sqref="I130">
    <cfRule type="cellIs" dxfId="1" priority="1958" operator="greaterThan">
      <formula>H130</formula>
    </cfRule>
  </conditionalFormatting>
  <conditionalFormatting sqref="I131">
    <cfRule type="cellIs" dxfId="1" priority="1963" operator="greaterThan">
      <formula>H131</formula>
    </cfRule>
  </conditionalFormatting>
  <conditionalFormatting sqref="I132">
    <cfRule type="cellIs" dxfId="1" priority="1968" operator="greaterThan">
      <formula>H132</formula>
    </cfRule>
  </conditionalFormatting>
  <conditionalFormatting sqref="I133">
    <cfRule type="cellIs" dxfId="1" priority="1973" operator="greaterThan">
      <formula>H133</formula>
    </cfRule>
  </conditionalFormatting>
  <conditionalFormatting sqref="I134">
    <cfRule type="cellIs" dxfId="1" priority="1978" operator="greaterThan">
      <formula>H134</formula>
    </cfRule>
  </conditionalFormatting>
  <conditionalFormatting sqref="I135">
    <cfRule type="cellIs" dxfId="1" priority="1983" operator="greaterThan">
      <formula>H135</formula>
    </cfRule>
  </conditionalFormatting>
  <conditionalFormatting sqref="I136">
    <cfRule type="cellIs" dxfId="1" priority="1988" operator="greaterThan">
      <formula>H136</formula>
    </cfRule>
  </conditionalFormatting>
  <conditionalFormatting sqref="I137">
    <cfRule type="cellIs" dxfId="1" priority="1993" operator="greaterThan">
      <formula>H137</formula>
    </cfRule>
  </conditionalFormatting>
  <conditionalFormatting sqref="I138">
    <cfRule type="cellIs" dxfId="1" priority="1998" operator="greaterThan">
      <formula>H138</formula>
    </cfRule>
  </conditionalFormatting>
  <conditionalFormatting sqref="I139">
    <cfRule type="cellIs" dxfId="1" priority="2003" operator="greaterThan">
      <formula>H139</formula>
    </cfRule>
  </conditionalFormatting>
  <conditionalFormatting sqref="I140">
    <cfRule type="cellIs" dxfId="1" priority="2008" operator="greaterThan">
      <formula>H140</formula>
    </cfRule>
  </conditionalFormatting>
  <conditionalFormatting sqref="I141">
    <cfRule type="cellIs" dxfId="1" priority="2013" operator="greaterThan">
      <formula>H141</formula>
    </cfRule>
  </conditionalFormatting>
  <conditionalFormatting sqref="I142">
    <cfRule type="cellIs" dxfId="1" priority="2018" operator="greaterThan">
      <formula>H142</formula>
    </cfRule>
  </conditionalFormatting>
  <conditionalFormatting sqref="I143">
    <cfRule type="cellIs" dxfId="1" priority="2023" operator="greaterThan">
      <formula>H143</formula>
    </cfRule>
  </conditionalFormatting>
  <conditionalFormatting sqref="I144">
    <cfRule type="cellIs" dxfId="1" priority="2028" operator="greaterThan">
      <formula>H144</formula>
    </cfRule>
  </conditionalFormatting>
  <conditionalFormatting sqref="I145">
    <cfRule type="cellIs" dxfId="1" priority="2033" operator="greaterThan">
      <formula>H145</formula>
    </cfRule>
  </conditionalFormatting>
  <conditionalFormatting sqref="I146">
    <cfRule type="cellIs" dxfId="1" priority="2038" operator="greaterThan">
      <formula>H146</formula>
    </cfRule>
  </conditionalFormatting>
  <conditionalFormatting sqref="I147">
    <cfRule type="cellIs" dxfId="1" priority="2043" operator="greaterThan">
      <formula>H147</formula>
    </cfRule>
  </conditionalFormatting>
  <conditionalFormatting sqref="I148">
    <cfRule type="cellIs" dxfId="1" priority="2048" operator="greaterThan">
      <formula>H148</formula>
    </cfRule>
  </conditionalFormatting>
  <conditionalFormatting sqref="I149">
    <cfRule type="cellIs" dxfId="1" priority="2053" operator="greaterThan">
      <formula>H149</formula>
    </cfRule>
  </conditionalFormatting>
  <conditionalFormatting sqref="I15">
    <cfRule type="cellIs" dxfId="1" priority="1483" operator="greaterThan">
      <formula>H15</formula>
    </cfRule>
  </conditionalFormatting>
  <conditionalFormatting sqref="I151">
    <cfRule type="cellIs" dxfId="1" priority="2058" operator="greaterThan">
      <formula>H151</formula>
    </cfRule>
  </conditionalFormatting>
  <conditionalFormatting sqref="I152">
    <cfRule type="cellIs" dxfId="1" priority="2063" operator="greaterThan">
      <formula>H152</formula>
    </cfRule>
  </conditionalFormatting>
  <conditionalFormatting sqref="I154">
    <cfRule type="cellIs" dxfId="1" priority="2068" operator="greaterThan">
      <formula>H154</formula>
    </cfRule>
  </conditionalFormatting>
  <conditionalFormatting sqref="I155">
    <cfRule type="cellIs" dxfId="1" priority="2073" operator="greaterThan">
      <formula>H155</formula>
    </cfRule>
  </conditionalFormatting>
  <conditionalFormatting sqref="I156">
    <cfRule type="cellIs" dxfId="1" priority="2078" operator="greaterThan">
      <formula>H156</formula>
    </cfRule>
  </conditionalFormatting>
  <conditionalFormatting sqref="I157">
    <cfRule type="cellIs" dxfId="1" priority="2083" operator="greaterThan">
      <formula>H157</formula>
    </cfRule>
  </conditionalFormatting>
  <conditionalFormatting sqref="I159">
    <cfRule type="cellIs" dxfId="1" priority="2088" operator="greaterThan">
      <formula>H159</formula>
    </cfRule>
  </conditionalFormatting>
  <conditionalFormatting sqref="I16">
    <cfRule type="cellIs" dxfId="1" priority="1488" operator="greaterThan">
      <formula>H16</formula>
    </cfRule>
  </conditionalFormatting>
  <conditionalFormatting sqref="I161">
    <cfRule type="cellIs" dxfId="1" priority="2093" operator="greaterThan">
      <formula>H161</formula>
    </cfRule>
  </conditionalFormatting>
  <conditionalFormatting sqref="I163">
    <cfRule type="cellIs" dxfId="1" priority="2098" operator="greaterThan">
      <formula>H163</formula>
    </cfRule>
  </conditionalFormatting>
  <conditionalFormatting sqref="I165">
    <cfRule type="expression" dxfId="3" priority="2103">
      <formula>AND(I165&gt;0,I165&lt;3000)</formula>
    </cfRule>
    <cfRule type="cellIs" dxfId="1" priority="2104" operator="greaterThan">
      <formula>H165</formula>
    </cfRule>
  </conditionalFormatting>
  <conditionalFormatting sqref="I166">
    <cfRule type="cellIs" dxfId="1" priority="2109" operator="greaterThan">
      <formula>H166</formula>
    </cfRule>
  </conditionalFormatting>
  <conditionalFormatting sqref="I168">
    <cfRule type="cellIs" dxfId="1" priority="2114" operator="greaterThan">
      <formula>H168</formula>
    </cfRule>
  </conditionalFormatting>
  <conditionalFormatting sqref="I169">
    <cfRule type="cellIs" dxfId="1" priority="2119" operator="greaterThan">
      <formula>H169</formula>
    </cfRule>
  </conditionalFormatting>
  <conditionalFormatting sqref="I17">
    <cfRule type="cellIs" dxfId="1" priority="1493" operator="greaterThan">
      <formula>H17</formula>
    </cfRule>
  </conditionalFormatting>
  <conditionalFormatting sqref="I170">
    <cfRule type="cellIs" dxfId="1" priority="2124" operator="greaterThan">
      <formula>H170</formula>
    </cfRule>
  </conditionalFormatting>
  <conditionalFormatting sqref="I171">
    <cfRule type="cellIs" dxfId="1" priority="2129" operator="greaterThan">
      <formula>H171</formula>
    </cfRule>
  </conditionalFormatting>
  <conditionalFormatting sqref="I172">
    <cfRule type="cellIs" dxfId="1" priority="2134" operator="greaterThan">
      <formula>H172</formula>
    </cfRule>
  </conditionalFormatting>
  <conditionalFormatting sqref="I173">
    <cfRule type="cellIs" dxfId="1" priority="2139" operator="greaterThan">
      <formula>H173</formula>
    </cfRule>
  </conditionalFormatting>
  <conditionalFormatting sqref="I174">
    <cfRule type="cellIs" dxfId="1" priority="2144" operator="greaterThan">
      <formula>H174</formula>
    </cfRule>
  </conditionalFormatting>
  <conditionalFormatting sqref="I175">
    <cfRule type="cellIs" dxfId="1" priority="2149" operator="greaterThan">
      <formula>H175</formula>
    </cfRule>
  </conditionalFormatting>
  <conditionalFormatting sqref="I176">
    <cfRule type="cellIs" dxfId="1" priority="2154" operator="greaterThan">
      <formula>H176</formula>
    </cfRule>
  </conditionalFormatting>
  <conditionalFormatting sqref="I177">
    <cfRule type="cellIs" dxfId="1" priority="2159" operator="greaterThan">
      <formula>H177</formula>
    </cfRule>
  </conditionalFormatting>
  <conditionalFormatting sqref="I178">
    <cfRule type="cellIs" dxfId="1" priority="2164" operator="greaterThan">
      <formula>H178</formula>
    </cfRule>
  </conditionalFormatting>
  <conditionalFormatting sqref="I179">
    <cfRule type="cellIs" dxfId="1" priority="2169" operator="greaterThan">
      <formula>H179</formula>
    </cfRule>
  </conditionalFormatting>
  <conditionalFormatting sqref="I18">
    <cfRule type="cellIs" dxfId="1" priority="1498" operator="greaterThan">
      <formula>H18</formula>
    </cfRule>
  </conditionalFormatting>
  <conditionalFormatting sqref="I180">
    <cfRule type="cellIs" dxfId="1" priority="2174" operator="greaterThan">
      <formula>H180</formula>
    </cfRule>
  </conditionalFormatting>
  <conditionalFormatting sqref="I181">
    <cfRule type="cellIs" dxfId="1" priority="2179" operator="greaterThan">
      <formula>H181</formula>
    </cfRule>
  </conditionalFormatting>
  <conditionalFormatting sqref="I182">
    <cfRule type="cellIs" dxfId="1" priority="2184" operator="greaterThan">
      <formula>H182</formula>
    </cfRule>
  </conditionalFormatting>
  <conditionalFormatting sqref="I183">
    <cfRule type="cellIs" dxfId="1" priority="2189" operator="greaterThan">
      <formula>H183</formula>
    </cfRule>
  </conditionalFormatting>
  <conditionalFormatting sqref="I184">
    <cfRule type="cellIs" dxfId="1" priority="2194" operator="greaterThan">
      <formula>H184</formula>
    </cfRule>
  </conditionalFormatting>
  <conditionalFormatting sqref="I185">
    <cfRule type="cellIs" dxfId="1" priority="2199" operator="greaterThan">
      <formula>H185</formula>
    </cfRule>
  </conditionalFormatting>
  <conditionalFormatting sqref="I186">
    <cfRule type="cellIs" dxfId="1" priority="2204" operator="greaterThan">
      <formula>H186</formula>
    </cfRule>
  </conditionalFormatting>
  <conditionalFormatting sqref="I187">
    <cfRule type="cellIs" dxfId="1" priority="2209" operator="greaterThan">
      <formula>H187</formula>
    </cfRule>
  </conditionalFormatting>
  <conditionalFormatting sqref="I188">
    <cfRule type="cellIs" dxfId="1" priority="2214" operator="greaterThan">
      <formula>H188</formula>
    </cfRule>
  </conditionalFormatting>
  <conditionalFormatting sqref="I19">
    <cfRule type="cellIs" dxfId="1" priority="1503" operator="greaterThan">
      <formula>H19</formula>
    </cfRule>
  </conditionalFormatting>
  <conditionalFormatting sqref="I190">
    <cfRule type="cellIs" dxfId="1" priority="2219" operator="greaterThan">
      <formula>H190</formula>
    </cfRule>
  </conditionalFormatting>
  <conditionalFormatting sqref="I191">
    <cfRule type="cellIs" dxfId="1" priority="2224" operator="greaterThan">
      <formula>H191</formula>
    </cfRule>
  </conditionalFormatting>
  <conditionalFormatting sqref="I192">
    <cfRule type="cellIs" dxfId="1" priority="2229" operator="greaterThan">
      <formula>H192</formula>
    </cfRule>
  </conditionalFormatting>
  <conditionalFormatting sqref="I193">
    <cfRule type="cellIs" dxfId="1" priority="2234" operator="greaterThan">
      <formula>H193</formula>
    </cfRule>
  </conditionalFormatting>
  <conditionalFormatting sqref="I194">
    <cfRule type="cellIs" dxfId="1" priority="2239" operator="greaterThan">
      <formula>H194</formula>
    </cfRule>
  </conditionalFormatting>
  <conditionalFormatting sqref="I195">
    <cfRule type="cellIs" dxfId="1" priority="2244" operator="greaterThan">
      <formula>H195</formula>
    </cfRule>
  </conditionalFormatting>
  <conditionalFormatting sqref="I196">
    <cfRule type="cellIs" dxfId="1" priority="2249" operator="greaterThan">
      <formula>H196</formula>
    </cfRule>
  </conditionalFormatting>
  <conditionalFormatting sqref="I197">
    <cfRule type="cellIs" dxfId="1" priority="2254" operator="greaterThan">
      <formula>H197</formula>
    </cfRule>
  </conditionalFormatting>
  <conditionalFormatting sqref="I198">
    <cfRule type="cellIs" dxfId="1" priority="2259" operator="greaterThan">
      <formula>H198</formula>
    </cfRule>
  </conditionalFormatting>
  <conditionalFormatting sqref="I199">
    <cfRule type="cellIs" dxfId="1" priority="2264" operator="greaterThan">
      <formula>H199</formula>
    </cfRule>
  </conditionalFormatting>
  <conditionalFormatting sqref="I201">
    <cfRule type="cellIs" dxfId="1" priority="2269" operator="greaterThan">
      <formula>H201</formula>
    </cfRule>
  </conditionalFormatting>
  <conditionalFormatting sqref="I202">
    <cfRule type="expression" dxfId="3" priority="2274">
      <formula>AND(I202&gt;0,I202&lt;15000)</formula>
    </cfRule>
    <cfRule type="cellIs" dxfId="1" priority="2275" operator="greaterThan">
      <formula>H202</formula>
    </cfRule>
  </conditionalFormatting>
  <conditionalFormatting sqref="I203">
    <cfRule type="cellIs" dxfId="1" priority="2280" operator="greaterThan">
      <formula>H203</formula>
    </cfRule>
  </conditionalFormatting>
  <conditionalFormatting sqref="I204">
    <cfRule type="cellIs" dxfId="1" priority="2285" operator="greaterThan">
      <formula>H204</formula>
    </cfRule>
  </conditionalFormatting>
  <conditionalFormatting sqref="I205">
    <cfRule type="cellIs" dxfId="1" priority="2290" operator="greaterThan">
      <formula>H205</formula>
    </cfRule>
  </conditionalFormatting>
  <conditionalFormatting sqref="I206">
    <cfRule type="cellIs" dxfId="1" priority="2295" operator="greaterThan">
      <formula>H206</formula>
    </cfRule>
  </conditionalFormatting>
  <conditionalFormatting sqref="I207">
    <cfRule type="cellIs" dxfId="1" priority="2300" operator="greaterThan">
      <formula>H207</formula>
    </cfRule>
  </conditionalFormatting>
  <conditionalFormatting sqref="I208">
    <cfRule type="cellIs" dxfId="1" priority="2305" operator="greaterThan">
      <formula>H208</formula>
    </cfRule>
  </conditionalFormatting>
  <conditionalFormatting sqref="I209">
    <cfRule type="cellIs" dxfId="1" priority="2310" operator="greaterThan">
      <formula>H209</formula>
    </cfRule>
  </conditionalFormatting>
  <conditionalFormatting sqref="I21">
    <cfRule type="cellIs" dxfId="1" priority="1508" operator="greaterThan">
      <formula>H21</formula>
    </cfRule>
  </conditionalFormatting>
  <conditionalFormatting sqref="I213">
    <cfRule type="cellIs" dxfId="1" priority="2315" operator="greaterThan">
      <formula>H213</formula>
    </cfRule>
  </conditionalFormatting>
  <conditionalFormatting sqref="I214">
    <cfRule type="cellIs" dxfId="1" priority="2320" operator="greaterThan">
      <formula>H214</formula>
    </cfRule>
  </conditionalFormatting>
  <conditionalFormatting sqref="I215">
    <cfRule type="cellIs" dxfId="1" priority="2325" operator="greaterThan">
      <formula>H215</formula>
    </cfRule>
  </conditionalFormatting>
  <conditionalFormatting sqref="I216">
    <cfRule type="expression" dxfId="3" priority="2330">
      <formula>AND(I216&gt;0,I216&lt;2500)</formula>
    </cfRule>
    <cfRule type="cellIs" dxfId="1" priority="2331" operator="greaterThan">
      <formula>H216</formula>
    </cfRule>
  </conditionalFormatting>
  <conditionalFormatting sqref="I221">
    <cfRule type="cellIs" dxfId="1" priority="2336" operator="greaterThan">
      <formula>H221</formula>
    </cfRule>
  </conditionalFormatting>
  <conditionalFormatting sqref="I222">
    <cfRule type="cellIs" dxfId="1" priority="2341" operator="greaterThan">
      <formula>H222</formula>
    </cfRule>
  </conditionalFormatting>
  <conditionalFormatting sqref="I226">
    <cfRule type="cellIs" dxfId="1" priority="2346" operator="greaterThan">
      <formula>H226</formula>
    </cfRule>
  </conditionalFormatting>
  <conditionalFormatting sqref="I228">
    <cfRule type="cellIs" dxfId="1" priority="2351" operator="greaterThan">
      <formula>H228</formula>
    </cfRule>
  </conditionalFormatting>
  <conditionalFormatting sqref="I230">
    <cfRule type="cellIs" dxfId="1" priority="2356" operator="greaterThan">
      <formula>H230</formula>
    </cfRule>
  </conditionalFormatting>
  <conditionalFormatting sqref="I231">
    <cfRule type="cellIs" dxfId="1" priority="2361" operator="greaterThan">
      <formula>H231</formula>
    </cfRule>
  </conditionalFormatting>
  <conditionalFormatting sqref="I232">
    <cfRule type="cellIs" dxfId="1" priority="2366" operator="greaterThan">
      <formula>H232</formula>
    </cfRule>
  </conditionalFormatting>
  <conditionalFormatting sqref="I233">
    <cfRule type="cellIs" dxfId="1" priority="2371" operator="greaterThan">
      <formula>H233</formula>
    </cfRule>
  </conditionalFormatting>
  <conditionalFormatting sqref="I235">
    <cfRule type="cellIs" dxfId="1" priority="2376" operator="greaterThan">
      <formula>H235</formula>
    </cfRule>
  </conditionalFormatting>
  <conditionalFormatting sqref="I237">
    <cfRule type="cellIs" dxfId="1" priority="2381" operator="greaterThan">
      <formula>H237</formula>
    </cfRule>
  </conditionalFormatting>
  <conditionalFormatting sqref="I238">
    <cfRule type="cellIs" dxfId="1" priority="2386" operator="greaterThan">
      <formula>H238</formula>
    </cfRule>
  </conditionalFormatting>
  <conditionalFormatting sqref="I239">
    <cfRule type="cellIs" dxfId="1" priority="2391" operator="greaterThan">
      <formula>H239</formula>
    </cfRule>
  </conditionalFormatting>
  <conditionalFormatting sqref="I240">
    <cfRule type="cellIs" dxfId="1" priority="2396" operator="greaterThan">
      <formula>H240</formula>
    </cfRule>
  </conditionalFormatting>
  <conditionalFormatting sqref="I241">
    <cfRule type="cellIs" dxfId="1" priority="2401" operator="greaterThan">
      <formula>H241</formula>
    </cfRule>
  </conditionalFormatting>
  <conditionalFormatting sqref="I243">
    <cfRule type="cellIs" dxfId="1" priority="2406" operator="greaterThan">
      <formula>H243</formula>
    </cfRule>
  </conditionalFormatting>
  <conditionalFormatting sqref="I244">
    <cfRule type="cellIs" dxfId="1" priority="2411" operator="greaterThan">
      <formula>H244</formula>
    </cfRule>
  </conditionalFormatting>
  <conditionalFormatting sqref="I245">
    <cfRule type="cellIs" dxfId="1" priority="2416" operator="greaterThan">
      <formula>H245</formula>
    </cfRule>
  </conditionalFormatting>
  <conditionalFormatting sqref="I246">
    <cfRule type="cellIs" dxfId="1" priority="2421" operator="greaterThan">
      <formula>H246</formula>
    </cfRule>
  </conditionalFormatting>
  <conditionalFormatting sqref="I247">
    <cfRule type="cellIs" dxfId="1" priority="2426" operator="greaterThan">
      <formula>H247</formula>
    </cfRule>
  </conditionalFormatting>
  <conditionalFormatting sqref="I248">
    <cfRule type="cellIs" dxfId="1" priority="2431" operator="greaterThan">
      <formula>H248</formula>
    </cfRule>
  </conditionalFormatting>
  <conditionalFormatting sqref="I249">
    <cfRule type="cellIs" dxfId="1" priority="2436" operator="greaterThan">
      <formula>H249</formula>
    </cfRule>
  </conditionalFormatting>
  <conditionalFormatting sqref="I25">
    <cfRule type="cellIs" dxfId="1" priority="1513" operator="greaterThan">
      <formula>H25</formula>
    </cfRule>
  </conditionalFormatting>
  <conditionalFormatting sqref="I250">
    <cfRule type="cellIs" dxfId="1" priority="2441" operator="greaterThan">
      <formula>H250</formula>
    </cfRule>
  </conditionalFormatting>
  <conditionalFormatting sqref="I251">
    <cfRule type="cellIs" dxfId="1" priority="2446" operator="greaterThan">
      <formula>H251</formula>
    </cfRule>
  </conditionalFormatting>
  <conditionalFormatting sqref="I254">
    <cfRule type="cellIs" dxfId="1" priority="2451" operator="greaterThan">
      <formula>H254</formula>
    </cfRule>
  </conditionalFormatting>
  <conditionalFormatting sqref="I255">
    <cfRule type="cellIs" dxfId="1" priority="2456" operator="greaterThan">
      <formula>H255</formula>
    </cfRule>
  </conditionalFormatting>
  <conditionalFormatting sqref="I256">
    <cfRule type="cellIs" dxfId="1" priority="2461" operator="greaterThan">
      <formula>H256</formula>
    </cfRule>
  </conditionalFormatting>
  <conditionalFormatting sqref="I257">
    <cfRule type="cellIs" dxfId="1" priority="2466" operator="greaterThan">
      <formula>H257</formula>
    </cfRule>
  </conditionalFormatting>
  <conditionalFormatting sqref="I259">
    <cfRule type="cellIs" dxfId="1" priority="2471" operator="greaterThan">
      <formula>H259</formula>
    </cfRule>
  </conditionalFormatting>
  <conditionalFormatting sqref="I26">
    <cfRule type="cellIs" dxfId="1" priority="1518" operator="greaterThan">
      <formula>H26</formula>
    </cfRule>
  </conditionalFormatting>
  <conditionalFormatting sqref="I260">
    <cfRule type="cellIs" dxfId="1" priority="2476" operator="greaterThan">
      <formula>H260</formula>
    </cfRule>
  </conditionalFormatting>
  <conditionalFormatting sqref="I261">
    <cfRule type="expression" dxfId="3" priority="2481">
      <formula>AND(I261&gt;0,I261&lt;3000)</formula>
    </cfRule>
    <cfRule type="cellIs" dxfId="1" priority="2482" operator="greaterThan">
      <formula>H261</formula>
    </cfRule>
  </conditionalFormatting>
  <conditionalFormatting sqref="I263">
    <cfRule type="cellIs" dxfId="1" priority="2487" operator="greaterThan">
      <formula>H263</formula>
    </cfRule>
  </conditionalFormatting>
  <conditionalFormatting sqref="I266">
    <cfRule type="cellIs" dxfId="1" priority="2492" operator="greaterThan">
      <formula>H266</formula>
    </cfRule>
  </conditionalFormatting>
  <conditionalFormatting sqref="I267">
    <cfRule type="cellIs" dxfId="1" priority="2497" operator="greaterThan">
      <formula>H267</formula>
    </cfRule>
  </conditionalFormatting>
  <conditionalFormatting sqref="I268">
    <cfRule type="cellIs" dxfId="1" priority="2502" operator="greaterThan">
      <formula>H268</formula>
    </cfRule>
  </conditionalFormatting>
  <conditionalFormatting sqref="I269">
    <cfRule type="cellIs" dxfId="1" priority="2507" operator="greaterThan">
      <formula>H269</formula>
    </cfRule>
  </conditionalFormatting>
  <conditionalFormatting sqref="I27">
    <cfRule type="cellIs" dxfId="1" priority="1523" operator="greaterThan">
      <formula>H27</formula>
    </cfRule>
  </conditionalFormatting>
  <conditionalFormatting sqref="I270">
    <cfRule type="cellIs" dxfId="1" priority="2512" operator="greaterThan">
      <formula>H270</formula>
    </cfRule>
  </conditionalFormatting>
  <conditionalFormatting sqref="I271">
    <cfRule type="cellIs" dxfId="1" priority="2517" operator="greaterThan">
      <formula>H271</formula>
    </cfRule>
  </conditionalFormatting>
  <conditionalFormatting sqref="I272">
    <cfRule type="cellIs" dxfId="1" priority="2522" operator="greaterThan">
      <formula>H272</formula>
    </cfRule>
  </conditionalFormatting>
  <conditionalFormatting sqref="I273">
    <cfRule type="cellIs" dxfId="1" priority="2527" operator="greaterThan">
      <formula>H273</formula>
    </cfRule>
  </conditionalFormatting>
  <conditionalFormatting sqref="I274">
    <cfRule type="cellIs" dxfId="1" priority="2532" operator="greaterThan">
      <formula>H274</formula>
    </cfRule>
  </conditionalFormatting>
  <conditionalFormatting sqref="I275">
    <cfRule type="cellIs" dxfId="1" priority="2537" operator="greaterThan">
      <formula>H275</formula>
    </cfRule>
  </conditionalFormatting>
  <conditionalFormatting sqref="I276">
    <cfRule type="cellIs" dxfId="1" priority="2542" operator="greaterThan">
      <formula>H276</formula>
    </cfRule>
  </conditionalFormatting>
  <conditionalFormatting sqref="I277">
    <cfRule type="cellIs" dxfId="1" priority="2547" operator="greaterThan">
      <formula>H277</formula>
    </cfRule>
  </conditionalFormatting>
  <conditionalFormatting sqref="I279">
    <cfRule type="cellIs" dxfId="1" priority="2552" operator="greaterThan">
      <formula>H279</formula>
    </cfRule>
  </conditionalFormatting>
  <conditionalFormatting sqref="I28">
    <cfRule type="cellIs" dxfId="1" priority="1528" operator="greaterThan">
      <formula>H28</formula>
    </cfRule>
  </conditionalFormatting>
  <conditionalFormatting sqref="I280">
    <cfRule type="cellIs" dxfId="1" priority="2557" operator="greaterThan">
      <formula>H280</formula>
    </cfRule>
  </conditionalFormatting>
  <conditionalFormatting sqref="I283">
    <cfRule type="cellIs" dxfId="1" priority="2562" operator="greaterThan">
      <formula>H283</formula>
    </cfRule>
  </conditionalFormatting>
  <conditionalFormatting sqref="I284">
    <cfRule type="cellIs" dxfId="1" priority="2567" operator="greaterThan">
      <formula>H284</formula>
    </cfRule>
  </conditionalFormatting>
  <conditionalFormatting sqref="I285">
    <cfRule type="cellIs" dxfId="1" priority="2572" operator="greaterThan">
      <formula>H285</formula>
    </cfRule>
  </conditionalFormatting>
  <conditionalFormatting sqref="I287">
    <cfRule type="cellIs" dxfId="1" priority="2577" operator="greaterThan">
      <formula>H287</formula>
    </cfRule>
  </conditionalFormatting>
  <conditionalFormatting sqref="I288">
    <cfRule type="cellIs" dxfId="1" priority="2582" operator="greaterThan">
      <formula>H288</formula>
    </cfRule>
  </conditionalFormatting>
  <conditionalFormatting sqref="I289">
    <cfRule type="cellIs" dxfId="1" priority="2587" operator="greaterThan">
      <formula>H289</formula>
    </cfRule>
  </conditionalFormatting>
  <conditionalFormatting sqref="I290">
    <cfRule type="cellIs" dxfId="1" priority="2592" operator="greaterThan">
      <formula>H290</formula>
    </cfRule>
  </conditionalFormatting>
  <conditionalFormatting sqref="I291">
    <cfRule type="cellIs" dxfId="1" priority="2597" operator="greaterThan">
      <formula>H291</formula>
    </cfRule>
  </conditionalFormatting>
  <conditionalFormatting sqref="I292">
    <cfRule type="cellIs" dxfId="1" priority="2602" operator="greaterThan">
      <formula>H292</formula>
    </cfRule>
  </conditionalFormatting>
  <conditionalFormatting sqref="I293">
    <cfRule type="cellIs" dxfId="1" priority="2607" operator="greaterThan">
      <formula>H293</formula>
    </cfRule>
  </conditionalFormatting>
  <conditionalFormatting sqref="I294">
    <cfRule type="cellIs" dxfId="1" priority="2612" operator="greaterThan">
      <formula>H294</formula>
    </cfRule>
  </conditionalFormatting>
  <conditionalFormatting sqref="I295">
    <cfRule type="cellIs" dxfId="1" priority="2617" operator="greaterThan">
      <formula>H295</formula>
    </cfRule>
  </conditionalFormatting>
  <conditionalFormatting sqref="I296">
    <cfRule type="cellIs" dxfId="1" priority="2622" operator="greaterThan">
      <formula>H296</formula>
    </cfRule>
  </conditionalFormatting>
  <conditionalFormatting sqref="I297">
    <cfRule type="cellIs" dxfId="1" priority="2627" operator="greaterThan">
      <formula>H297</formula>
    </cfRule>
  </conditionalFormatting>
  <conditionalFormatting sqref="I298">
    <cfRule type="cellIs" dxfId="1" priority="2632" operator="greaterThan">
      <formula>H298</formula>
    </cfRule>
  </conditionalFormatting>
  <conditionalFormatting sqref="I299">
    <cfRule type="cellIs" dxfId="1" priority="2637" operator="greaterThan">
      <formula>H299</formula>
    </cfRule>
  </conditionalFormatting>
  <conditionalFormatting sqref="I300">
    <cfRule type="cellIs" dxfId="1" priority="2642" operator="greaterThan">
      <formula>H300</formula>
    </cfRule>
  </conditionalFormatting>
  <conditionalFormatting sqref="I301">
    <cfRule type="cellIs" dxfId="1" priority="2647" operator="greaterThan">
      <formula>H301</formula>
    </cfRule>
  </conditionalFormatting>
  <conditionalFormatting sqref="I303">
    <cfRule type="cellIs" dxfId="1" priority="2652" operator="greaterThan">
      <formula>H303</formula>
    </cfRule>
  </conditionalFormatting>
  <conditionalFormatting sqref="I305">
    <cfRule type="cellIs" dxfId="1" priority="2657" operator="greaterThan">
      <formula>H305</formula>
    </cfRule>
  </conditionalFormatting>
  <conditionalFormatting sqref="I306">
    <cfRule type="cellIs" dxfId="1" priority="2662" operator="greaterThan">
      <formula>H306</formula>
    </cfRule>
  </conditionalFormatting>
  <conditionalFormatting sqref="I307">
    <cfRule type="cellIs" dxfId="1" priority="2667" operator="greaterThan">
      <formula>H307</formula>
    </cfRule>
  </conditionalFormatting>
  <conditionalFormatting sqref="I308">
    <cfRule type="cellIs" dxfId="1" priority="2672" operator="greaterThan">
      <formula>H308</formula>
    </cfRule>
  </conditionalFormatting>
  <conditionalFormatting sqref="I31">
    <cfRule type="cellIs" dxfId="1" priority="1533" operator="greaterThan">
      <formula>H31</formula>
    </cfRule>
  </conditionalFormatting>
  <conditionalFormatting sqref="I312">
    <cfRule type="cellIs" dxfId="1" priority="2677" operator="greaterThan">
      <formula>H312</formula>
    </cfRule>
  </conditionalFormatting>
  <conditionalFormatting sqref="I313">
    <cfRule type="cellIs" dxfId="1" priority="2682" operator="greaterThan">
      <formula>H313</formula>
    </cfRule>
  </conditionalFormatting>
  <conditionalFormatting sqref="I314">
    <cfRule type="cellIs" dxfId="1" priority="2687" operator="greaterThan">
      <formula>H314</formula>
    </cfRule>
  </conditionalFormatting>
  <conditionalFormatting sqref="I315">
    <cfRule type="cellIs" dxfId="1" priority="2692" operator="greaterThan">
      <formula>H315</formula>
    </cfRule>
  </conditionalFormatting>
  <conditionalFormatting sqref="I316">
    <cfRule type="cellIs" dxfId="1" priority="2697" operator="greaterThan">
      <formula>H316</formula>
    </cfRule>
  </conditionalFormatting>
  <conditionalFormatting sqref="I317">
    <cfRule type="cellIs" dxfId="1" priority="2702" operator="greaterThan">
      <formula>H317</formula>
    </cfRule>
  </conditionalFormatting>
  <conditionalFormatting sqref="I318">
    <cfRule type="cellIs" dxfId="1" priority="2707" operator="greaterThan">
      <formula>H318</formula>
    </cfRule>
  </conditionalFormatting>
  <conditionalFormatting sqref="I319">
    <cfRule type="cellIs" dxfId="1" priority="2712" operator="greaterThan">
      <formula>H319</formula>
    </cfRule>
  </conditionalFormatting>
  <conditionalFormatting sqref="I32">
    <cfRule type="cellIs" dxfId="1" priority="1538" operator="greaterThan">
      <formula>H32</formula>
    </cfRule>
  </conditionalFormatting>
  <conditionalFormatting sqref="I320">
    <cfRule type="cellIs" dxfId="1" priority="2717" operator="greaterThan">
      <formula>H320</formula>
    </cfRule>
  </conditionalFormatting>
  <conditionalFormatting sqref="I321">
    <cfRule type="cellIs" dxfId="1" priority="2722" operator="greaterThan">
      <formula>H321</formula>
    </cfRule>
  </conditionalFormatting>
  <conditionalFormatting sqref="I322">
    <cfRule type="cellIs" dxfId="1" priority="2727" operator="greaterThan">
      <formula>H322</formula>
    </cfRule>
  </conditionalFormatting>
  <conditionalFormatting sqref="I323">
    <cfRule type="cellIs" dxfId="1" priority="2732" operator="greaterThan">
      <formula>H323</formula>
    </cfRule>
  </conditionalFormatting>
  <conditionalFormatting sqref="I324">
    <cfRule type="cellIs" dxfId="1" priority="2737" operator="greaterThan">
      <formula>H324</formula>
    </cfRule>
  </conditionalFormatting>
  <conditionalFormatting sqref="I325">
    <cfRule type="cellIs" dxfId="1" priority="2742" operator="greaterThan">
      <formula>H325</formula>
    </cfRule>
  </conditionalFormatting>
  <conditionalFormatting sqref="I326">
    <cfRule type="cellIs" dxfId="1" priority="2747" operator="greaterThan">
      <formula>H326</formula>
    </cfRule>
  </conditionalFormatting>
  <conditionalFormatting sqref="I327">
    <cfRule type="cellIs" dxfId="1" priority="2752" operator="greaterThan">
      <formula>H327</formula>
    </cfRule>
  </conditionalFormatting>
  <conditionalFormatting sqref="I328">
    <cfRule type="cellIs" dxfId="1" priority="2757" operator="greaterThan">
      <formula>H328</formula>
    </cfRule>
  </conditionalFormatting>
  <conditionalFormatting sqref="I329">
    <cfRule type="cellIs" dxfId="1" priority="2762" operator="greaterThan">
      <formula>H329</formula>
    </cfRule>
  </conditionalFormatting>
  <conditionalFormatting sqref="I33">
    <cfRule type="cellIs" dxfId="1" priority="1543" operator="greaterThan">
      <formula>H33</formula>
    </cfRule>
  </conditionalFormatting>
  <conditionalFormatting sqref="I330">
    <cfRule type="cellIs" dxfId="1" priority="2767" operator="greaterThan">
      <formula>H330</formula>
    </cfRule>
  </conditionalFormatting>
  <conditionalFormatting sqref="I331">
    <cfRule type="cellIs" dxfId="1" priority="2772" operator="greaterThan">
      <formula>H331</formula>
    </cfRule>
  </conditionalFormatting>
  <conditionalFormatting sqref="I332">
    <cfRule type="cellIs" dxfId="1" priority="2777" operator="greaterThan">
      <formula>H332</formula>
    </cfRule>
  </conditionalFormatting>
  <conditionalFormatting sqref="I333">
    <cfRule type="cellIs" dxfId="1" priority="2782" operator="greaterThan">
      <formula>H333</formula>
    </cfRule>
  </conditionalFormatting>
  <conditionalFormatting sqref="I334">
    <cfRule type="cellIs" dxfId="1" priority="2787" operator="greaterThan">
      <formula>H334</formula>
    </cfRule>
  </conditionalFormatting>
  <conditionalFormatting sqref="I335">
    <cfRule type="cellIs" dxfId="1" priority="2792" operator="greaterThan">
      <formula>H335</formula>
    </cfRule>
  </conditionalFormatting>
  <conditionalFormatting sqref="I336">
    <cfRule type="cellIs" dxfId="1" priority="2797" operator="greaterThan">
      <formula>H336</formula>
    </cfRule>
  </conditionalFormatting>
  <conditionalFormatting sqref="I337">
    <cfRule type="cellIs" dxfId="1" priority="2802" operator="greaterThan">
      <formula>H337</formula>
    </cfRule>
  </conditionalFormatting>
  <conditionalFormatting sqref="I338">
    <cfRule type="cellIs" dxfId="1" priority="2807" operator="greaterThan">
      <formula>H338</formula>
    </cfRule>
  </conditionalFormatting>
  <conditionalFormatting sqref="I339">
    <cfRule type="cellIs" dxfId="1" priority="2812" operator="greaterThan">
      <formula>H339</formula>
    </cfRule>
  </conditionalFormatting>
  <conditionalFormatting sqref="I34">
    <cfRule type="cellIs" dxfId="1" priority="1548" operator="greaterThan">
      <formula>H34</formula>
    </cfRule>
  </conditionalFormatting>
  <conditionalFormatting sqref="I340">
    <cfRule type="cellIs" dxfId="1" priority="2817" operator="greaterThan">
      <formula>H340</formula>
    </cfRule>
  </conditionalFormatting>
  <conditionalFormatting sqref="I341">
    <cfRule type="cellIs" dxfId="1" priority="2822" operator="greaterThan">
      <formula>H341</formula>
    </cfRule>
  </conditionalFormatting>
  <conditionalFormatting sqref="I342">
    <cfRule type="cellIs" dxfId="1" priority="2827" operator="greaterThan">
      <formula>H342</formula>
    </cfRule>
  </conditionalFormatting>
  <conditionalFormatting sqref="I343">
    <cfRule type="cellIs" dxfId="1" priority="2832" operator="greaterThan">
      <formula>H343</formula>
    </cfRule>
  </conditionalFormatting>
  <conditionalFormatting sqref="I344">
    <cfRule type="cellIs" dxfId="1" priority="2837" operator="greaterThan">
      <formula>H344</formula>
    </cfRule>
  </conditionalFormatting>
  <conditionalFormatting sqref="I345">
    <cfRule type="cellIs" dxfId="1" priority="2842" operator="greaterThan">
      <formula>H345</formula>
    </cfRule>
  </conditionalFormatting>
  <conditionalFormatting sqref="I346">
    <cfRule type="cellIs" dxfId="1" priority="2847" operator="greaterThan">
      <formula>H346</formula>
    </cfRule>
  </conditionalFormatting>
  <conditionalFormatting sqref="I347">
    <cfRule type="cellIs" dxfId="1" priority="2852" operator="greaterThan">
      <formula>H347</formula>
    </cfRule>
  </conditionalFormatting>
  <conditionalFormatting sqref="I348">
    <cfRule type="cellIs" dxfId="1" priority="2857" operator="greaterThan">
      <formula>H348</formula>
    </cfRule>
  </conditionalFormatting>
  <conditionalFormatting sqref="I349">
    <cfRule type="cellIs" dxfId="1" priority="2862" operator="greaterThan">
      <formula>H349</formula>
    </cfRule>
  </conditionalFormatting>
  <conditionalFormatting sqref="I35">
    <cfRule type="cellIs" dxfId="1" priority="1553" operator="greaterThan">
      <formula>H35</formula>
    </cfRule>
  </conditionalFormatting>
  <conditionalFormatting sqref="I350">
    <cfRule type="cellIs" dxfId="1" priority="2867" operator="greaterThan">
      <formula>H350</formula>
    </cfRule>
  </conditionalFormatting>
  <conditionalFormatting sqref="I351">
    <cfRule type="cellIs" dxfId="1" priority="2872" operator="greaterThan">
      <formula>H351</formula>
    </cfRule>
  </conditionalFormatting>
  <conditionalFormatting sqref="I352">
    <cfRule type="cellIs" dxfId="1" priority="2877" operator="greaterThan">
      <formula>H352</formula>
    </cfRule>
  </conditionalFormatting>
  <conditionalFormatting sqref="I355">
    <cfRule type="cellIs" dxfId="1" priority="2882" operator="greaterThan">
      <formula>H355</formula>
    </cfRule>
  </conditionalFormatting>
  <conditionalFormatting sqref="I357">
    <cfRule type="cellIs" dxfId="1" priority="2887" operator="greaterThan">
      <formula>H357</formula>
    </cfRule>
  </conditionalFormatting>
  <conditionalFormatting sqref="I358">
    <cfRule type="cellIs" dxfId="1" priority="2892" operator="greaterThan">
      <formula>H358</formula>
    </cfRule>
  </conditionalFormatting>
  <conditionalFormatting sqref="I359">
    <cfRule type="cellIs" dxfId="1" priority="2897" operator="greaterThan">
      <formula>H359</formula>
    </cfRule>
  </conditionalFormatting>
  <conditionalFormatting sqref="I360">
    <cfRule type="cellIs" dxfId="1" priority="2902" operator="greaterThan">
      <formula>H360</formula>
    </cfRule>
  </conditionalFormatting>
  <conditionalFormatting sqref="I361">
    <cfRule type="cellIs" dxfId="1" priority="2907" operator="greaterThan">
      <formula>H361</formula>
    </cfRule>
  </conditionalFormatting>
  <conditionalFormatting sqref="I362">
    <cfRule type="cellIs" dxfId="1" priority="2912" operator="greaterThan">
      <formula>H362</formula>
    </cfRule>
  </conditionalFormatting>
  <conditionalFormatting sqref="I363">
    <cfRule type="cellIs" dxfId="1" priority="2917" operator="greaterThan">
      <formula>H363</formula>
    </cfRule>
  </conditionalFormatting>
  <conditionalFormatting sqref="I364">
    <cfRule type="cellIs" dxfId="1" priority="2922" operator="greaterThan">
      <formula>H364</formula>
    </cfRule>
  </conditionalFormatting>
  <conditionalFormatting sqref="I365">
    <cfRule type="cellIs" dxfId="1" priority="2927" operator="greaterThan">
      <formula>H365</formula>
    </cfRule>
  </conditionalFormatting>
  <conditionalFormatting sqref="I366">
    <cfRule type="cellIs" dxfId="1" priority="2932" operator="greaterThan">
      <formula>H366</formula>
    </cfRule>
  </conditionalFormatting>
  <conditionalFormatting sqref="I367">
    <cfRule type="cellIs" dxfId="1" priority="2937" operator="greaterThan">
      <formula>H367</formula>
    </cfRule>
  </conditionalFormatting>
  <conditionalFormatting sqref="I37">
    <cfRule type="cellIs" dxfId="1" priority="1558" operator="greaterThan">
      <formula>H37</formula>
    </cfRule>
  </conditionalFormatting>
  <conditionalFormatting sqref="I38">
    <cfRule type="cellIs" dxfId="1" priority="1563" operator="greaterThan">
      <formula>H38</formula>
    </cfRule>
  </conditionalFormatting>
  <conditionalFormatting sqref="I40">
    <cfRule type="cellIs" dxfId="1" priority="1568" operator="greaterThan">
      <formula>H40</formula>
    </cfRule>
  </conditionalFormatting>
  <conditionalFormatting sqref="I41">
    <cfRule type="cellIs" dxfId="1" priority="1573" operator="greaterThan">
      <formula>H41</formula>
    </cfRule>
  </conditionalFormatting>
  <conditionalFormatting sqref="I42">
    <cfRule type="cellIs" dxfId="1" priority="1578" operator="greaterThan">
      <formula>H42</formula>
    </cfRule>
  </conditionalFormatting>
  <conditionalFormatting sqref="I43">
    <cfRule type="cellIs" dxfId="1" priority="1583" operator="greaterThan">
      <formula>H43</formula>
    </cfRule>
  </conditionalFormatting>
  <conditionalFormatting sqref="I44">
    <cfRule type="cellIs" dxfId="1" priority="1588" operator="greaterThan">
      <formula>H44</formula>
    </cfRule>
  </conditionalFormatting>
  <conditionalFormatting sqref="I45">
    <cfRule type="cellIs" dxfId="1" priority="1593" operator="greaterThan">
      <formula>H45</formula>
    </cfRule>
  </conditionalFormatting>
  <conditionalFormatting sqref="I46">
    <cfRule type="cellIs" dxfId="1" priority="1598" operator="greaterThan">
      <formula>H46</formula>
    </cfRule>
  </conditionalFormatting>
  <conditionalFormatting sqref="I47">
    <cfRule type="cellIs" dxfId="1" priority="1603" operator="greaterThan">
      <formula>H47</formula>
    </cfRule>
  </conditionalFormatting>
  <conditionalFormatting sqref="I48">
    <cfRule type="cellIs" dxfId="1" priority="1608" operator="greaterThan">
      <formula>H48</formula>
    </cfRule>
  </conditionalFormatting>
  <conditionalFormatting sqref="I49">
    <cfRule type="cellIs" dxfId="1" priority="1613" operator="greaterThan">
      <formula>H49</formula>
    </cfRule>
  </conditionalFormatting>
  <conditionalFormatting sqref="I51">
    <cfRule type="cellIs" dxfId="1" priority="1618" operator="greaterThan">
      <formula>H51</formula>
    </cfRule>
  </conditionalFormatting>
  <conditionalFormatting sqref="I52">
    <cfRule type="cellIs" dxfId="1" priority="1623" operator="greaterThan">
      <formula>H52</formula>
    </cfRule>
  </conditionalFormatting>
  <conditionalFormatting sqref="I53">
    <cfRule type="cellIs" dxfId="1" priority="1628" operator="greaterThan">
      <formula>H53</formula>
    </cfRule>
  </conditionalFormatting>
  <conditionalFormatting sqref="I54">
    <cfRule type="cellIs" dxfId="1" priority="1633" operator="greaterThan">
      <formula>H54</formula>
    </cfRule>
  </conditionalFormatting>
  <conditionalFormatting sqref="I55">
    <cfRule type="cellIs" dxfId="1" priority="1638" operator="greaterThan">
      <formula>H55</formula>
    </cfRule>
  </conditionalFormatting>
  <conditionalFormatting sqref="I57">
    <cfRule type="cellIs" dxfId="1" priority="1643" operator="greaterThan">
      <formula>H57</formula>
    </cfRule>
  </conditionalFormatting>
  <conditionalFormatting sqref="I58">
    <cfRule type="cellIs" dxfId="1" priority="1648" operator="greaterThan">
      <formula>H58</formula>
    </cfRule>
  </conditionalFormatting>
  <conditionalFormatting sqref="I59">
    <cfRule type="cellIs" dxfId="1" priority="1653" operator="greaterThan">
      <formula>H59</formula>
    </cfRule>
  </conditionalFormatting>
  <conditionalFormatting sqref="I60">
    <cfRule type="cellIs" dxfId="1" priority="1658" operator="greaterThan">
      <formula>H60</formula>
    </cfRule>
  </conditionalFormatting>
  <conditionalFormatting sqref="I62">
    <cfRule type="cellIs" dxfId="1" priority="1663" operator="greaterThan">
      <formula>H62</formula>
    </cfRule>
  </conditionalFormatting>
  <conditionalFormatting sqref="I64">
    <cfRule type="cellIs" dxfId="1" priority="1668" operator="greaterThan">
      <formula>H64</formula>
    </cfRule>
  </conditionalFormatting>
  <conditionalFormatting sqref="I65">
    <cfRule type="cellIs" dxfId="1" priority="1673" operator="greaterThan">
      <formula>H65</formula>
    </cfRule>
  </conditionalFormatting>
  <conditionalFormatting sqref="I66">
    <cfRule type="cellIs" dxfId="1" priority="1678" operator="greaterThan">
      <formula>H66</formula>
    </cfRule>
  </conditionalFormatting>
  <conditionalFormatting sqref="I67">
    <cfRule type="cellIs" dxfId="1" priority="1683" operator="greaterThan">
      <formula>H67</formula>
    </cfRule>
  </conditionalFormatting>
  <conditionalFormatting sqref="I68">
    <cfRule type="cellIs" dxfId="1" priority="1688" operator="greaterThan">
      <formula>H68</formula>
    </cfRule>
  </conditionalFormatting>
  <conditionalFormatting sqref="I69">
    <cfRule type="cellIs" dxfId="1" priority="1693" operator="greaterThan">
      <formula>H69</formula>
    </cfRule>
  </conditionalFormatting>
  <conditionalFormatting sqref="I7">
    <cfRule type="expression" dxfId="3" priority="1447">
      <formula>AND(I7&gt;0,I7&lt;1250)</formula>
    </cfRule>
    <cfRule type="cellIs" dxfId="1" priority="1448" operator="greaterThan">
      <formula>H7</formula>
    </cfRule>
  </conditionalFormatting>
  <conditionalFormatting sqref="I70">
    <cfRule type="cellIs" dxfId="1" priority="1698" operator="greaterThan">
      <formula>H70</formula>
    </cfRule>
  </conditionalFormatting>
  <conditionalFormatting sqref="I71">
    <cfRule type="cellIs" dxfId="1" priority="1703" operator="greaterThan">
      <formula>H71</formula>
    </cfRule>
  </conditionalFormatting>
  <conditionalFormatting sqref="I72">
    <cfRule type="cellIs" dxfId="1" priority="1708" operator="greaterThan">
      <formula>H72</formula>
    </cfRule>
  </conditionalFormatting>
  <conditionalFormatting sqref="I73">
    <cfRule type="cellIs" dxfId="1" priority="1713" operator="greaterThan">
      <formula>H73</formula>
    </cfRule>
  </conditionalFormatting>
  <conditionalFormatting sqref="I74">
    <cfRule type="cellIs" dxfId="1" priority="1718" operator="greaterThan">
      <formula>H74</formula>
    </cfRule>
  </conditionalFormatting>
  <conditionalFormatting sqref="I76">
    <cfRule type="cellIs" dxfId="1" priority="1723" operator="greaterThan">
      <formula>H76</formula>
    </cfRule>
  </conditionalFormatting>
  <conditionalFormatting sqref="I77">
    <cfRule type="cellIs" dxfId="1" priority="1728" operator="greaterThan">
      <formula>H77</formula>
    </cfRule>
  </conditionalFormatting>
  <conditionalFormatting sqref="I8">
    <cfRule type="cellIs" dxfId="1" priority="1453" operator="greaterThan">
      <formula>H8</formula>
    </cfRule>
  </conditionalFormatting>
  <conditionalFormatting sqref="I80">
    <cfRule type="cellIs" dxfId="1" priority="1733" operator="greaterThan">
      <formula>H80</formula>
    </cfRule>
  </conditionalFormatting>
  <conditionalFormatting sqref="I81">
    <cfRule type="cellIs" dxfId="1" priority="1738" operator="greaterThan">
      <formula>H81</formula>
    </cfRule>
  </conditionalFormatting>
  <conditionalFormatting sqref="I82">
    <cfRule type="cellIs" dxfId="1" priority="1743" operator="greaterThan">
      <formula>H82</formula>
    </cfRule>
  </conditionalFormatting>
  <conditionalFormatting sqref="I83">
    <cfRule type="cellIs" dxfId="1" priority="1748" operator="greaterThan">
      <formula>H83</formula>
    </cfRule>
  </conditionalFormatting>
  <conditionalFormatting sqref="I84">
    <cfRule type="cellIs" dxfId="1" priority="1753" operator="greaterThan">
      <formula>H84</formula>
    </cfRule>
  </conditionalFormatting>
  <conditionalFormatting sqref="I85">
    <cfRule type="cellIs" dxfId="1" priority="1758" operator="greaterThan">
      <formula>H85</formula>
    </cfRule>
  </conditionalFormatting>
  <conditionalFormatting sqref="I86">
    <cfRule type="cellIs" dxfId="1" priority="1763" operator="greaterThan">
      <formula>H86</formula>
    </cfRule>
  </conditionalFormatting>
  <conditionalFormatting sqref="I87">
    <cfRule type="cellIs" dxfId="1" priority="1768" operator="greaterThan">
      <formula>H87</formula>
    </cfRule>
  </conditionalFormatting>
  <conditionalFormatting sqref="I88">
    <cfRule type="cellIs" dxfId="1" priority="1773" operator="greaterThan">
      <formula>H88</formula>
    </cfRule>
  </conditionalFormatting>
  <conditionalFormatting sqref="I89">
    <cfRule type="cellIs" dxfId="1" priority="1778" operator="greaterThan">
      <formula>H89</formula>
    </cfRule>
  </conditionalFormatting>
  <conditionalFormatting sqref="I9">
    <cfRule type="cellIs" dxfId="1" priority="1458" operator="greaterThan">
      <formula>H9</formula>
    </cfRule>
  </conditionalFormatting>
  <conditionalFormatting sqref="I91">
    <cfRule type="cellIs" dxfId="1" priority="1783" operator="greaterThan">
      <formula>H91</formula>
    </cfRule>
  </conditionalFormatting>
  <conditionalFormatting sqref="I92">
    <cfRule type="cellIs" dxfId="1" priority="1788" operator="greaterThan">
      <formula>H92</formula>
    </cfRule>
  </conditionalFormatting>
  <conditionalFormatting sqref="I93">
    <cfRule type="cellIs" dxfId="1" priority="1793" operator="greaterThan">
      <formula>H93</formula>
    </cfRule>
  </conditionalFormatting>
  <conditionalFormatting sqref="I94">
    <cfRule type="cellIs" dxfId="1" priority="1798" operator="greaterThan">
      <formula>H94</formula>
    </cfRule>
  </conditionalFormatting>
  <conditionalFormatting sqref="I95">
    <cfRule type="cellIs" dxfId="1" priority="1803" operator="greaterThan">
      <formula>H95</formula>
    </cfRule>
  </conditionalFormatting>
  <conditionalFormatting sqref="I96">
    <cfRule type="cellIs" dxfId="1" priority="1808" operator="greaterThan">
      <formula>H96</formula>
    </cfRule>
  </conditionalFormatting>
  <conditionalFormatting sqref="I97">
    <cfRule type="cellIs" dxfId="1" priority="1813" operator="greaterThan">
      <formula>H97</formula>
    </cfRule>
  </conditionalFormatting>
  <conditionalFormatting sqref="I98">
    <cfRule type="cellIs" dxfId="1" priority="1818" operator="greaterThan">
      <formula>H98</formula>
    </cfRule>
  </conditionalFormatting>
  <conditionalFormatting sqref="I99">
    <cfRule type="cellIs" dxfId="1" priority="1823" operator="greaterThan">
      <formula>H99</formula>
    </cfRule>
  </conditionalFormatting>
  <conditionalFormatting sqref="J10">
    <cfRule type="cellIs" dxfId="4" priority="1465" operator="lessThanOrEqual">
      <formula>F10</formula>
    </cfRule>
  </conditionalFormatting>
  <conditionalFormatting sqref="J100">
    <cfRule type="cellIs" dxfId="4" priority="1830" operator="lessThanOrEqual">
      <formula>F100</formula>
    </cfRule>
  </conditionalFormatting>
  <conditionalFormatting sqref="J101">
    <cfRule type="cellIs" dxfId="4" priority="1835" operator="lessThanOrEqual">
      <formula>F101</formula>
    </cfRule>
  </conditionalFormatting>
  <conditionalFormatting sqref="J102">
    <cfRule type="cellIs" dxfId="4" priority="1840" operator="lessThanOrEqual">
      <formula>F102</formula>
    </cfRule>
  </conditionalFormatting>
  <conditionalFormatting sqref="J103">
    <cfRule type="cellIs" dxfId="4" priority="1845" operator="lessThanOrEqual">
      <formula>F103</formula>
    </cfRule>
  </conditionalFormatting>
  <conditionalFormatting sqref="J104">
    <cfRule type="cellIs" dxfId="4" priority="1850" operator="lessThanOrEqual">
      <formula>F104</formula>
    </cfRule>
  </conditionalFormatting>
  <conditionalFormatting sqref="J105">
    <cfRule type="cellIs" dxfId="4" priority="1855" operator="lessThanOrEqual">
      <formula>F105</formula>
    </cfRule>
  </conditionalFormatting>
  <conditionalFormatting sqref="J107">
    <cfRule type="cellIs" dxfId="4" priority="1860" operator="lessThanOrEqual">
      <formula>F107</formula>
    </cfRule>
  </conditionalFormatting>
  <conditionalFormatting sqref="J108">
    <cfRule type="cellIs" dxfId="4" priority="1865" operator="lessThanOrEqual">
      <formula>F108</formula>
    </cfRule>
  </conditionalFormatting>
  <conditionalFormatting sqref="J109">
    <cfRule type="cellIs" dxfId="4" priority="1870" operator="lessThanOrEqual">
      <formula>F109</formula>
    </cfRule>
  </conditionalFormatting>
  <conditionalFormatting sqref="J11">
    <cfRule type="cellIs" dxfId="4" priority="1470" operator="lessThanOrEqual">
      <formula>F11</formula>
    </cfRule>
  </conditionalFormatting>
  <conditionalFormatting sqref="J110">
    <cfRule type="cellIs" dxfId="4" priority="1875" operator="lessThanOrEqual">
      <formula>F110</formula>
    </cfRule>
  </conditionalFormatting>
  <conditionalFormatting sqref="J111">
    <cfRule type="cellIs" dxfId="4" priority="1880" operator="lessThanOrEqual">
      <formula>F111</formula>
    </cfRule>
  </conditionalFormatting>
  <conditionalFormatting sqref="J112">
    <cfRule type="cellIs" dxfId="4" priority="1885" operator="lessThanOrEqual">
      <formula>F112</formula>
    </cfRule>
  </conditionalFormatting>
  <conditionalFormatting sqref="J113">
    <cfRule type="cellIs" dxfId="4" priority="1890" operator="lessThanOrEqual">
      <formula>F113</formula>
    </cfRule>
  </conditionalFormatting>
  <conditionalFormatting sqref="J114">
    <cfRule type="cellIs" dxfId="4" priority="1895" operator="lessThanOrEqual">
      <formula>F114</formula>
    </cfRule>
  </conditionalFormatting>
  <conditionalFormatting sqref="J115">
    <cfRule type="cellIs" dxfId="4" priority="1900" operator="lessThanOrEqual">
      <formula>F115</formula>
    </cfRule>
  </conditionalFormatting>
  <conditionalFormatting sqref="J116">
    <cfRule type="cellIs" dxfId="4" priority="1905" operator="lessThanOrEqual">
      <formula>F116</formula>
    </cfRule>
  </conditionalFormatting>
  <conditionalFormatting sqref="J117">
    <cfRule type="cellIs" dxfId="4" priority="1910" operator="lessThanOrEqual">
      <formula>F117</formula>
    </cfRule>
  </conditionalFormatting>
  <conditionalFormatting sqref="J118">
    <cfRule type="cellIs" dxfId="4" priority="1915" operator="lessThanOrEqual">
      <formula>F118</formula>
    </cfRule>
  </conditionalFormatting>
  <conditionalFormatting sqref="J119">
    <cfRule type="cellIs" dxfId="4" priority="1920" operator="lessThanOrEqual">
      <formula>F119</formula>
    </cfRule>
  </conditionalFormatting>
  <conditionalFormatting sqref="J12">
    <cfRule type="cellIs" dxfId="4" priority="1475" operator="lessThanOrEqual">
      <formula>F12</formula>
    </cfRule>
  </conditionalFormatting>
  <conditionalFormatting sqref="J120">
    <cfRule type="cellIs" dxfId="4" priority="1925" operator="lessThanOrEqual">
      <formula>F120</formula>
    </cfRule>
  </conditionalFormatting>
  <conditionalFormatting sqref="J121">
    <cfRule type="cellIs" dxfId="4" priority="1930" operator="lessThanOrEqual">
      <formula>F121</formula>
    </cfRule>
  </conditionalFormatting>
  <conditionalFormatting sqref="J123">
    <cfRule type="cellIs" dxfId="4" priority="1935" operator="lessThanOrEqual">
      <formula>F123</formula>
    </cfRule>
  </conditionalFormatting>
  <conditionalFormatting sqref="J124">
    <cfRule type="cellIs" dxfId="4" priority="1940" operator="lessThanOrEqual">
      <formula>F124</formula>
    </cfRule>
  </conditionalFormatting>
  <conditionalFormatting sqref="J125">
    <cfRule type="cellIs" dxfId="4" priority="1945" operator="lessThanOrEqual">
      <formula>F125</formula>
    </cfRule>
  </conditionalFormatting>
  <conditionalFormatting sqref="J127">
    <cfRule type="cellIs" dxfId="4" priority="1950" operator="lessThanOrEqual">
      <formula>F127</formula>
    </cfRule>
  </conditionalFormatting>
  <conditionalFormatting sqref="J129">
    <cfRule type="cellIs" dxfId="4" priority="1955" operator="lessThanOrEqual">
      <formula>F129</formula>
    </cfRule>
  </conditionalFormatting>
  <conditionalFormatting sqref="J13">
    <cfRule type="cellIs" dxfId="4" priority="1480" operator="lessThanOrEqual">
      <formula>F13</formula>
    </cfRule>
  </conditionalFormatting>
  <conditionalFormatting sqref="J130">
    <cfRule type="cellIs" dxfId="4" priority="1960" operator="lessThanOrEqual">
      <formula>F130</formula>
    </cfRule>
  </conditionalFormatting>
  <conditionalFormatting sqref="J131">
    <cfRule type="cellIs" dxfId="4" priority="1965" operator="lessThanOrEqual">
      <formula>F131</formula>
    </cfRule>
  </conditionalFormatting>
  <conditionalFormatting sqref="J132">
    <cfRule type="cellIs" dxfId="4" priority="1970" operator="lessThanOrEqual">
      <formula>F132</formula>
    </cfRule>
  </conditionalFormatting>
  <conditionalFormatting sqref="J133">
    <cfRule type="cellIs" dxfId="4" priority="1975" operator="lessThanOrEqual">
      <formula>F133</formula>
    </cfRule>
  </conditionalFormatting>
  <conditionalFormatting sqref="J134">
    <cfRule type="cellIs" dxfId="4" priority="1980" operator="lessThanOrEqual">
      <formula>F134</formula>
    </cfRule>
  </conditionalFormatting>
  <conditionalFormatting sqref="J135">
    <cfRule type="cellIs" dxfId="4" priority="1985" operator="lessThanOrEqual">
      <formula>F135</formula>
    </cfRule>
  </conditionalFormatting>
  <conditionalFormatting sqref="J136">
    <cfRule type="cellIs" dxfId="4" priority="1990" operator="lessThanOrEqual">
      <formula>F136</formula>
    </cfRule>
  </conditionalFormatting>
  <conditionalFormatting sqref="J137">
    <cfRule type="cellIs" dxfId="4" priority="1995" operator="lessThanOrEqual">
      <formula>F137</formula>
    </cfRule>
  </conditionalFormatting>
  <conditionalFormatting sqref="J138">
    <cfRule type="cellIs" dxfId="4" priority="2000" operator="lessThanOrEqual">
      <formula>F138</formula>
    </cfRule>
  </conditionalFormatting>
  <conditionalFormatting sqref="J139">
    <cfRule type="cellIs" dxfId="4" priority="2005" operator="lessThanOrEqual">
      <formula>F139</formula>
    </cfRule>
  </conditionalFormatting>
  <conditionalFormatting sqref="J140">
    <cfRule type="cellIs" dxfId="4" priority="2010" operator="lessThanOrEqual">
      <formula>F140</formula>
    </cfRule>
  </conditionalFormatting>
  <conditionalFormatting sqref="J141">
    <cfRule type="cellIs" dxfId="4" priority="2015" operator="lessThanOrEqual">
      <formula>F141</formula>
    </cfRule>
  </conditionalFormatting>
  <conditionalFormatting sqref="J142">
    <cfRule type="cellIs" dxfId="4" priority="2020" operator="lessThanOrEqual">
      <formula>F142</formula>
    </cfRule>
  </conditionalFormatting>
  <conditionalFormatting sqref="J143">
    <cfRule type="cellIs" dxfId="4" priority="2025" operator="lessThanOrEqual">
      <formula>F143</formula>
    </cfRule>
  </conditionalFormatting>
  <conditionalFormatting sqref="J144">
    <cfRule type="cellIs" dxfId="4" priority="2030" operator="lessThanOrEqual">
      <formula>F144</formula>
    </cfRule>
  </conditionalFormatting>
  <conditionalFormatting sqref="J145">
    <cfRule type="cellIs" dxfId="4" priority="2035" operator="lessThanOrEqual">
      <formula>F145</formula>
    </cfRule>
  </conditionalFormatting>
  <conditionalFormatting sqref="J146">
    <cfRule type="cellIs" dxfId="4" priority="2040" operator="lessThanOrEqual">
      <formula>F146</formula>
    </cfRule>
  </conditionalFormatting>
  <conditionalFormatting sqref="J147">
    <cfRule type="cellIs" dxfId="4" priority="2045" operator="lessThanOrEqual">
      <formula>F147</formula>
    </cfRule>
  </conditionalFormatting>
  <conditionalFormatting sqref="J148">
    <cfRule type="cellIs" dxfId="4" priority="2050" operator="lessThanOrEqual">
      <formula>F148</formula>
    </cfRule>
  </conditionalFormatting>
  <conditionalFormatting sqref="J149">
    <cfRule type="cellIs" dxfId="4" priority="2055" operator="lessThanOrEqual">
      <formula>F149</formula>
    </cfRule>
  </conditionalFormatting>
  <conditionalFormatting sqref="J15">
    <cfRule type="cellIs" dxfId="4" priority="1485" operator="lessThanOrEqual">
      <formula>F15</formula>
    </cfRule>
  </conditionalFormatting>
  <conditionalFormatting sqref="J151">
    <cfRule type="cellIs" dxfId="4" priority="2060" operator="lessThanOrEqual">
      <formula>F151</formula>
    </cfRule>
  </conditionalFormatting>
  <conditionalFormatting sqref="J152">
    <cfRule type="cellIs" dxfId="4" priority="2065" operator="lessThanOrEqual">
      <formula>F152</formula>
    </cfRule>
  </conditionalFormatting>
  <conditionalFormatting sqref="J154">
    <cfRule type="cellIs" dxfId="4" priority="2070" operator="lessThanOrEqual">
      <formula>F154</formula>
    </cfRule>
  </conditionalFormatting>
  <conditionalFormatting sqref="J155">
    <cfRule type="cellIs" dxfId="4" priority="2075" operator="lessThanOrEqual">
      <formula>F155</formula>
    </cfRule>
  </conditionalFormatting>
  <conditionalFormatting sqref="J156">
    <cfRule type="cellIs" dxfId="4" priority="2080" operator="lessThanOrEqual">
      <formula>F156</formula>
    </cfRule>
  </conditionalFormatting>
  <conditionalFormatting sqref="J157">
    <cfRule type="cellIs" dxfId="4" priority="2085" operator="lessThanOrEqual">
      <formula>F157</formula>
    </cfRule>
  </conditionalFormatting>
  <conditionalFormatting sqref="J159">
    <cfRule type="cellIs" dxfId="4" priority="2090" operator="lessThanOrEqual">
      <formula>F159</formula>
    </cfRule>
  </conditionalFormatting>
  <conditionalFormatting sqref="J16">
    <cfRule type="cellIs" dxfId="4" priority="1490" operator="lessThanOrEqual">
      <formula>F16</formula>
    </cfRule>
  </conditionalFormatting>
  <conditionalFormatting sqref="J161">
    <cfRule type="cellIs" dxfId="4" priority="2095" operator="lessThanOrEqual">
      <formula>F161</formula>
    </cfRule>
  </conditionalFormatting>
  <conditionalFormatting sqref="J163">
    <cfRule type="cellIs" dxfId="4" priority="2100" operator="lessThanOrEqual">
      <formula>F163</formula>
    </cfRule>
  </conditionalFormatting>
  <conditionalFormatting sqref="J165">
    <cfRule type="cellIs" dxfId="4" priority="2106" operator="lessThanOrEqual">
      <formula>F165</formula>
    </cfRule>
  </conditionalFormatting>
  <conditionalFormatting sqref="J166">
    <cfRule type="cellIs" dxfId="4" priority="2111" operator="lessThanOrEqual">
      <formula>F166</formula>
    </cfRule>
  </conditionalFormatting>
  <conditionalFormatting sqref="J168">
    <cfRule type="cellIs" dxfId="4" priority="2116" operator="lessThanOrEqual">
      <formula>F168</formula>
    </cfRule>
  </conditionalFormatting>
  <conditionalFormatting sqref="J169">
    <cfRule type="cellIs" dxfId="4" priority="2121" operator="lessThanOrEqual">
      <formula>F169</formula>
    </cfRule>
  </conditionalFormatting>
  <conditionalFormatting sqref="J17">
    <cfRule type="cellIs" dxfId="4" priority="1495" operator="lessThanOrEqual">
      <formula>F17</formula>
    </cfRule>
  </conditionalFormatting>
  <conditionalFormatting sqref="J170">
    <cfRule type="cellIs" dxfId="4" priority="2126" operator="lessThanOrEqual">
      <formula>F170</formula>
    </cfRule>
  </conditionalFormatting>
  <conditionalFormatting sqref="J171">
    <cfRule type="cellIs" dxfId="4" priority="2131" operator="lessThanOrEqual">
      <formula>F171</formula>
    </cfRule>
  </conditionalFormatting>
  <conditionalFormatting sqref="J172">
    <cfRule type="cellIs" dxfId="4" priority="2136" operator="lessThanOrEqual">
      <formula>F172</formula>
    </cfRule>
  </conditionalFormatting>
  <conditionalFormatting sqref="J173">
    <cfRule type="cellIs" dxfId="4" priority="2141" operator="lessThanOrEqual">
      <formula>F173</formula>
    </cfRule>
  </conditionalFormatting>
  <conditionalFormatting sqref="J174">
    <cfRule type="cellIs" dxfId="4" priority="2146" operator="lessThanOrEqual">
      <formula>F174</formula>
    </cfRule>
  </conditionalFormatting>
  <conditionalFormatting sqref="J175">
    <cfRule type="cellIs" dxfId="4" priority="2151" operator="lessThanOrEqual">
      <formula>F175</formula>
    </cfRule>
  </conditionalFormatting>
  <conditionalFormatting sqref="J176">
    <cfRule type="cellIs" dxfId="4" priority="2156" operator="lessThanOrEqual">
      <formula>F176</formula>
    </cfRule>
  </conditionalFormatting>
  <conditionalFormatting sqref="J177">
    <cfRule type="cellIs" dxfId="4" priority="2161" operator="lessThanOrEqual">
      <formula>F177</formula>
    </cfRule>
  </conditionalFormatting>
  <conditionalFormatting sqref="J178">
    <cfRule type="cellIs" dxfId="4" priority="2166" operator="lessThanOrEqual">
      <formula>F178</formula>
    </cfRule>
  </conditionalFormatting>
  <conditionalFormatting sqref="J179">
    <cfRule type="cellIs" dxfId="4" priority="2171" operator="lessThanOrEqual">
      <formula>F179</formula>
    </cfRule>
  </conditionalFormatting>
  <conditionalFormatting sqref="J18">
    <cfRule type="cellIs" dxfId="4" priority="1500" operator="lessThanOrEqual">
      <formula>F18</formula>
    </cfRule>
  </conditionalFormatting>
  <conditionalFormatting sqref="J180">
    <cfRule type="cellIs" dxfId="4" priority="2176" operator="lessThanOrEqual">
      <formula>F180</formula>
    </cfRule>
  </conditionalFormatting>
  <conditionalFormatting sqref="J181">
    <cfRule type="cellIs" dxfId="4" priority="2181" operator="lessThanOrEqual">
      <formula>F181</formula>
    </cfRule>
  </conditionalFormatting>
  <conditionalFormatting sqref="J182">
    <cfRule type="cellIs" dxfId="4" priority="2186" operator="lessThanOrEqual">
      <formula>F182</formula>
    </cfRule>
  </conditionalFormatting>
  <conditionalFormatting sqref="J183">
    <cfRule type="cellIs" dxfId="4" priority="2191" operator="lessThanOrEqual">
      <formula>F183</formula>
    </cfRule>
  </conditionalFormatting>
  <conditionalFormatting sqref="J184">
    <cfRule type="cellIs" dxfId="4" priority="2196" operator="lessThanOrEqual">
      <formula>F184</formula>
    </cfRule>
  </conditionalFormatting>
  <conditionalFormatting sqref="J185">
    <cfRule type="cellIs" dxfId="4" priority="2201" operator="lessThanOrEqual">
      <formula>F185</formula>
    </cfRule>
  </conditionalFormatting>
  <conditionalFormatting sqref="J186">
    <cfRule type="cellIs" dxfId="4" priority="2206" operator="lessThanOrEqual">
      <formula>F186</formula>
    </cfRule>
  </conditionalFormatting>
  <conditionalFormatting sqref="J187">
    <cfRule type="cellIs" dxfId="4" priority="2211" operator="lessThanOrEqual">
      <formula>F187</formula>
    </cfRule>
  </conditionalFormatting>
  <conditionalFormatting sqref="J188">
    <cfRule type="cellIs" dxfId="4" priority="2216" operator="lessThanOrEqual">
      <formula>F188</formula>
    </cfRule>
  </conditionalFormatting>
  <conditionalFormatting sqref="J19">
    <cfRule type="cellIs" dxfId="4" priority="1505" operator="lessThanOrEqual">
      <formula>F19</formula>
    </cfRule>
  </conditionalFormatting>
  <conditionalFormatting sqref="J190">
    <cfRule type="cellIs" dxfId="4" priority="2221" operator="lessThanOrEqual">
      <formula>F190</formula>
    </cfRule>
  </conditionalFormatting>
  <conditionalFormatting sqref="J191">
    <cfRule type="cellIs" dxfId="4" priority="2226" operator="lessThanOrEqual">
      <formula>F191</formula>
    </cfRule>
  </conditionalFormatting>
  <conditionalFormatting sqref="J192">
    <cfRule type="cellIs" dxfId="4" priority="2231" operator="lessThanOrEqual">
      <formula>F192</formula>
    </cfRule>
  </conditionalFormatting>
  <conditionalFormatting sqref="J193">
    <cfRule type="cellIs" dxfId="4" priority="2236" operator="lessThanOrEqual">
      <formula>F193</formula>
    </cfRule>
  </conditionalFormatting>
  <conditionalFormatting sqref="J194">
    <cfRule type="cellIs" dxfId="4" priority="2241" operator="lessThanOrEqual">
      <formula>F194</formula>
    </cfRule>
  </conditionalFormatting>
  <conditionalFormatting sqref="J195">
    <cfRule type="cellIs" dxfId="4" priority="2246" operator="lessThanOrEqual">
      <formula>F195</formula>
    </cfRule>
  </conditionalFormatting>
  <conditionalFormatting sqref="J196">
    <cfRule type="cellIs" dxfId="4" priority="2251" operator="lessThanOrEqual">
      <formula>F196</formula>
    </cfRule>
  </conditionalFormatting>
  <conditionalFormatting sqref="J197">
    <cfRule type="cellIs" dxfId="4" priority="2256" operator="lessThanOrEqual">
      <formula>F197</formula>
    </cfRule>
  </conditionalFormatting>
  <conditionalFormatting sqref="J198">
    <cfRule type="cellIs" dxfId="4" priority="2261" operator="lessThanOrEqual">
      <formula>F198</formula>
    </cfRule>
  </conditionalFormatting>
  <conditionalFormatting sqref="J199">
    <cfRule type="cellIs" dxfId="4" priority="2266" operator="lessThanOrEqual">
      <formula>F199</formula>
    </cfRule>
  </conditionalFormatting>
  <conditionalFormatting sqref="J201">
    <cfRule type="cellIs" dxfId="4" priority="2271" operator="lessThanOrEqual">
      <formula>F201</formula>
    </cfRule>
  </conditionalFormatting>
  <conditionalFormatting sqref="J202">
    <cfRule type="cellIs" dxfId="4" priority="2277" operator="lessThanOrEqual">
      <formula>F202</formula>
    </cfRule>
  </conditionalFormatting>
  <conditionalFormatting sqref="J203">
    <cfRule type="cellIs" dxfId="4" priority="2282" operator="lessThanOrEqual">
      <formula>F203</formula>
    </cfRule>
  </conditionalFormatting>
  <conditionalFormatting sqref="J204">
    <cfRule type="cellIs" dxfId="4" priority="2287" operator="lessThanOrEqual">
      <formula>F204</formula>
    </cfRule>
  </conditionalFormatting>
  <conditionalFormatting sqref="J205">
    <cfRule type="cellIs" dxfId="4" priority="2292" operator="lessThanOrEqual">
      <formula>F205</formula>
    </cfRule>
  </conditionalFormatting>
  <conditionalFormatting sqref="J206">
    <cfRule type="cellIs" dxfId="4" priority="2297" operator="lessThanOrEqual">
      <formula>F206</formula>
    </cfRule>
  </conditionalFormatting>
  <conditionalFormatting sqref="J207">
    <cfRule type="cellIs" dxfId="4" priority="2302" operator="lessThanOrEqual">
      <formula>F207</formula>
    </cfRule>
  </conditionalFormatting>
  <conditionalFormatting sqref="J208">
    <cfRule type="cellIs" dxfId="4" priority="2307" operator="lessThanOrEqual">
      <formula>F208</formula>
    </cfRule>
  </conditionalFormatting>
  <conditionalFormatting sqref="J209">
    <cfRule type="cellIs" dxfId="4" priority="2312" operator="lessThanOrEqual">
      <formula>F209</formula>
    </cfRule>
  </conditionalFormatting>
  <conditionalFormatting sqref="J21">
    <cfRule type="cellIs" dxfId="4" priority="1510" operator="lessThanOrEqual">
      <formula>F21</formula>
    </cfRule>
  </conditionalFormatting>
  <conditionalFormatting sqref="J213">
    <cfRule type="cellIs" dxfId="4" priority="2317" operator="lessThanOrEqual">
      <formula>F213</formula>
    </cfRule>
  </conditionalFormatting>
  <conditionalFormatting sqref="J214">
    <cfRule type="cellIs" dxfId="4" priority="2322" operator="lessThanOrEqual">
      <formula>F214</formula>
    </cfRule>
  </conditionalFormatting>
  <conditionalFormatting sqref="J215">
    <cfRule type="cellIs" dxfId="4" priority="2327" operator="lessThanOrEqual">
      <formula>F215</formula>
    </cfRule>
  </conditionalFormatting>
  <conditionalFormatting sqref="J216">
    <cfRule type="cellIs" dxfId="4" priority="2333" operator="lessThanOrEqual">
      <formula>F216</formula>
    </cfRule>
  </conditionalFormatting>
  <conditionalFormatting sqref="J221">
    <cfRule type="cellIs" dxfId="4" priority="2338" operator="lessThanOrEqual">
      <formula>F221</formula>
    </cfRule>
  </conditionalFormatting>
  <conditionalFormatting sqref="J222">
    <cfRule type="cellIs" dxfId="4" priority="2343" operator="lessThanOrEqual">
      <formula>F222</formula>
    </cfRule>
  </conditionalFormatting>
  <conditionalFormatting sqref="J226">
    <cfRule type="cellIs" dxfId="4" priority="2348" operator="lessThanOrEqual">
      <formula>F226</formula>
    </cfRule>
  </conditionalFormatting>
  <conditionalFormatting sqref="J228">
    <cfRule type="cellIs" dxfId="4" priority="2353" operator="lessThanOrEqual">
      <formula>F228</formula>
    </cfRule>
  </conditionalFormatting>
  <conditionalFormatting sqref="J230">
    <cfRule type="cellIs" dxfId="4" priority="2358" operator="lessThanOrEqual">
      <formula>F230</formula>
    </cfRule>
  </conditionalFormatting>
  <conditionalFormatting sqref="J231">
    <cfRule type="cellIs" dxfId="4" priority="2363" operator="lessThanOrEqual">
      <formula>F231</formula>
    </cfRule>
  </conditionalFormatting>
  <conditionalFormatting sqref="J232">
    <cfRule type="cellIs" dxfId="4" priority="2368" operator="lessThanOrEqual">
      <formula>F232</formula>
    </cfRule>
  </conditionalFormatting>
  <conditionalFormatting sqref="J233">
    <cfRule type="cellIs" dxfId="4" priority="2373" operator="lessThanOrEqual">
      <formula>F233</formula>
    </cfRule>
  </conditionalFormatting>
  <conditionalFormatting sqref="J235">
    <cfRule type="cellIs" dxfId="4" priority="2378" operator="lessThanOrEqual">
      <formula>F235</formula>
    </cfRule>
  </conditionalFormatting>
  <conditionalFormatting sqref="J237">
    <cfRule type="cellIs" dxfId="4" priority="2383" operator="lessThanOrEqual">
      <formula>F237</formula>
    </cfRule>
  </conditionalFormatting>
  <conditionalFormatting sqref="J238">
    <cfRule type="cellIs" dxfId="4" priority="2388" operator="lessThanOrEqual">
      <formula>F238</formula>
    </cfRule>
  </conditionalFormatting>
  <conditionalFormatting sqref="J239">
    <cfRule type="cellIs" dxfId="4" priority="2393" operator="lessThanOrEqual">
      <formula>F239</formula>
    </cfRule>
  </conditionalFormatting>
  <conditionalFormatting sqref="J240">
    <cfRule type="cellIs" dxfId="4" priority="2398" operator="lessThanOrEqual">
      <formula>F240</formula>
    </cfRule>
  </conditionalFormatting>
  <conditionalFormatting sqref="J241">
    <cfRule type="cellIs" dxfId="4" priority="2403" operator="lessThanOrEqual">
      <formula>F241</formula>
    </cfRule>
  </conditionalFormatting>
  <conditionalFormatting sqref="J243">
    <cfRule type="cellIs" dxfId="4" priority="2408" operator="lessThanOrEqual">
      <formula>F243</formula>
    </cfRule>
  </conditionalFormatting>
  <conditionalFormatting sqref="J244">
    <cfRule type="cellIs" dxfId="4" priority="2413" operator="lessThanOrEqual">
      <formula>F244</formula>
    </cfRule>
  </conditionalFormatting>
  <conditionalFormatting sqref="J245">
    <cfRule type="cellIs" dxfId="4" priority="2418" operator="lessThanOrEqual">
      <formula>F245</formula>
    </cfRule>
  </conditionalFormatting>
  <conditionalFormatting sqref="J246">
    <cfRule type="cellIs" dxfId="4" priority="2423" operator="lessThanOrEqual">
      <formula>F246</formula>
    </cfRule>
  </conditionalFormatting>
  <conditionalFormatting sqref="J247">
    <cfRule type="cellIs" dxfId="4" priority="2428" operator="lessThanOrEqual">
      <formula>F247</formula>
    </cfRule>
  </conditionalFormatting>
  <conditionalFormatting sqref="J248">
    <cfRule type="cellIs" dxfId="4" priority="2433" operator="lessThanOrEqual">
      <formula>F248</formula>
    </cfRule>
  </conditionalFormatting>
  <conditionalFormatting sqref="J249">
    <cfRule type="cellIs" dxfId="4" priority="2438" operator="lessThanOrEqual">
      <formula>F249</formula>
    </cfRule>
  </conditionalFormatting>
  <conditionalFormatting sqref="J25">
    <cfRule type="cellIs" dxfId="4" priority="1515" operator="lessThanOrEqual">
      <formula>F25</formula>
    </cfRule>
  </conditionalFormatting>
  <conditionalFormatting sqref="J250">
    <cfRule type="cellIs" dxfId="4" priority="2443" operator="lessThanOrEqual">
      <formula>F250</formula>
    </cfRule>
  </conditionalFormatting>
  <conditionalFormatting sqref="J251">
    <cfRule type="cellIs" dxfId="4" priority="2448" operator="lessThanOrEqual">
      <formula>F251</formula>
    </cfRule>
  </conditionalFormatting>
  <conditionalFormatting sqref="J254">
    <cfRule type="cellIs" dxfId="4" priority="2453" operator="lessThanOrEqual">
      <formula>F254</formula>
    </cfRule>
  </conditionalFormatting>
  <conditionalFormatting sqref="J255">
    <cfRule type="cellIs" dxfId="4" priority="2458" operator="lessThanOrEqual">
      <formula>F255</formula>
    </cfRule>
  </conditionalFormatting>
  <conditionalFormatting sqref="J256">
    <cfRule type="cellIs" dxfId="4" priority="2463" operator="lessThanOrEqual">
      <formula>F256</formula>
    </cfRule>
  </conditionalFormatting>
  <conditionalFormatting sqref="J257">
    <cfRule type="cellIs" dxfId="4" priority="2468" operator="lessThanOrEqual">
      <formula>F257</formula>
    </cfRule>
  </conditionalFormatting>
  <conditionalFormatting sqref="J259">
    <cfRule type="cellIs" dxfId="4" priority="2473" operator="lessThanOrEqual">
      <formula>F259</formula>
    </cfRule>
  </conditionalFormatting>
  <conditionalFormatting sqref="J26">
    <cfRule type="cellIs" dxfId="4" priority="1520" operator="lessThanOrEqual">
      <formula>F26</formula>
    </cfRule>
  </conditionalFormatting>
  <conditionalFormatting sqref="J260">
    <cfRule type="cellIs" dxfId="4" priority="2478" operator="lessThanOrEqual">
      <formula>F260</formula>
    </cfRule>
  </conditionalFormatting>
  <conditionalFormatting sqref="J261">
    <cfRule type="cellIs" dxfId="4" priority="2484" operator="lessThanOrEqual">
      <formula>F261</formula>
    </cfRule>
  </conditionalFormatting>
  <conditionalFormatting sqref="J263">
    <cfRule type="cellIs" dxfId="4" priority="2489" operator="lessThanOrEqual">
      <formula>F263</formula>
    </cfRule>
  </conditionalFormatting>
  <conditionalFormatting sqref="J266">
    <cfRule type="cellIs" dxfId="4" priority="2494" operator="lessThanOrEqual">
      <formula>F266</formula>
    </cfRule>
  </conditionalFormatting>
  <conditionalFormatting sqref="J267">
    <cfRule type="cellIs" dxfId="4" priority="2499" operator="lessThanOrEqual">
      <formula>F267</formula>
    </cfRule>
  </conditionalFormatting>
  <conditionalFormatting sqref="J268">
    <cfRule type="cellIs" dxfId="4" priority="2504" operator="lessThanOrEqual">
      <formula>F268</formula>
    </cfRule>
  </conditionalFormatting>
  <conditionalFormatting sqref="J269">
    <cfRule type="cellIs" dxfId="4" priority="2509" operator="lessThanOrEqual">
      <formula>F269</formula>
    </cfRule>
  </conditionalFormatting>
  <conditionalFormatting sqref="J27">
    <cfRule type="cellIs" dxfId="4" priority="1525" operator="lessThanOrEqual">
      <formula>F27</formula>
    </cfRule>
  </conditionalFormatting>
  <conditionalFormatting sqref="J270">
    <cfRule type="cellIs" dxfId="4" priority="2514" operator="lessThanOrEqual">
      <formula>F270</formula>
    </cfRule>
  </conditionalFormatting>
  <conditionalFormatting sqref="J271">
    <cfRule type="cellIs" dxfId="4" priority="2519" operator="lessThanOrEqual">
      <formula>F271</formula>
    </cfRule>
  </conditionalFormatting>
  <conditionalFormatting sqref="J272">
    <cfRule type="cellIs" dxfId="4" priority="2524" operator="lessThanOrEqual">
      <formula>F272</formula>
    </cfRule>
  </conditionalFormatting>
  <conditionalFormatting sqref="J273">
    <cfRule type="cellIs" dxfId="4" priority="2529" operator="lessThanOrEqual">
      <formula>F273</formula>
    </cfRule>
  </conditionalFormatting>
  <conditionalFormatting sqref="J274">
    <cfRule type="cellIs" dxfId="4" priority="2534" operator="lessThanOrEqual">
      <formula>F274</formula>
    </cfRule>
  </conditionalFormatting>
  <conditionalFormatting sqref="J275">
    <cfRule type="cellIs" dxfId="4" priority="2539" operator="lessThanOrEqual">
      <formula>F275</formula>
    </cfRule>
  </conditionalFormatting>
  <conditionalFormatting sqref="J276">
    <cfRule type="cellIs" dxfId="4" priority="2544" operator="lessThanOrEqual">
      <formula>F276</formula>
    </cfRule>
  </conditionalFormatting>
  <conditionalFormatting sqref="J277">
    <cfRule type="cellIs" dxfId="4" priority="2549" operator="lessThanOrEqual">
      <formula>F277</formula>
    </cfRule>
  </conditionalFormatting>
  <conditionalFormatting sqref="J279">
    <cfRule type="cellIs" dxfId="4" priority="2554" operator="lessThanOrEqual">
      <formula>F279</formula>
    </cfRule>
  </conditionalFormatting>
  <conditionalFormatting sqref="J28">
    <cfRule type="cellIs" dxfId="4" priority="1530" operator="lessThanOrEqual">
      <formula>F28</formula>
    </cfRule>
  </conditionalFormatting>
  <conditionalFormatting sqref="J280">
    <cfRule type="cellIs" dxfId="4" priority="2559" operator="lessThanOrEqual">
      <formula>F280</formula>
    </cfRule>
  </conditionalFormatting>
  <conditionalFormatting sqref="J283">
    <cfRule type="cellIs" dxfId="4" priority="2564" operator="lessThanOrEqual">
      <formula>F283</formula>
    </cfRule>
  </conditionalFormatting>
  <conditionalFormatting sqref="J284">
    <cfRule type="cellIs" dxfId="4" priority="2569" operator="lessThanOrEqual">
      <formula>F284</formula>
    </cfRule>
  </conditionalFormatting>
  <conditionalFormatting sqref="J285">
    <cfRule type="cellIs" dxfId="4" priority="2574" operator="lessThanOrEqual">
      <formula>F285</formula>
    </cfRule>
  </conditionalFormatting>
  <conditionalFormatting sqref="J287">
    <cfRule type="cellIs" dxfId="4" priority="2579" operator="lessThanOrEqual">
      <formula>F287</formula>
    </cfRule>
  </conditionalFormatting>
  <conditionalFormatting sqref="J288">
    <cfRule type="cellIs" dxfId="4" priority="2584" operator="lessThanOrEqual">
      <formula>F288</formula>
    </cfRule>
  </conditionalFormatting>
  <conditionalFormatting sqref="J289">
    <cfRule type="cellIs" dxfId="4" priority="2589" operator="lessThanOrEqual">
      <formula>F289</formula>
    </cfRule>
  </conditionalFormatting>
  <conditionalFormatting sqref="J290">
    <cfRule type="cellIs" dxfId="4" priority="2594" operator="lessThanOrEqual">
      <formula>F290</formula>
    </cfRule>
  </conditionalFormatting>
  <conditionalFormatting sqref="J291">
    <cfRule type="cellIs" dxfId="4" priority="2599" operator="lessThanOrEqual">
      <formula>F291</formula>
    </cfRule>
  </conditionalFormatting>
  <conditionalFormatting sqref="J292">
    <cfRule type="cellIs" dxfId="4" priority="2604" operator="lessThanOrEqual">
      <formula>F292</formula>
    </cfRule>
  </conditionalFormatting>
  <conditionalFormatting sqref="J293">
    <cfRule type="cellIs" dxfId="4" priority="2609" operator="lessThanOrEqual">
      <formula>F293</formula>
    </cfRule>
  </conditionalFormatting>
  <conditionalFormatting sqref="J294">
    <cfRule type="cellIs" dxfId="4" priority="2614" operator="lessThanOrEqual">
      <formula>F294</formula>
    </cfRule>
  </conditionalFormatting>
  <conditionalFormatting sqref="J295">
    <cfRule type="cellIs" dxfId="4" priority="2619" operator="lessThanOrEqual">
      <formula>F295</formula>
    </cfRule>
  </conditionalFormatting>
  <conditionalFormatting sqref="J296">
    <cfRule type="cellIs" dxfId="4" priority="2624" operator="lessThanOrEqual">
      <formula>F296</formula>
    </cfRule>
  </conditionalFormatting>
  <conditionalFormatting sqref="J297">
    <cfRule type="cellIs" dxfId="4" priority="2629" operator="lessThanOrEqual">
      <formula>F297</formula>
    </cfRule>
  </conditionalFormatting>
  <conditionalFormatting sqref="J298">
    <cfRule type="cellIs" dxfId="4" priority="2634" operator="lessThanOrEqual">
      <formula>F298</formula>
    </cfRule>
  </conditionalFormatting>
  <conditionalFormatting sqref="J299">
    <cfRule type="cellIs" dxfId="4" priority="2639" operator="lessThanOrEqual">
      <formula>F299</formula>
    </cfRule>
  </conditionalFormatting>
  <conditionalFormatting sqref="J300">
    <cfRule type="cellIs" dxfId="4" priority="2644" operator="lessThanOrEqual">
      <formula>F300</formula>
    </cfRule>
  </conditionalFormatting>
  <conditionalFormatting sqref="J301">
    <cfRule type="cellIs" dxfId="4" priority="2649" operator="lessThanOrEqual">
      <formula>F301</formula>
    </cfRule>
  </conditionalFormatting>
  <conditionalFormatting sqref="J303">
    <cfRule type="cellIs" dxfId="4" priority="2654" operator="lessThanOrEqual">
      <formula>F303</formula>
    </cfRule>
  </conditionalFormatting>
  <conditionalFormatting sqref="J305">
    <cfRule type="cellIs" dxfId="4" priority="2659" operator="lessThanOrEqual">
      <formula>F305</formula>
    </cfRule>
  </conditionalFormatting>
  <conditionalFormatting sqref="J306">
    <cfRule type="cellIs" dxfId="4" priority="2664" operator="lessThanOrEqual">
      <formula>F306</formula>
    </cfRule>
  </conditionalFormatting>
  <conditionalFormatting sqref="J307">
    <cfRule type="cellIs" dxfId="4" priority="2669" operator="lessThanOrEqual">
      <formula>F307</formula>
    </cfRule>
  </conditionalFormatting>
  <conditionalFormatting sqref="J308">
    <cfRule type="cellIs" dxfId="4" priority="2674" operator="lessThanOrEqual">
      <formula>F308</formula>
    </cfRule>
  </conditionalFormatting>
  <conditionalFormatting sqref="J31">
    <cfRule type="cellIs" dxfId="4" priority="1535" operator="lessThanOrEqual">
      <formula>F31</formula>
    </cfRule>
  </conditionalFormatting>
  <conditionalFormatting sqref="J312">
    <cfRule type="cellIs" dxfId="4" priority="2679" operator="lessThanOrEqual">
      <formula>F312</formula>
    </cfRule>
  </conditionalFormatting>
  <conditionalFormatting sqref="J313">
    <cfRule type="cellIs" dxfId="4" priority="2684" operator="lessThanOrEqual">
      <formula>F313</formula>
    </cfRule>
  </conditionalFormatting>
  <conditionalFormatting sqref="J314">
    <cfRule type="cellIs" dxfId="4" priority="2689" operator="lessThanOrEqual">
      <formula>F314</formula>
    </cfRule>
  </conditionalFormatting>
  <conditionalFormatting sqref="J315">
    <cfRule type="cellIs" dxfId="4" priority="2694" operator="lessThanOrEqual">
      <formula>F315</formula>
    </cfRule>
  </conditionalFormatting>
  <conditionalFormatting sqref="J316">
    <cfRule type="cellIs" dxfId="4" priority="2699" operator="lessThanOrEqual">
      <formula>F316</formula>
    </cfRule>
  </conditionalFormatting>
  <conditionalFormatting sqref="J317">
    <cfRule type="cellIs" dxfId="4" priority="2704" operator="lessThanOrEqual">
      <formula>F317</formula>
    </cfRule>
  </conditionalFormatting>
  <conditionalFormatting sqref="J318">
    <cfRule type="cellIs" dxfId="4" priority="2709" operator="lessThanOrEqual">
      <formula>F318</formula>
    </cfRule>
  </conditionalFormatting>
  <conditionalFormatting sqref="J319">
    <cfRule type="cellIs" dxfId="4" priority="2714" operator="lessThanOrEqual">
      <formula>F319</formula>
    </cfRule>
  </conditionalFormatting>
  <conditionalFormatting sqref="J32">
    <cfRule type="cellIs" dxfId="4" priority="1540" operator="lessThanOrEqual">
      <formula>F32</formula>
    </cfRule>
  </conditionalFormatting>
  <conditionalFormatting sqref="J320">
    <cfRule type="cellIs" dxfId="4" priority="2719" operator="lessThanOrEqual">
      <formula>F320</formula>
    </cfRule>
  </conditionalFormatting>
  <conditionalFormatting sqref="J321">
    <cfRule type="cellIs" dxfId="4" priority="2724" operator="lessThanOrEqual">
      <formula>F321</formula>
    </cfRule>
  </conditionalFormatting>
  <conditionalFormatting sqref="J322">
    <cfRule type="cellIs" dxfId="4" priority="2729" operator="lessThanOrEqual">
      <formula>F322</formula>
    </cfRule>
  </conditionalFormatting>
  <conditionalFormatting sqref="J323">
    <cfRule type="cellIs" dxfId="4" priority="2734" operator="lessThanOrEqual">
      <formula>F323</formula>
    </cfRule>
  </conditionalFormatting>
  <conditionalFormatting sqref="J324">
    <cfRule type="cellIs" dxfId="4" priority="2739" operator="lessThanOrEqual">
      <formula>F324</formula>
    </cfRule>
  </conditionalFormatting>
  <conditionalFormatting sqref="J325">
    <cfRule type="cellIs" dxfId="4" priority="2744" operator="lessThanOrEqual">
      <formula>F325</formula>
    </cfRule>
  </conditionalFormatting>
  <conditionalFormatting sqref="J326">
    <cfRule type="cellIs" dxfId="4" priority="2749" operator="lessThanOrEqual">
      <formula>F326</formula>
    </cfRule>
  </conditionalFormatting>
  <conditionalFormatting sqref="J327">
    <cfRule type="cellIs" dxfId="4" priority="2754" operator="lessThanOrEqual">
      <formula>F327</formula>
    </cfRule>
  </conditionalFormatting>
  <conditionalFormatting sqref="J328">
    <cfRule type="cellIs" dxfId="4" priority="2759" operator="lessThanOrEqual">
      <formula>F328</formula>
    </cfRule>
  </conditionalFormatting>
  <conditionalFormatting sqref="J329">
    <cfRule type="cellIs" dxfId="4" priority="2764" operator="lessThanOrEqual">
      <formula>F329</formula>
    </cfRule>
  </conditionalFormatting>
  <conditionalFormatting sqref="J33">
    <cfRule type="cellIs" dxfId="4" priority="1545" operator="lessThanOrEqual">
      <formula>F33</formula>
    </cfRule>
  </conditionalFormatting>
  <conditionalFormatting sqref="J330">
    <cfRule type="cellIs" dxfId="4" priority="2769" operator="lessThanOrEqual">
      <formula>F330</formula>
    </cfRule>
  </conditionalFormatting>
  <conditionalFormatting sqref="J331">
    <cfRule type="cellIs" dxfId="4" priority="2774" operator="lessThanOrEqual">
      <formula>F331</formula>
    </cfRule>
  </conditionalFormatting>
  <conditionalFormatting sqref="J332">
    <cfRule type="cellIs" dxfId="4" priority="2779" operator="lessThanOrEqual">
      <formula>F332</formula>
    </cfRule>
  </conditionalFormatting>
  <conditionalFormatting sqref="J333">
    <cfRule type="cellIs" dxfId="4" priority="2784" operator="lessThanOrEqual">
      <formula>F333</formula>
    </cfRule>
  </conditionalFormatting>
  <conditionalFormatting sqref="J334">
    <cfRule type="cellIs" dxfId="4" priority="2789" operator="lessThanOrEqual">
      <formula>F334</formula>
    </cfRule>
  </conditionalFormatting>
  <conditionalFormatting sqref="J335">
    <cfRule type="cellIs" dxfId="4" priority="2794" operator="lessThanOrEqual">
      <formula>F335</formula>
    </cfRule>
  </conditionalFormatting>
  <conditionalFormatting sqref="J336">
    <cfRule type="cellIs" dxfId="4" priority="2799" operator="lessThanOrEqual">
      <formula>F336</formula>
    </cfRule>
  </conditionalFormatting>
  <conditionalFormatting sqref="J337">
    <cfRule type="cellIs" dxfId="4" priority="2804" operator="lessThanOrEqual">
      <formula>F337</formula>
    </cfRule>
  </conditionalFormatting>
  <conditionalFormatting sqref="J338">
    <cfRule type="cellIs" dxfId="4" priority="2809" operator="lessThanOrEqual">
      <formula>F338</formula>
    </cfRule>
  </conditionalFormatting>
  <conditionalFormatting sqref="J339">
    <cfRule type="cellIs" dxfId="4" priority="2814" operator="lessThanOrEqual">
      <formula>F339</formula>
    </cfRule>
  </conditionalFormatting>
  <conditionalFormatting sqref="J34">
    <cfRule type="cellIs" dxfId="4" priority="1550" operator="lessThanOrEqual">
      <formula>F34</formula>
    </cfRule>
  </conditionalFormatting>
  <conditionalFormatting sqref="J340">
    <cfRule type="cellIs" dxfId="4" priority="2819" operator="lessThanOrEqual">
      <formula>F340</formula>
    </cfRule>
  </conditionalFormatting>
  <conditionalFormatting sqref="J341">
    <cfRule type="cellIs" dxfId="4" priority="2824" operator="lessThanOrEqual">
      <formula>F341</formula>
    </cfRule>
  </conditionalFormatting>
  <conditionalFormatting sqref="J342">
    <cfRule type="cellIs" dxfId="4" priority="2829" operator="lessThanOrEqual">
      <formula>F342</formula>
    </cfRule>
  </conditionalFormatting>
  <conditionalFormatting sqref="J343">
    <cfRule type="cellIs" dxfId="4" priority="2834" operator="lessThanOrEqual">
      <formula>F343</formula>
    </cfRule>
  </conditionalFormatting>
  <conditionalFormatting sqref="J344">
    <cfRule type="cellIs" dxfId="4" priority="2839" operator="lessThanOrEqual">
      <formula>F344</formula>
    </cfRule>
  </conditionalFormatting>
  <conditionalFormatting sqref="J345">
    <cfRule type="cellIs" dxfId="4" priority="2844" operator="lessThanOrEqual">
      <formula>F345</formula>
    </cfRule>
  </conditionalFormatting>
  <conditionalFormatting sqref="J346">
    <cfRule type="cellIs" dxfId="4" priority="2849" operator="lessThanOrEqual">
      <formula>F346</formula>
    </cfRule>
  </conditionalFormatting>
  <conditionalFormatting sqref="J347">
    <cfRule type="cellIs" dxfId="4" priority="2854" operator="lessThanOrEqual">
      <formula>F347</formula>
    </cfRule>
  </conditionalFormatting>
  <conditionalFormatting sqref="J348">
    <cfRule type="cellIs" dxfId="4" priority="2859" operator="lessThanOrEqual">
      <formula>F348</formula>
    </cfRule>
  </conditionalFormatting>
  <conditionalFormatting sqref="J349">
    <cfRule type="cellIs" dxfId="4" priority="2864" operator="lessThanOrEqual">
      <formula>F349</formula>
    </cfRule>
  </conditionalFormatting>
  <conditionalFormatting sqref="J35">
    <cfRule type="cellIs" dxfId="4" priority="1555" operator="lessThanOrEqual">
      <formula>F35</formula>
    </cfRule>
  </conditionalFormatting>
  <conditionalFormatting sqref="J350">
    <cfRule type="cellIs" dxfId="4" priority="2869" operator="lessThanOrEqual">
      <formula>F350</formula>
    </cfRule>
  </conditionalFormatting>
  <conditionalFormatting sqref="J351">
    <cfRule type="cellIs" dxfId="4" priority="2874" operator="lessThanOrEqual">
      <formula>F351</formula>
    </cfRule>
  </conditionalFormatting>
  <conditionalFormatting sqref="J352">
    <cfRule type="cellIs" dxfId="4" priority="2879" operator="lessThanOrEqual">
      <formula>F352</formula>
    </cfRule>
  </conditionalFormatting>
  <conditionalFormatting sqref="J355">
    <cfRule type="cellIs" dxfId="4" priority="2884" operator="lessThanOrEqual">
      <formula>F355</formula>
    </cfRule>
  </conditionalFormatting>
  <conditionalFormatting sqref="J357">
    <cfRule type="cellIs" dxfId="4" priority="2889" operator="lessThanOrEqual">
      <formula>F357</formula>
    </cfRule>
  </conditionalFormatting>
  <conditionalFormatting sqref="J358">
    <cfRule type="cellIs" dxfId="4" priority="2894" operator="lessThanOrEqual">
      <formula>F358</formula>
    </cfRule>
  </conditionalFormatting>
  <conditionalFormatting sqref="J359">
    <cfRule type="cellIs" dxfId="4" priority="2899" operator="lessThanOrEqual">
      <formula>F359</formula>
    </cfRule>
  </conditionalFormatting>
  <conditionalFormatting sqref="J360">
    <cfRule type="cellIs" dxfId="4" priority="2904" operator="lessThanOrEqual">
      <formula>F360</formula>
    </cfRule>
  </conditionalFormatting>
  <conditionalFormatting sqref="J361">
    <cfRule type="cellIs" dxfId="4" priority="2909" operator="lessThanOrEqual">
      <formula>F361</formula>
    </cfRule>
  </conditionalFormatting>
  <conditionalFormatting sqref="J362">
    <cfRule type="cellIs" dxfId="4" priority="2914" operator="lessThanOrEqual">
      <formula>F362</formula>
    </cfRule>
  </conditionalFormatting>
  <conditionalFormatting sqref="J363">
    <cfRule type="cellIs" dxfId="4" priority="2919" operator="lessThanOrEqual">
      <formula>F363</formula>
    </cfRule>
  </conditionalFormatting>
  <conditionalFormatting sqref="J364">
    <cfRule type="cellIs" dxfId="4" priority="2924" operator="lessThanOrEqual">
      <formula>F364</formula>
    </cfRule>
  </conditionalFormatting>
  <conditionalFormatting sqref="J365">
    <cfRule type="cellIs" dxfId="4" priority="2929" operator="lessThanOrEqual">
      <formula>F365</formula>
    </cfRule>
  </conditionalFormatting>
  <conditionalFormatting sqref="J366">
    <cfRule type="cellIs" dxfId="4" priority="2934" operator="lessThanOrEqual">
      <formula>F366</formula>
    </cfRule>
  </conditionalFormatting>
  <conditionalFormatting sqref="J367">
    <cfRule type="cellIs" dxfId="4" priority="2939" operator="lessThanOrEqual">
      <formula>F367</formula>
    </cfRule>
  </conditionalFormatting>
  <conditionalFormatting sqref="J37">
    <cfRule type="cellIs" dxfId="4" priority="1560" operator="lessThanOrEqual">
      <formula>F37</formula>
    </cfRule>
  </conditionalFormatting>
  <conditionalFormatting sqref="J38">
    <cfRule type="cellIs" dxfId="4" priority="1565" operator="lessThanOrEqual">
      <formula>F38</formula>
    </cfRule>
  </conditionalFormatting>
  <conditionalFormatting sqref="J40">
    <cfRule type="cellIs" dxfId="4" priority="1570" operator="lessThanOrEqual">
      <formula>F40</formula>
    </cfRule>
  </conditionalFormatting>
  <conditionalFormatting sqref="J41">
    <cfRule type="cellIs" dxfId="4" priority="1575" operator="lessThanOrEqual">
      <formula>F41</formula>
    </cfRule>
  </conditionalFormatting>
  <conditionalFormatting sqref="J42">
    <cfRule type="cellIs" dxfId="4" priority="1580" operator="lessThanOrEqual">
      <formula>F42</formula>
    </cfRule>
  </conditionalFormatting>
  <conditionalFormatting sqref="J43">
    <cfRule type="cellIs" dxfId="4" priority="1585" operator="lessThanOrEqual">
      <formula>F43</formula>
    </cfRule>
  </conditionalFormatting>
  <conditionalFormatting sqref="J44">
    <cfRule type="cellIs" dxfId="4" priority="1590" operator="lessThanOrEqual">
      <formula>F44</formula>
    </cfRule>
  </conditionalFormatting>
  <conditionalFormatting sqref="J45">
    <cfRule type="cellIs" dxfId="4" priority="1595" operator="lessThanOrEqual">
      <formula>F45</formula>
    </cfRule>
  </conditionalFormatting>
  <conditionalFormatting sqref="J46">
    <cfRule type="cellIs" dxfId="4" priority="1600" operator="lessThanOrEqual">
      <formula>F46</formula>
    </cfRule>
  </conditionalFormatting>
  <conditionalFormatting sqref="J47">
    <cfRule type="cellIs" dxfId="4" priority="1605" operator="lessThanOrEqual">
      <formula>F47</formula>
    </cfRule>
  </conditionalFormatting>
  <conditionalFormatting sqref="J48">
    <cfRule type="cellIs" dxfId="4" priority="1610" operator="lessThanOrEqual">
      <formula>F48</formula>
    </cfRule>
  </conditionalFormatting>
  <conditionalFormatting sqref="J49">
    <cfRule type="cellIs" dxfId="4" priority="1615" operator="lessThanOrEqual">
      <formula>F49</formula>
    </cfRule>
  </conditionalFormatting>
  <conditionalFormatting sqref="J51">
    <cfRule type="cellIs" dxfId="4" priority="1620" operator="lessThanOrEqual">
      <formula>F51</formula>
    </cfRule>
  </conditionalFormatting>
  <conditionalFormatting sqref="J52">
    <cfRule type="cellIs" dxfId="4" priority="1625" operator="lessThanOrEqual">
      <formula>F52</formula>
    </cfRule>
  </conditionalFormatting>
  <conditionalFormatting sqref="J53">
    <cfRule type="cellIs" dxfId="4" priority="1630" operator="lessThanOrEqual">
      <formula>F53</formula>
    </cfRule>
  </conditionalFormatting>
  <conditionalFormatting sqref="J54">
    <cfRule type="cellIs" dxfId="4" priority="1635" operator="lessThanOrEqual">
      <formula>F54</formula>
    </cfRule>
  </conditionalFormatting>
  <conditionalFormatting sqref="J55">
    <cfRule type="cellIs" dxfId="4" priority="1640" operator="lessThanOrEqual">
      <formula>F55</formula>
    </cfRule>
  </conditionalFormatting>
  <conditionalFormatting sqref="J57">
    <cfRule type="cellIs" dxfId="4" priority="1645" operator="lessThanOrEqual">
      <formula>F57</formula>
    </cfRule>
  </conditionalFormatting>
  <conditionalFormatting sqref="J58">
    <cfRule type="cellIs" dxfId="4" priority="1650" operator="lessThanOrEqual">
      <formula>F58</formula>
    </cfRule>
  </conditionalFormatting>
  <conditionalFormatting sqref="J59">
    <cfRule type="cellIs" dxfId="4" priority="1655" operator="lessThanOrEqual">
      <formula>F59</formula>
    </cfRule>
  </conditionalFormatting>
  <conditionalFormatting sqref="J60">
    <cfRule type="cellIs" dxfId="4" priority="1660" operator="lessThanOrEqual">
      <formula>F60</formula>
    </cfRule>
  </conditionalFormatting>
  <conditionalFormatting sqref="J62">
    <cfRule type="cellIs" dxfId="4" priority="1665" operator="lessThanOrEqual">
      <formula>F62</formula>
    </cfRule>
  </conditionalFormatting>
  <conditionalFormatting sqref="J64">
    <cfRule type="cellIs" dxfId="4" priority="1670" operator="lessThanOrEqual">
      <formula>F64</formula>
    </cfRule>
  </conditionalFormatting>
  <conditionalFormatting sqref="J65">
    <cfRule type="cellIs" dxfId="4" priority="1675" operator="lessThanOrEqual">
      <formula>F65</formula>
    </cfRule>
  </conditionalFormatting>
  <conditionalFormatting sqref="J66">
    <cfRule type="cellIs" dxfId="4" priority="1680" operator="lessThanOrEqual">
      <formula>F66</formula>
    </cfRule>
  </conditionalFormatting>
  <conditionalFormatting sqref="J67">
    <cfRule type="cellIs" dxfId="4" priority="1685" operator="lessThanOrEqual">
      <formula>F67</formula>
    </cfRule>
  </conditionalFormatting>
  <conditionalFormatting sqref="J68">
    <cfRule type="cellIs" dxfId="4" priority="1690" operator="lessThanOrEqual">
      <formula>F68</formula>
    </cfRule>
  </conditionalFormatting>
  <conditionalFormatting sqref="J69">
    <cfRule type="cellIs" dxfId="4" priority="1695" operator="lessThanOrEqual">
      <formula>F69</formula>
    </cfRule>
  </conditionalFormatting>
  <conditionalFormatting sqref="J7">
    <cfRule type="cellIs" dxfId="4" priority="1450" operator="lessThanOrEqual">
      <formula>F7</formula>
    </cfRule>
  </conditionalFormatting>
  <conditionalFormatting sqref="J70">
    <cfRule type="cellIs" dxfId="4" priority="1700" operator="lessThanOrEqual">
      <formula>F70</formula>
    </cfRule>
  </conditionalFormatting>
  <conditionalFormatting sqref="J71">
    <cfRule type="cellIs" dxfId="4" priority="1705" operator="lessThanOrEqual">
      <formula>F71</formula>
    </cfRule>
  </conditionalFormatting>
  <conditionalFormatting sqref="J72">
    <cfRule type="cellIs" dxfId="4" priority="1710" operator="lessThanOrEqual">
      <formula>F72</formula>
    </cfRule>
  </conditionalFormatting>
  <conditionalFormatting sqref="J73">
    <cfRule type="cellIs" dxfId="4" priority="1715" operator="lessThanOrEqual">
      <formula>F73</formula>
    </cfRule>
  </conditionalFormatting>
  <conditionalFormatting sqref="J74">
    <cfRule type="cellIs" dxfId="4" priority="1720" operator="lessThanOrEqual">
      <formula>F74</formula>
    </cfRule>
  </conditionalFormatting>
  <conditionalFormatting sqref="J76">
    <cfRule type="cellIs" dxfId="4" priority="1725" operator="lessThanOrEqual">
      <formula>F76</formula>
    </cfRule>
  </conditionalFormatting>
  <conditionalFormatting sqref="J77">
    <cfRule type="cellIs" dxfId="4" priority="1730" operator="lessThanOrEqual">
      <formula>F77</formula>
    </cfRule>
  </conditionalFormatting>
  <conditionalFormatting sqref="J8">
    <cfRule type="cellIs" dxfId="4" priority="1455" operator="lessThanOrEqual">
      <formula>F8</formula>
    </cfRule>
  </conditionalFormatting>
  <conditionalFormatting sqref="J80">
    <cfRule type="cellIs" dxfId="4" priority="1735" operator="lessThanOrEqual">
      <formula>F80</formula>
    </cfRule>
  </conditionalFormatting>
  <conditionalFormatting sqref="J81">
    <cfRule type="cellIs" dxfId="4" priority="1740" operator="lessThanOrEqual">
      <formula>F81</formula>
    </cfRule>
  </conditionalFormatting>
  <conditionalFormatting sqref="J82">
    <cfRule type="cellIs" dxfId="4" priority="1745" operator="lessThanOrEqual">
      <formula>F82</formula>
    </cfRule>
  </conditionalFormatting>
  <conditionalFormatting sqref="J83">
    <cfRule type="cellIs" dxfId="4" priority="1750" operator="lessThanOrEqual">
      <formula>F83</formula>
    </cfRule>
  </conditionalFormatting>
  <conditionalFormatting sqref="J84">
    <cfRule type="cellIs" dxfId="4" priority="1755" operator="lessThanOrEqual">
      <formula>F84</formula>
    </cfRule>
  </conditionalFormatting>
  <conditionalFormatting sqref="J85">
    <cfRule type="cellIs" dxfId="4" priority="1760" operator="lessThanOrEqual">
      <formula>F85</formula>
    </cfRule>
  </conditionalFormatting>
  <conditionalFormatting sqref="J86">
    <cfRule type="cellIs" dxfId="4" priority="1765" operator="lessThanOrEqual">
      <formula>F86</formula>
    </cfRule>
  </conditionalFormatting>
  <conditionalFormatting sqref="J87">
    <cfRule type="cellIs" dxfId="4" priority="1770" operator="lessThanOrEqual">
      <formula>F87</formula>
    </cfRule>
  </conditionalFormatting>
  <conditionalFormatting sqref="J88">
    <cfRule type="cellIs" dxfId="4" priority="1775" operator="lessThanOrEqual">
      <formula>F88</formula>
    </cfRule>
  </conditionalFormatting>
  <conditionalFormatting sqref="J89">
    <cfRule type="cellIs" dxfId="4" priority="1780" operator="lessThanOrEqual">
      <formula>F89</formula>
    </cfRule>
  </conditionalFormatting>
  <conditionalFormatting sqref="J9">
    <cfRule type="cellIs" dxfId="4" priority="1460" operator="lessThanOrEqual">
      <formula>F9</formula>
    </cfRule>
  </conditionalFormatting>
  <conditionalFormatting sqref="J91">
    <cfRule type="cellIs" dxfId="4" priority="1785" operator="lessThanOrEqual">
      <formula>F91</formula>
    </cfRule>
  </conditionalFormatting>
  <conditionalFormatting sqref="J92">
    <cfRule type="cellIs" dxfId="4" priority="1790" operator="lessThanOrEqual">
      <formula>F92</formula>
    </cfRule>
  </conditionalFormatting>
  <conditionalFormatting sqref="J93">
    <cfRule type="cellIs" dxfId="4" priority="1795" operator="lessThanOrEqual">
      <formula>F93</formula>
    </cfRule>
  </conditionalFormatting>
  <conditionalFormatting sqref="J94">
    <cfRule type="cellIs" dxfId="4" priority="1800" operator="lessThanOrEqual">
      <formula>F94</formula>
    </cfRule>
  </conditionalFormatting>
  <conditionalFormatting sqref="J95">
    <cfRule type="cellIs" dxfId="4" priority="1805" operator="lessThanOrEqual">
      <formula>F95</formula>
    </cfRule>
  </conditionalFormatting>
  <conditionalFormatting sqref="J96">
    <cfRule type="cellIs" dxfId="4" priority="1810" operator="lessThanOrEqual">
      <formula>F96</formula>
    </cfRule>
  </conditionalFormatting>
  <conditionalFormatting sqref="J97">
    <cfRule type="cellIs" dxfId="4" priority="1815" operator="lessThanOrEqual">
      <formula>F97</formula>
    </cfRule>
  </conditionalFormatting>
  <conditionalFormatting sqref="J98">
    <cfRule type="cellIs" dxfId="4" priority="1820" operator="lessThanOrEqual">
      <formula>F98</formula>
    </cfRule>
  </conditionalFormatting>
  <conditionalFormatting sqref="J99">
    <cfRule type="cellIs" dxfId="4" priority="1825" operator="lessThanOrEqual">
      <formula>F99</formula>
    </cfRule>
  </conditionalFormatting>
  <conditionalFormatting sqref="K10">
    <cfRule type="cellIs" dxfId="4" priority="1464" operator="lessThanOrEqual">
      <formula>G10</formula>
    </cfRule>
  </conditionalFormatting>
  <conditionalFormatting sqref="K100">
    <cfRule type="cellIs" dxfId="4" priority="1829" operator="lessThanOrEqual">
      <formula>G100</formula>
    </cfRule>
  </conditionalFormatting>
  <conditionalFormatting sqref="K101">
    <cfRule type="cellIs" dxfId="4" priority="1834" operator="lessThanOrEqual">
      <formula>G101</formula>
    </cfRule>
  </conditionalFormatting>
  <conditionalFormatting sqref="K102">
    <cfRule type="cellIs" dxfId="4" priority="1839" operator="lessThanOrEqual">
      <formula>G102</formula>
    </cfRule>
  </conditionalFormatting>
  <conditionalFormatting sqref="K103">
    <cfRule type="cellIs" dxfId="4" priority="1844" operator="lessThanOrEqual">
      <formula>G103</formula>
    </cfRule>
  </conditionalFormatting>
  <conditionalFormatting sqref="K104">
    <cfRule type="cellIs" dxfId="4" priority="1849" operator="lessThanOrEqual">
      <formula>G104</formula>
    </cfRule>
  </conditionalFormatting>
  <conditionalFormatting sqref="K105">
    <cfRule type="cellIs" dxfId="4" priority="1854" operator="lessThanOrEqual">
      <formula>G105</formula>
    </cfRule>
  </conditionalFormatting>
  <conditionalFormatting sqref="K107">
    <cfRule type="cellIs" dxfId="4" priority="1859" operator="lessThanOrEqual">
      <formula>G107</formula>
    </cfRule>
  </conditionalFormatting>
  <conditionalFormatting sqref="K108">
    <cfRule type="cellIs" dxfId="4" priority="1864" operator="lessThanOrEqual">
      <formula>G108</formula>
    </cfRule>
  </conditionalFormatting>
  <conditionalFormatting sqref="K109">
    <cfRule type="cellIs" dxfId="4" priority="1869" operator="lessThanOrEqual">
      <formula>G109</formula>
    </cfRule>
  </conditionalFormatting>
  <conditionalFormatting sqref="K11">
    <cfRule type="cellIs" dxfId="4" priority="1469" operator="lessThanOrEqual">
      <formula>G11</formula>
    </cfRule>
  </conditionalFormatting>
  <conditionalFormatting sqref="K110">
    <cfRule type="cellIs" dxfId="4" priority="1874" operator="lessThanOrEqual">
      <formula>G110</formula>
    </cfRule>
  </conditionalFormatting>
  <conditionalFormatting sqref="K111">
    <cfRule type="cellIs" dxfId="4" priority="1879" operator="lessThanOrEqual">
      <formula>G111</formula>
    </cfRule>
  </conditionalFormatting>
  <conditionalFormatting sqref="K112">
    <cfRule type="cellIs" dxfId="4" priority="1884" operator="lessThanOrEqual">
      <formula>G112</formula>
    </cfRule>
  </conditionalFormatting>
  <conditionalFormatting sqref="K113">
    <cfRule type="cellIs" dxfId="4" priority="1889" operator="lessThanOrEqual">
      <formula>G113</formula>
    </cfRule>
  </conditionalFormatting>
  <conditionalFormatting sqref="K114">
    <cfRule type="cellIs" dxfId="4" priority="1894" operator="lessThanOrEqual">
      <formula>G114</formula>
    </cfRule>
  </conditionalFormatting>
  <conditionalFormatting sqref="K115">
    <cfRule type="cellIs" dxfId="4" priority="1899" operator="lessThanOrEqual">
      <formula>G115</formula>
    </cfRule>
  </conditionalFormatting>
  <conditionalFormatting sqref="K116">
    <cfRule type="cellIs" dxfId="4" priority="1904" operator="lessThanOrEqual">
      <formula>G116</formula>
    </cfRule>
  </conditionalFormatting>
  <conditionalFormatting sqref="K117">
    <cfRule type="cellIs" dxfId="4" priority="1909" operator="lessThanOrEqual">
      <formula>G117</formula>
    </cfRule>
  </conditionalFormatting>
  <conditionalFormatting sqref="K118">
    <cfRule type="cellIs" dxfId="4" priority="1914" operator="lessThanOrEqual">
      <formula>G118</formula>
    </cfRule>
  </conditionalFormatting>
  <conditionalFormatting sqref="K119">
    <cfRule type="cellIs" dxfId="4" priority="1919" operator="lessThanOrEqual">
      <formula>G119</formula>
    </cfRule>
  </conditionalFormatting>
  <conditionalFormatting sqref="K12">
    <cfRule type="cellIs" dxfId="4" priority="1474" operator="lessThanOrEqual">
      <formula>G12</formula>
    </cfRule>
  </conditionalFormatting>
  <conditionalFormatting sqref="K120">
    <cfRule type="cellIs" dxfId="4" priority="1924" operator="lessThanOrEqual">
      <formula>G120</formula>
    </cfRule>
  </conditionalFormatting>
  <conditionalFormatting sqref="K121">
    <cfRule type="cellIs" dxfId="4" priority="1929" operator="lessThanOrEqual">
      <formula>G121</formula>
    </cfRule>
  </conditionalFormatting>
  <conditionalFormatting sqref="K123">
    <cfRule type="cellIs" dxfId="4" priority="1934" operator="lessThanOrEqual">
      <formula>G123</formula>
    </cfRule>
  </conditionalFormatting>
  <conditionalFormatting sqref="K124">
    <cfRule type="cellIs" dxfId="4" priority="1939" operator="lessThanOrEqual">
      <formula>G124</formula>
    </cfRule>
  </conditionalFormatting>
  <conditionalFormatting sqref="K125">
    <cfRule type="cellIs" dxfId="4" priority="1944" operator="lessThanOrEqual">
      <formula>G125</formula>
    </cfRule>
  </conditionalFormatting>
  <conditionalFormatting sqref="K127">
    <cfRule type="cellIs" dxfId="4" priority="1949" operator="lessThanOrEqual">
      <formula>G127</formula>
    </cfRule>
  </conditionalFormatting>
  <conditionalFormatting sqref="K129">
    <cfRule type="cellIs" dxfId="4" priority="1954" operator="lessThanOrEqual">
      <formula>G129</formula>
    </cfRule>
  </conditionalFormatting>
  <conditionalFormatting sqref="K13">
    <cfRule type="cellIs" dxfId="4" priority="1479" operator="lessThanOrEqual">
      <formula>G13</formula>
    </cfRule>
  </conditionalFormatting>
  <conditionalFormatting sqref="K130">
    <cfRule type="cellIs" dxfId="4" priority="1959" operator="lessThanOrEqual">
      <formula>G130</formula>
    </cfRule>
  </conditionalFormatting>
  <conditionalFormatting sqref="K131">
    <cfRule type="cellIs" dxfId="4" priority="1964" operator="lessThanOrEqual">
      <formula>G131</formula>
    </cfRule>
  </conditionalFormatting>
  <conditionalFormatting sqref="K132">
    <cfRule type="cellIs" dxfId="4" priority="1969" operator="lessThanOrEqual">
      <formula>G132</formula>
    </cfRule>
  </conditionalFormatting>
  <conditionalFormatting sqref="K133">
    <cfRule type="cellIs" dxfId="4" priority="1974" operator="lessThanOrEqual">
      <formula>G133</formula>
    </cfRule>
  </conditionalFormatting>
  <conditionalFormatting sqref="K134">
    <cfRule type="cellIs" dxfId="4" priority="1979" operator="lessThanOrEqual">
      <formula>G134</formula>
    </cfRule>
  </conditionalFormatting>
  <conditionalFormatting sqref="K135">
    <cfRule type="cellIs" dxfId="4" priority="1984" operator="lessThanOrEqual">
      <formula>G135</formula>
    </cfRule>
  </conditionalFormatting>
  <conditionalFormatting sqref="K136">
    <cfRule type="cellIs" dxfId="4" priority="1989" operator="lessThanOrEqual">
      <formula>G136</formula>
    </cfRule>
  </conditionalFormatting>
  <conditionalFormatting sqref="K137">
    <cfRule type="cellIs" dxfId="4" priority="1994" operator="lessThanOrEqual">
      <formula>G137</formula>
    </cfRule>
  </conditionalFormatting>
  <conditionalFormatting sqref="K138">
    <cfRule type="cellIs" dxfId="4" priority="1999" operator="lessThanOrEqual">
      <formula>G138</formula>
    </cfRule>
  </conditionalFormatting>
  <conditionalFormatting sqref="K139">
    <cfRule type="cellIs" dxfId="4" priority="2004" operator="lessThanOrEqual">
      <formula>G139</formula>
    </cfRule>
  </conditionalFormatting>
  <conditionalFormatting sqref="K140">
    <cfRule type="cellIs" dxfId="4" priority="2009" operator="lessThanOrEqual">
      <formula>G140</formula>
    </cfRule>
  </conditionalFormatting>
  <conditionalFormatting sqref="K141">
    <cfRule type="cellIs" dxfId="4" priority="2014" operator="lessThanOrEqual">
      <formula>G141</formula>
    </cfRule>
  </conditionalFormatting>
  <conditionalFormatting sqref="K142">
    <cfRule type="cellIs" dxfId="4" priority="2019" operator="lessThanOrEqual">
      <formula>G142</formula>
    </cfRule>
  </conditionalFormatting>
  <conditionalFormatting sqref="K143">
    <cfRule type="cellIs" dxfId="4" priority="2024" operator="lessThanOrEqual">
      <formula>G143</formula>
    </cfRule>
  </conditionalFormatting>
  <conditionalFormatting sqref="K144">
    <cfRule type="cellIs" dxfId="4" priority="2029" operator="lessThanOrEqual">
      <formula>G144</formula>
    </cfRule>
  </conditionalFormatting>
  <conditionalFormatting sqref="K145">
    <cfRule type="cellIs" dxfId="4" priority="2034" operator="lessThanOrEqual">
      <formula>G145</formula>
    </cfRule>
  </conditionalFormatting>
  <conditionalFormatting sqref="K146">
    <cfRule type="cellIs" dxfId="4" priority="2039" operator="lessThanOrEqual">
      <formula>G146</formula>
    </cfRule>
  </conditionalFormatting>
  <conditionalFormatting sqref="K147">
    <cfRule type="cellIs" dxfId="4" priority="2044" operator="lessThanOrEqual">
      <formula>G147</formula>
    </cfRule>
  </conditionalFormatting>
  <conditionalFormatting sqref="K148">
    <cfRule type="cellIs" dxfId="4" priority="2049" operator="lessThanOrEqual">
      <formula>G148</formula>
    </cfRule>
  </conditionalFormatting>
  <conditionalFormatting sqref="K149">
    <cfRule type="cellIs" dxfId="4" priority="2054" operator="lessThanOrEqual">
      <formula>G149</formula>
    </cfRule>
  </conditionalFormatting>
  <conditionalFormatting sqref="K15">
    <cfRule type="cellIs" dxfId="4" priority="1484" operator="lessThanOrEqual">
      <formula>G15</formula>
    </cfRule>
  </conditionalFormatting>
  <conditionalFormatting sqref="K151">
    <cfRule type="cellIs" dxfId="4" priority="2059" operator="lessThanOrEqual">
      <formula>G151</formula>
    </cfRule>
  </conditionalFormatting>
  <conditionalFormatting sqref="K152">
    <cfRule type="cellIs" dxfId="4" priority="2064" operator="lessThanOrEqual">
      <formula>G152</formula>
    </cfRule>
  </conditionalFormatting>
  <conditionalFormatting sqref="K154">
    <cfRule type="cellIs" dxfId="4" priority="2069" operator="lessThanOrEqual">
      <formula>G154</formula>
    </cfRule>
  </conditionalFormatting>
  <conditionalFormatting sqref="K155">
    <cfRule type="cellIs" dxfId="4" priority="2074" operator="lessThanOrEqual">
      <formula>G155</formula>
    </cfRule>
  </conditionalFormatting>
  <conditionalFormatting sqref="K156">
    <cfRule type="cellIs" dxfId="4" priority="2079" operator="lessThanOrEqual">
      <formula>G156</formula>
    </cfRule>
  </conditionalFormatting>
  <conditionalFormatting sqref="K157">
    <cfRule type="cellIs" dxfId="4" priority="2084" operator="lessThanOrEqual">
      <formula>G157</formula>
    </cfRule>
  </conditionalFormatting>
  <conditionalFormatting sqref="K159">
    <cfRule type="cellIs" dxfId="4" priority="2089" operator="lessThanOrEqual">
      <formula>G159</formula>
    </cfRule>
  </conditionalFormatting>
  <conditionalFormatting sqref="K16">
    <cfRule type="cellIs" dxfId="4" priority="1489" operator="lessThanOrEqual">
      <formula>G16</formula>
    </cfRule>
  </conditionalFormatting>
  <conditionalFormatting sqref="K161">
    <cfRule type="cellIs" dxfId="4" priority="2094" operator="lessThanOrEqual">
      <formula>G161</formula>
    </cfRule>
  </conditionalFormatting>
  <conditionalFormatting sqref="K163">
    <cfRule type="cellIs" dxfId="4" priority="2099" operator="lessThanOrEqual">
      <formula>G163</formula>
    </cfRule>
  </conditionalFormatting>
  <conditionalFormatting sqref="K165">
    <cfRule type="cellIs" dxfId="4" priority="2105" operator="lessThanOrEqual">
      <formula>G165</formula>
    </cfRule>
  </conditionalFormatting>
  <conditionalFormatting sqref="K166">
    <cfRule type="cellIs" dxfId="4" priority="2110" operator="lessThanOrEqual">
      <formula>G166</formula>
    </cfRule>
  </conditionalFormatting>
  <conditionalFormatting sqref="K168">
    <cfRule type="cellIs" dxfId="4" priority="2115" operator="lessThanOrEqual">
      <formula>G168</formula>
    </cfRule>
  </conditionalFormatting>
  <conditionalFormatting sqref="K169">
    <cfRule type="cellIs" dxfId="4" priority="2120" operator="lessThanOrEqual">
      <formula>G169</formula>
    </cfRule>
  </conditionalFormatting>
  <conditionalFormatting sqref="K17">
    <cfRule type="cellIs" dxfId="4" priority="1494" operator="lessThanOrEqual">
      <formula>G17</formula>
    </cfRule>
  </conditionalFormatting>
  <conditionalFormatting sqref="K170">
    <cfRule type="cellIs" dxfId="4" priority="2125" operator="lessThanOrEqual">
      <formula>G170</formula>
    </cfRule>
  </conditionalFormatting>
  <conditionalFormatting sqref="K171">
    <cfRule type="cellIs" dxfId="4" priority="2130" operator="lessThanOrEqual">
      <formula>G171</formula>
    </cfRule>
  </conditionalFormatting>
  <conditionalFormatting sqref="K172">
    <cfRule type="cellIs" dxfId="4" priority="2135" operator="lessThanOrEqual">
      <formula>G172</formula>
    </cfRule>
  </conditionalFormatting>
  <conditionalFormatting sqref="K173">
    <cfRule type="cellIs" dxfId="4" priority="2140" operator="lessThanOrEqual">
      <formula>G173</formula>
    </cfRule>
  </conditionalFormatting>
  <conditionalFormatting sqref="K174">
    <cfRule type="cellIs" dxfId="4" priority="2145" operator="lessThanOrEqual">
      <formula>G174</formula>
    </cfRule>
  </conditionalFormatting>
  <conditionalFormatting sqref="K175">
    <cfRule type="cellIs" dxfId="4" priority="2150" operator="lessThanOrEqual">
      <formula>G175</formula>
    </cfRule>
  </conditionalFormatting>
  <conditionalFormatting sqref="K176">
    <cfRule type="cellIs" dxfId="4" priority="2155" operator="lessThanOrEqual">
      <formula>G176</formula>
    </cfRule>
  </conditionalFormatting>
  <conditionalFormatting sqref="K177">
    <cfRule type="cellIs" dxfId="4" priority="2160" operator="lessThanOrEqual">
      <formula>G177</formula>
    </cfRule>
  </conditionalFormatting>
  <conditionalFormatting sqref="K178">
    <cfRule type="cellIs" dxfId="4" priority="2165" operator="lessThanOrEqual">
      <formula>G178</formula>
    </cfRule>
  </conditionalFormatting>
  <conditionalFormatting sqref="K179">
    <cfRule type="cellIs" dxfId="4" priority="2170" operator="lessThanOrEqual">
      <formula>G179</formula>
    </cfRule>
  </conditionalFormatting>
  <conditionalFormatting sqref="K18">
    <cfRule type="cellIs" dxfId="4" priority="1499" operator="lessThanOrEqual">
      <formula>G18</formula>
    </cfRule>
  </conditionalFormatting>
  <conditionalFormatting sqref="K180">
    <cfRule type="cellIs" dxfId="4" priority="2175" operator="lessThanOrEqual">
      <formula>G180</formula>
    </cfRule>
  </conditionalFormatting>
  <conditionalFormatting sqref="K181">
    <cfRule type="cellIs" dxfId="4" priority="2180" operator="lessThanOrEqual">
      <formula>G181</formula>
    </cfRule>
  </conditionalFormatting>
  <conditionalFormatting sqref="K182">
    <cfRule type="cellIs" dxfId="4" priority="2185" operator="lessThanOrEqual">
      <formula>G182</formula>
    </cfRule>
  </conditionalFormatting>
  <conditionalFormatting sqref="K183">
    <cfRule type="cellIs" dxfId="4" priority="2190" operator="lessThanOrEqual">
      <formula>G183</formula>
    </cfRule>
  </conditionalFormatting>
  <conditionalFormatting sqref="K184">
    <cfRule type="cellIs" dxfId="4" priority="2195" operator="lessThanOrEqual">
      <formula>G184</formula>
    </cfRule>
  </conditionalFormatting>
  <conditionalFormatting sqref="K185">
    <cfRule type="cellIs" dxfId="4" priority="2200" operator="lessThanOrEqual">
      <formula>G185</formula>
    </cfRule>
  </conditionalFormatting>
  <conditionalFormatting sqref="K186">
    <cfRule type="cellIs" dxfId="4" priority="2205" operator="lessThanOrEqual">
      <formula>G186</formula>
    </cfRule>
  </conditionalFormatting>
  <conditionalFormatting sqref="K187">
    <cfRule type="cellIs" dxfId="4" priority="2210" operator="lessThanOrEqual">
      <formula>G187</formula>
    </cfRule>
  </conditionalFormatting>
  <conditionalFormatting sqref="K188">
    <cfRule type="cellIs" dxfId="4" priority="2215" operator="lessThanOrEqual">
      <formula>G188</formula>
    </cfRule>
  </conditionalFormatting>
  <conditionalFormatting sqref="K19">
    <cfRule type="cellIs" dxfId="4" priority="1504" operator="lessThanOrEqual">
      <formula>G19</formula>
    </cfRule>
  </conditionalFormatting>
  <conditionalFormatting sqref="K190">
    <cfRule type="cellIs" dxfId="4" priority="2220" operator="lessThanOrEqual">
      <formula>G190</formula>
    </cfRule>
  </conditionalFormatting>
  <conditionalFormatting sqref="K191">
    <cfRule type="cellIs" dxfId="4" priority="2225" operator="lessThanOrEqual">
      <formula>G191</formula>
    </cfRule>
  </conditionalFormatting>
  <conditionalFormatting sqref="K192">
    <cfRule type="cellIs" dxfId="4" priority="2230" operator="lessThanOrEqual">
      <formula>G192</formula>
    </cfRule>
  </conditionalFormatting>
  <conditionalFormatting sqref="K193">
    <cfRule type="cellIs" dxfId="4" priority="2235" operator="lessThanOrEqual">
      <formula>G193</formula>
    </cfRule>
  </conditionalFormatting>
  <conditionalFormatting sqref="K194">
    <cfRule type="cellIs" dxfId="4" priority="2240" operator="lessThanOrEqual">
      <formula>G194</formula>
    </cfRule>
  </conditionalFormatting>
  <conditionalFormatting sqref="K195">
    <cfRule type="cellIs" dxfId="4" priority="2245" operator="lessThanOrEqual">
      <formula>G195</formula>
    </cfRule>
  </conditionalFormatting>
  <conditionalFormatting sqref="K196">
    <cfRule type="cellIs" dxfId="4" priority="2250" operator="lessThanOrEqual">
      <formula>G196</formula>
    </cfRule>
  </conditionalFormatting>
  <conditionalFormatting sqref="K197">
    <cfRule type="cellIs" dxfId="4" priority="2255" operator="lessThanOrEqual">
      <formula>G197</formula>
    </cfRule>
  </conditionalFormatting>
  <conditionalFormatting sqref="K198">
    <cfRule type="cellIs" dxfId="4" priority="2260" operator="lessThanOrEqual">
      <formula>G198</formula>
    </cfRule>
  </conditionalFormatting>
  <conditionalFormatting sqref="K199">
    <cfRule type="cellIs" dxfId="4" priority="2265" operator="lessThanOrEqual">
      <formula>G199</formula>
    </cfRule>
  </conditionalFormatting>
  <conditionalFormatting sqref="K201">
    <cfRule type="cellIs" dxfId="4" priority="2270" operator="lessThanOrEqual">
      <formula>G201</formula>
    </cfRule>
  </conditionalFormatting>
  <conditionalFormatting sqref="K202">
    <cfRule type="cellIs" dxfId="4" priority="2276" operator="lessThanOrEqual">
      <formula>G202</formula>
    </cfRule>
  </conditionalFormatting>
  <conditionalFormatting sqref="K203">
    <cfRule type="cellIs" dxfId="4" priority="2281" operator="lessThanOrEqual">
      <formula>G203</formula>
    </cfRule>
  </conditionalFormatting>
  <conditionalFormatting sqref="K204">
    <cfRule type="cellIs" dxfId="4" priority="2286" operator="lessThanOrEqual">
      <formula>G204</formula>
    </cfRule>
  </conditionalFormatting>
  <conditionalFormatting sqref="K205">
    <cfRule type="cellIs" dxfId="4" priority="2291" operator="lessThanOrEqual">
      <formula>G205</formula>
    </cfRule>
  </conditionalFormatting>
  <conditionalFormatting sqref="K206">
    <cfRule type="cellIs" dxfId="4" priority="2296" operator="lessThanOrEqual">
      <formula>G206</formula>
    </cfRule>
  </conditionalFormatting>
  <conditionalFormatting sqref="K207">
    <cfRule type="cellIs" dxfId="4" priority="2301" operator="lessThanOrEqual">
      <formula>G207</formula>
    </cfRule>
  </conditionalFormatting>
  <conditionalFormatting sqref="K208">
    <cfRule type="cellIs" dxfId="4" priority="2306" operator="lessThanOrEqual">
      <formula>G208</formula>
    </cfRule>
  </conditionalFormatting>
  <conditionalFormatting sqref="K209">
    <cfRule type="cellIs" dxfId="4" priority="2311" operator="lessThanOrEqual">
      <formula>G209</formula>
    </cfRule>
  </conditionalFormatting>
  <conditionalFormatting sqref="K21">
    <cfRule type="cellIs" dxfId="4" priority="1509" operator="lessThanOrEqual">
      <formula>G21</formula>
    </cfRule>
  </conditionalFormatting>
  <conditionalFormatting sqref="K213">
    <cfRule type="cellIs" dxfId="4" priority="2316" operator="lessThanOrEqual">
      <formula>G213</formula>
    </cfRule>
  </conditionalFormatting>
  <conditionalFormatting sqref="K214">
    <cfRule type="cellIs" dxfId="4" priority="2321" operator="lessThanOrEqual">
      <formula>G214</formula>
    </cfRule>
  </conditionalFormatting>
  <conditionalFormatting sqref="K215">
    <cfRule type="cellIs" dxfId="4" priority="2326" operator="lessThanOrEqual">
      <formula>G215</formula>
    </cfRule>
  </conditionalFormatting>
  <conditionalFormatting sqref="K216">
    <cfRule type="cellIs" dxfId="4" priority="2332" operator="lessThanOrEqual">
      <formula>G216</formula>
    </cfRule>
  </conditionalFormatting>
  <conditionalFormatting sqref="K221">
    <cfRule type="cellIs" dxfId="4" priority="2337" operator="lessThanOrEqual">
      <formula>G221</formula>
    </cfRule>
  </conditionalFormatting>
  <conditionalFormatting sqref="K222">
    <cfRule type="cellIs" dxfId="4" priority="2342" operator="lessThanOrEqual">
      <formula>G222</formula>
    </cfRule>
  </conditionalFormatting>
  <conditionalFormatting sqref="K226">
    <cfRule type="cellIs" dxfId="4" priority="2347" operator="lessThanOrEqual">
      <formula>G226</formula>
    </cfRule>
  </conditionalFormatting>
  <conditionalFormatting sqref="K228">
    <cfRule type="cellIs" dxfId="4" priority="2352" operator="lessThanOrEqual">
      <formula>G228</formula>
    </cfRule>
  </conditionalFormatting>
  <conditionalFormatting sqref="K230">
    <cfRule type="cellIs" dxfId="4" priority="2357" operator="lessThanOrEqual">
      <formula>G230</formula>
    </cfRule>
  </conditionalFormatting>
  <conditionalFormatting sqref="K231">
    <cfRule type="cellIs" dxfId="4" priority="2362" operator="lessThanOrEqual">
      <formula>G231</formula>
    </cfRule>
  </conditionalFormatting>
  <conditionalFormatting sqref="K232">
    <cfRule type="cellIs" dxfId="4" priority="2367" operator="lessThanOrEqual">
      <formula>G232</formula>
    </cfRule>
  </conditionalFormatting>
  <conditionalFormatting sqref="K233">
    <cfRule type="cellIs" dxfId="4" priority="2372" operator="lessThanOrEqual">
      <formula>G233</formula>
    </cfRule>
  </conditionalFormatting>
  <conditionalFormatting sqref="K235">
    <cfRule type="cellIs" dxfId="4" priority="2377" operator="lessThanOrEqual">
      <formula>G235</formula>
    </cfRule>
  </conditionalFormatting>
  <conditionalFormatting sqref="K237">
    <cfRule type="cellIs" dxfId="4" priority="2382" operator="lessThanOrEqual">
      <formula>G237</formula>
    </cfRule>
  </conditionalFormatting>
  <conditionalFormatting sqref="K238">
    <cfRule type="cellIs" dxfId="4" priority="2387" operator="lessThanOrEqual">
      <formula>G238</formula>
    </cfRule>
  </conditionalFormatting>
  <conditionalFormatting sqref="K239">
    <cfRule type="cellIs" dxfId="4" priority="2392" operator="lessThanOrEqual">
      <formula>G239</formula>
    </cfRule>
  </conditionalFormatting>
  <conditionalFormatting sqref="K240">
    <cfRule type="cellIs" dxfId="4" priority="2397" operator="lessThanOrEqual">
      <formula>G240</formula>
    </cfRule>
  </conditionalFormatting>
  <conditionalFormatting sqref="K241">
    <cfRule type="cellIs" dxfId="4" priority="2402" operator="lessThanOrEqual">
      <formula>G241</formula>
    </cfRule>
  </conditionalFormatting>
  <conditionalFormatting sqref="K243">
    <cfRule type="cellIs" dxfId="4" priority="2407" operator="lessThanOrEqual">
      <formula>G243</formula>
    </cfRule>
  </conditionalFormatting>
  <conditionalFormatting sqref="K244">
    <cfRule type="cellIs" dxfId="4" priority="2412" operator="lessThanOrEqual">
      <formula>G244</formula>
    </cfRule>
  </conditionalFormatting>
  <conditionalFormatting sqref="K245">
    <cfRule type="cellIs" dxfId="4" priority="2417" operator="lessThanOrEqual">
      <formula>G245</formula>
    </cfRule>
  </conditionalFormatting>
  <conditionalFormatting sqref="K246">
    <cfRule type="cellIs" dxfId="4" priority="2422" operator="lessThanOrEqual">
      <formula>G246</formula>
    </cfRule>
  </conditionalFormatting>
  <conditionalFormatting sqref="K247">
    <cfRule type="cellIs" dxfId="4" priority="2427" operator="lessThanOrEqual">
      <formula>G247</formula>
    </cfRule>
  </conditionalFormatting>
  <conditionalFormatting sqref="K248">
    <cfRule type="cellIs" dxfId="4" priority="2432" operator="lessThanOrEqual">
      <formula>G248</formula>
    </cfRule>
  </conditionalFormatting>
  <conditionalFormatting sqref="K249">
    <cfRule type="cellIs" dxfId="4" priority="2437" operator="lessThanOrEqual">
      <formula>G249</formula>
    </cfRule>
  </conditionalFormatting>
  <conditionalFormatting sqref="K25">
    <cfRule type="cellIs" dxfId="4" priority="1514" operator="lessThanOrEqual">
      <formula>G25</formula>
    </cfRule>
  </conditionalFormatting>
  <conditionalFormatting sqref="K250">
    <cfRule type="cellIs" dxfId="4" priority="2442" operator="lessThanOrEqual">
      <formula>G250</formula>
    </cfRule>
  </conditionalFormatting>
  <conditionalFormatting sqref="K251">
    <cfRule type="cellIs" dxfId="4" priority="2447" operator="lessThanOrEqual">
      <formula>G251</formula>
    </cfRule>
  </conditionalFormatting>
  <conditionalFormatting sqref="K254">
    <cfRule type="cellIs" dxfId="4" priority="2452" operator="lessThanOrEqual">
      <formula>G254</formula>
    </cfRule>
  </conditionalFormatting>
  <conditionalFormatting sqref="K255">
    <cfRule type="cellIs" dxfId="4" priority="2457" operator="lessThanOrEqual">
      <formula>G255</formula>
    </cfRule>
  </conditionalFormatting>
  <conditionalFormatting sqref="K256">
    <cfRule type="cellIs" dxfId="4" priority="2462" operator="lessThanOrEqual">
      <formula>G256</formula>
    </cfRule>
  </conditionalFormatting>
  <conditionalFormatting sqref="K257">
    <cfRule type="cellIs" dxfId="4" priority="2467" operator="lessThanOrEqual">
      <formula>G257</formula>
    </cfRule>
  </conditionalFormatting>
  <conditionalFormatting sqref="K259">
    <cfRule type="cellIs" dxfId="4" priority="2472" operator="lessThanOrEqual">
      <formula>G259</formula>
    </cfRule>
  </conditionalFormatting>
  <conditionalFormatting sqref="K26">
    <cfRule type="cellIs" dxfId="4" priority="1519" operator="lessThanOrEqual">
      <formula>G26</formula>
    </cfRule>
  </conditionalFormatting>
  <conditionalFormatting sqref="K260">
    <cfRule type="cellIs" dxfId="4" priority="2477" operator="lessThanOrEqual">
      <formula>G260</formula>
    </cfRule>
  </conditionalFormatting>
  <conditionalFormatting sqref="K261">
    <cfRule type="cellIs" dxfId="4" priority="2483" operator="lessThanOrEqual">
      <formula>G261</formula>
    </cfRule>
  </conditionalFormatting>
  <conditionalFormatting sqref="K263">
    <cfRule type="cellIs" dxfId="4" priority="2488" operator="lessThanOrEqual">
      <formula>G263</formula>
    </cfRule>
  </conditionalFormatting>
  <conditionalFormatting sqref="K266">
    <cfRule type="cellIs" dxfId="4" priority="2493" operator="lessThanOrEqual">
      <formula>G266</formula>
    </cfRule>
  </conditionalFormatting>
  <conditionalFormatting sqref="K267">
    <cfRule type="cellIs" dxfId="4" priority="2498" operator="lessThanOrEqual">
      <formula>G267</formula>
    </cfRule>
  </conditionalFormatting>
  <conditionalFormatting sqref="K268">
    <cfRule type="cellIs" dxfId="4" priority="2503" operator="lessThanOrEqual">
      <formula>G268</formula>
    </cfRule>
  </conditionalFormatting>
  <conditionalFormatting sqref="K269">
    <cfRule type="cellIs" dxfId="4" priority="2508" operator="lessThanOrEqual">
      <formula>G269</formula>
    </cfRule>
  </conditionalFormatting>
  <conditionalFormatting sqref="K27">
    <cfRule type="cellIs" dxfId="4" priority="1524" operator="lessThanOrEqual">
      <formula>G27</formula>
    </cfRule>
  </conditionalFormatting>
  <conditionalFormatting sqref="K270">
    <cfRule type="cellIs" dxfId="4" priority="2513" operator="lessThanOrEqual">
      <formula>G270</formula>
    </cfRule>
  </conditionalFormatting>
  <conditionalFormatting sqref="K271">
    <cfRule type="cellIs" dxfId="4" priority="2518" operator="lessThanOrEqual">
      <formula>G271</formula>
    </cfRule>
  </conditionalFormatting>
  <conditionalFormatting sqref="K272">
    <cfRule type="cellIs" dxfId="4" priority="2523" operator="lessThanOrEqual">
      <formula>G272</formula>
    </cfRule>
  </conditionalFormatting>
  <conditionalFormatting sqref="K273">
    <cfRule type="cellIs" dxfId="4" priority="2528" operator="lessThanOrEqual">
      <formula>G273</formula>
    </cfRule>
  </conditionalFormatting>
  <conditionalFormatting sqref="K274">
    <cfRule type="cellIs" dxfId="4" priority="2533" operator="lessThanOrEqual">
      <formula>G274</formula>
    </cfRule>
  </conditionalFormatting>
  <conditionalFormatting sqref="K275">
    <cfRule type="cellIs" dxfId="4" priority="2538" operator="lessThanOrEqual">
      <formula>G275</formula>
    </cfRule>
  </conditionalFormatting>
  <conditionalFormatting sqref="K276">
    <cfRule type="cellIs" dxfId="4" priority="2543" operator="lessThanOrEqual">
      <formula>G276</formula>
    </cfRule>
  </conditionalFormatting>
  <conditionalFormatting sqref="K277">
    <cfRule type="cellIs" dxfId="4" priority="2548" operator="lessThanOrEqual">
      <formula>G277</formula>
    </cfRule>
  </conditionalFormatting>
  <conditionalFormatting sqref="K279">
    <cfRule type="cellIs" dxfId="4" priority="2553" operator="lessThanOrEqual">
      <formula>G279</formula>
    </cfRule>
  </conditionalFormatting>
  <conditionalFormatting sqref="K28">
    <cfRule type="cellIs" dxfId="4" priority="1529" operator="lessThanOrEqual">
      <formula>G28</formula>
    </cfRule>
  </conditionalFormatting>
  <conditionalFormatting sqref="K280">
    <cfRule type="cellIs" dxfId="4" priority="2558" operator="lessThanOrEqual">
      <formula>G280</formula>
    </cfRule>
  </conditionalFormatting>
  <conditionalFormatting sqref="K283">
    <cfRule type="cellIs" dxfId="4" priority="2563" operator="lessThanOrEqual">
      <formula>G283</formula>
    </cfRule>
  </conditionalFormatting>
  <conditionalFormatting sqref="K284">
    <cfRule type="cellIs" dxfId="4" priority="2568" operator="lessThanOrEqual">
      <formula>G284</formula>
    </cfRule>
  </conditionalFormatting>
  <conditionalFormatting sqref="K285">
    <cfRule type="cellIs" dxfId="4" priority="2573" operator="lessThanOrEqual">
      <formula>G285</formula>
    </cfRule>
  </conditionalFormatting>
  <conditionalFormatting sqref="K287">
    <cfRule type="cellIs" dxfId="4" priority="2578" operator="lessThanOrEqual">
      <formula>G287</formula>
    </cfRule>
  </conditionalFormatting>
  <conditionalFormatting sqref="K288">
    <cfRule type="cellIs" dxfId="4" priority="2583" operator="lessThanOrEqual">
      <formula>G288</formula>
    </cfRule>
  </conditionalFormatting>
  <conditionalFormatting sqref="K289">
    <cfRule type="cellIs" dxfId="4" priority="2588" operator="lessThanOrEqual">
      <formula>G289</formula>
    </cfRule>
  </conditionalFormatting>
  <conditionalFormatting sqref="K290">
    <cfRule type="cellIs" dxfId="4" priority="2593" operator="lessThanOrEqual">
      <formula>G290</formula>
    </cfRule>
  </conditionalFormatting>
  <conditionalFormatting sqref="K291">
    <cfRule type="cellIs" dxfId="4" priority="2598" operator="lessThanOrEqual">
      <formula>G291</formula>
    </cfRule>
  </conditionalFormatting>
  <conditionalFormatting sqref="K292">
    <cfRule type="cellIs" dxfId="4" priority="2603" operator="lessThanOrEqual">
      <formula>G292</formula>
    </cfRule>
  </conditionalFormatting>
  <conditionalFormatting sqref="K293">
    <cfRule type="cellIs" dxfId="4" priority="2608" operator="lessThanOrEqual">
      <formula>G293</formula>
    </cfRule>
  </conditionalFormatting>
  <conditionalFormatting sqref="K294">
    <cfRule type="cellIs" dxfId="4" priority="2613" operator="lessThanOrEqual">
      <formula>G294</formula>
    </cfRule>
  </conditionalFormatting>
  <conditionalFormatting sqref="K295">
    <cfRule type="cellIs" dxfId="4" priority="2618" operator="lessThanOrEqual">
      <formula>G295</formula>
    </cfRule>
  </conditionalFormatting>
  <conditionalFormatting sqref="K296">
    <cfRule type="cellIs" dxfId="4" priority="2623" operator="lessThanOrEqual">
      <formula>G296</formula>
    </cfRule>
  </conditionalFormatting>
  <conditionalFormatting sqref="K297">
    <cfRule type="cellIs" dxfId="4" priority="2628" operator="lessThanOrEqual">
      <formula>G297</formula>
    </cfRule>
  </conditionalFormatting>
  <conditionalFormatting sqref="K298">
    <cfRule type="cellIs" dxfId="4" priority="2633" operator="lessThanOrEqual">
      <formula>G298</formula>
    </cfRule>
  </conditionalFormatting>
  <conditionalFormatting sqref="K299">
    <cfRule type="cellIs" dxfId="4" priority="2638" operator="lessThanOrEqual">
      <formula>G299</formula>
    </cfRule>
  </conditionalFormatting>
  <conditionalFormatting sqref="K300">
    <cfRule type="cellIs" dxfId="4" priority="2643" operator="lessThanOrEqual">
      <formula>G300</formula>
    </cfRule>
  </conditionalFormatting>
  <conditionalFormatting sqref="K301">
    <cfRule type="cellIs" dxfId="4" priority="2648" operator="lessThanOrEqual">
      <formula>G301</formula>
    </cfRule>
  </conditionalFormatting>
  <conditionalFormatting sqref="K303">
    <cfRule type="cellIs" dxfId="4" priority="2653" operator="lessThanOrEqual">
      <formula>G303</formula>
    </cfRule>
  </conditionalFormatting>
  <conditionalFormatting sqref="K305">
    <cfRule type="cellIs" dxfId="4" priority="2658" operator="lessThanOrEqual">
      <formula>G305</formula>
    </cfRule>
  </conditionalFormatting>
  <conditionalFormatting sqref="K306">
    <cfRule type="cellIs" dxfId="4" priority="2663" operator="lessThanOrEqual">
      <formula>G306</formula>
    </cfRule>
  </conditionalFormatting>
  <conditionalFormatting sqref="K307">
    <cfRule type="cellIs" dxfId="4" priority="2668" operator="lessThanOrEqual">
      <formula>G307</formula>
    </cfRule>
  </conditionalFormatting>
  <conditionalFormatting sqref="K308">
    <cfRule type="cellIs" dxfId="4" priority="2673" operator="lessThanOrEqual">
      <formula>G308</formula>
    </cfRule>
  </conditionalFormatting>
  <conditionalFormatting sqref="K31">
    <cfRule type="cellIs" dxfId="4" priority="1534" operator="lessThanOrEqual">
      <formula>G31</formula>
    </cfRule>
  </conditionalFormatting>
  <conditionalFormatting sqref="K312">
    <cfRule type="cellIs" dxfId="4" priority="2678" operator="lessThanOrEqual">
      <formula>G312</formula>
    </cfRule>
  </conditionalFormatting>
  <conditionalFormatting sqref="K313">
    <cfRule type="cellIs" dxfId="4" priority="2683" operator="lessThanOrEqual">
      <formula>G313</formula>
    </cfRule>
  </conditionalFormatting>
  <conditionalFormatting sqref="K314">
    <cfRule type="cellIs" dxfId="4" priority="2688" operator="lessThanOrEqual">
      <formula>G314</formula>
    </cfRule>
  </conditionalFormatting>
  <conditionalFormatting sqref="K315">
    <cfRule type="cellIs" dxfId="4" priority="2693" operator="lessThanOrEqual">
      <formula>G315</formula>
    </cfRule>
  </conditionalFormatting>
  <conditionalFormatting sqref="K316">
    <cfRule type="cellIs" dxfId="4" priority="2698" operator="lessThanOrEqual">
      <formula>G316</formula>
    </cfRule>
  </conditionalFormatting>
  <conditionalFormatting sqref="K317">
    <cfRule type="cellIs" dxfId="4" priority="2703" operator="lessThanOrEqual">
      <formula>G317</formula>
    </cfRule>
  </conditionalFormatting>
  <conditionalFormatting sqref="K318">
    <cfRule type="cellIs" dxfId="4" priority="2708" operator="lessThanOrEqual">
      <formula>G318</formula>
    </cfRule>
  </conditionalFormatting>
  <conditionalFormatting sqref="K319">
    <cfRule type="cellIs" dxfId="4" priority="2713" operator="lessThanOrEqual">
      <formula>G319</formula>
    </cfRule>
  </conditionalFormatting>
  <conditionalFormatting sqref="K32">
    <cfRule type="cellIs" dxfId="4" priority="1539" operator="lessThanOrEqual">
      <formula>G32</formula>
    </cfRule>
  </conditionalFormatting>
  <conditionalFormatting sqref="K320">
    <cfRule type="cellIs" dxfId="4" priority="2718" operator="lessThanOrEqual">
      <formula>G320</formula>
    </cfRule>
  </conditionalFormatting>
  <conditionalFormatting sqref="K321">
    <cfRule type="cellIs" dxfId="4" priority="2723" operator="lessThanOrEqual">
      <formula>G321</formula>
    </cfRule>
  </conditionalFormatting>
  <conditionalFormatting sqref="K322">
    <cfRule type="cellIs" dxfId="4" priority="2728" operator="lessThanOrEqual">
      <formula>G322</formula>
    </cfRule>
  </conditionalFormatting>
  <conditionalFormatting sqref="K323">
    <cfRule type="cellIs" dxfId="4" priority="2733" operator="lessThanOrEqual">
      <formula>G323</formula>
    </cfRule>
  </conditionalFormatting>
  <conditionalFormatting sqref="K324">
    <cfRule type="cellIs" dxfId="4" priority="2738" operator="lessThanOrEqual">
      <formula>G324</formula>
    </cfRule>
  </conditionalFormatting>
  <conditionalFormatting sqref="K325">
    <cfRule type="cellIs" dxfId="4" priority="2743" operator="lessThanOrEqual">
      <formula>G325</formula>
    </cfRule>
  </conditionalFormatting>
  <conditionalFormatting sqref="K326">
    <cfRule type="cellIs" dxfId="4" priority="2748" operator="lessThanOrEqual">
      <formula>G326</formula>
    </cfRule>
  </conditionalFormatting>
  <conditionalFormatting sqref="K327">
    <cfRule type="cellIs" dxfId="4" priority="2753" operator="lessThanOrEqual">
      <formula>G327</formula>
    </cfRule>
  </conditionalFormatting>
  <conditionalFormatting sqref="K328">
    <cfRule type="cellIs" dxfId="4" priority="2758" operator="lessThanOrEqual">
      <formula>G328</formula>
    </cfRule>
  </conditionalFormatting>
  <conditionalFormatting sqref="K329">
    <cfRule type="cellIs" dxfId="4" priority="2763" operator="lessThanOrEqual">
      <formula>G329</formula>
    </cfRule>
  </conditionalFormatting>
  <conditionalFormatting sqref="K33">
    <cfRule type="cellIs" dxfId="4" priority="1544" operator="lessThanOrEqual">
      <formula>G33</formula>
    </cfRule>
  </conditionalFormatting>
  <conditionalFormatting sqref="K330">
    <cfRule type="cellIs" dxfId="4" priority="2768" operator="lessThanOrEqual">
      <formula>G330</formula>
    </cfRule>
  </conditionalFormatting>
  <conditionalFormatting sqref="K331">
    <cfRule type="cellIs" dxfId="4" priority="2773" operator="lessThanOrEqual">
      <formula>G331</formula>
    </cfRule>
  </conditionalFormatting>
  <conditionalFormatting sqref="K332">
    <cfRule type="cellIs" dxfId="4" priority="2778" operator="lessThanOrEqual">
      <formula>G332</formula>
    </cfRule>
  </conditionalFormatting>
  <conditionalFormatting sqref="K333">
    <cfRule type="cellIs" dxfId="4" priority="2783" operator="lessThanOrEqual">
      <formula>G333</formula>
    </cfRule>
  </conditionalFormatting>
  <conditionalFormatting sqref="K334">
    <cfRule type="cellIs" dxfId="4" priority="2788" operator="lessThanOrEqual">
      <formula>G334</formula>
    </cfRule>
  </conditionalFormatting>
  <conditionalFormatting sqref="K335">
    <cfRule type="cellIs" dxfId="4" priority="2793" operator="lessThanOrEqual">
      <formula>G335</formula>
    </cfRule>
  </conditionalFormatting>
  <conditionalFormatting sqref="K336">
    <cfRule type="cellIs" dxfId="4" priority="2798" operator="lessThanOrEqual">
      <formula>G336</formula>
    </cfRule>
  </conditionalFormatting>
  <conditionalFormatting sqref="K337">
    <cfRule type="cellIs" dxfId="4" priority="2803" operator="lessThanOrEqual">
      <formula>G337</formula>
    </cfRule>
  </conditionalFormatting>
  <conditionalFormatting sqref="K338">
    <cfRule type="cellIs" dxfId="4" priority="2808" operator="lessThanOrEqual">
      <formula>G338</formula>
    </cfRule>
  </conditionalFormatting>
  <conditionalFormatting sqref="K339">
    <cfRule type="cellIs" dxfId="4" priority="2813" operator="lessThanOrEqual">
      <formula>G339</formula>
    </cfRule>
  </conditionalFormatting>
  <conditionalFormatting sqref="K34">
    <cfRule type="cellIs" dxfId="4" priority="1549" operator="lessThanOrEqual">
      <formula>G34</formula>
    </cfRule>
  </conditionalFormatting>
  <conditionalFormatting sqref="K340">
    <cfRule type="cellIs" dxfId="4" priority="2818" operator="lessThanOrEqual">
      <formula>G340</formula>
    </cfRule>
  </conditionalFormatting>
  <conditionalFormatting sqref="K341">
    <cfRule type="cellIs" dxfId="4" priority="2823" operator="lessThanOrEqual">
      <formula>G341</formula>
    </cfRule>
  </conditionalFormatting>
  <conditionalFormatting sqref="K342">
    <cfRule type="cellIs" dxfId="4" priority="2828" operator="lessThanOrEqual">
      <formula>G342</formula>
    </cfRule>
  </conditionalFormatting>
  <conditionalFormatting sqref="K343">
    <cfRule type="cellIs" dxfId="4" priority="2833" operator="lessThanOrEqual">
      <formula>G343</formula>
    </cfRule>
  </conditionalFormatting>
  <conditionalFormatting sqref="K344">
    <cfRule type="cellIs" dxfId="4" priority="2838" operator="lessThanOrEqual">
      <formula>G344</formula>
    </cfRule>
  </conditionalFormatting>
  <conditionalFormatting sqref="K345">
    <cfRule type="cellIs" dxfId="4" priority="2843" operator="lessThanOrEqual">
      <formula>G345</formula>
    </cfRule>
  </conditionalFormatting>
  <conditionalFormatting sqref="K346">
    <cfRule type="cellIs" dxfId="4" priority="2848" operator="lessThanOrEqual">
      <formula>G346</formula>
    </cfRule>
  </conditionalFormatting>
  <conditionalFormatting sqref="K347">
    <cfRule type="cellIs" dxfId="4" priority="2853" operator="lessThanOrEqual">
      <formula>G347</formula>
    </cfRule>
  </conditionalFormatting>
  <conditionalFormatting sqref="K348">
    <cfRule type="cellIs" dxfId="4" priority="2858" operator="lessThanOrEqual">
      <formula>G348</formula>
    </cfRule>
  </conditionalFormatting>
  <conditionalFormatting sqref="K349">
    <cfRule type="cellIs" dxfId="4" priority="2863" operator="lessThanOrEqual">
      <formula>G349</formula>
    </cfRule>
  </conditionalFormatting>
  <conditionalFormatting sqref="K35">
    <cfRule type="cellIs" dxfId="4" priority="1554" operator="lessThanOrEqual">
      <formula>G35</formula>
    </cfRule>
  </conditionalFormatting>
  <conditionalFormatting sqref="K350">
    <cfRule type="cellIs" dxfId="4" priority="2868" operator="lessThanOrEqual">
      <formula>G350</formula>
    </cfRule>
  </conditionalFormatting>
  <conditionalFormatting sqref="K351">
    <cfRule type="cellIs" dxfId="4" priority="2873" operator="lessThanOrEqual">
      <formula>G351</formula>
    </cfRule>
  </conditionalFormatting>
  <conditionalFormatting sqref="K352">
    <cfRule type="cellIs" dxfId="4" priority="2878" operator="lessThanOrEqual">
      <formula>G352</formula>
    </cfRule>
  </conditionalFormatting>
  <conditionalFormatting sqref="K355">
    <cfRule type="cellIs" dxfId="4" priority="2883" operator="lessThanOrEqual">
      <formula>G355</formula>
    </cfRule>
  </conditionalFormatting>
  <conditionalFormatting sqref="K357">
    <cfRule type="cellIs" dxfId="4" priority="2888" operator="lessThanOrEqual">
      <formula>G357</formula>
    </cfRule>
  </conditionalFormatting>
  <conditionalFormatting sqref="K358">
    <cfRule type="cellIs" dxfId="4" priority="2893" operator="lessThanOrEqual">
      <formula>G358</formula>
    </cfRule>
  </conditionalFormatting>
  <conditionalFormatting sqref="K359">
    <cfRule type="cellIs" dxfId="4" priority="2898" operator="lessThanOrEqual">
      <formula>G359</formula>
    </cfRule>
  </conditionalFormatting>
  <conditionalFormatting sqref="K360">
    <cfRule type="cellIs" dxfId="4" priority="2903" operator="lessThanOrEqual">
      <formula>G360</formula>
    </cfRule>
  </conditionalFormatting>
  <conditionalFormatting sqref="K361">
    <cfRule type="cellIs" dxfId="4" priority="2908" operator="lessThanOrEqual">
      <formula>G361</formula>
    </cfRule>
  </conditionalFormatting>
  <conditionalFormatting sqref="K362">
    <cfRule type="cellIs" dxfId="4" priority="2913" operator="lessThanOrEqual">
      <formula>G362</formula>
    </cfRule>
  </conditionalFormatting>
  <conditionalFormatting sqref="K363">
    <cfRule type="cellIs" dxfId="4" priority="2918" operator="lessThanOrEqual">
      <formula>G363</formula>
    </cfRule>
  </conditionalFormatting>
  <conditionalFormatting sqref="K364">
    <cfRule type="cellIs" dxfId="4" priority="2923" operator="lessThanOrEqual">
      <formula>G364</formula>
    </cfRule>
  </conditionalFormatting>
  <conditionalFormatting sqref="K365">
    <cfRule type="cellIs" dxfId="4" priority="2928" operator="lessThanOrEqual">
      <formula>G365</formula>
    </cfRule>
  </conditionalFormatting>
  <conditionalFormatting sqref="K366">
    <cfRule type="cellIs" dxfId="4" priority="2933" operator="lessThanOrEqual">
      <formula>G366</formula>
    </cfRule>
  </conditionalFormatting>
  <conditionalFormatting sqref="K367">
    <cfRule type="cellIs" dxfId="4" priority="2938" operator="lessThanOrEqual">
      <formula>G367</formula>
    </cfRule>
  </conditionalFormatting>
  <conditionalFormatting sqref="K37">
    <cfRule type="cellIs" dxfId="4" priority="1559" operator="lessThanOrEqual">
      <formula>G37</formula>
    </cfRule>
  </conditionalFormatting>
  <conditionalFormatting sqref="K38">
    <cfRule type="cellIs" dxfId="4" priority="1564" operator="lessThanOrEqual">
      <formula>G38</formula>
    </cfRule>
  </conditionalFormatting>
  <conditionalFormatting sqref="K40">
    <cfRule type="cellIs" dxfId="4" priority="1569" operator="lessThanOrEqual">
      <formula>G40</formula>
    </cfRule>
  </conditionalFormatting>
  <conditionalFormatting sqref="K41">
    <cfRule type="cellIs" dxfId="4" priority="1574" operator="lessThanOrEqual">
      <formula>G41</formula>
    </cfRule>
  </conditionalFormatting>
  <conditionalFormatting sqref="K42">
    <cfRule type="cellIs" dxfId="4" priority="1579" operator="lessThanOrEqual">
      <formula>G42</formula>
    </cfRule>
  </conditionalFormatting>
  <conditionalFormatting sqref="K43">
    <cfRule type="cellIs" dxfId="4" priority="1584" operator="lessThanOrEqual">
      <formula>G43</formula>
    </cfRule>
  </conditionalFormatting>
  <conditionalFormatting sqref="K44">
    <cfRule type="cellIs" dxfId="4" priority="1589" operator="lessThanOrEqual">
      <formula>G44</formula>
    </cfRule>
  </conditionalFormatting>
  <conditionalFormatting sqref="K45">
    <cfRule type="cellIs" dxfId="4" priority="1594" operator="lessThanOrEqual">
      <formula>G45</formula>
    </cfRule>
  </conditionalFormatting>
  <conditionalFormatting sqref="K46">
    <cfRule type="cellIs" dxfId="4" priority="1599" operator="lessThanOrEqual">
      <formula>G46</formula>
    </cfRule>
  </conditionalFormatting>
  <conditionalFormatting sqref="K47">
    <cfRule type="cellIs" dxfId="4" priority="1604" operator="lessThanOrEqual">
      <formula>G47</formula>
    </cfRule>
  </conditionalFormatting>
  <conditionalFormatting sqref="K48">
    <cfRule type="cellIs" dxfId="4" priority="1609" operator="lessThanOrEqual">
      <formula>G48</formula>
    </cfRule>
  </conditionalFormatting>
  <conditionalFormatting sqref="K49">
    <cfRule type="cellIs" dxfId="4" priority="1614" operator="lessThanOrEqual">
      <formula>G49</formula>
    </cfRule>
  </conditionalFormatting>
  <conditionalFormatting sqref="K51">
    <cfRule type="cellIs" dxfId="4" priority="1619" operator="lessThanOrEqual">
      <formula>G51</formula>
    </cfRule>
  </conditionalFormatting>
  <conditionalFormatting sqref="K52">
    <cfRule type="cellIs" dxfId="4" priority="1624" operator="lessThanOrEqual">
      <formula>G52</formula>
    </cfRule>
  </conditionalFormatting>
  <conditionalFormatting sqref="K53">
    <cfRule type="cellIs" dxfId="4" priority="1629" operator="lessThanOrEqual">
      <formula>G53</formula>
    </cfRule>
  </conditionalFormatting>
  <conditionalFormatting sqref="K54">
    <cfRule type="cellIs" dxfId="4" priority="1634" operator="lessThanOrEqual">
      <formula>G54</formula>
    </cfRule>
  </conditionalFormatting>
  <conditionalFormatting sqref="K55">
    <cfRule type="cellIs" dxfId="4" priority="1639" operator="lessThanOrEqual">
      <formula>G55</formula>
    </cfRule>
  </conditionalFormatting>
  <conditionalFormatting sqref="K57">
    <cfRule type="cellIs" dxfId="4" priority="1644" operator="lessThanOrEqual">
      <formula>G57</formula>
    </cfRule>
  </conditionalFormatting>
  <conditionalFormatting sqref="K58">
    <cfRule type="cellIs" dxfId="4" priority="1649" operator="lessThanOrEqual">
      <formula>G58</formula>
    </cfRule>
  </conditionalFormatting>
  <conditionalFormatting sqref="K59">
    <cfRule type="cellIs" dxfId="4" priority="1654" operator="lessThanOrEqual">
      <formula>G59</formula>
    </cfRule>
  </conditionalFormatting>
  <conditionalFormatting sqref="K60">
    <cfRule type="cellIs" dxfId="4" priority="1659" operator="lessThanOrEqual">
      <formula>G60</formula>
    </cfRule>
  </conditionalFormatting>
  <conditionalFormatting sqref="K62">
    <cfRule type="cellIs" dxfId="4" priority="1664" operator="lessThanOrEqual">
      <formula>G62</formula>
    </cfRule>
  </conditionalFormatting>
  <conditionalFormatting sqref="K64">
    <cfRule type="cellIs" dxfId="4" priority="1669" operator="lessThanOrEqual">
      <formula>G64</formula>
    </cfRule>
  </conditionalFormatting>
  <conditionalFormatting sqref="K65">
    <cfRule type="cellIs" dxfId="4" priority="1674" operator="lessThanOrEqual">
      <formula>G65</formula>
    </cfRule>
  </conditionalFormatting>
  <conditionalFormatting sqref="K66">
    <cfRule type="cellIs" dxfId="4" priority="1679" operator="lessThanOrEqual">
      <formula>G66</formula>
    </cfRule>
  </conditionalFormatting>
  <conditionalFormatting sqref="K67">
    <cfRule type="cellIs" dxfId="4" priority="1684" operator="lessThanOrEqual">
      <formula>G67</formula>
    </cfRule>
  </conditionalFormatting>
  <conditionalFormatting sqref="K68">
    <cfRule type="cellIs" dxfId="4" priority="1689" operator="lessThanOrEqual">
      <formula>G68</formula>
    </cfRule>
  </conditionalFormatting>
  <conditionalFormatting sqref="K69">
    <cfRule type="cellIs" dxfId="4" priority="1694" operator="lessThanOrEqual">
      <formula>G69</formula>
    </cfRule>
  </conditionalFormatting>
  <conditionalFormatting sqref="K7">
    <cfRule type="cellIs" dxfId="4" priority="1449" operator="lessThanOrEqual">
      <formula>G7</formula>
    </cfRule>
  </conditionalFormatting>
  <conditionalFormatting sqref="K70">
    <cfRule type="cellIs" dxfId="4" priority="1699" operator="lessThanOrEqual">
      <formula>G70</formula>
    </cfRule>
  </conditionalFormatting>
  <conditionalFormatting sqref="K71">
    <cfRule type="cellIs" dxfId="4" priority="1704" operator="lessThanOrEqual">
      <formula>G71</formula>
    </cfRule>
  </conditionalFormatting>
  <conditionalFormatting sqref="K72">
    <cfRule type="cellIs" dxfId="4" priority="1709" operator="lessThanOrEqual">
      <formula>G72</formula>
    </cfRule>
  </conditionalFormatting>
  <conditionalFormatting sqref="K73">
    <cfRule type="cellIs" dxfId="4" priority="1714" operator="lessThanOrEqual">
      <formula>G73</formula>
    </cfRule>
  </conditionalFormatting>
  <conditionalFormatting sqref="K74">
    <cfRule type="cellIs" dxfId="4" priority="1719" operator="lessThanOrEqual">
      <formula>G74</formula>
    </cfRule>
  </conditionalFormatting>
  <conditionalFormatting sqref="K76">
    <cfRule type="cellIs" dxfId="4" priority="1724" operator="lessThanOrEqual">
      <formula>G76</formula>
    </cfRule>
  </conditionalFormatting>
  <conditionalFormatting sqref="K77">
    <cfRule type="cellIs" dxfId="4" priority="1729" operator="lessThanOrEqual">
      <formula>G77</formula>
    </cfRule>
  </conditionalFormatting>
  <conditionalFormatting sqref="K8">
    <cfRule type="cellIs" dxfId="4" priority="1454" operator="lessThanOrEqual">
      <formula>G8</formula>
    </cfRule>
  </conditionalFormatting>
  <conditionalFormatting sqref="K80">
    <cfRule type="cellIs" dxfId="4" priority="1734" operator="lessThanOrEqual">
      <formula>G80</formula>
    </cfRule>
  </conditionalFormatting>
  <conditionalFormatting sqref="K81">
    <cfRule type="cellIs" dxfId="4" priority="1739" operator="lessThanOrEqual">
      <formula>G81</formula>
    </cfRule>
  </conditionalFormatting>
  <conditionalFormatting sqref="K82">
    <cfRule type="cellIs" dxfId="4" priority="1744" operator="lessThanOrEqual">
      <formula>G82</formula>
    </cfRule>
  </conditionalFormatting>
  <conditionalFormatting sqref="K83">
    <cfRule type="cellIs" dxfId="4" priority="1749" operator="lessThanOrEqual">
      <formula>G83</formula>
    </cfRule>
  </conditionalFormatting>
  <conditionalFormatting sqref="K84">
    <cfRule type="cellIs" dxfId="4" priority="1754" operator="lessThanOrEqual">
      <formula>G84</formula>
    </cfRule>
  </conditionalFormatting>
  <conditionalFormatting sqref="K85">
    <cfRule type="cellIs" dxfId="4" priority="1759" operator="lessThanOrEqual">
      <formula>G85</formula>
    </cfRule>
  </conditionalFormatting>
  <conditionalFormatting sqref="K86">
    <cfRule type="cellIs" dxfId="4" priority="1764" operator="lessThanOrEqual">
      <formula>G86</formula>
    </cfRule>
  </conditionalFormatting>
  <conditionalFormatting sqref="K87">
    <cfRule type="cellIs" dxfId="4" priority="1769" operator="lessThanOrEqual">
      <formula>G87</formula>
    </cfRule>
  </conditionalFormatting>
  <conditionalFormatting sqref="K88">
    <cfRule type="cellIs" dxfId="4" priority="1774" operator="lessThanOrEqual">
      <formula>G88</formula>
    </cfRule>
  </conditionalFormatting>
  <conditionalFormatting sqref="K89">
    <cfRule type="cellIs" dxfId="4" priority="1779" operator="lessThanOrEqual">
      <formula>G89</formula>
    </cfRule>
  </conditionalFormatting>
  <conditionalFormatting sqref="K9">
    <cfRule type="cellIs" dxfId="4" priority="1459" operator="lessThanOrEqual">
      <formula>G9</formula>
    </cfRule>
  </conditionalFormatting>
  <conditionalFormatting sqref="K91">
    <cfRule type="cellIs" dxfId="4" priority="1784" operator="lessThanOrEqual">
      <formula>G91</formula>
    </cfRule>
  </conditionalFormatting>
  <conditionalFormatting sqref="K92">
    <cfRule type="cellIs" dxfId="4" priority="1789" operator="lessThanOrEqual">
      <formula>G92</formula>
    </cfRule>
  </conditionalFormatting>
  <conditionalFormatting sqref="K93">
    <cfRule type="cellIs" dxfId="4" priority="1794" operator="lessThanOrEqual">
      <formula>G93</formula>
    </cfRule>
  </conditionalFormatting>
  <conditionalFormatting sqref="K94">
    <cfRule type="cellIs" dxfId="4" priority="1799" operator="lessThanOrEqual">
      <formula>G94</formula>
    </cfRule>
  </conditionalFormatting>
  <conditionalFormatting sqref="K95">
    <cfRule type="cellIs" dxfId="4" priority="1804" operator="lessThanOrEqual">
      <formula>G95</formula>
    </cfRule>
  </conditionalFormatting>
  <conditionalFormatting sqref="K96">
    <cfRule type="cellIs" dxfId="4" priority="1809" operator="lessThanOrEqual">
      <formula>G96</formula>
    </cfRule>
  </conditionalFormatting>
  <conditionalFormatting sqref="K97">
    <cfRule type="cellIs" dxfId="4" priority="1814" operator="lessThanOrEqual">
      <formula>G97</formula>
    </cfRule>
  </conditionalFormatting>
  <conditionalFormatting sqref="K98">
    <cfRule type="cellIs" dxfId="4" priority="1819" operator="lessThanOrEqual">
      <formula>G98</formula>
    </cfRule>
  </conditionalFormatting>
  <conditionalFormatting sqref="K99">
    <cfRule type="cellIs" dxfId="4" priority="1824" operator="lessThanOrEqual">
      <formula>G99</formula>
    </cfRule>
  </conditionalFormatting>
  <conditionalFormatting sqref="M10">
    <cfRule type="cellIs" dxfId="1" priority="2951" operator="equal">
      <formula>0</formula>
    </cfRule>
    <cfRule type="cellIs" dxfId="2" priority="2952" operator="lessThan">
      <formula>E10</formula>
    </cfRule>
  </conditionalFormatting>
  <conditionalFormatting sqref="M100">
    <cfRule type="cellIs" dxfId="1" priority="3275" operator="equal">
      <formula>0</formula>
    </cfRule>
    <cfRule type="cellIs" dxfId="2" priority="3276" operator="lessThan">
      <formula>E100</formula>
    </cfRule>
  </conditionalFormatting>
  <conditionalFormatting sqref="M101">
    <cfRule type="cellIs" dxfId="1" priority="3281" operator="equal">
      <formula>0</formula>
    </cfRule>
    <cfRule type="cellIs" dxfId="2" priority="3282" operator="lessThan">
      <formula>E101</formula>
    </cfRule>
  </conditionalFormatting>
  <conditionalFormatting sqref="M103">
    <cfRule type="cellIs" dxfId="1" priority="3287" operator="equal">
      <formula>0</formula>
    </cfRule>
    <cfRule type="cellIs" dxfId="2" priority="3288" operator="lessThan">
      <formula>E103</formula>
    </cfRule>
  </conditionalFormatting>
  <conditionalFormatting sqref="M104">
    <cfRule type="cellIs" dxfId="1" priority="3293" operator="equal">
      <formula>0</formula>
    </cfRule>
    <cfRule type="cellIs" dxfId="2" priority="3294" operator="lessThan">
      <formula>E104</formula>
    </cfRule>
  </conditionalFormatting>
  <conditionalFormatting sqref="M105">
    <cfRule type="cellIs" dxfId="1" priority="3299" operator="equal">
      <formula>0</formula>
    </cfRule>
    <cfRule type="cellIs" dxfId="2" priority="3300" operator="lessThan">
      <formula>E105</formula>
    </cfRule>
  </conditionalFormatting>
  <conditionalFormatting sqref="M107">
    <cfRule type="cellIs" dxfId="1" priority="3305" operator="equal">
      <formula>0</formula>
    </cfRule>
    <cfRule type="cellIs" dxfId="2" priority="3306" operator="lessThan">
      <formula>E107</formula>
    </cfRule>
  </conditionalFormatting>
  <conditionalFormatting sqref="M109">
    <cfRule type="cellIs" dxfId="1" priority="3311" operator="equal">
      <formula>0</formula>
    </cfRule>
    <cfRule type="cellIs" dxfId="2" priority="3312" operator="lessThan">
      <formula>E109</formula>
    </cfRule>
  </conditionalFormatting>
  <conditionalFormatting sqref="M110">
    <cfRule type="cellIs" dxfId="1" priority="3317" operator="equal">
      <formula>0</formula>
    </cfRule>
    <cfRule type="cellIs" dxfId="2" priority="3318" operator="lessThan">
      <formula>E110</formula>
    </cfRule>
  </conditionalFormatting>
  <conditionalFormatting sqref="M111">
    <cfRule type="cellIs" dxfId="1" priority="3323" operator="equal">
      <formula>0</formula>
    </cfRule>
    <cfRule type="cellIs" dxfId="2" priority="3324" operator="lessThan">
      <formula>E111</formula>
    </cfRule>
  </conditionalFormatting>
  <conditionalFormatting sqref="M112">
    <cfRule type="cellIs" dxfId="1" priority="3329" operator="equal">
      <formula>0</formula>
    </cfRule>
    <cfRule type="cellIs" dxfId="2" priority="3330" operator="lessThan">
      <formula>E112</formula>
    </cfRule>
  </conditionalFormatting>
  <conditionalFormatting sqref="M113">
    <cfRule type="cellIs" dxfId="1" priority="3335" operator="equal">
      <formula>0</formula>
    </cfRule>
    <cfRule type="cellIs" dxfId="2" priority="3336" operator="lessThan">
      <formula>E113</formula>
    </cfRule>
  </conditionalFormatting>
  <conditionalFormatting sqref="M114">
    <cfRule type="cellIs" dxfId="1" priority="3341" operator="equal">
      <formula>0</formula>
    </cfRule>
    <cfRule type="cellIs" dxfId="2" priority="3342" operator="lessThan">
      <formula>E114</formula>
    </cfRule>
  </conditionalFormatting>
  <conditionalFormatting sqref="M117">
    <cfRule type="cellIs" dxfId="1" priority="3347" operator="equal">
      <formula>0</formula>
    </cfRule>
    <cfRule type="cellIs" dxfId="2" priority="3348" operator="lessThan">
      <formula>E117</formula>
    </cfRule>
  </conditionalFormatting>
  <conditionalFormatting sqref="M12">
    <cfRule type="cellIs" dxfId="1" priority="2956" operator="equal">
      <formula>0</formula>
    </cfRule>
    <cfRule type="cellIs" dxfId="2" priority="2957" operator="lessThan">
      <formula>E12</formula>
    </cfRule>
  </conditionalFormatting>
  <conditionalFormatting sqref="M120">
    <cfRule type="cellIs" dxfId="1" priority="3352" operator="equal">
      <formula>0</formula>
    </cfRule>
    <cfRule type="cellIs" dxfId="2" priority="3353" operator="lessThan">
      <formula>E120</formula>
    </cfRule>
  </conditionalFormatting>
  <conditionalFormatting sqref="M121">
    <cfRule type="cellIs" dxfId="1" priority="3357" operator="equal">
      <formula>0</formula>
    </cfRule>
    <cfRule type="cellIs" dxfId="2" priority="3358" operator="lessThan">
      <formula>E121</formula>
    </cfRule>
  </conditionalFormatting>
  <conditionalFormatting sqref="M122">
    <cfRule type="cellIs" dxfId="1" priority="3362" operator="equal">
      <formula>0</formula>
    </cfRule>
    <cfRule type="cellIs" dxfId="2" priority="3363" operator="lessThan">
      <formula>E122</formula>
    </cfRule>
  </conditionalFormatting>
  <conditionalFormatting sqref="M123">
    <cfRule type="cellIs" dxfId="1" priority="3367" operator="equal">
      <formula>0</formula>
    </cfRule>
    <cfRule type="cellIs" dxfId="2" priority="3368" operator="lessThan">
      <formula>E123</formula>
    </cfRule>
  </conditionalFormatting>
  <conditionalFormatting sqref="M124">
    <cfRule type="cellIs" dxfId="1" priority="3373" operator="equal">
      <formula>0</formula>
    </cfRule>
    <cfRule type="cellIs" dxfId="2" priority="3374" operator="lessThan">
      <formula>E124</formula>
    </cfRule>
  </conditionalFormatting>
  <conditionalFormatting sqref="M125">
    <cfRule type="cellIs" dxfId="1" priority="3379" operator="equal">
      <formula>0</formula>
    </cfRule>
    <cfRule type="cellIs" dxfId="2" priority="3380" operator="lessThan">
      <formula>E125</formula>
    </cfRule>
  </conditionalFormatting>
  <conditionalFormatting sqref="M126">
    <cfRule type="cellIs" dxfId="1" priority="3384" operator="equal">
      <formula>0</formula>
    </cfRule>
    <cfRule type="cellIs" dxfId="2" priority="3385" operator="lessThan">
      <formula>E126</formula>
    </cfRule>
  </conditionalFormatting>
  <conditionalFormatting sqref="M127">
    <cfRule type="cellIs" dxfId="1" priority="3390" operator="equal">
      <formula>0</formula>
    </cfRule>
    <cfRule type="cellIs" dxfId="2" priority="3391" operator="lessThan">
      <formula>E127</formula>
    </cfRule>
  </conditionalFormatting>
  <conditionalFormatting sqref="M13">
    <cfRule type="cellIs" dxfId="1" priority="2961" operator="equal">
      <formula>0</formula>
    </cfRule>
    <cfRule type="cellIs" dxfId="2" priority="2962" operator="lessThan">
      <formula>E13</formula>
    </cfRule>
  </conditionalFormatting>
  <conditionalFormatting sqref="M130">
    <cfRule type="cellIs" dxfId="1" priority="3396" operator="equal">
      <formula>0</formula>
    </cfRule>
    <cfRule type="cellIs" dxfId="2" priority="3397" operator="lessThan">
      <formula>E130</formula>
    </cfRule>
  </conditionalFormatting>
  <conditionalFormatting sqref="M131">
    <cfRule type="cellIs" dxfId="1" priority="3402" operator="equal">
      <formula>0</formula>
    </cfRule>
    <cfRule type="cellIs" dxfId="2" priority="3403" operator="lessThan">
      <formula>E131</formula>
    </cfRule>
  </conditionalFormatting>
  <conditionalFormatting sqref="M132">
    <cfRule type="cellIs" dxfId="1" priority="3408" operator="equal">
      <formula>0</formula>
    </cfRule>
    <cfRule type="cellIs" dxfId="2" priority="3409" operator="lessThan">
      <formula>E132</formula>
    </cfRule>
  </conditionalFormatting>
  <conditionalFormatting sqref="M133">
    <cfRule type="cellIs" dxfId="1" priority="3414" operator="equal">
      <formula>0</formula>
    </cfRule>
    <cfRule type="cellIs" dxfId="2" priority="3415" operator="lessThan">
      <formula>E133</formula>
    </cfRule>
  </conditionalFormatting>
  <conditionalFormatting sqref="M134">
    <cfRule type="cellIs" dxfId="1" priority="3420" operator="equal">
      <formula>0</formula>
    </cfRule>
    <cfRule type="cellIs" dxfId="2" priority="3421" operator="lessThan">
      <formula>E134</formula>
    </cfRule>
  </conditionalFormatting>
  <conditionalFormatting sqref="M135">
    <cfRule type="cellIs" dxfId="1" priority="3426" operator="equal">
      <formula>0</formula>
    </cfRule>
    <cfRule type="cellIs" dxfId="2" priority="3427" operator="lessThan">
      <formula>E135</formula>
    </cfRule>
  </conditionalFormatting>
  <conditionalFormatting sqref="M136">
    <cfRule type="cellIs" dxfId="1" priority="3432" operator="equal">
      <formula>0</formula>
    </cfRule>
    <cfRule type="cellIs" dxfId="2" priority="3433" operator="lessThan">
      <formula>E136</formula>
    </cfRule>
  </conditionalFormatting>
  <conditionalFormatting sqref="M137">
    <cfRule type="cellIs" dxfId="1" priority="3438" operator="equal">
      <formula>0</formula>
    </cfRule>
    <cfRule type="cellIs" dxfId="2" priority="3439" operator="lessThan">
      <formula>E137</formula>
    </cfRule>
  </conditionalFormatting>
  <conditionalFormatting sqref="M138">
    <cfRule type="cellIs" dxfId="1" priority="3444" operator="equal">
      <formula>0</formula>
    </cfRule>
    <cfRule type="cellIs" dxfId="2" priority="3445" operator="lessThan">
      <formula>E138</formula>
    </cfRule>
  </conditionalFormatting>
  <conditionalFormatting sqref="M139">
    <cfRule type="cellIs" dxfId="1" priority="3450" operator="equal">
      <formula>0</formula>
    </cfRule>
    <cfRule type="cellIs" dxfId="2" priority="3451" operator="lessThan">
      <formula>E139</formula>
    </cfRule>
  </conditionalFormatting>
  <conditionalFormatting sqref="M140">
    <cfRule type="cellIs" dxfId="1" priority="3455" operator="equal">
      <formula>0</formula>
    </cfRule>
    <cfRule type="cellIs" dxfId="2" priority="3456" operator="lessThan">
      <formula>E140</formula>
    </cfRule>
  </conditionalFormatting>
  <conditionalFormatting sqref="M141">
    <cfRule type="cellIs" dxfId="1" priority="3461" operator="equal">
      <formula>0</formula>
    </cfRule>
    <cfRule type="cellIs" dxfId="2" priority="3462" operator="lessThan">
      <formula>E141</formula>
    </cfRule>
  </conditionalFormatting>
  <conditionalFormatting sqref="M142">
    <cfRule type="cellIs" dxfId="1" priority="3467" operator="equal">
      <formula>0</formula>
    </cfRule>
    <cfRule type="cellIs" dxfId="2" priority="3468" operator="lessThan">
      <formula>E142</formula>
    </cfRule>
  </conditionalFormatting>
  <conditionalFormatting sqref="M143">
    <cfRule type="cellIs" dxfId="1" priority="3473" operator="equal">
      <formula>0</formula>
    </cfRule>
    <cfRule type="cellIs" dxfId="2" priority="3474" operator="lessThan">
      <formula>E143</formula>
    </cfRule>
  </conditionalFormatting>
  <conditionalFormatting sqref="M144">
    <cfRule type="cellIs" dxfId="1" priority="3479" operator="equal">
      <formula>0</formula>
    </cfRule>
    <cfRule type="cellIs" dxfId="2" priority="3480" operator="lessThan">
      <formula>E144</formula>
    </cfRule>
  </conditionalFormatting>
  <conditionalFormatting sqref="M146">
    <cfRule type="cellIs" dxfId="1" priority="3484" operator="equal">
      <formula>0</formula>
    </cfRule>
    <cfRule type="cellIs" dxfId="2" priority="3485" operator="lessThan">
      <formula>E146</formula>
    </cfRule>
  </conditionalFormatting>
  <conditionalFormatting sqref="M147">
    <cfRule type="cellIs" dxfId="1" priority="3490" operator="equal">
      <formula>0</formula>
    </cfRule>
    <cfRule type="cellIs" dxfId="2" priority="3491" operator="lessThan">
      <formula>E147</formula>
    </cfRule>
  </conditionalFormatting>
  <conditionalFormatting sqref="M148">
    <cfRule type="cellIs" dxfId="1" priority="3496" operator="equal">
      <formula>0</formula>
    </cfRule>
    <cfRule type="cellIs" dxfId="2" priority="3497" operator="lessThan">
      <formula>E148</formula>
    </cfRule>
  </conditionalFormatting>
  <conditionalFormatting sqref="M149">
    <cfRule type="cellIs" dxfId="1" priority="3502" operator="equal">
      <formula>0</formula>
    </cfRule>
    <cfRule type="cellIs" dxfId="2" priority="3503" operator="lessThan">
      <formula>E149</formula>
    </cfRule>
  </conditionalFormatting>
  <conditionalFormatting sqref="M15">
    <cfRule type="cellIs" dxfId="1" priority="2966" operator="equal">
      <formula>0</formula>
    </cfRule>
    <cfRule type="cellIs" dxfId="2" priority="2967" operator="lessThan">
      <formula>E15</formula>
    </cfRule>
  </conditionalFormatting>
  <conditionalFormatting sqref="M151">
    <cfRule type="cellIs" dxfId="1" priority="3508" operator="equal">
      <formula>0</formula>
    </cfRule>
    <cfRule type="cellIs" dxfId="2" priority="3509" operator="lessThan">
      <formula>E151</formula>
    </cfRule>
  </conditionalFormatting>
  <conditionalFormatting sqref="M152">
    <cfRule type="cellIs" dxfId="1" priority="3514" operator="equal">
      <formula>0</formula>
    </cfRule>
    <cfRule type="cellIs" dxfId="2" priority="3515" operator="lessThan">
      <formula>E152</formula>
    </cfRule>
  </conditionalFormatting>
  <conditionalFormatting sqref="M154">
    <cfRule type="cellIs" dxfId="1" priority="3520" operator="equal">
      <formula>0</formula>
    </cfRule>
    <cfRule type="cellIs" dxfId="2" priority="3521" operator="lessThan">
      <formula>E154</formula>
    </cfRule>
  </conditionalFormatting>
  <conditionalFormatting sqref="M155">
    <cfRule type="cellIs" dxfId="1" priority="3525" operator="equal">
      <formula>0</formula>
    </cfRule>
    <cfRule type="cellIs" dxfId="2" priority="3526" operator="lessThan">
      <formula>E155</formula>
    </cfRule>
  </conditionalFormatting>
  <conditionalFormatting sqref="M156">
    <cfRule type="cellIs" dxfId="1" priority="3530" operator="equal">
      <formula>0</formula>
    </cfRule>
    <cfRule type="cellIs" dxfId="2" priority="3531" operator="lessThan">
      <formula>E156</formula>
    </cfRule>
  </conditionalFormatting>
  <conditionalFormatting sqref="M157">
    <cfRule type="cellIs" dxfId="1" priority="3535" operator="equal">
      <formula>0</formula>
    </cfRule>
    <cfRule type="cellIs" dxfId="2" priority="3536" operator="lessThan">
      <formula>E157</formula>
    </cfRule>
  </conditionalFormatting>
  <conditionalFormatting sqref="M159">
    <cfRule type="cellIs" dxfId="1" priority="3541" operator="equal">
      <formula>0</formula>
    </cfRule>
    <cfRule type="cellIs" dxfId="2" priority="3542" operator="lessThan">
      <formula>E159</formula>
    </cfRule>
  </conditionalFormatting>
  <conditionalFormatting sqref="M16">
    <cfRule type="cellIs" dxfId="1" priority="2971" operator="equal">
      <formula>0</formula>
    </cfRule>
    <cfRule type="cellIs" dxfId="2" priority="2972" operator="lessThan">
      <formula>E16</formula>
    </cfRule>
  </conditionalFormatting>
  <conditionalFormatting sqref="M161">
    <cfRule type="cellIs" dxfId="1" priority="3546" operator="equal">
      <formula>0</formula>
    </cfRule>
    <cfRule type="cellIs" dxfId="2" priority="3547" operator="lessThan">
      <formula>E161</formula>
    </cfRule>
  </conditionalFormatting>
  <conditionalFormatting sqref="M162">
    <cfRule type="cellIs" dxfId="1" priority="3551" operator="equal">
      <formula>0</formula>
    </cfRule>
    <cfRule type="cellIs" dxfId="2" priority="3552" operator="lessThan">
      <formula>E162</formula>
    </cfRule>
  </conditionalFormatting>
  <conditionalFormatting sqref="M165">
    <cfRule type="cellIs" dxfId="1" priority="3556" operator="equal">
      <formula>0</formula>
    </cfRule>
    <cfRule type="cellIs" dxfId="2" priority="3557" operator="lessThan">
      <formula>E165</formula>
    </cfRule>
  </conditionalFormatting>
  <conditionalFormatting sqref="M166">
    <cfRule type="cellIs" dxfId="1" priority="3562" operator="equal">
      <formula>0</formula>
    </cfRule>
    <cfRule type="cellIs" dxfId="2" priority="3563" operator="lessThan">
      <formula>E166</formula>
    </cfRule>
  </conditionalFormatting>
  <conditionalFormatting sqref="M168">
    <cfRule type="cellIs" dxfId="1" priority="3568" operator="equal">
      <formula>0</formula>
    </cfRule>
    <cfRule type="cellIs" dxfId="2" priority="3569" operator="lessThan">
      <formula>E168</formula>
    </cfRule>
  </conditionalFormatting>
  <conditionalFormatting sqref="M169">
    <cfRule type="cellIs" dxfId="1" priority="3573" operator="equal">
      <formula>0</formula>
    </cfRule>
    <cfRule type="cellIs" dxfId="2" priority="3574" operator="lessThan">
      <formula>E169</formula>
    </cfRule>
  </conditionalFormatting>
  <conditionalFormatting sqref="M17">
    <cfRule type="cellIs" dxfId="1" priority="2977" operator="equal">
      <formula>0</formula>
    </cfRule>
    <cfRule type="cellIs" dxfId="2" priority="2978" operator="lessThan">
      <formula>E17</formula>
    </cfRule>
  </conditionalFormatting>
  <conditionalFormatting sqref="M170">
    <cfRule type="cellIs" dxfId="1" priority="3579" operator="equal">
      <formula>0</formula>
    </cfRule>
    <cfRule type="cellIs" dxfId="2" priority="3580" operator="lessThan">
      <formula>E170</formula>
    </cfRule>
  </conditionalFormatting>
  <conditionalFormatting sqref="M171">
    <cfRule type="cellIs" dxfId="1" priority="3585" operator="equal">
      <formula>0</formula>
    </cfRule>
    <cfRule type="cellIs" dxfId="2" priority="3586" operator="lessThan">
      <formula>E171</formula>
    </cfRule>
  </conditionalFormatting>
  <conditionalFormatting sqref="M172">
    <cfRule type="cellIs" dxfId="1" priority="3591" operator="equal">
      <formula>0</formula>
    </cfRule>
    <cfRule type="cellIs" dxfId="2" priority="3592" operator="lessThan">
      <formula>E172</formula>
    </cfRule>
  </conditionalFormatting>
  <conditionalFormatting sqref="M173">
    <cfRule type="cellIs" dxfId="1" priority="3597" operator="equal">
      <formula>0</formula>
    </cfRule>
    <cfRule type="cellIs" dxfId="2" priority="3598" operator="lessThan">
      <formula>E173</formula>
    </cfRule>
  </conditionalFormatting>
  <conditionalFormatting sqref="M174">
    <cfRule type="cellIs" dxfId="1" priority="3602" operator="equal">
      <formula>0</formula>
    </cfRule>
    <cfRule type="cellIs" dxfId="2" priority="3603" operator="lessThan">
      <formula>E174</formula>
    </cfRule>
  </conditionalFormatting>
  <conditionalFormatting sqref="M175">
    <cfRule type="cellIs" dxfId="1" priority="3608" operator="equal">
      <formula>0</formula>
    </cfRule>
    <cfRule type="cellIs" dxfId="2" priority="3609" operator="lessThan">
      <formula>E175</formula>
    </cfRule>
  </conditionalFormatting>
  <conditionalFormatting sqref="M176">
    <cfRule type="cellIs" dxfId="1" priority="3614" operator="equal">
      <formula>0</formula>
    </cfRule>
    <cfRule type="cellIs" dxfId="2" priority="3615" operator="lessThan">
      <formula>E176</formula>
    </cfRule>
  </conditionalFormatting>
  <conditionalFormatting sqref="M177">
    <cfRule type="cellIs" dxfId="1" priority="3620" operator="equal">
      <formula>0</formula>
    </cfRule>
    <cfRule type="cellIs" dxfId="2" priority="3621" operator="lessThan">
      <formula>E177</formula>
    </cfRule>
  </conditionalFormatting>
  <conditionalFormatting sqref="M179">
    <cfRule type="cellIs" dxfId="1" priority="3626" operator="equal">
      <formula>0</formula>
    </cfRule>
    <cfRule type="cellIs" dxfId="2" priority="3627" operator="lessThan">
      <formula>E179</formula>
    </cfRule>
  </conditionalFormatting>
  <conditionalFormatting sqref="M180">
    <cfRule type="cellIs" dxfId="1" priority="3631" operator="equal">
      <formula>0</formula>
    </cfRule>
    <cfRule type="cellIs" dxfId="2" priority="3632" operator="lessThan">
      <formula>E180</formula>
    </cfRule>
  </conditionalFormatting>
  <conditionalFormatting sqref="M182">
    <cfRule type="cellIs" dxfId="1" priority="3636" operator="equal">
      <formula>0</formula>
    </cfRule>
    <cfRule type="cellIs" dxfId="2" priority="3637" operator="lessThan">
      <formula>E182</formula>
    </cfRule>
  </conditionalFormatting>
  <conditionalFormatting sqref="M184">
    <cfRule type="cellIs" dxfId="1" priority="3642" operator="equal">
      <formula>0</formula>
    </cfRule>
    <cfRule type="cellIs" dxfId="2" priority="3643" operator="lessThan">
      <formula>E184</formula>
    </cfRule>
  </conditionalFormatting>
  <conditionalFormatting sqref="M185">
    <cfRule type="cellIs" dxfId="1" priority="3648" operator="equal">
      <formula>0</formula>
    </cfRule>
    <cfRule type="cellIs" dxfId="2" priority="3649" operator="lessThan">
      <formula>E185</formula>
    </cfRule>
  </conditionalFormatting>
  <conditionalFormatting sqref="M186">
    <cfRule type="cellIs" dxfId="1" priority="3654" operator="equal">
      <formula>0</formula>
    </cfRule>
    <cfRule type="cellIs" dxfId="2" priority="3655" operator="lessThan">
      <formula>E186</formula>
    </cfRule>
  </conditionalFormatting>
  <conditionalFormatting sqref="M187">
    <cfRule type="cellIs" dxfId="1" priority="3660" operator="equal">
      <formula>0</formula>
    </cfRule>
    <cfRule type="cellIs" dxfId="2" priority="3661" operator="lessThan">
      <formula>E187</formula>
    </cfRule>
  </conditionalFormatting>
  <conditionalFormatting sqref="M190">
    <cfRule type="cellIs" dxfId="1" priority="3666" operator="equal">
      <formula>0</formula>
    </cfRule>
    <cfRule type="cellIs" dxfId="2" priority="3667" operator="lessThan">
      <formula>E190</formula>
    </cfRule>
  </conditionalFormatting>
  <conditionalFormatting sqref="M191">
    <cfRule type="cellIs" dxfId="1" priority="3672" operator="equal">
      <formula>0</formula>
    </cfRule>
    <cfRule type="cellIs" dxfId="2" priority="3673" operator="lessThan">
      <formula>E191</formula>
    </cfRule>
  </conditionalFormatting>
  <conditionalFormatting sqref="M192">
    <cfRule type="cellIs" dxfId="1" priority="3678" operator="equal">
      <formula>0</formula>
    </cfRule>
    <cfRule type="cellIs" dxfId="2" priority="3679" operator="lessThan">
      <formula>E192</formula>
    </cfRule>
  </conditionalFormatting>
  <conditionalFormatting sqref="M193">
    <cfRule type="cellIs" dxfId="1" priority="3684" operator="equal">
      <formula>0</formula>
    </cfRule>
    <cfRule type="cellIs" dxfId="2" priority="3685" operator="lessThan">
      <formula>E193</formula>
    </cfRule>
  </conditionalFormatting>
  <conditionalFormatting sqref="M194">
    <cfRule type="cellIs" dxfId="1" priority="3689" operator="equal">
      <formula>0</formula>
    </cfRule>
    <cfRule type="cellIs" dxfId="2" priority="3690" operator="lessThan">
      <formula>E194</formula>
    </cfRule>
  </conditionalFormatting>
  <conditionalFormatting sqref="M195">
    <cfRule type="cellIs" dxfId="1" priority="3695" operator="equal">
      <formula>0</formula>
    </cfRule>
    <cfRule type="cellIs" dxfId="2" priority="3696" operator="lessThan">
      <formula>E195</formula>
    </cfRule>
  </conditionalFormatting>
  <conditionalFormatting sqref="M196">
    <cfRule type="cellIs" dxfId="1" priority="3701" operator="equal">
      <formula>0</formula>
    </cfRule>
    <cfRule type="cellIs" dxfId="2" priority="3702" operator="lessThan">
      <formula>E196</formula>
    </cfRule>
  </conditionalFormatting>
  <conditionalFormatting sqref="M197">
    <cfRule type="cellIs" dxfId="1" priority="3707" operator="equal">
      <formula>0</formula>
    </cfRule>
    <cfRule type="cellIs" dxfId="2" priority="3708" operator="lessThan">
      <formula>E197</formula>
    </cfRule>
  </conditionalFormatting>
  <conditionalFormatting sqref="M198">
    <cfRule type="cellIs" dxfId="1" priority="3713" operator="equal">
      <formula>0</formula>
    </cfRule>
    <cfRule type="cellIs" dxfId="2" priority="3714" operator="lessThan">
      <formula>E198</formula>
    </cfRule>
  </conditionalFormatting>
  <conditionalFormatting sqref="M199">
    <cfRule type="cellIs" dxfId="1" priority="3719" operator="equal">
      <formula>0</formula>
    </cfRule>
    <cfRule type="cellIs" dxfId="2" priority="3720" operator="lessThan">
      <formula>E199</formula>
    </cfRule>
  </conditionalFormatting>
  <conditionalFormatting sqref="M200">
    <cfRule type="cellIs" dxfId="1" priority="3725" operator="equal">
      <formula>0</formula>
    </cfRule>
    <cfRule type="cellIs" dxfId="2" priority="3726" operator="lessThan">
      <formula>E200</formula>
    </cfRule>
  </conditionalFormatting>
  <conditionalFormatting sqref="M201">
    <cfRule type="cellIs" dxfId="1" priority="3731" operator="equal">
      <formula>0</formula>
    </cfRule>
    <cfRule type="cellIs" dxfId="2" priority="3732" operator="lessThan">
      <formula>E201</formula>
    </cfRule>
  </conditionalFormatting>
  <conditionalFormatting sqref="M202">
    <cfRule type="cellIs" dxfId="1" priority="3736" operator="equal">
      <formula>0</formula>
    </cfRule>
    <cfRule type="cellIs" dxfId="2" priority="3737" operator="lessThan">
      <formula>E202</formula>
    </cfRule>
  </conditionalFormatting>
  <conditionalFormatting sqref="M203">
    <cfRule type="cellIs" dxfId="1" priority="3742" operator="equal">
      <formula>0</formula>
    </cfRule>
    <cfRule type="cellIs" dxfId="2" priority="3743" operator="lessThan">
      <formula>E203</formula>
    </cfRule>
  </conditionalFormatting>
  <conditionalFormatting sqref="M204">
    <cfRule type="cellIs" dxfId="1" priority="3748" operator="equal">
      <formula>0</formula>
    </cfRule>
    <cfRule type="cellIs" dxfId="2" priority="3749" operator="lessThan">
      <formula>E204</formula>
    </cfRule>
  </conditionalFormatting>
  <conditionalFormatting sqref="M205">
    <cfRule type="cellIs" dxfId="1" priority="3754" operator="equal">
      <formula>0</formula>
    </cfRule>
    <cfRule type="cellIs" dxfId="2" priority="3755" operator="lessThan">
      <formula>E205</formula>
    </cfRule>
  </conditionalFormatting>
  <conditionalFormatting sqref="M207">
    <cfRule type="cellIs" dxfId="1" priority="3760" operator="equal">
      <formula>0</formula>
    </cfRule>
    <cfRule type="cellIs" dxfId="2" priority="3761" operator="lessThan">
      <formula>E207</formula>
    </cfRule>
  </conditionalFormatting>
  <conditionalFormatting sqref="M208">
    <cfRule type="cellIs" dxfId="1" priority="3766" operator="equal">
      <formula>0</formula>
    </cfRule>
    <cfRule type="cellIs" dxfId="2" priority="3767" operator="lessThan">
      <formula>E208</formula>
    </cfRule>
  </conditionalFormatting>
  <conditionalFormatting sqref="M209">
    <cfRule type="cellIs" dxfId="1" priority="3772" operator="equal">
      <formula>0</formula>
    </cfRule>
    <cfRule type="cellIs" dxfId="2" priority="3773" operator="lessThan">
      <formula>E209</formula>
    </cfRule>
  </conditionalFormatting>
  <conditionalFormatting sqref="M210">
    <cfRule type="cellIs" dxfId="1" priority="3777" operator="equal">
      <formula>0</formula>
    </cfRule>
    <cfRule type="cellIs" dxfId="2" priority="3778" operator="lessThan">
      <formula>E210</formula>
    </cfRule>
  </conditionalFormatting>
  <conditionalFormatting sqref="M213">
    <cfRule type="cellIs" dxfId="1" priority="3783" operator="equal">
      <formula>0</formula>
    </cfRule>
    <cfRule type="cellIs" dxfId="2" priority="3784" operator="lessThan">
      <formula>E213</formula>
    </cfRule>
  </conditionalFormatting>
  <conditionalFormatting sqref="M214">
    <cfRule type="cellIs" dxfId="1" priority="3789" operator="equal">
      <formula>0</formula>
    </cfRule>
    <cfRule type="cellIs" dxfId="2" priority="3790" operator="lessThan">
      <formula>E214</formula>
    </cfRule>
  </conditionalFormatting>
  <conditionalFormatting sqref="M215">
    <cfRule type="cellIs" dxfId="1" priority="3795" operator="equal">
      <formula>0</formula>
    </cfRule>
    <cfRule type="cellIs" dxfId="2" priority="3796" operator="lessThan">
      <formula>E215</formula>
    </cfRule>
  </conditionalFormatting>
  <conditionalFormatting sqref="M216">
    <cfRule type="cellIs" dxfId="1" priority="3801" operator="equal">
      <formula>0</formula>
    </cfRule>
    <cfRule type="cellIs" dxfId="2" priority="3802" operator="lessThan">
      <formula>E216</formula>
    </cfRule>
  </conditionalFormatting>
  <conditionalFormatting sqref="M220">
    <cfRule type="cellIs" dxfId="1" priority="3806" operator="equal">
      <formula>0</formula>
    </cfRule>
    <cfRule type="cellIs" dxfId="2" priority="3807" operator="lessThan">
      <formula>E220</formula>
    </cfRule>
  </conditionalFormatting>
  <conditionalFormatting sqref="M221">
    <cfRule type="cellIs" dxfId="1" priority="3812" operator="equal">
      <formula>0</formula>
    </cfRule>
    <cfRule type="cellIs" dxfId="2" priority="3813" operator="lessThan">
      <formula>E221</formula>
    </cfRule>
  </conditionalFormatting>
  <conditionalFormatting sqref="M222">
    <cfRule type="cellIs" dxfId="1" priority="3818" operator="equal">
      <formula>0</formula>
    </cfRule>
    <cfRule type="cellIs" dxfId="2" priority="3819" operator="lessThan">
      <formula>E222</formula>
    </cfRule>
  </conditionalFormatting>
  <conditionalFormatting sqref="M226">
    <cfRule type="cellIs" dxfId="1" priority="3824" operator="equal">
      <formula>0</formula>
    </cfRule>
    <cfRule type="cellIs" dxfId="2" priority="3825" operator="lessThan">
      <formula>E226</formula>
    </cfRule>
  </conditionalFormatting>
  <conditionalFormatting sqref="M228">
    <cfRule type="cellIs" dxfId="1" priority="3830" operator="equal">
      <formula>0</formula>
    </cfRule>
    <cfRule type="cellIs" dxfId="2" priority="3831" operator="lessThan">
      <formula>E228</formula>
    </cfRule>
  </conditionalFormatting>
  <conditionalFormatting sqref="M230">
    <cfRule type="cellIs" dxfId="1" priority="3836" operator="equal">
      <formula>0</formula>
    </cfRule>
    <cfRule type="cellIs" dxfId="2" priority="3837" operator="lessThan">
      <formula>E230</formula>
    </cfRule>
  </conditionalFormatting>
  <conditionalFormatting sqref="M232">
    <cfRule type="cellIs" dxfId="1" priority="3841" operator="equal">
      <formula>0</formula>
    </cfRule>
    <cfRule type="cellIs" dxfId="2" priority="3842" operator="lessThan">
      <formula>E232</formula>
    </cfRule>
  </conditionalFormatting>
  <conditionalFormatting sqref="M233">
    <cfRule type="cellIs" dxfId="1" priority="3846" operator="equal">
      <formula>0</formula>
    </cfRule>
    <cfRule type="cellIs" dxfId="2" priority="3847" operator="lessThan">
      <formula>E233</formula>
    </cfRule>
  </conditionalFormatting>
  <conditionalFormatting sqref="M235">
    <cfRule type="cellIs" dxfId="1" priority="3851" operator="equal">
      <formula>0</formula>
    </cfRule>
    <cfRule type="cellIs" dxfId="2" priority="3852" operator="lessThan">
      <formula>E235</formula>
    </cfRule>
  </conditionalFormatting>
  <conditionalFormatting sqref="M236">
    <cfRule type="cellIs" dxfId="1" priority="3857" operator="equal">
      <formula>0</formula>
    </cfRule>
    <cfRule type="cellIs" dxfId="2" priority="3858" operator="lessThan">
      <formula>E236</formula>
    </cfRule>
  </conditionalFormatting>
  <conditionalFormatting sqref="M241">
    <cfRule type="cellIs" dxfId="1" priority="3862" operator="equal">
      <formula>0</formula>
    </cfRule>
    <cfRule type="cellIs" dxfId="2" priority="3863" operator="lessThan">
      <formula>E241</formula>
    </cfRule>
  </conditionalFormatting>
  <conditionalFormatting sqref="M242">
    <cfRule type="cellIs" dxfId="1" priority="3867" operator="equal">
      <formula>0</formula>
    </cfRule>
    <cfRule type="cellIs" dxfId="2" priority="3868" operator="lessThan">
      <formula>E242</formula>
    </cfRule>
  </conditionalFormatting>
  <conditionalFormatting sqref="M243">
    <cfRule type="cellIs" dxfId="1" priority="3872" operator="equal">
      <formula>0</formula>
    </cfRule>
    <cfRule type="cellIs" dxfId="2" priority="3873" operator="lessThan">
      <formula>E243</formula>
    </cfRule>
  </conditionalFormatting>
  <conditionalFormatting sqref="M244">
    <cfRule type="cellIs" dxfId="1" priority="3878" operator="equal">
      <formula>0</formula>
    </cfRule>
    <cfRule type="cellIs" dxfId="2" priority="3879" operator="lessThan">
      <formula>E244</formula>
    </cfRule>
  </conditionalFormatting>
  <conditionalFormatting sqref="M245">
    <cfRule type="cellIs" dxfId="1" priority="3884" operator="equal">
      <formula>0</formula>
    </cfRule>
    <cfRule type="cellIs" dxfId="2" priority="3885" operator="lessThan">
      <formula>E245</formula>
    </cfRule>
  </conditionalFormatting>
  <conditionalFormatting sqref="M246">
    <cfRule type="cellIs" dxfId="1" priority="3890" operator="equal">
      <formula>0</formula>
    </cfRule>
    <cfRule type="cellIs" dxfId="2" priority="3891" operator="lessThan">
      <formula>E246</formula>
    </cfRule>
  </conditionalFormatting>
  <conditionalFormatting sqref="M247">
    <cfRule type="cellIs" dxfId="1" priority="3896" operator="equal">
      <formula>0</formula>
    </cfRule>
    <cfRule type="cellIs" dxfId="2" priority="3897" operator="lessThan">
      <formula>E247</formula>
    </cfRule>
  </conditionalFormatting>
  <conditionalFormatting sqref="M248">
    <cfRule type="cellIs" dxfId="1" priority="3902" operator="equal">
      <formula>0</formula>
    </cfRule>
    <cfRule type="cellIs" dxfId="2" priority="3903" operator="lessThan">
      <formula>E248</formula>
    </cfRule>
  </conditionalFormatting>
  <conditionalFormatting sqref="M25">
    <cfRule type="cellIs" dxfId="1" priority="2982" operator="equal">
      <formula>0</formula>
    </cfRule>
    <cfRule type="cellIs" dxfId="2" priority="2983" operator="lessThan">
      <formula>E25</formula>
    </cfRule>
  </conditionalFormatting>
  <conditionalFormatting sqref="M250">
    <cfRule type="cellIs" dxfId="1" priority="3908" operator="equal">
      <formula>0</formula>
    </cfRule>
    <cfRule type="cellIs" dxfId="2" priority="3909" operator="lessThan">
      <formula>E250</formula>
    </cfRule>
  </conditionalFormatting>
  <conditionalFormatting sqref="M251">
    <cfRule type="cellIs" dxfId="1" priority="3913" operator="equal">
      <formula>0</formula>
    </cfRule>
    <cfRule type="cellIs" dxfId="2" priority="3914" operator="lessThan">
      <formula>E251</formula>
    </cfRule>
  </conditionalFormatting>
  <conditionalFormatting sqref="M254">
    <cfRule type="cellIs" dxfId="1" priority="3918" operator="equal">
      <formula>0</formula>
    </cfRule>
    <cfRule type="cellIs" dxfId="2" priority="3919" operator="lessThan">
      <formula>E254</formula>
    </cfRule>
  </conditionalFormatting>
  <conditionalFormatting sqref="M255">
    <cfRule type="cellIs" dxfId="1" priority="3923" operator="equal">
      <formula>0</formula>
    </cfRule>
    <cfRule type="cellIs" dxfId="2" priority="3924" operator="lessThan">
      <formula>E255</formula>
    </cfRule>
  </conditionalFormatting>
  <conditionalFormatting sqref="M256">
    <cfRule type="cellIs" dxfId="1" priority="3928" operator="equal">
      <formula>0</formula>
    </cfRule>
    <cfRule type="cellIs" dxfId="2" priority="3929" operator="lessThan">
      <formula>E256</formula>
    </cfRule>
  </conditionalFormatting>
  <conditionalFormatting sqref="M259">
    <cfRule type="cellIs" dxfId="1" priority="3934" operator="equal">
      <formula>0</formula>
    </cfRule>
    <cfRule type="cellIs" dxfId="2" priority="3935" operator="lessThan">
      <formula>E259</formula>
    </cfRule>
  </conditionalFormatting>
  <conditionalFormatting sqref="M26">
    <cfRule type="cellIs" dxfId="1" priority="2988" operator="equal">
      <formula>0</formula>
    </cfRule>
    <cfRule type="cellIs" dxfId="2" priority="2989" operator="lessThan">
      <formula>E26</formula>
    </cfRule>
  </conditionalFormatting>
  <conditionalFormatting sqref="M260">
    <cfRule type="cellIs" dxfId="1" priority="3939" operator="equal">
      <formula>0</formula>
    </cfRule>
    <cfRule type="cellIs" dxfId="2" priority="3940" operator="lessThan">
      <formula>E260</formula>
    </cfRule>
  </conditionalFormatting>
  <conditionalFormatting sqref="M261">
    <cfRule type="cellIs" dxfId="1" priority="3944" operator="equal">
      <formula>0</formula>
    </cfRule>
    <cfRule type="cellIs" dxfId="2" priority="3945" operator="lessThan">
      <formula>E261</formula>
    </cfRule>
  </conditionalFormatting>
  <conditionalFormatting sqref="M266">
    <cfRule type="cellIs" dxfId="1" priority="3949" operator="equal">
      <formula>0</formula>
    </cfRule>
    <cfRule type="cellIs" dxfId="2" priority="3950" operator="lessThan">
      <formula>E266</formula>
    </cfRule>
  </conditionalFormatting>
  <conditionalFormatting sqref="M267">
    <cfRule type="cellIs" dxfId="1" priority="3954" operator="equal">
      <formula>0</formula>
    </cfRule>
    <cfRule type="cellIs" dxfId="2" priority="3955" operator="lessThan">
      <formula>E267</formula>
    </cfRule>
  </conditionalFormatting>
  <conditionalFormatting sqref="M269">
    <cfRule type="cellIs" dxfId="1" priority="3959" operator="equal">
      <formula>0</formula>
    </cfRule>
    <cfRule type="cellIs" dxfId="2" priority="3960" operator="lessThan">
      <formula>E269</formula>
    </cfRule>
  </conditionalFormatting>
  <conditionalFormatting sqref="M27">
    <cfRule type="cellIs" dxfId="1" priority="2994" operator="equal">
      <formula>0</formula>
    </cfRule>
    <cfRule type="cellIs" dxfId="2" priority="2995" operator="lessThan">
      <formula>E27</formula>
    </cfRule>
  </conditionalFormatting>
  <conditionalFormatting sqref="M270">
    <cfRule type="cellIs" dxfId="1" priority="3964" operator="equal">
      <formula>0</formula>
    </cfRule>
    <cfRule type="cellIs" dxfId="2" priority="3965" operator="lessThan">
      <formula>E270</formula>
    </cfRule>
  </conditionalFormatting>
  <conditionalFormatting sqref="M271">
    <cfRule type="cellIs" dxfId="1" priority="3969" operator="equal">
      <formula>0</formula>
    </cfRule>
    <cfRule type="cellIs" dxfId="2" priority="3970" operator="lessThan">
      <formula>E271</formula>
    </cfRule>
  </conditionalFormatting>
  <conditionalFormatting sqref="M272">
    <cfRule type="cellIs" dxfId="1" priority="3974" operator="equal">
      <formula>0</formula>
    </cfRule>
    <cfRule type="cellIs" dxfId="2" priority="3975" operator="lessThan">
      <formula>E272</formula>
    </cfRule>
  </conditionalFormatting>
  <conditionalFormatting sqref="M273">
    <cfRule type="cellIs" dxfId="1" priority="3980" operator="equal">
      <formula>0</formula>
    </cfRule>
    <cfRule type="cellIs" dxfId="2" priority="3981" operator="lessThan">
      <formula>E273</formula>
    </cfRule>
  </conditionalFormatting>
  <conditionalFormatting sqref="M274">
    <cfRule type="cellIs" dxfId="1" priority="3985" operator="equal">
      <formula>0</formula>
    </cfRule>
    <cfRule type="cellIs" dxfId="2" priority="3986" operator="lessThan">
      <formula>E274</formula>
    </cfRule>
  </conditionalFormatting>
  <conditionalFormatting sqref="M275">
    <cfRule type="cellIs" dxfId="1" priority="3990" operator="equal">
      <formula>0</formula>
    </cfRule>
    <cfRule type="cellIs" dxfId="2" priority="3991" operator="lessThan">
      <formula>E275</formula>
    </cfRule>
  </conditionalFormatting>
  <conditionalFormatting sqref="M276">
    <cfRule type="cellIs" dxfId="1" priority="3995" operator="equal">
      <formula>0</formula>
    </cfRule>
    <cfRule type="cellIs" dxfId="2" priority="3996" operator="lessThan">
      <formula>E276</formula>
    </cfRule>
  </conditionalFormatting>
  <conditionalFormatting sqref="M28">
    <cfRule type="cellIs" dxfId="1" priority="3000" operator="equal">
      <formula>0</formula>
    </cfRule>
    <cfRule type="cellIs" dxfId="2" priority="3001" operator="lessThan">
      <formula>E28</formula>
    </cfRule>
  </conditionalFormatting>
  <conditionalFormatting sqref="M283">
    <cfRule type="cellIs" dxfId="1" priority="4000" operator="equal">
      <formula>0</formula>
    </cfRule>
    <cfRule type="cellIs" dxfId="2" priority="4001" operator="lessThan">
      <formula>E283</formula>
    </cfRule>
  </conditionalFormatting>
  <conditionalFormatting sqref="M284">
    <cfRule type="cellIs" dxfId="1" priority="4005" operator="equal">
      <formula>0</formula>
    </cfRule>
    <cfRule type="cellIs" dxfId="2" priority="4006" operator="lessThan">
      <formula>E284</formula>
    </cfRule>
  </conditionalFormatting>
  <conditionalFormatting sqref="M287">
    <cfRule type="cellIs" dxfId="1" priority="4010" operator="equal">
      <formula>0</formula>
    </cfRule>
    <cfRule type="cellIs" dxfId="2" priority="4011" operator="lessThan">
      <formula>E287</formula>
    </cfRule>
  </conditionalFormatting>
  <conditionalFormatting sqref="M290">
    <cfRule type="cellIs" dxfId="1" priority="4016" operator="equal">
      <formula>0</formula>
    </cfRule>
    <cfRule type="cellIs" dxfId="2" priority="4017" operator="lessThan">
      <formula>E290</formula>
    </cfRule>
  </conditionalFormatting>
  <conditionalFormatting sqref="M292">
    <cfRule type="cellIs" dxfId="1" priority="4022" operator="equal">
      <formula>0</formula>
    </cfRule>
    <cfRule type="cellIs" dxfId="2" priority="4023" operator="lessThan">
      <formula>E292</formula>
    </cfRule>
  </conditionalFormatting>
  <conditionalFormatting sqref="M293">
    <cfRule type="cellIs" dxfId="1" priority="4028" operator="equal">
      <formula>0</formula>
    </cfRule>
    <cfRule type="cellIs" dxfId="2" priority="4029" operator="lessThan">
      <formula>E293</formula>
    </cfRule>
  </conditionalFormatting>
  <conditionalFormatting sqref="M294">
    <cfRule type="cellIs" dxfId="1" priority="4034" operator="equal">
      <formula>0</formula>
    </cfRule>
    <cfRule type="cellIs" dxfId="2" priority="4035" operator="lessThan">
      <formula>E294</formula>
    </cfRule>
  </conditionalFormatting>
  <conditionalFormatting sqref="M295">
    <cfRule type="cellIs" dxfId="1" priority="4040" operator="equal">
      <formula>0</formula>
    </cfRule>
    <cfRule type="cellIs" dxfId="2" priority="4041" operator="lessThan">
      <formula>E295</formula>
    </cfRule>
  </conditionalFormatting>
  <conditionalFormatting sqref="M296">
    <cfRule type="cellIs" dxfId="1" priority="4045" operator="equal">
      <formula>0</formula>
    </cfRule>
    <cfRule type="cellIs" dxfId="2" priority="4046" operator="lessThan">
      <formula>E296</formula>
    </cfRule>
  </conditionalFormatting>
  <conditionalFormatting sqref="M297">
    <cfRule type="cellIs" dxfId="1" priority="4051" operator="equal">
      <formula>0</formula>
    </cfRule>
    <cfRule type="cellIs" dxfId="2" priority="4052" operator="lessThan">
      <formula>E297</formula>
    </cfRule>
  </conditionalFormatting>
  <conditionalFormatting sqref="M299">
    <cfRule type="cellIs" dxfId="1" priority="4056" operator="equal">
      <formula>0</formula>
    </cfRule>
    <cfRule type="cellIs" dxfId="2" priority="4057" operator="lessThan">
      <formula>E299</formula>
    </cfRule>
  </conditionalFormatting>
  <conditionalFormatting sqref="M301">
    <cfRule type="cellIs" dxfId="1" priority="4062" operator="equal">
      <formula>0</formula>
    </cfRule>
    <cfRule type="cellIs" dxfId="2" priority="4063" operator="lessThan">
      <formula>E301</formula>
    </cfRule>
  </conditionalFormatting>
  <conditionalFormatting sqref="M302">
    <cfRule type="cellIs" dxfId="1" priority="4067" operator="equal">
      <formula>0</formula>
    </cfRule>
    <cfRule type="cellIs" dxfId="2" priority="4068" operator="lessThan">
      <formula>E302</formula>
    </cfRule>
  </conditionalFormatting>
  <conditionalFormatting sqref="M303">
    <cfRule type="cellIs" dxfId="1" priority="4073" operator="equal">
      <formula>0</formula>
    </cfRule>
    <cfRule type="cellIs" dxfId="2" priority="4074" operator="lessThan">
      <formula>E303</formula>
    </cfRule>
  </conditionalFormatting>
  <conditionalFormatting sqref="M305">
    <cfRule type="cellIs" dxfId="1" priority="4079" operator="equal">
      <formula>0</formula>
    </cfRule>
    <cfRule type="cellIs" dxfId="2" priority="4080" operator="lessThan">
      <formula>E305</formula>
    </cfRule>
  </conditionalFormatting>
  <conditionalFormatting sqref="M307">
    <cfRule type="cellIs" dxfId="1" priority="4085" operator="equal">
      <formula>0</formula>
    </cfRule>
    <cfRule type="cellIs" dxfId="2" priority="4086" operator="lessThan">
      <formula>E307</formula>
    </cfRule>
  </conditionalFormatting>
  <conditionalFormatting sqref="M308">
    <cfRule type="cellIs" dxfId="1" priority="4091" operator="equal">
      <formula>0</formula>
    </cfRule>
    <cfRule type="cellIs" dxfId="2" priority="4092" operator="lessThan">
      <formula>E308</formula>
    </cfRule>
  </conditionalFormatting>
  <conditionalFormatting sqref="M312">
    <cfRule type="cellIs" dxfId="1" priority="4097" operator="equal">
      <formula>0</formula>
    </cfRule>
    <cfRule type="cellIs" dxfId="2" priority="4098" operator="lessThan">
      <formula>E312</formula>
    </cfRule>
  </conditionalFormatting>
  <conditionalFormatting sqref="M313">
    <cfRule type="cellIs" dxfId="1" priority="4103" operator="equal">
      <formula>0</formula>
    </cfRule>
    <cfRule type="cellIs" dxfId="2" priority="4104" operator="lessThan">
      <formula>E313</formula>
    </cfRule>
  </conditionalFormatting>
  <conditionalFormatting sqref="M314">
    <cfRule type="cellIs" dxfId="1" priority="4108" operator="equal">
      <formula>0</formula>
    </cfRule>
    <cfRule type="cellIs" dxfId="2" priority="4109" operator="lessThan">
      <formula>E314</formula>
    </cfRule>
  </conditionalFormatting>
  <conditionalFormatting sqref="M315">
    <cfRule type="cellIs" dxfId="1" priority="4114" operator="equal">
      <formula>0</formula>
    </cfRule>
    <cfRule type="cellIs" dxfId="2" priority="4115" operator="lessThan">
      <formula>E315</formula>
    </cfRule>
  </conditionalFormatting>
  <conditionalFormatting sqref="M319">
    <cfRule type="cellIs" dxfId="1" priority="4120" operator="equal">
      <formula>0</formula>
    </cfRule>
    <cfRule type="cellIs" dxfId="2" priority="4121" operator="lessThan">
      <formula>E319</formula>
    </cfRule>
  </conditionalFormatting>
  <conditionalFormatting sqref="M326">
    <cfRule type="cellIs" dxfId="1" priority="4126" operator="equal">
      <formula>0</formula>
    </cfRule>
    <cfRule type="cellIs" dxfId="2" priority="4127" operator="lessThan">
      <formula>E326</formula>
    </cfRule>
  </conditionalFormatting>
  <conditionalFormatting sqref="M33">
    <cfRule type="cellIs" dxfId="1" priority="3005" operator="equal">
      <formula>0</formula>
    </cfRule>
    <cfRule type="cellIs" dxfId="2" priority="3006" operator="lessThan">
      <formula>E33</formula>
    </cfRule>
  </conditionalFormatting>
  <conditionalFormatting sqref="M338">
    <cfRule type="cellIs" dxfId="1" priority="4131" operator="equal">
      <formula>0</formula>
    </cfRule>
    <cfRule type="cellIs" dxfId="2" priority="4132" operator="lessThan">
      <formula>E338</formula>
    </cfRule>
  </conditionalFormatting>
  <conditionalFormatting sqref="M339">
    <cfRule type="cellIs" dxfId="1" priority="4137" operator="equal">
      <formula>0</formula>
    </cfRule>
    <cfRule type="cellIs" dxfId="2" priority="4138" operator="lessThan">
      <formula>E339</formula>
    </cfRule>
  </conditionalFormatting>
  <conditionalFormatting sqref="M340">
    <cfRule type="cellIs" dxfId="1" priority="4142" operator="equal">
      <formula>0</formula>
    </cfRule>
    <cfRule type="cellIs" dxfId="2" priority="4143" operator="lessThan">
      <formula>E340</formula>
    </cfRule>
  </conditionalFormatting>
  <conditionalFormatting sqref="M341">
    <cfRule type="cellIs" dxfId="1" priority="4147" operator="equal">
      <formula>0</formula>
    </cfRule>
    <cfRule type="cellIs" dxfId="2" priority="4148" operator="lessThan">
      <formula>E341</formula>
    </cfRule>
  </conditionalFormatting>
  <conditionalFormatting sqref="M342">
    <cfRule type="cellIs" dxfId="1" priority="4153" operator="equal">
      <formula>0</formula>
    </cfRule>
    <cfRule type="cellIs" dxfId="2" priority="4154" operator="lessThan">
      <formula>E342</formula>
    </cfRule>
  </conditionalFormatting>
  <conditionalFormatting sqref="M343">
    <cfRule type="cellIs" dxfId="1" priority="4159" operator="equal">
      <formula>0</formula>
    </cfRule>
    <cfRule type="cellIs" dxfId="2" priority="4160" operator="lessThan">
      <formula>E343</formula>
    </cfRule>
  </conditionalFormatting>
  <conditionalFormatting sqref="M344">
    <cfRule type="cellIs" dxfId="1" priority="4165" operator="equal">
      <formula>0</formula>
    </cfRule>
    <cfRule type="cellIs" dxfId="2" priority="4166" operator="lessThan">
      <formula>E344</formula>
    </cfRule>
  </conditionalFormatting>
  <conditionalFormatting sqref="M345">
    <cfRule type="cellIs" dxfId="1" priority="4170" operator="equal">
      <formula>0</formula>
    </cfRule>
    <cfRule type="cellIs" dxfId="2" priority="4171" operator="lessThan">
      <formula>E345</formula>
    </cfRule>
  </conditionalFormatting>
  <conditionalFormatting sqref="M346">
    <cfRule type="cellIs" dxfId="1" priority="4175" operator="equal">
      <formula>0</formula>
    </cfRule>
    <cfRule type="cellIs" dxfId="2" priority="4176" operator="lessThan">
      <formula>E346</formula>
    </cfRule>
  </conditionalFormatting>
  <conditionalFormatting sqref="M347">
    <cfRule type="cellIs" dxfId="1" priority="4180" operator="equal">
      <formula>0</formula>
    </cfRule>
    <cfRule type="cellIs" dxfId="2" priority="4181" operator="lessThan">
      <formula>E347</formula>
    </cfRule>
  </conditionalFormatting>
  <conditionalFormatting sqref="M348">
    <cfRule type="cellIs" dxfId="1" priority="4185" operator="equal">
      <formula>0</formula>
    </cfRule>
    <cfRule type="cellIs" dxfId="2" priority="4186" operator="lessThan">
      <formula>E348</formula>
    </cfRule>
  </conditionalFormatting>
  <conditionalFormatting sqref="M349">
    <cfRule type="cellIs" dxfId="1" priority="4190" operator="equal">
      <formula>0</formula>
    </cfRule>
    <cfRule type="cellIs" dxfId="2" priority="4191" operator="lessThan">
      <formula>E349</formula>
    </cfRule>
  </conditionalFormatting>
  <conditionalFormatting sqref="M350">
    <cfRule type="cellIs" dxfId="1" priority="4195" operator="equal">
      <formula>0</formula>
    </cfRule>
    <cfRule type="cellIs" dxfId="2" priority="4196" operator="lessThan">
      <formula>E350</formula>
    </cfRule>
  </conditionalFormatting>
  <conditionalFormatting sqref="M351">
    <cfRule type="cellIs" dxfId="1" priority="4200" operator="equal">
      <formula>0</formula>
    </cfRule>
    <cfRule type="cellIs" dxfId="2" priority="4201" operator="lessThan">
      <formula>E351</formula>
    </cfRule>
  </conditionalFormatting>
  <conditionalFormatting sqref="M352">
    <cfRule type="cellIs" dxfId="1" priority="4205" operator="equal">
      <formula>0</formula>
    </cfRule>
    <cfRule type="cellIs" dxfId="2" priority="4206" operator="lessThan">
      <formula>E352</formula>
    </cfRule>
  </conditionalFormatting>
  <conditionalFormatting sqref="M355">
    <cfRule type="cellIs" dxfId="1" priority="4210" operator="equal">
      <formula>0</formula>
    </cfRule>
    <cfRule type="cellIs" dxfId="2" priority="4211" operator="lessThan">
      <formula>E355</formula>
    </cfRule>
  </conditionalFormatting>
  <conditionalFormatting sqref="M357">
    <cfRule type="cellIs" dxfId="1" priority="4216" operator="equal">
      <formula>0</formula>
    </cfRule>
    <cfRule type="cellIs" dxfId="2" priority="4217" operator="lessThan">
      <formula>E357</formula>
    </cfRule>
  </conditionalFormatting>
  <conditionalFormatting sqref="M358">
    <cfRule type="cellIs" dxfId="1" priority="4222" operator="equal">
      <formula>0</formula>
    </cfRule>
    <cfRule type="cellIs" dxfId="2" priority="4223" operator="lessThan">
      <formula>E358</formula>
    </cfRule>
  </conditionalFormatting>
  <conditionalFormatting sqref="M359">
    <cfRule type="cellIs" dxfId="1" priority="4228" operator="equal">
      <formula>0</formula>
    </cfRule>
    <cfRule type="cellIs" dxfId="2" priority="4229" operator="lessThan">
      <formula>E359</formula>
    </cfRule>
  </conditionalFormatting>
  <conditionalFormatting sqref="M360">
    <cfRule type="cellIs" dxfId="1" priority="4234" operator="equal">
      <formula>0</formula>
    </cfRule>
    <cfRule type="cellIs" dxfId="2" priority="4235" operator="lessThan">
      <formula>E360</formula>
    </cfRule>
  </conditionalFormatting>
  <conditionalFormatting sqref="M363">
    <cfRule type="cellIs" dxfId="1" priority="4239" operator="equal">
      <formula>0</formula>
    </cfRule>
    <cfRule type="cellIs" dxfId="2" priority="4240" operator="lessThan">
      <formula>E363</formula>
    </cfRule>
  </conditionalFormatting>
  <conditionalFormatting sqref="M366">
    <cfRule type="cellIs" dxfId="1" priority="4245" operator="equal">
      <formula>0</formula>
    </cfRule>
    <cfRule type="cellIs" dxfId="2" priority="4246" operator="lessThan">
      <formula>E366</formula>
    </cfRule>
  </conditionalFormatting>
  <conditionalFormatting sqref="M367">
    <cfRule type="cellIs" dxfId="1" priority="4250" operator="equal">
      <formula>0</formula>
    </cfRule>
    <cfRule type="cellIs" dxfId="2" priority="4251" operator="lessThan">
      <formula>E367</formula>
    </cfRule>
  </conditionalFormatting>
  <conditionalFormatting sqref="M37">
    <cfRule type="cellIs" dxfId="1" priority="3010" operator="equal">
      <formula>0</formula>
    </cfRule>
    <cfRule type="cellIs" dxfId="2" priority="3011" operator="lessThan">
      <formula>E37</formula>
    </cfRule>
  </conditionalFormatting>
  <conditionalFormatting sqref="M38">
    <cfRule type="cellIs" dxfId="1" priority="3015" operator="equal">
      <formula>0</formula>
    </cfRule>
    <cfRule type="cellIs" dxfId="2" priority="3016" operator="lessThan">
      <formula>E38</formula>
    </cfRule>
  </conditionalFormatting>
  <conditionalFormatting sqref="M41">
    <cfRule type="cellIs" dxfId="1" priority="3020" operator="equal">
      <formula>0</formula>
    </cfRule>
    <cfRule type="cellIs" dxfId="2" priority="3021" operator="lessThan">
      <formula>E41</formula>
    </cfRule>
  </conditionalFormatting>
  <conditionalFormatting sqref="M42">
    <cfRule type="cellIs" dxfId="1" priority="3025" operator="equal">
      <formula>0</formula>
    </cfRule>
    <cfRule type="cellIs" dxfId="2" priority="3026" operator="lessThan">
      <formula>E42</formula>
    </cfRule>
  </conditionalFormatting>
  <conditionalFormatting sqref="M43">
    <cfRule type="cellIs" dxfId="1" priority="3030" operator="equal">
      <formula>0</formula>
    </cfRule>
    <cfRule type="cellIs" dxfId="2" priority="3031" operator="lessThan">
      <formula>E43</formula>
    </cfRule>
  </conditionalFormatting>
  <conditionalFormatting sqref="M44">
    <cfRule type="cellIs" dxfId="1" priority="3035" operator="equal">
      <formula>0</formula>
    </cfRule>
    <cfRule type="cellIs" dxfId="2" priority="3036" operator="lessThan">
      <formula>E44</formula>
    </cfRule>
  </conditionalFormatting>
  <conditionalFormatting sqref="M45">
    <cfRule type="cellIs" dxfId="1" priority="3041" operator="equal">
      <formula>0</formula>
    </cfRule>
    <cfRule type="cellIs" dxfId="2" priority="3042" operator="lessThan">
      <formula>E45</formula>
    </cfRule>
  </conditionalFormatting>
  <conditionalFormatting sqref="M46">
    <cfRule type="cellIs" dxfId="1" priority="3047" operator="equal">
      <formula>0</formula>
    </cfRule>
    <cfRule type="cellIs" dxfId="2" priority="3048" operator="lessThan">
      <formula>E46</formula>
    </cfRule>
  </conditionalFormatting>
  <conditionalFormatting sqref="M47">
    <cfRule type="cellIs" dxfId="1" priority="3052" operator="equal">
      <formula>0</formula>
    </cfRule>
    <cfRule type="cellIs" dxfId="2" priority="3053" operator="lessThan">
      <formula>E47</formula>
    </cfRule>
  </conditionalFormatting>
  <conditionalFormatting sqref="M51">
    <cfRule type="cellIs" dxfId="1" priority="3057" operator="equal">
      <formula>0</formula>
    </cfRule>
    <cfRule type="cellIs" dxfId="2" priority="3058" operator="lessThan">
      <formula>E51</formula>
    </cfRule>
  </conditionalFormatting>
  <conditionalFormatting sqref="M52">
    <cfRule type="cellIs" dxfId="1" priority="3062" operator="equal">
      <formula>0</formula>
    </cfRule>
    <cfRule type="cellIs" dxfId="2" priority="3063" operator="lessThan">
      <formula>E52</formula>
    </cfRule>
  </conditionalFormatting>
  <conditionalFormatting sqref="M53">
    <cfRule type="cellIs" dxfId="1" priority="3068" operator="equal">
      <formula>0</formula>
    </cfRule>
    <cfRule type="cellIs" dxfId="2" priority="3069" operator="lessThan">
      <formula>E53</formula>
    </cfRule>
  </conditionalFormatting>
  <conditionalFormatting sqref="M54">
    <cfRule type="cellIs" dxfId="1" priority="3074" operator="equal">
      <formula>0</formula>
    </cfRule>
    <cfRule type="cellIs" dxfId="2" priority="3075" operator="lessThan">
      <formula>E54</formula>
    </cfRule>
  </conditionalFormatting>
  <conditionalFormatting sqref="M55">
    <cfRule type="cellIs" dxfId="1" priority="3080" operator="equal">
      <formula>0</formula>
    </cfRule>
    <cfRule type="cellIs" dxfId="2" priority="3081" operator="lessThan">
      <formula>E55</formula>
    </cfRule>
  </conditionalFormatting>
  <conditionalFormatting sqref="M57">
    <cfRule type="cellIs" dxfId="1" priority="3086" operator="equal">
      <formula>0</formula>
    </cfRule>
    <cfRule type="cellIs" dxfId="2" priority="3087" operator="lessThan">
      <formula>E57</formula>
    </cfRule>
  </conditionalFormatting>
  <conditionalFormatting sqref="M58">
    <cfRule type="cellIs" dxfId="1" priority="3091" operator="equal">
      <formula>0</formula>
    </cfRule>
    <cfRule type="cellIs" dxfId="2" priority="3092" operator="lessThan">
      <formula>E58</formula>
    </cfRule>
  </conditionalFormatting>
  <conditionalFormatting sqref="M59">
    <cfRule type="cellIs" dxfId="1" priority="3096" operator="equal">
      <formula>0</formula>
    </cfRule>
    <cfRule type="cellIs" dxfId="2" priority="3097" operator="lessThan">
      <formula>E59</formula>
    </cfRule>
  </conditionalFormatting>
  <conditionalFormatting sqref="M60">
    <cfRule type="cellIs" dxfId="1" priority="3102" operator="equal">
      <formula>0</formula>
    </cfRule>
    <cfRule type="cellIs" dxfId="2" priority="3103" operator="lessThan">
      <formula>E60</formula>
    </cfRule>
  </conditionalFormatting>
  <conditionalFormatting sqref="M64">
    <cfRule type="cellIs" dxfId="1" priority="3107" operator="equal">
      <formula>0</formula>
    </cfRule>
    <cfRule type="cellIs" dxfId="2" priority="3108" operator="lessThan">
      <formula>E64</formula>
    </cfRule>
  </conditionalFormatting>
  <conditionalFormatting sqref="M65">
    <cfRule type="cellIs" dxfId="1" priority="3112" operator="equal">
      <formula>0</formula>
    </cfRule>
    <cfRule type="cellIs" dxfId="2" priority="3113" operator="lessThan">
      <formula>E65</formula>
    </cfRule>
  </conditionalFormatting>
  <conditionalFormatting sqref="M66">
    <cfRule type="cellIs" dxfId="1" priority="3117" operator="equal">
      <formula>0</formula>
    </cfRule>
    <cfRule type="cellIs" dxfId="2" priority="3118" operator="lessThan">
      <formula>E66</formula>
    </cfRule>
  </conditionalFormatting>
  <conditionalFormatting sqref="M67">
    <cfRule type="cellIs" dxfId="1" priority="3122" operator="equal">
      <formula>0</formula>
    </cfRule>
    <cfRule type="cellIs" dxfId="2" priority="3123" operator="lessThan">
      <formula>E67</formula>
    </cfRule>
  </conditionalFormatting>
  <conditionalFormatting sqref="M68">
    <cfRule type="cellIs" dxfId="1" priority="3128" operator="equal">
      <formula>0</formula>
    </cfRule>
    <cfRule type="cellIs" dxfId="2" priority="3129" operator="lessThan">
      <formula>E68</formula>
    </cfRule>
  </conditionalFormatting>
  <conditionalFormatting sqref="M69">
    <cfRule type="cellIs" dxfId="1" priority="3134" operator="equal">
      <formula>0</formula>
    </cfRule>
    <cfRule type="cellIs" dxfId="2" priority="3135" operator="lessThan">
      <formula>E69</formula>
    </cfRule>
  </conditionalFormatting>
  <conditionalFormatting sqref="M7">
    <cfRule type="cellIs" dxfId="1" priority="2940" operator="equal">
      <formula>0</formula>
    </cfRule>
    <cfRule type="cellIs" dxfId="2" priority="2941" operator="lessThan">
      <formula>E7</formula>
    </cfRule>
  </conditionalFormatting>
  <conditionalFormatting sqref="M70">
    <cfRule type="cellIs" dxfId="1" priority="3140" operator="equal">
      <formula>0</formula>
    </cfRule>
    <cfRule type="cellIs" dxfId="2" priority="3141" operator="lessThan">
      <formula>E70</formula>
    </cfRule>
  </conditionalFormatting>
  <conditionalFormatting sqref="M72">
    <cfRule type="cellIs" dxfId="1" priority="3145" operator="equal">
      <formula>0</formula>
    </cfRule>
    <cfRule type="cellIs" dxfId="2" priority="3146" operator="lessThan">
      <formula>E72</formula>
    </cfRule>
  </conditionalFormatting>
  <conditionalFormatting sqref="M74">
    <cfRule type="cellIs" dxfId="1" priority="3151" operator="equal">
      <formula>0</formula>
    </cfRule>
    <cfRule type="cellIs" dxfId="2" priority="3152" operator="lessThan">
      <formula>E74</formula>
    </cfRule>
  </conditionalFormatting>
  <conditionalFormatting sqref="M76">
    <cfRule type="cellIs" dxfId="1" priority="3156" operator="equal">
      <formula>0</formula>
    </cfRule>
    <cfRule type="cellIs" dxfId="2" priority="3157" operator="lessThan">
      <formula>E76</formula>
    </cfRule>
  </conditionalFormatting>
  <conditionalFormatting sqref="M78">
    <cfRule type="cellIs" dxfId="1" priority="3161" operator="equal">
      <formula>0</formula>
    </cfRule>
    <cfRule type="cellIs" dxfId="2" priority="3162" operator="lessThan">
      <formula>E78</formula>
    </cfRule>
  </conditionalFormatting>
  <conditionalFormatting sqref="M79">
    <cfRule type="cellIs" dxfId="1" priority="3167" operator="equal">
      <formula>0</formula>
    </cfRule>
    <cfRule type="cellIs" dxfId="2" priority="3168" operator="lessThan">
      <formula>E79</formula>
    </cfRule>
  </conditionalFormatting>
  <conditionalFormatting sqref="M8">
    <cfRule type="cellIs" dxfId="1" priority="2945" operator="equal">
      <formula>0</formula>
    </cfRule>
    <cfRule type="cellIs" dxfId="2" priority="2946" operator="lessThan">
      <formula>E8</formula>
    </cfRule>
  </conditionalFormatting>
  <conditionalFormatting sqref="M80">
    <cfRule type="cellIs" dxfId="1" priority="3173" operator="equal">
      <formula>0</formula>
    </cfRule>
    <cfRule type="cellIs" dxfId="2" priority="3174" operator="lessThan">
      <formula>E80</formula>
    </cfRule>
  </conditionalFormatting>
  <conditionalFormatting sqref="M81">
    <cfRule type="cellIs" dxfId="1" priority="3179" operator="equal">
      <formula>0</formula>
    </cfRule>
    <cfRule type="cellIs" dxfId="2" priority="3180" operator="lessThan">
      <formula>E81</formula>
    </cfRule>
  </conditionalFormatting>
  <conditionalFormatting sqref="M82">
    <cfRule type="cellIs" dxfId="1" priority="3185" operator="equal">
      <formula>0</formula>
    </cfRule>
    <cfRule type="cellIs" dxfId="2" priority="3186" operator="lessThan">
      <formula>E82</formula>
    </cfRule>
  </conditionalFormatting>
  <conditionalFormatting sqref="M83">
    <cfRule type="cellIs" dxfId="1" priority="3191" operator="equal">
      <formula>0</formula>
    </cfRule>
    <cfRule type="cellIs" dxfId="2" priority="3192" operator="lessThan">
      <formula>E83</formula>
    </cfRule>
  </conditionalFormatting>
  <conditionalFormatting sqref="M84">
    <cfRule type="cellIs" dxfId="1" priority="3197" operator="equal">
      <formula>0</formula>
    </cfRule>
    <cfRule type="cellIs" dxfId="2" priority="3198" operator="lessThan">
      <formula>E84</formula>
    </cfRule>
  </conditionalFormatting>
  <conditionalFormatting sqref="M85">
    <cfRule type="cellIs" dxfId="1" priority="3203" operator="equal">
      <formula>0</formula>
    </cfRule>
    <cfRule type="cellIs" dxfId="2" priority="3204" operator="lessThan">
      <formula>E85</formula>
    </cfRule>
  </conditionalFormatting>
  <conditionalFormatting sqref="M86">
    <cfRule type="cellIs" dxfId="1" priority="3209" operator="equal">
      <formula>0</formula>
    </cfRule>
    <cfRule type="cellIs" dxfId="2" priority="3210" operator="lessThan">
      <formula>E86</formula>
    </cfRule>
  </conditionalFormatting>
  <conditionalFormatting sqref="M87">
    <cfRule type="cellIs" dxfId="1" priority="3215" operator="equal">
      <formula>0</formula>
    </cfRule>
    <cfRule type="cellIs" dxfId="2" priority="3216" operator="lessThan">
      <formula>E87</formula>
    </cfRule>
  </conditionalFormatting>
  <conditionalFormatting sqref="M88">
    <cfRule type="cellIs" dxfId="1" priority="3221" operator="equal">
      <formula>0</formula>
    </cfRule>
    <cfRule type="cellIs" dxfId="2" priority="3222" operator="lessThan">
      <formula>E88</formula>
    </cfRule>
  </conditionalFormatting>
  <conditionalFormatting sqref="M89">
    <cfRule type="cellIs" dxfId="1" priority="3227" operator="equal">
      <formula>0</formula>
    </cfRule>
    <cfRule type="cellIs" dxfId="2" priority="3228" operator="lessThan">
      <formula>E89</formula>
    </cfRule>
  </conditionalFormatting>
  <conditionalFormatting sqref="M90">
    <cfRule type="cellIs" dxfId="1" priority="3233" operator="equal">
      <formula>0</formula>
    </cfRule>
    <cfRule type="cellIs" dxfId="2" priority="3234" operator="lessThan">
      <formula>E90</formula>
    </cfRule>
  </conditionalFormatting>
  <conditionalFormatting sqref="M92">
    <cfRule type="cellIs" dxfId="1" priority="3239" operator="equal">
      <formula>0</formula>
    </cfRule>
    <cfRule type="cellIs" dxfId="2" priority="3240" operator="lessThan">
      <formula>E92</formula>
    </cfRule>
  </conditionalFormatting>
  <conditionalFormatting sqref="M94">
    <cfRule type="cellIs" dxfId="1" priority="3245" operator="equal">
      <formula>0</formula>
    </cfRule>
    <cfRule type="cellIs" dxfId="2" priority="3246" operator="lessThan">
      <formula>E94</formula>
    </cfRule>
  </conditionalFormatting>
  <conditionalFormatting sqref="M96">
    <cfRule type="cellIs" dxfId="1" priority="3251" operator="equal">
      <formula>0</formula>
    </cfRule>
    <cfRule type="cellIs" dxfId="2" priority="3252" operator="lessThan">
      <formula>E96</formula>
    </cfRule>
  </conditionalFormatting>
  <conditionalFormatting sqref="M97">
    <cfRule type="cellIs" dxfId="1" priority="3257" operator="equal">
      <formula>0</formula>
    </cfRule>
    <cfRule type="cellIs" dxfId="2" priority="3258" operator="lessThan">
      <formula>E97</formula>
    </cfRule>
  </conditionalFormatting>
  <conditionalFormatting sqref="M98">
    <cfRule type="cellIs" dxfId="1" priority="3263" operator="equal">
      <formula>0</formula>
    </cfRule>
    <cfRule type="cellIs" dxfId="2" priority="3264" operator="lessThan">
      <formula>E98</formula>
    </cfRule>
  </conditionalFormatting>
  <conditionalFormatting sqref="M99">
    <cfRule type="cellIs" dxfId="1" priority="3269" operator="equal">
      <formula>0</formula>
    </cfRule>
    <cfRule type="cellIs" dxfId="2" priority="3270" operator="lessThan">
      <formula>E99</formula>
    </cfRule>
  </conditionalFormatting>
  <conditionalFormatting sqref="N10">
    <cfRule type="cellIs" dxfId="1" priority="2953" operator="greaterThan">
      <formula>M10</formula>
    </cfRule>
  </conditionalFormatting>
  <conditionalFormatting sqref="N100">
    <cfRule type="expression" dxfId="3" priority="3277">
      <formula>AND(N100&gt;0,N100&lt;10)</formula>
    </cfRule>
    <cfRule type="cellIs" dxfId="1" priority="3278" operator="greaterThan">
      <formula>M100</formula>
    </cfRule>
  </conditionalFormatting>
  <conditionalFormatting sqref="N101">
    <cfRule type="expression" dxfId="3" priority="3283">
      <formula>AND(N101&gt;0,N101&lt;10)</formula>
    </cfRule>
    <cfRule type="cellIs" dxfId="1" priority="3284" operator="greaterThan">
      <formula>M101</formula>
    </cfRule>
  </conditionalFormatting>
  <conditionalFormatting sqref="N103">
    <cfRule type="expression" dxfId="3" priority="3289">
      <formula>AND(N103&gt;0,N103&lt;10)</formula>
    </cfRule>
    <cfRule type="cellIs" dxfId="1" priority="3290" operator="greaterThan">
      <formula>M103</formula>
    </cfRule>
  </conditionalFormatting>
  <conditionalFormatting sqref="N104">
    <cfRule type="expression" dxfId="3" priority="3295">
      <formula>AND(N104&gt;0,N104&lt;10)</formula>
    </cfRule>
    <cfRule type="cellIs" dxfId="1" priority="3296" operator="greaterThan">
      <formula>M104</formula>
    </cfRule>
  </conditionalFormatting>
  <conditionalFormatting sqref="N105">
    <cfRule type="expression" dxfId="3" priority="3301">
      <formula>AND(N105&gt;0,N105&lt;10)</formula>
    </cfRule>
    <cfRule type="cellIs" dxfId="1" priority="3302" operator="greaterThan">
      <formula>M105</formula>
    </cfRule>
  </conditionalFormatting>
  <conditionalFormatting sqref="N107">
    <cfRule type="expression" dxfId="3" priority="3307">
      <formula>AND(N107&gt;0,N107&lt;10)</formula>
    </cfRule>
    <cfRule type="cellIs" dxfId="1" priority="3308" operator="greaterThan">
      <formula>M107</formula>
    </cfRule>
  </conditionalFormatting>
  <conditionalFormatting sqref="N109">
    <cfRule type="expression" dxfId="3" priority="3313">
      <formula>AND(N109&gt;0,N109&lt;5)</formula>
    </cfRule>
    <cfRule type="cellIs" dxfId="1" priority="3314" operator="greaterThan">
      <formula>M109</formula>
    </cfRule>
  </conditionalFormatting>
  <conditionalFormatting sqref="N110">
    <cfRule type="expression" dxfId="3" priority="3319">
      <formula>AND(N110&gt;0,N110&lt;4000)</formula>
    </cfRule>
    <cfRule type="cellIs" dxfId="1" priority="3320" operator="greaterThan">
      <formula>M110</formula>
    </cfRule>
  </conditionalFormatting>
  <conditionalFormatting sqref="N111">
    <cfRule type="expression" dxfId="3" priority="3325">
      <formula>AND(N111&gt;0,N111&lt;10)</formula>
    </cfRule>
    <cfRule type="cellIs" dxfId="1" priority="3326" operator="greaterThan">
      <formula>M111</formula>
    </cfRule>
  </conditionalFormatting>
  <conditionalFormatting sqref="N112">
    <cfRule type="expression" dxfId="3" priority="3331">
      <formula>AND(N112&gt;0,N112&lt;10000)</formula>
    </cfRule>
    <cfRule type="cellIs" dxfId="1" priority="3332" operator="greaterThan">
      <formula>M112</formula>
    </cfRule>
  </conditionalFormatting>
  <conditionalFormatting sqref="N113">
    <cfRule type="expression" dxfId="3" priority="3337">
      <formula>AND(N113&gt;0,N113&lt;5)</formula>
    </cfRule>
    <cfRule type="cellIs" dxfId="1" priority="3338" operator="greaterThan">
      <formula>M113</formula>
    </cfRule>
  </conditionalFormatting>
  <conditionalFormatting sqref="N114">
    <cfRule type="expression" dxfId="3" priority="3343">
      <formula>AND(N114&gt;0,N114&lt;5)</formula>
    </cfRule>
    <cfRule type="cellIs" dxfId="1" priority="3344" operator="greaterThan">
      <formula>M114</formula>
    </cfRule>
  </conditionalFormatting>
  <conditionalFormatting sqref="N117">
    <cfRule type="cellIs" dxfId="1" priority="3349" operator="greaterThan">
      <formula>M117</formula>
    </cfRule>
  </conditionalFormatting>
  <conditionalFormatting sqref="N12">
    <cfRule type="cellIs" dxfId="1" priority="2958" operator="greaterThan">
      <formula>M12</formula>
    </cfRule>
  </conditionalFormatting>
  <conditionalFormatting sqref="N120">
    <cfRule type="cellIs" dxfId="1" priority="3354" operator="greaterThan">
      <formula>M120</formula>
    </cfRule>
  </conditionalFormatting>
  <conditionalFormatting sqref="N121">
    <cfRule type="cellIs" dxfId="1" priority="3359" operator="greaterThan">
      <formula>M121</formula>
    </cfRule>
  </conditionalFormatting>
  <conditionalFormatting sqref="N122">
    <cfRule type="cellIs" dxfId="1" priority="3364" operator="greaterThan">
      <formula>M122</formula>
    </cfRule>
  </conditionalFormatting>
  <conditionalFormatting sqref="N123">
    <cfRule type="expression" dxfId="3" priority="3369">
      <formula>AND(N123&gt;0,N123&lt;5)</formula>
    </cfRule>
    <cfRule type="cellIs" dxfId="1" priority="3370" operator="greaterThan">
      <formula>M123</formula>
    </cfRule>
  </conditionalFormatting>
  <conditionalFormatting sqref="N124">
    <cfRule type="expression" dxfId="3" priority="3375">
      <formula>AND(N124&gt;0,N124&lt;5)</formula>
    </cfRule>
    <cfRule type="cellIs" dxfId="1" priority="3376" operator="greaterThan">
      <formula>M124</formula>
    </cfRule>
  </conditionalFormatting>
  <conditionalFormatting sqref="N125">
    <cfRule type="cellIs" dxfId="1" priority="3381" operator="greaterThan">
      <formula>M125</formula>
    </cfRule>
  </conditionalFormatting>
  <conditionalFormatting sqref="N126">
    <cfRule type="expression" dxfId="3" priority="3386">
      <formula>AND(N126&gt;0,N126&lt;10)</formula>
    </cfRule>
    <cfRule type="cellIs" dxfId="1" priority="3387" operator="greaterThan">
      <formula>M126</formula>
    </cfRule>
  </conditionalFormatting>
  <conditionalFormatting sqref="N127">
    <cfRule type="expression" dxfId="3" priority="3392">
      <formula>AND(N127&gt;0,N127&lt;5)</formula>
    </cfRule>
    <cfRule type="cellIs" dxfId="1" priority="3393" operator="greaterThan">
      <formula>M127</formula>
    </cfRule>
  </conditionalFormatting>
  <conditionalFormatting sqref="N13">
    <cfRule type="cellIs" dxfId="1" priority="2963" operator="greaterThan">
      <formula>M13</formula>
    </cfRule>
  </conditionalFormatting>
  <conditionalFormatting sqref="N130">
    <cfRule type="expression" dxfId="3" priority="3398">
      <formula>AND(N130&gt;0,N130&lt;5)</formula>
    </cfRule>
    <cfRule type="cellIs" dxfId="1" priority="3399" operator="greaterThan">
      <formula>M130</formula>
    </cfRule>
  </conditionalFormatting>
  <conditionalFormatting sqref="N131">
    <cfRule type="expression" dxfId="3" priority="3404">
      <formula>AND(N131&gt;0,N131&lt;5)</formula>
    </cfRule>
    <cfRule type="cellIs" dxfId="1" priority="3405" operator="greaterThan">
      <formula>M131</formula>
    </cfRule>
  </conditionalFormatting>
  <conditionalFormatting sqref="N132">
    <cfRule type="expression" dxfId="3" priority="3410">
      <formula>AND(N132&gt;0,N132&lt;10)</formula>
    </cfRule>
    <cfRule type="cellIs" dxfId="1" priority="3411" operator="greaterThan">
      <formula>M132</formula>
    </cfRule>
  </conditionalFormatting>
  <conditionalFormatting sqref="N133">
    <cfRule type="expression" dxfId="3" priority="3416">
      <formula>AND(N133&gt;0,N133&lt;10)</formula>
    </cfRule>
    <cfRule type="cellIs" dxfId="1" priority="3417" operator="greaterThan">
      <formula>M133</formula>
    </cfRule>
  </conditionalFormatting>
  <conditionalFormatting sqref="N134">
    <cfRule type="expression" dxfId="3" priority="3422">
      <formula>AND(N134&gt;0,N134&lt;10)</formula>
    </cfRule>
    <cfRule type="cellIs" dxfId="1" priority="3423" operator="greaterThan">
      <formula>M134</formula>
    </cfRule>
  </conditionalFormatting>
  <conditionalFormatting sqref="N135">
    <cfRule type="expression" dxfId="3" priority="3428">
      <formula>AND(N135&gt;0,N135&lt;10)</formula>
    </cfRule>
    <cfRule type="cellIs" dxfId="1" priority="3429" operator="greaterThan">
      <formula>M135</formula>
    </cfRule>
  </conditionalFormatting>
  <conditionalFormatting sqref="N136">
    <cfRule type="expression" dxfId="3" priority="3434">
      <formula>AND(N136&gt;0,N136&lt;10)</formula>
    </cfRule>
    <cfRule type="cellIs" dxfId="1" priority="3435" operator="greaterThan">
      <formula>M136</formula>
    </cfRule>
  </conditionalFormatting>
  <conditionalFormatting sqref="N137">
    <cfRule type="expression" dxfId="3" priority="3440">
      <formula>AND(N137&gt;0,N137&lt;10)</formula>
    </cfRule>
    <cfRule type="cellIs" dxfId="1" priority="3441" operator="greaterThan">
      <formula>M137</formula>
    </cfRule>
  </conditionalFormatting>
  <conditionalFormatting sqref="N138">
    <cfRule type="expression" dxfId="3" priority="3446">
      <formula>AND(N138&gt;0,N138&lt;10)</formula>
    </cfRule>
    <cfRule type="cellIs" dxfId="1" priority="3447" operator="greaterThan">
      <formula>M138</formula>
    </cfRule>
  </conditionalFormatting>
  <conditionalFormatting sqref="N139">
    <cfRule type="cellIs" dxfId="1" priority="3452" operator="greaterThan">
      <formula>M139</formula>
    </cfRule>
  </conditionalFormatting>
  <conditionalFormatting sqref="N140">
    <cfRule type="expression" dxfId="3" priority="3457">
      <formula>AND(N140&gt;0,N140&lt;10)</formula>
    </cfRule>
    <cfRule type="cellIs" dxfId="1" priority="3458" operator="greaterThan">
      <formula>M140</formula>
    </cfRule>
  </conditionalFormatting>
  <conditionalFormatting sqref="N141">
    <cfRule type="expression" dxfId="3" priority="3463">
      <formula>AND(N141&gt;0,N141&lt;10)</formula>
    </cfRule>
    <cfRule type="cellIs" dxfId="1" priority="3464" operator="greaterThan">
      <formula>M141</formula>
    </cfRule>
  </conditionalFormatting>
  <conditionalFormatting sqref="N142">
    <cfRule type="expression" dxfId="3" priority="3469">
      <formula>AND(N142&gt;0,N142&lt;10)</formula>
    </cfRule>
    <cfRule type="cellIs" dxfId="1" priority="3470" operator="greaterThan">
      <formula>M142</formula>
    </cfRule>
  </conditionalFormatting>
  <conditionalFormatting sqref="N143">
    <cfRule type="expression" dxfId="3" priority="3475">
      <formula>AND(N143&gt;0,N143&lt;10)</formula>
    </cfRule>
    <cfRule type="cellIs" dxfId="1" priority="3476" operator="greaterThan">
      <formula>M143</formula>
    </cfRule>
  </conditionalFormatting>
  <conditionalFormatting sqref="N144">
    <cfRule type="cellIs" dxfId="1" priority="3481" operator="greaterThan">
      <formula>M144</formula>
    </cfRule>
  </conditionalFormatting>
  <conditionalFormatting sqref="N146">
    <cfRule type="expression" dxfId="3" priority="3486">
      <formula>AND(N146&gt;0,N146&lt;10)</formula>
    </cfRule>
    <cfRule type="cellIs" dxfId="1" priority="3487" operator="greaterThan">
      <formula>M146</formula>
    </cfRule>
  </conditionalFormatting>
  <conditionalFormatting sqref="N147">
    <cfRule type="expression" dxfId="3" priority="3492">
      <formula>AND(N147&gt;0,N147&lt;10)</formula>
    </cfRule>
    <cfRule type="cellIs" dxfId="1" priority="3493" operator="greaterThan">
      <formula>M147</formula>
    </cfRule>
  </conditionalFormatting>
  <conditionalFormatting sqref="N148">
    <cfRule type="expression" dxfId="3" priority="3498">
      <formula>AND(N148&gt;0,N148&lt;10)</formula>
    </cfRule>
    <cfRule type="cellIs" dxfId="1" priority="3499" operator="greaterThan">
      <formula>M148</formula>
    </cfRule>
  </conditionalFormatting>
  <conditionalFormatting sqref="N149">
    <cfRule type="expression" dxfId="3" priority="3504">
      <formula>AND(N149&gt;0,N149&lt;10)</formula>
    </cfRule>
    <cfRule type="cellIs" dxfId="1" priority="3505" operator="greaterThan">
      <formula>M149</formula>
    </cfRule>
  </conditionalFormatting>
  <conditionalFormatting sqref="N15">
    <cfRule type="cellIs" dxfId="1" priority="2968" operator="greaterThan">
      <formula>M15</formula>
    </cfRule>
  </conditionalFormatting>
  <conditionalFormatting sqref="N151">
    <cfRule type="expression" dxfId="3" priority="3510">
      <formula>AND(N151&gt;0,N151&lt;10)</formula>
    </cfRule>
    <cfRule type="cellIs" dxfId="1" priority="3511" operator="greaterThan">
      <formula>M151</formula>
    </cfRule>
  </conditionalFormatting>
  <conditionalFormatting sqref="N152">
    <cfRule type="expression" dxfId="3" priority="3516">
      <formula>AND(N152&gt;0,N152&lt;10)</formula>
    </cfRule>
    <cfRule type="cellIs" dxfId="1" priority="3517" operator="greaterThan">
      <formula>M152</formula>
    </cfRule>
  </conditionalFormatting>
  <conditionalFormatting sqref="N154">
    <cfRule type="cellIs" dxfId="1" priority="3522" operator="greaterThan">
      <formula>M154</formula>
    </cfRule>
  </conditionalFormatting>
  <conditionalFormatting sqref="N155">
    <cfRule type="cellIs" dxfId="1" priority="3527" operator="greaterThan">
      <formula>M155</formula>
    </cfRule>
  </conditionalFormatting>
  <conditionalFormatting sqref="N156">
    <cfRule type="cellIs" dxfId="1" priority="3532" operator="greaterThan">
      <formula>M156</formula>
    </cfRule>
  </conditionalFormatting>
  <conditionalFormatting sqref="N157">
    <cfRule type="expression" dxfId="3" priority="3537">
      <formula>AND(N157&gt;0,N157&lt;5)</formula>
    </cfRule>
    <cfRule type="cellIs" dxfId="1" priority="3538" operator="greaterThan">
      <formula>M157</formula>
    </cfRule>
  </conditionalFormatting>
  <conditionalFormatting sqref="N159">
    <cfRule type="cellIs" dxfId="1" priority="3543" operator="greaterThan">
      <formula>M159</formula>
    </cfRule>
  </conditionalFormatting>
  <conditionalFormatting sqref="N16">
    <cfRule type="expression" dxfId="3" priority="2973">
      <formula>AND(N16&gt;0,N16&lt;250)</formula>
    </cfRule>
    <cfRule type="cellIs" dxfId="1" priority="2974" operator="greaterThan">
      <formula>M16</formula>
    </cfRule>
  </conditionalFormatting>
  <conditionalFormatting sqref="N161">
    <cfRule type="cellIs" dxfId="1" priority="3548" operator="greaterThan">
      <formula>M161</formula>
    </cfRule>
  </conditionalFormatting>
  <conditionalFormatting sqref="N162">
    <cfRule type="cellIs" dxfId="1" priority="3553" operator="greaterThan">
      <formula>M162</formula>
    </cfRule>
  </conditionalFormatting>
  <conditionalFormatting sqref="N165">
    <cfRule type="expression" dxfId="3" priority="3558">
      <formula>AND(N165&gt;0,N165&lt;5)</formula>
    </cfRule>
    <cfRule type="cellIs" dxfId="1" priority="3559" operator="greaterThan">
      <formula>M165</formula>
    </cfRule>
  </conditionalFormatting>
  <conditionalFormatting sqref="N166">
    <cfRule type="expression" dxfId="3" priority="3564">
      <formula>AND(N166&gt;0,N166&lt;10)</formula>
    </cfRule>
    <cfRule type="cellIs" dxfId="1" priority="3565" operator="greaterThan">
      <formula>M166</formula>
    </cfRule>
  </conditionalFormatting>
  <conditionalFormatting sqref="N168">
    <cfRule type="cellIs" dxfId="1" priority="3570" operator="greaterThan">
      <formula>M168</formula>
    </cfRule>
  </conditionalFormatting>
  <conditionalFormatting sqref="N169">
    <cfRule type="expression" dxfId="3" priority="3575">
      <formula>AND(N169&gt;0,N169&lt;10)</formula>
    </cfRule>
    <cfRule type="cellIs" dxfId="1" priority="3576" operator="greaterThan">
      <formula>M169</formula>
    </cfRule>
  </conditionalFormatting>
  <conditionalFormatting sqref="N17">
    <cfRule type="cellIs" dxfId="1" priority="2979" operator="greaterThan">
      <formula>M17</formula>
    </cfRule>
  </conditionalFormatting>
  <conditionalFormatting sqref="N170">
    <cfRule type="expression" dxfId="3" priority="3581">
      <formula>AND(N170&gt;0,N170&lt;10)</formula>
    </cfRule>
    <cfRule type="cellIs" dxfId="1" priority="3582" operator="greaterThan">
      <formula>M170</formula>
    </cfRule>
  </conditionalFormatting>
  <conditionalFormatting sqref="N171">
    <cfRule type="expression" dxfId="3" priority="3587">
      <formula>AND(N171&gt;0,N171&lt;10)</formula>
    </cfRule>
    <cfRule type="cellIs" dxfId="1" priority="3588" operator="greaterThan">
      <formula>M171</formula>
    </cfRule>
  </conditionalFormatting>
  <conditionalFormatting sqref="N172">
    <cfRule type="expression" dxfId="3" priority="3593">
      <formula>AND(N172&gt;0,N172&lt;10)</formula>
    </cfRule>
    <cfRule type="cellIs" dxfId="1" priority="3594" operator="greaterThan">
      <formula>M172</formula>
    </cfRule>
  </conditionalFormatting>
  <conditionalFormatting sqref="N173">
    <cfRule type="cellIs" dxfId="1" priority="3599" operator="greaterThan">
      <formula>M173</formula>
    </cfRule>
  </conditionalFormatting>
  <conditionalFormatting sqref="N174">
    <cfRule type="expression" dxfId="3" priority="3604">
      <formula>AND(N174&gt;0,N174&lt;10)</formula>
    </cfRule>
    <cfRule type="cellIs" dxfId="1" priority="3605" operator="greaterThan">
      <formula>M174</formula>
    </cfRule>
  </conditionalFormatting>
  <conditionalFormatting sqref="N175">
    <cfRule type="expression" dxfId="3" priority="3610">
      <formula>AND(N175&gt;0,N175&lt;10)</formula>
    </cfRule>
    <cfRule type="cellIs" dxfId="1" priority="3611" operator="greaterThan">
      <formula>M175</formula>
    </cfRule>
  </conditionalFormatting>
  <conditionalFormatting sqref="N176">
    <cfRule type="expression" dxfId="3" priority="3616">
      <formula>AND(N176&gt;0,N176&lt;10)</formula>
    </cfRule>
    <cfRule type="cellIs" dxfId="1" priority="3617" operator="greaterThan">
      <formula>M176</formula>
    </cfRule>
  </conditionalFormatting>
  <conditionalFormatting sqref="N177">
    <cfRule type="expression" dxfId="3" priority="3622">
      <formula>AND(N177&gt;0,N177&lt;10)</formula>
    </cfRule>
    <cfRule type="cellIs" dxfId="1" priority="3623" operator="greaterThan">
      <formula>M177</formula>
    </cfRule>
  </conditionalFormatting>
  <conditionalFormatting sqref="N179">
    <cfRule type="cellIs" dxfId="1" priority="3628" operator="greaterThan">
      <formula>M179</formula>
    </cfRule>
  </conditionalFormatting>
  <conditionalFormatting sqref="N180">
    <cfRule type="cellIs" dxfId="1" priority="3633" operator="greaterThan">
      <formula>M180</formula>
    </cfRule>
  </conditionalFormatting>
  <conditionalFormatting sqref="N182">
    <cfRule type="expression" dxfId="3" priority="3638">
      <formula>AND(N182&gt;0,N182&lt;10)</formula>
    </cfRule>
    <cfRule type="cellIs" dxfId="1" priority="3639" operator="greaterThan">
      <formula>M182</formula>
    </cfRule>
  </conditionalFormatting>
  <conditionalFormatting sqref="N184">
    <cfRule type="expression" dxfId="3" priority="3644">
      <formula>AND(N184&gt;0,N184&lt;10)</formula>
    </cfRule>
    <cfRule type="cellIs" dxfId="1" priority="3645" operator="greaterThan">
      <formula>M184</formula>
    </cfRule>
  </conditionalFormatting>
  <conditionalFormatting sqref="N185">
    <cfRule type="expression" dxfId="3" priority="3650">
      <formula>AND(N185&gt;0,N185&lt;5)</formula>
    </cfRule>
    <cfRule type="cellIs" dxfId="1" priority="3651" operator="greaterThan">
      <formula>M185</formula>
    </cfRule>
  </conditionalFormatting>
  <conditionalFormatting sqref="N186">
    <cfRule type="expression" dxfId="3" priority="3656">
      <formula>AND(N186&gt;0,N186&lt;10)</formula>
    </cfRule>
    <cfRule type="cellIs" dxfId="1" priority="3657" operator="greaterThan">
      <formula>M186</formula>
    </cfRule>
  </conditionalFormatting>
  <conditionalFormatting sqref="N187">
    <cfRule type="expression" dxfId="3" priority="3662">
      <formula>AND(N187&gt;0,N187&lt;10)</formula>
    </cfRule>
    <cfRule type="cellIs" dxfId="1" priority="3663" operator="greaterThan">
      <formula>M187</formula>
    </cfRule>
  </conditionalFormatting>
  <conditionalFormatting sqref="N190">
    <cfRule type="expression" dxfId="3" priority="3668">
      <formula>AND(N190&gt;0,N190&lt;3000)</formula>
    </cfRule>
    <cfRule type="cellIs" dxfId="1" priority="3669" operator="greaterThan">
      <formula>M190</formula>
    </cfRule>
  </conditionalFormatting>
  <conditionalFormatting sqref="N191">
    <cfRule type="expression" dxfId="3" priority="3674">
      <formula>AND(N191&gt;0,N191&lt;10)</formula>
    </cfRule>
    <cfRule type="cellIs" dxfId="1" priority="3675" operator="greaterThan">
      <formula>M191</formula>
    </cfRule>
  </conditionalFormatting>
  <conditionalFormatting sqref="N192">
    <cfRule type="expression" dxfId="3" priority="3680">
      <formula>AND(N192&gt;0,N192&lt;10)</formula>
    </cfRule>
    <cfRule type="cellIs" dxfId="1" priority="3681" operator="greaterThan">
      <formula>M192</formula>
    </cfRule>
  </conditionalFormatting>
  <conditionalFormatting sqref="N193">
    <cfRule type="cellIs" dxfId="1" priority="3686" operator="greaterThan">
      <formula>M193</formula>
    </cfRule>
  </conditionalFormatting>
  <conditionalFormatting sqref="N194">
    <cfRule type="expression" dxfId="3" priority="3691">
      <formula>AND(N194&gt;0,N194&lt;10)</formula>
    </cfRule>
    <cfRule type="cellIs" dxfId="1" priority="3692" operator="greaterThan">
      <formula>M194</formula>
    </cfRule>
  </conditionalFormatting>
  <conditionalFormatting sqref="N195">
    <cfRule type="expression" dxfId="3" priority="3697">
      <formula>AND(N195&gt;0,N195&lt;10)</formula>
    </cfRule>
    <cfRule type="cellIs" dxfId="1" priority="3698" operator="greaterThan">
      <formula>M195</formula>
    </cfRule>
  </conditionalFormatting>
  <conditionalFormatting sqref="N196">
    <cfRule type="expression" dxfId="3" priority="3703">
      <formula>AND(N196&gt;0,N196&lt;10)</formula>
    </cfRule>
    <cfRule type="cellIs" dxfId="1" priority="3704" operator="greaterThan">
      <formula>M196</formula>
    </cfRule>
  </conditionalFormatting>
  <conditionalFormatting sqref="N197">
    <cfRule type="expression" dxfId="3" priority="3709">
      <formula>AND(N197&gt;0,N197&lt;10)</formula>
    </cfRule>
    <cfRule type="cellIs" dxfId="1" priority="3710" operator="greaterThan">
      <formula>M197</formula>
    </cfRule>
  </conditionalFormatting>
  <conditionalFormatting sqref="N198">
    <cfRule type="expression" dxfId="3" priority="3715">
      <formula>AND(N198&gt;0,N198&lt;5)</formula>
    </cfRule>
    <cfRule type="cellIs" dxfId="1" priority="3716" operator="greaterThan">
      <formula>M198</formula>
    </cfRule>
  </conditionalFormatting>
  <conditionalFormatting sqref="N199">
    <cfRule type="expression" dxfId="3" priority="3721">
      <formula>AND(N199&gt;0,N199&lt;5)</formula>
    </cfRule>
    <cfRule type="cellIs" dxfId="1" priority="3722" operator="greaterThan">
      <formula>M199</formula>
    </cfRule>
  </conditionalFormatting>
  <conditionalFormatting sqref="N200">
    <cfRule type="expression" dxfId="3" priority="3727">
      <formula>AND(N200&gt;0,N200&lt;5)</formula>
    </cfRule>
    <cfRule type="cellIs" dxfId="1" priority="3728" operator="greaterThan">
      <formula>M200</formula>
    </cfRule>
  </conditionalFormatting>
  <conditionalFormatting sqref="N201">
    <cfRule type="cellIs" dxfId="1" priority="3733" operator="greaterThan">
      <formula>M201</formula>
    </cfRule>
  </conditionalFormatting>
  <conditionalFormatting sqref="N202">
    <cfRule type="expression" dxfId="3" priority="3738">
      <formula>AND(N202&gt;0,N202&lt;10)</formula>
    </cfRule>
    <cfRule type="cellIs" dxfId="1" priority="3739" operator="greaterThan">
      <formula>M202</formula>
    </cfRule>
  </conditionalFormatting>
  <conditionalFormatting sqref="N203">
    <cfRule type="expression" dxfId="3" priority="3744">
      <formula>AND(N203&gt;0,N203&lt;10)</formula>
    </cfRule>
    <cfRule type="cellIs" dxfId="1" priority="3745" operator="greaterThan">
      <formula>M203</formula>
    </cfRule>
  </conditionalFormatting>
  <conditionalFormatting sqref="N204">
    <cfRule type="expression" dxfId="3" priority="3750">
      <formula>AND(N204&gt;0,N204&lt;10)</formula>
    </cfRule>
    <cfRule type="cellIs" dxfId="1" priority="3751" operator="greaterThan">
      <formula>M204</formula>
    </cfRule>
  </conditionalFormatting>
  <conditionalFormatting sqref="N205">
    <cfRule type="expression" dxfId="3" priority="3756">
      <formula>AND(N205&gt;0,N205&lt;10)</formula>
    </cfRule>
    <cfRule type="cellIs" dxfId="1" priority="3757" operator="greaterThan">
      <formula>M205</formula>
    </cfRule>
  </conditionalFormatting>
  <conditionalFormatting sqref="N207">
    <cfRule type="expression" dxfId="3" priority="3762">
      <formula>AND(N207&gt;0,N207&lt;10)</formula>
    </cfRule>
    <cfRule type="cellIs" dxfId="1" priority="3763" operator="greaterThan">
      <formula>M207</formula>
    </cfRule>
  </conditionalFormatting>
  <conditionalFormatting sqref="N208">
    <cfRule type="expression" dxfId="3" priority="3768">
      <formula>AND(N208&gt;0,N208&lt;10)</formula>
    </cfRule>
    <cfRule type="cellIs" dxfId="1" priority="3769" operator="greaterThan">
      <formula>M208</formula>
    </cfRule>
  </conditionalFormatting>
  <conditionalFormatting sqref="N209">
    <cfRule type="cellIs" dxfId="1" priority="3774" operator="greaterThan">
      <formula>M209</formula>
    </cfRule>
  </conditionalFormatting>
  <conditionalFormatting sqref="N210">
    <cfRule type="expression" dxfId="3" priority="3779">
      <formula>AND(N210&gt;0,N210&lt;10)</formula>
    </cfRule>
    <cfRule type="cellIs" dxfId="1" priority="3780" operator="greaterThan">
      <formula>M210</formula>
    </cfRule>
  </conditionalFormatting>
  <conditionalFormatting sqref="N213">
    <cfRule type="expression" dxfId="3" priority="3785">
      <formula>AND(N213&gt;0,N213&lt;10)</formula>
    </cfRule>
    <cfRule type="cellIs" dxfId="1" priority="3786" operator="greaterThan">
      <formula>M213</formula>
    </cfRule>
  </conditionalFormatting>
  <conditionalFormatting sqref="N214">
    <cfRule type="expression" dxfId="3" priority="3791">
      <formula>AND(N214&gt;0,N214&lt;10)</formula>
    </cfRule>
    <cfRule type="cellIs" dxfId="1" priority="3792" operator="greaterThan">
      <formula>M214</formula>
    </cfRule>
  </conditionalFormatting>
  <conditionalFormatting sqref="N215">
    <cfRule type="expression" dxfId="3" priority="3797">
      <formula>AND(N215&gt;0,N215&lt;10)</formula>
    </cfRule>
    <cfRule type="cellIs" dxfId="1" priority="3798" operator="greaterThan">
      <formula>M215</formula>
    </cfRule>
  </conditionalFormatting>
  <conditionalFormatting sqref="N216">
    <cfRule type="cellIs" dxfId="1" priority="3803" operator="greaterThan">
      <formula>M216</formula>
    </cfRule>
  </conditionalFormatting>
  <conditionalFormatting sqref="N220">
    <cfRule type="expression" dxfId="3" priority="3808">
      <formula>AND(N220&gt;0,N220&lt;5)</formula>
    </cfRule>
    <cfRule type="cellIs" dxfId="1" priority="3809" operator="greaterThan">
      <formula>M220</formula>
    </cfRule>
  </conditionalFormatting>
  <conditionalFormatting sqref="N221">
    <cfRule type="expression" dxfId="3" priority="3814">
      <formula>AND(N221&gt;0,N221&lt;5)</formula>
    </cfRule>
    <cfRule type="cellIs" dxfId="1" priority="3815" operator="greaterThan">
      <formula>M221</formula>
    </cfRule>
  </conditionalFormatting>
  <conditionalFormatting sqref="N222">
    <cfRule type="expression" dxfId="3" priority="3820">
      <formula>AND(N222&gt;0,N222&lt;5)</formula>
    </cfRule>
    <cfRule type="cellIs" dxfId="1" priority="3821" operator="greaterThan">
      <formula>M222</formula>
    </cfRule>
  </conditionalFormatting>
  <conditionalFormatting sqref="N226">
    <cfRule type="expression" dxfId="3" priority="3826">
      <formula>AND(N226&gt;0,N226&lt;5)</formula>
    </cfRule>
    <cfRule type="cellIs" dxfId="1" priority="3827" operator="greaterThan">
      <formula>M226</formula>
    </cfRule>
  </conditionalFormatting>
  <conditionalFormatting sqref="N228">
    <cfRule type="expression" dxfId="3" priority="3832">
      <formula>AND(N228&gt;0,N228&lt;100)</formula>
    </cfRule>
    <cfRule type="cellIs" dxfId="1" priority="3833" operator="greaterThan">
      <formula>M228</formula>
    </cfRule>
  </conditionalFormatting>
  <conditionalFormatting sqref="N230">
    <cfRule type="cellIs" dxfId="1" priority="3838" operator="greaterThan">
      <formula>M230</formula>
    </cfRule>
  </conditionalFormatting>
  <conditionalFormatting sqref="N232">
    <cfRule type="cellIs" dxfId="1" priority="3843" operator="greaterThan">
      <formula>M232</formula>
    </cfRule>
  </conditionalFormatting>
  <conditionalFormatting sqref="N233">
    <cfRule type="cellIs" dxfId="1" priority="3848" operator="greaterThan">
      <formula>M233</formula>
    </cfRule>
  </conditionalFormatting>
  <conditionalFormatting sqref="N235">
    <cfRule type="expression" dxfId="3" priority="3853">
      <formula>AND(N235&gt;0,N235&lt;5)</formula>
    </cfRule>
    <cfRule type="cellIs" dxfId="1" priority="3854" operator="greaterThan">
      <formula>M235</formula>
    </cfRule>
  </conditionalFormatting>
  <conditionalFormatting sqref="N236">
    <cfRule type="cellIs" dxfId="1" priority="3859" operator="greaterThan">
      <formula>M236</formula>
    </cfRule>
  </conditionalFormatting>
  <conditionalFormatting sqref="N241">
    <cfRule type="cellIs" dxfId="1" priority="3864" operator="greaterThan">
      <formula>M241</formula>
    </cfRule>
  </conditionalFormatting>
  <conditionalFormatting sqref="N242">
    <cfRule type="cellIs" dxfId="1" priority="3869" operator="greaterThan">
      <formula>M242</formula>
    </cfRule>
  </conditionalFormatting>
  <conditionalFormatting sqref="N243">
    <cfRule type="expression" dxfId="3" priority="3874">
      <formula>AND(N243&gt;0,N243&lt;5)</formula>
    </cfRule>
    <cfRule type="cellIs" dxfId="1" priority="3875" operator="greaterThan">
      <formula>M243</formula>
    </cfRule>
  </conditionalFormatting>
  <conditionalFormatting sqref="N244">
    <cfRule type="expression" dxfId="3" priority="3880">
      <formula>AND(N244&gt;0,N244&lt;5)</formula>
    </cfRule>
    <cfRule type="cellIs" dxfId="1" priority="3881" operator="greaterThan">
      <formula>M244</formula>
    </cfRule>
  </conditionalFormatting>
  <conditionalFormatting sqref="N245">
    <cfRule type="expression" dxfId="3" priority="3886">
      <formula>AND(N245&gt;0,N245&lt;5)</formula>
    </cfRule>
    <cfRule type="cellIs" dxfId="1" priority="3887" operator="greaterThan">
      <formula>M245</formula>
    </cfRule>
  </conditionalFormatting>
  <conditionalFormatting sqref="N246">
    <cfRule type="expression" dxfId="3" priority="3892">
      <formula>AND(N246&gt;0,N246&lt;5)</formula>
    </cfRule>
    <cfRule type="cellIs" dxfId="1" priority="3893" operator="greaterThan">
      <formula>M246</formula>
    </cfRule>
  </conditionalFormatting>
  <conditionalFormatting sqref="N247">
    <cfRule type="expression" dxfId="3" priority="3898">
      <formula>AND(N247&gt;0,N247&lt;1000)</formula>
    </cfRule>
    <cfRule type="cellIs" dxfId="1" priority="3899" operator="greaterThan">
      <formula>M247</formula>
    </cfRule>
  </conditionalFormatting>
  <conditionalFormatting sqref="N248">
    <cfRule type="expression" dxfId="3" priority="3904">
      <formula>AND(N248&gt;0,N248&lt;5)</formula>
    </cfRule>
    <cfRule type="cellIs" dxfId="1" priority="3905" operator="greaterThan">
      <formula>M248</formula>
    </cfRule>
  </conditionalFormatting>
  <conditionalFormatting sqref="N25">
    <cfRule type="expression" dxfId="3" priority="2984">
      <formula>AND(N25&gt;0,N25&lt;10)</formula>
    </cfRule>
    <cfRule type="cellIs" dxfId="1" priority="2985" operator="greaterThan">
      <formula>M25</formula>
    </cfRule>
  </conditionalFormatting>
  <conditionalFormatting sqref="N250">
    <cfRule type="cellIs" dxfId="1" priority="3910" operator="greaterThan">
      <formula>M250</formula>
    </cfRule>
  </conditionalFormatting>
  <conditionalFormatting sqref="N251">
    <cfRule type="cellIs" dxfId="1" priority="3915" operator="greaterThan">
      <formula>M251</formula>
    </cfRule>
  </conditionalFormatting>
  <conditionalFormatting sqref="N254">
    <cfRule type="cellIs" dxfId="1" priority="3920" operator="greaterThan">
      <formula>M254</formula>
    </cfRule>
  </conditionalFormatting>
  <conditionalFormatting sqref="N255">
    <cfRule type="cellIs" dxfId="1" priority="3925" operator="greaterThan">
      <formula>M255</formula>
    </cfRule>
  </conditionalFormatting>
  <conditionalFormatting sqref="N256">
    <cfRule type="expression" dxfId="3" priority="3930">
      <formula>AND(N256&gt;0,N256&lt;10)</formula>
    </cfRule>
    <cfRule type="cellIs" dxfId="1" priority="3931" operator="greaterThan">
      <formula>M256</formula>
    </cfRule>
  </conditionalFormatting>
  <conditionalFormatting sqref="N259">
    <cfRule type="cellIs" dxfId="1" priority="3936" operator="greaterThan">
      <formula>M259</formula>
    </cfRule>
  </conditionalFormatting>
  <conditionalFormatting sqref="N26">
    <cfRule type="expression" dxfId="3" priority="2990">
      <formula>AND(N26&gt;0,N26&lt;5)</formula>
    </cfRule>
    <cfRule type="cellIs" dxfId="1" priority="2991" operator="greaterThan">
      <formula>M26</formula>
    </cfRule>
  </conditionalFormatting>
  <conditionalFormatting sqref="N260">
    <cfRule type="cellIs" dxfId="1" priority="3941" operator="greaterThan">
      <formula>M260</formula>
    </cfRule>
  </conditionalFormatting>
  <conditionalFormatting sqref="N261">
    <cfRule type="cellIs" dxfId="1" priority="3946" operator="greaterThan">
      <formula>M261</formula>
    </cfRule>
  </conditionalFormatting>
  <conditionalFormatting sqref="N266">
    <cfRule type="cellIs" dxfId="1" priority="3951" operator="greaterThan">
      <formula>M266</formula>
    </cfRule>
  </conditionalFormatting>
  <conditionalFormatting sqref="N267">
    <cfRule type="cellIs" dxfId="1" priority="3956" operator="greaterThan">
      <formula>M267</formula>
    </cfRule>
  </conditionalFormatting>
  <conditionalFormatting sqref="N269">
    <cfRule type="cellIs" dxfId="1" priority="3961" operator="greaterThan">
      <formula>M269</formula>
    </cfRule>
  </conditionalFormatting>
  <conditionalFormatting sqref="N27">
    <cfRule type="expression" dxfId="3" priority="2996">
      <formula>AND(N27&gt;0,N27&lt;5)</formula>
    </cfRule>
    <cfRule type="cellIs" dxfId="1" priority="2997" operator="greaterThan">
      <formula>M27</formula>
    </cfRule>
  </conditionalFormatting>
  <conditionalFormatting sqref="N270">
    <cfRule type="cellIs" dxfId="1" priority="3966" operator="greaterThan">
      <formula>M270</formula>
    </cfRule>
  </conditionalFormatting>
  <conditionalFormatting sqref="N271">
    <cfRule type="cellIs" dxfId="1" priority="3971" operator="greaterThan">
      <formula>M271</formula>
    </cfRule>
  </conditionalFormatting>
  <conditionalFormatting sqref="N272">
    <cfRule type="expression" dxfId="3" priority="3976">
      <formula>AND(N272&gt;0,N272&lt;100)</formula>
    </cfRule>
    <cfRule type="cellIs" dxfId="1" priority="3977" operator="greaterThan">
      <formula>M272</formula>
    </cfRule>
  </conditionalFormatting>
  <conditionalFormatting sqref="N273">
    <cfRule type="cellIs" dxfId="1" priority="3982" operator="greaterThan">
      <formula>M273</formula>
    </cfRule>
  </conditionalFormatting>
  <conditionalFormatting sqref="N274">
    <cfRule type="cellIs" dxfId="1" priority="3987" operator="greaterThan">
      <formula>M274</formula>
    </cfRule>
  </conditionalFormatting>
  <conditionalFormatting sqref="N275">
    <cfRule type="cellIs" dxfId="1" priority="3992" operator="greaterThan">
      <formula>M275</formula>
    </cfRule>
  </conditionalFormatting>
  <conditionalFormatting sqref="N276">
    <cfRule type="cellIs" dxfId="1" priority="3997" operator="greaterThan">
      <formula>M276</formula>
    </cfRule>
  </conditionalFormatting>
  <conditionalFormatting sqref="N28">
    <cfRule type="cellIs" dxfId="1" priority="3002" operator="greaterThan">
      <formula>M28</formula>
    </cfRule>
  </conditionalFormatting>
  <conditionalFormatting sqref="N283">
    <cfRule type="cellIs" dxfId="1" priority="4002" operator="greaterThan">
      <formula>M283</formula>
    </cfRule>
  </conditionalFormatting>
  <conditionalFormatting sqref="N284">
    <cfRule type="cellIs" dxfId="1" priority="4007" operator="greaterThan">
      <formula>M284</formula>
    </cfRule>
  </conditionalFormatting>
  <conditionalFormatting sqref="N287">
    <cfRule type="expression" dxfId="3" priority="4012">
      <formula>AND(N287&gt;0,N287&lt;10)</formula>
    </cfRule>
    <cfRule type="cellIs" dxfId="1" priority="4013" operator="greaterThan">
      <formula>M287</formula>
    </cfRule>
  </conditionalFormatting>
  <conditionalFormatting sqref="N290">
    <cfRule type="expression" dxfId="3" priority="4018">
      <formula>AND(N290&gt;0,N290&lt;5)</formula>
    </cfRule>
    <cfRule type="cellIs" dxfId="1" priority="4019" operator="greaterThan">
      <formula>M290</formula>
    </cfRule>
  </conditionalFormatting>
  <conditionalFormatting sqref="N292">
    <cfRule type="expression" dxfId="3" priority="4024">
      <formula>AND(N292&gt;0,N292&lt;50)</formula>
    </cfRule>
    <cfRule type="cellIs" dxfId="1" priority="4025" operator="greaterThan">
      <formula>M292</formula>
    </cfRule>
  </conditionalFormatting>
  <conditionalFormatting sqref="N293">
    <cfRule type="expression" dxfId="3" priority="4030">
      <formula>AND(N293&gt;0,N293&lt;50)</formula>
    </cfRule>
    <cfRule type="cellIs" dxfId="1" priority="4031" operator="greaterThan">
      <formula>M293</formula>
    </cfRule>
  </conditionalFormatting>
  <conditionalFormatting sqref="N294">
    <cfRule type="expression" dxfId="3" priority="4036">
      <formula>AND(N294&gt;0,N294&lt;10)</formula>
    </cfRule>
    <cfRule type="cellIs" dxfId="1" priority="4037" operator="greaterThan">
      <formula>M294</formula>
    </cfRule>
  </conditionalFormatting>
  <conditionalFormatting sqref="N295">
    <cfRule type="cellIs" dxfId="1" priority="4042" operator="greaterThan">
      <formula>M295</formula>
    </cfRule>
  </conditionalFormatting>
  <conditionalFormatting sqref="N296">
    <cfRule type="expression" dxfId="3" priority="4047">
      <formula>AND(N296&gt;0,N296&lt;1840)</formula>
    </cfRule>
    <cfRule type="cellIs" dxfId="1" priority="4048" operator="greaterThan">
      <formula>M296</formula>
    </cfRule>
  </conditionalFormatting>
  <conditionalFormatting sqref="N297">
    <cfRule type="cellIs" dxfId="1" priority="4053" operator="greaterThan">
      <formula>M297</formula>
    </cfRule>
  </conditionalFormatting>
  <conditionalFormatting sqref="N299">
    <cfRule type="expression" dxfId="3" priority="4058">
      <formula>AND(N299&gt;0,N299&lt;5)</formula>
    </cfRule>
    <cfRule type="cellIs" dxfId="1" priority="4059" operator="greaterThan">
      <formula>M299</formula>
    </cfRule>
  </conditionalFormatting>
  <conditionalFormatting sqref="N301">
    <cfRule type="cellIs" dxfId="1" priority="4064" operator="greaterThan">
      <formula>M301</formula>
    </cfRule>
  </conditionalFormatting>
  <conditionalFormatting sqref="N302">
    <cfRule type="expression" dxfId="3" priority="4069">
      <formula>AND(N302&gt;0,N302&lt;10)</formula>
    </cfRule>
    <cfRule type="cellIs" dxfId="1" priority="4070" operator="greaterThan">
      <formula>M302</formula>
    </cfRule>
  </conditionalFormatting>
  <conditionalFormatting sqref="N303">
    <cfRule type="expression" dxfId="3" priority="4075">
      <formula>AND(N303&gt;0,N303&lt;10)</formula>
    </cfRule>
    <cfRule type="cellIs" dxfId="1" priority="4076" operator="greaterThan">
      <formula>M303</formula>
    </cfRule>
  </conditionalFormatting>
  <conditionalFormatting sqref="N305">
    <cfRule type="expression" dxfId="3" priority="4081">
      <formula>AND(N305&gt;0,N305&lt;5)</formula>
    </cfRule>
    <cfRule type="cellIs" dxfId="1" priority="4082" operator="greaterThan">
      <formula>M305</formula>
    </cfRule>
  </conditionalFormatting>
  <conditionalFormatting sqref="N307">
    <cfRule type="expression" dxfId="3" priority="4087">
      <formula>AND(N307&gt;0,N307&lt;10)</formula>
    </cfRule>
    <cfRule type="cellIs" dxfId="1" priority="4088" operator="greaterThan">
      <formula>M307</formula>
    </cfRule>
  </conditionalFormatting>
  <conditionalFormatting sqref="N308">
    <cfRule type="expression" dxfId="3" priority="4093">
      <formula>AND(N308&gt;0,N308&lt;50)</formula>
    </cfRule>
    <cfRule type="cellIs" dxfId="1" priority="4094" operator="greaterThan">
      <formula>M308</formula>
    </cfRule>
  </conditionalFormatting>
  <conditionalFormatting sqref="N312">
    <cfRule type="expression" dxfId="3" priority="4099">
      <formula>AND(N312&gt;0,N312&lt;5)</formula>
    </cfRule>
    <cfRule type="cellIs" dxfId="1" priority="4100" operator="greaterThan">
      <formula>M312</formula>
    </cfRule>
  </conditionalFormatting>
  <conditionalFormatting sqref="N313">
    <cfRule type="cellIs" dxfId="1" priority="4105" operator="greaterThan">
      <formula>M313</formula>
    </cfRule>
  </conditionalFormatting>
  <conditionalFormatting sqref="N314">
    <cfRule type="expression" dxfId="3" priority="4110">
      <formula>AND(N314&gt;0,N314&lt;10)</formula>
    </cfRule>
    <cfRule type="cellIs" dxfId="1" priority="4111" operator="greaterThan">
      <formula>M314</formula>
    </cfRule>
  </conditionalFormatting>
  <conditionalFormatting sqref="N315">
    <cfRule type="expression" dxfId="3" priority="4116">
      <formula>AND(N315&gt;0,N315&lt;5)</formula>
    </cfRule>
    <cfRule type="cellIs" dxfId="1" priority="4117" operator="greaterThan">
      <formula>M315</formula>
    </cfRule>
  </conditionalFormatting>
  <conditionalFormatting sqref="N319">
    <cfRule type="expression" dxfId="3" priority="4122">
      <formula>AND(N319&gt;0,N319&lt;5)</formula>
    </cfRule>
    <cfRule type="cellIs" dxfId="1" priority="4123" operator="greaterThan">
      <formula>M319</formula>
    </cfRule>
  </conditionalFormatting>
  <conditionalFormatting sqref="N326">
    <cfRule type="cellIs" dxfId="1" priority="4128" operator="greaterThan">
      <formula>M326</formula>
    </cfRule>
  </conditionalFormatting>
  <conditionalFormatting sqref="N33">
    <cfRule type="cellIs" dxfId="1" priority="3007" operator="greaterThan">
      <formula>M33</formula>
    </cfRule>
  </conditionalFormatting>
  <conditionalFormatting sqref="N338">
    <cfRule type="expression" dxfId="3" priority="4133">
      <formula>AND(N338&gt;0,N338&lt;10)</formula>
    </cfRule>
    <cfRule type="cellIs" dxfId="1" priority="4134" operator="greaterThan">
      <formula>M338</formula>
    </cfRule>
  </conditionalFormatting>
  <conditionalFormatting sqref="N339">
    <cfRule type="cellIs" dxfId="1" priority="4139" operator="greaterThan">
      <formula>M339</formula>
    </cfRule>
  </conditionalFormatting>
  <conditionalFormatting sqref="N340">
    <cfRule type="cellIs" dxfId="1" priority="4144" operator="greaterThan">
      <formula>M340</formula>
    </cfRule>
  </conditionalFormatting>
  <conditionalFormatting sqref="N341">
    <cfRule type="expression" dxfId="3" priority="4149">
      <formula>AND(N341&gt;0,N341&lt;10)</formula>
    </cfRule>
    <cfRule type="cellIs" dxfId="1" priority="4150" operator="greaterThan">
      <formula>M341</formula>
    </cfRule>
  </conditionalFormatting>
  <conditionalFormatting sqref="N342">
    <cfRule type="expression" dxfId="3" priority="4155">
      <formula>AND(N342&gt;0,N342&lt;10)</formula>
    </cfRule>
    <cfRule type="cellIs" dxfId="1" priority="4156" operator="greaterThan">
      <formula>M342</formula>
    </cfRule>
  </conditionalFormatting>
  <conditionalFormatting sqref="N343">
    <cfRule type="expression" dxfId="3" priority="4161">
      <formula>AND(N343&gt;0,N343&lt;10)</formula>
    </cfRule>
    <cfRule type="cellIs" dxfId="1" priority="4162" operator="greaterThan">
      <formula>M343</formula>
    </cfRule>
  </conditionalFormatting>
  <conditionalFormatting sqref="N344">
    <cfRule type="cellIs" dxfId="1" priority="4167" operator="greaterThan">
      <formula>M344</formula>
    </cfRule>
  </conditionalFormatting>
  <conditionalFormatting sqref="N345">
    <cfRule type="cellIs" dxfId="1" priority="4172" operator="greaterThan">
      <formula>M345</formula>
    </cfRule>
  </conditionalFormatting>
  <conditionalFormatting sqref="N346">
    <cfRule type="cellIs" dxfId="1" priority="4177" operator="greaterThan">
      <formula>M346</formula>
    </cfRule>
  </conditionalFormatting>
  <conditionalFormatting sqref="N347">
    <cfRule type="cellIs" dxfId="1" priority="4182" operator="greaterThan">
      <formula>M347</formula>
    </cfRule>
  </conditionalFormatting>
  <conditionalFormatting sqref="N348">
    <cfRule type="cellIs" dxfId="1" priority="4187" operator="greaterThan">
      <formula>M348</formula>
    </cfRule>
  </conditionalFormatting>
  <conditionalFormatting sqref="N349">
    <cfRule type="cellIs" dxfId="1" priority="4192" operator="greaterThan">
      <formula>M349</formula>
    </cfRule>
  </conditionalFormatting>
  <conditionalFormatting sqref="N350">
    <cfRule type="cellIs" dxfId="1" priority="4197" operator="greaterThan">
      <formula>M350</formula>
    </cfRule>
  </conditionalFormatting>
  <conditionalFormatting sqref="N351">
    <cfRule type="cellIs" dxfId="1" priority="4202" operator="greaterThan">
      <formula>M351</formula>
    </cfRule>
  </conditionalFormatting>
  <conditionalFormatting sqref="N352">
    <cfRule type="cellIs" dxfId="1" priority="4207" operator="greaterThan">
      <formula>M352</formula>
    </cfRule>
  </conditionalFormatting>
  <conditionalFormatting sqref="N355">
    <cfRule type="expression" dxfId="3" priority="4212">
      <formula>AND(N355&gt;0,N355&lt;5)</formula>
    </cfRule>
    <cfRule type="cellIs" dxfId="1" priority="4213" operator="greaterThan">
      <formula>M355</formula>
    </cfRule>
  </conditionalFormatting>
  <conditionalFormatting sqref="N357">
    <cfRule type="expression" dxfId="3" priority="4218">
      <formula>AND(N357&gt;0,N357&lt;5)</formula>
    </cfRule>
    <cfRule type="cellIs" dxfId="1" priority="4219" operator="greaterThan">
      <formula>M357</formula>
    </cfRule>
  </conditionalFormatting>
  <conditionalFormatting sqref="N358">
    <cfRule type="expression" dxfId="3" priority="4224">
      <formula>AND(N358&gt;0,N358&lt;5)</formula>
    </cfRule>
    <cfRule type="cellIs" dxfId="1" priority="4225" operator="greaterThan">
      <formula>M358</formula>
    </cfRule>
  </conditionalFormatting>
  <conditionalFormatting sqref="N359">
    <cfRule type="expression" dxfId="3" priority="4230">
      <formula>AND(N359&gt;0,N359&lt;10)</formula>
    </cfRule>
    <cfRule type="cellIs" dxfId="1" priority="4231" operator="greaterThan">
      <formula>M359</formula>
    </cfRule>
  </conditionalFormatting>
  <conditionalFormatting sqref="N360">
    <cfRule type="cellIs" dxfId="1" priority="4236" operator="greaterThan">
      <formula>M360</formula>
    </cfRule>
  </conditionalFormatting>
  <conditionalFormatting sqref="N363">
    <cfRule type="expression" dxfId="3" priority="4241">
      <formula>AND(N363&gt;0,N363&lt;10)</formula>
    </cfRule>
    <cfRule type="cellIs" dxfId="1" priority="4242" operator="greaterThan">
      <formula>M363</formula>
    </cfRule>
  </conditionalFormatting>
  <conditionalFormatting sqref="N366">
    <cfRule type="cellIs" dxfId="1" priority="4247" operator="greaterThan">
      <formula>M366</formula>
    </cfRule>
  </conditionalFormatting>
  <conditionalFormatting sqref="N367">
    <cfRule type="cellIs" dxfId="1" priority="4252" operator="greaterThan">
      <formula>M367</formula>
    </cfRule>
  </conditionalFormatting>
  <conditionalFormatting sqref="N37">
    <cfRule type="cellIs" dxfId="1" priority="3012" operator="greaterThan">
      <formula>M37</formula>
    </cfRule>
  </conditionalFormatting>
  <conditionalFormatting sqref="N38">
    <cfRule type="cellIs" dxfId="1" priority="3017" operator="greaterThan">
      <formula>M38</formula>
    </cfRule>
  </conditionalFormatting>
  <conditionalFormatting sqref="N41">
    <cfRule type="cellIs" dxfId="1" priority="3022" operator="greaterThan">
      <formula>M41</formula>
    </cfRule>
  </conditionalFormatting>
  <conditionalFormatting sqref="N42">
    <cfRule type="cellIs" dxfId="1" priority="3027" operator="greaterThan">
      <formula>M42</formula>
    </cfRule>
  </conditionalFormatting>
  <conditionalFormatting sqref="N43">
    <cfRule type="cellIs" dxfId="1" priority="3032" operator="greaterThan">
      <formula>M43</formula>
    </cfRule>
  </conditionalFormatting>
  <conditionalFormatting sqref="N44">
    <cfRule type="expression" dxfId="3" priority="3037">
      <formula>AND(N44&gt;0,N44&lt;5)</formula>
    </cfRule>
    <cfRule type="cellIs" dxfId="1" priority="3038" operator="greaterThan">
      <formula>M44</formula>
    </cfRule>
  </conditionalFormatting>
  <conditionalFormatting sqref="N45">
    <cfRule type="expression" dxfId="3" priority="3043">
      <formula>AND(N45&gt;0,N45&lt;5)</formula>
    </cfRule>
    <cfRule type="cellIs" dxfId="1" priority="3044" operator="greaterThan">
      <formula>M45</formula>
    </cfRule>
  </conditionalFormatting>
  <conditionalFormatting sqref="N46">
    <cfRule type="cellIs" dxfId="1" priority="3049" operator="greaterThan">
      <formula>M46</formula>
    </cfRule>
  </conditionalFormatting>
  <conditionalFormatting sqref="N47">
    <cfRule type="cellIs" dxfId="1" priority="3054" operator="greaterThan">
      <formula>M47</formula>
    </cfRule>
  </conditionalFormatting>
  <conditionalFormatting sqref="N51">
    <cfRule type="cellIs" dxfId="1" priority="3059" operator="greaterThan">
      <formula>M51</formula>
    </cfRule>
  </conditionalFormatting>
  <conditionalFormatting sqref="N52">
    <cfRule type="expression" dxfId="3" priority="3064">
      <formula>AND(N52&gt;0,N52&lt;10)</formula>
    </cfRule>
    <cfRule type="cellIs" dxfId="1" priority="3065" operator="greaterThan">
      <formula>M52</formula>
    </cfRule>
  </conditionalFormatting>
  <conditionalFormatting sqref="N53">
    <cfRule type="expression" dxfId="3" priority="3070">
      <formula>AND(N53&gt;0,N53&lt;10)</formula>
    </cfRule>
    <cfRule type="cellIs" dxfId="1" priority="3071" operator="greaterThan">
      <formula>M53</formula>
    </cfRule>
  </conditionalFormatting>
  <conditionalFormatting sqref="N54">
    <cfRule type="expression" dxfId="3" priority="3076">
      <formula>AND(N54&gt;0,N54&lt;10)</formula>
    </cfRule>
    <cfRule type="cellIs" dxfId="1" priority="3077" operator="greaterThan">
      <formula>M54</formula>
    </cfRule>
  </conditionalFormatting>
  <conditionalFormatting sqref="N55">
    <cfRule type="expression" dxfId="3" priority="3082">
      <formula>AND(N55&gt;0,N55&lt;10)</formula>
    </cfRule>
    <cfRule type="cellIs" dxfId="1" priority="3083" operator="greaterThan">
      <formula>M55</formula>
    </cfRule>
  </conditionalFormatting>
  <conditionalFormatting sqref="N57">
    <cfRule type="cellIs" dxfId="1" priority="3088" operator="greaterThan">
      <formula>M57</formula>
    </cfRule>
  </conditionalFormatting>
  <conditionalFormatting sqref="N58">
    <cfRule type="cellIs" dxfId="1" priority="3093" operator="greaterThan">
      <formula>M58</formula>
    </cfRule>
  </conditionalFormatting>
  <conditionalFormatting sqref="N59">
    <cfRule type="expression" dxfId="3" priority="3098">
      <formula>AND(N59&gt;0,N59&lt;4000)</formula>
    </cfRule>
    <cfRule type="cellIs" dxfId="1" priority="3099" operator="greaterThan">
      <formula>M59</formula>
    </cfRule>
  </conditionalFormatting>
  <conditionalFormatting sqref="N60">
    <cfRule type="cellIs" dxfId="1" priority="3104" operator="greaterThan">
      <formula>M60</formula>
    </cfRule>
  </conditionalFormatting>
  <conditionalFormatting sqref="N64">
    <cfRule type="cellIs" dxfId="1" priority="3109" operator="greaterThan">
      <formula>M64</formula>
    </cfRule>
  </conditionalFormatting>
  <conditionalFormatting sqref="N65">
    <cfRule type="cellIs" dxfId="1" priority="3114" operator="greaterThan">
      <formula>M65</formula>
    </cfRule>
  </conditionalFormatting>
  <conditionalFormatting sqref="N66">
    <cfRule type="cellIs" dxfId="1" priority="3119" operator="greaterThan">
      <formula>M66</formula>
    </cfRule>
  </conditionalFormatting>
  <conditionalFormatting sqref="N67">
    <cfRule type="expression" dxfId="3" priority="3124">
      <formula>AND(N67&gt;0,N67&lt;5)</formula>
    </cfRule>
    <cfRule type="cellIs" dxfId="1" priority="3125" operator="greaterThan">
      <formula>M67</formula>
    </cfRule>
  </conditionalFormatting>
  <conditionalFormatting sqref="N68">
    <cfRule type="expression" dxfId="3" priority="3130">
      <formula>AND(N68&gt;0,N68&lt;5)</formula>
    </cfRule>
    <cfRule type="cellIs" dxfId="1" priority="3131" operator="greaterThan">
      <formula>M68</formula>
    </cfRule>
  </conditionalFormatting>
  <conditionalFormatting sqref="N69">
    <cfRule type="expression" dxfId="3" priority="3136">
      <formula>AND(N69&gt;0,N69&lt;5)</formula>
    </cfRule>
    <cfRule type="cellIs" dxfId="1" priority="3137" operator="greaterThan">
      <formula>M69</formula>
    </cfRule>
  </conditionalFormatting>
  <conditionalFormatting sqref="N7">
    <cfRule type="cellIs" dxfId="1" priority="2942" operator="greaterThan">
      <formula>M7</formula>
    </cfRule>
  </conditionalFormatting>
  <conditionalFormatting sqref="N70">
    <cfRule type="cellIs" dxfId="1" priority="3142" operator="greaterThan">
      <formula>M70</formula>
    </cfRule>
  </conditionalFormatting>
  <conditionalFormatting sqref="N72">
    <cfRule type="expression" dxfId="3" priority="3147">
      <formula>AND(N72&gt;0,N72&lt;5)</formula>
    </cfRule>
    <cfRule type="cellIs" dxfId="1" priority="3148" operator="greaterThan">
      <formula>M72</formula>
    </cfRule>
  </conditionalFormatting>
  <conditionalFormatting sqref="N74">
    <cfRule type="cellIs" dxfId="1" priority="3153" operator="greaterThan">
      <formula>M74</formula>
    </cfRule>
  </conditionalFormatting>
  <conditionalFormatting sqref="N76">
    <cfRule type="cellIs" dxfId="1" priority="3158" operator="greaterThan">
      <formula>M76</formula>
    </cfRule>
  </conditionalFormatting>
  <conditionalFormatting sqref="N78">
    <cfRule type="expression" dxfId="3" priority="3163">
      <formula>AND(N78&gt;0,N78&lt;5)</formula>
    </cfRule>
    <cfRule type="cellIs" dxfId="1" priority="3164" operator="greaterThan">
      <formula>M78</formula>
    </cfRule>
  </conditionalFormatting>
  <conditionalFormatting sqref="N79">
    <cfRule type="expression" dxfId="3" priority="3169">
      <formula>AND(N79&gt;0,N79&lt;5)</formula>
    </cfRule>
    <cfRule type="cellIs" dxfId="1" priority="3170" operator="greaterThan">
      <formula>M79</formula>
    </cfRule>
  </conditionalFormatting>
  <conditionalFormatting sqref="N8">
    <cfRule type="expression" dxfId="3" priority="2947">
      <formula>AND(N8&gt;0,N8&lt;5)</formula>
    </cfRule>
    <cfRule type="cellIs" dxfId="1" priority="2948" operator="greaterThan">
      <formula>M8</formula>
    </cfRule>
  </conditionalFormatting>
  <conditionalFormatting sqref="N80">
    <cfRule type="expression" dxfId="3" priority="3175">
      <formula>AND(N80&gt;0,N80&lt;10)</formula>
    </cfRule>
    <cfRule type="cellIs" dxfId="1" priority="3176" operator="greaterThan">
      <formula>M80</formula>
    </cfRule>
  </conditionalFormatting>
  <conditionalFormatting sqref="N81">
    <cfRule type="expression" dxfId="3" priority="3181">
      <formula>AND(N81&gt;0,N81&lt;5)</formula>
    </cfRule>
    <cfRule type="cellIs" dxfId="1" priority="3182" operator="greaterThan">
      <formula>M81</formula>
    </cfRule>
  </conditionalFormatting>
  <conditionalFormatting sqref="N82">
    <cfRule type="expression" dxfId="3" priority="3187">
      <formula>AND(N82&gt;0,N82&lt;10)</formula>
    </cfRule>
    <cfRule type="cellIs" dxfId="1" priority="3188" operator="greaterThan">
      <formula>M82</formula>
    </cfRule>
  </conditionalFormatting>
  <conditionalFormatting sqref="N83">
    <cfRule type="expression" dxfId="3" priority="3193">
      <formula>AND(N83&gt;0,N83&lt;10)</formula>
    </cfRule>
    <cfRule type="cellIs" dxfId="1" priority="3194" operator="greaterThan">
      <formula>M83</formula>
    </cfRule>
  </conditionalFormatting>
  <conditionalFormatting sqref="N84">
    <cfRule type="expression" dxfId="3" priority="3199">
      <formula>AND(N84&gt;0,N84&lt;10)</formula>
    </cfRule>
    <cfRule type="cellIs" dxfId="1" priority="3200" operator="greaterThan">
      <formula>M84</formula>
    </cfRule>
  </conditionalFormatting>
  <conditionalFormatting sqref="N85">
    <cfRule type="expression" dxfId="3" priority="3205">
      <formula>AND(N85&gt;0,N85&lt;10)</formula>
    </cfRule>
    <cfRule type="cellIs" dxfId="1" priority="3206" operator="greaterThan">
      <formula>M85</formula>
    </cfRule>
  </conditionalFormatting>
  <conditionalFormatting sqref="N86">
    <cfRule type="expression" dxfId="3" priority="3211">
      <formula>AND(N86&gt;0,N86&lt;10)</formula>
    </cfRule>
    <cfRule type="cellIs" dxfId="1" priority="3212" operator="greaterThan">
      <formula>M86</formula>
    </cfRule>
  </conditionalFormatting>
  <conditionalFormatting sqref="N87">
    <cfRule type="expression" dxfId="3" priority="3217">
      <formula>AND(N87&gt;0,N87&lt;10)</formula>
    </cfRule>
    <cfRule type="cellIs" dxfId="1" priority="3218" operator="greaterThan">
      <formula>M87</formula>
    </cfRule>
  </conditionalFormatting>
  <conditionalFormatting sqref="N88">
    <cfRule type="expression" dxfId="3" priority="3223">
      <formula>AND(N88&gt;0,N88&lt;10)</formula>
    </cfRule>
    <cfRule type="cellIs" dxfId="1" priority="3224" operator="greaterThan">
      <formula>M88</formula>
    </cfRule>
  </conditionalFormatting>
  <conditionalFormatting sqref="N89">
    <cfRule type="expression" dxfId="3" priority="3229">
      <formula>AND(N89&gt;0,N89&lt;10)</formula>
    </cfRule>
    <cfRule type="cellIs" dxfId="1" priority="3230" operator="greaterThan">
      <formula>M89</formula>
    </cfRule>
  </conditionalFormatting>
  <conditionalFormatting sqref="N90">
    <cfRule type="expression" dxfId="3" priority="3235">
      <formula>AND(N90&gt;0,N90&lt;10)</formula>
    </cfRule>
    <cfRule type="cellIs" dxfId="1" priority="3236" operator="greaterThan">
      <formula>M90</formula>
    </cfRule>
  </conditionalFormatting>
  <conditionalFormatting sqref="N92">
    <cfRule type="expression" dxfId="3" priority="3241">
      <formula>AND(N92&gt;0,N92&lt;10)</formula>
    </cfRule>
    <cfRule type="cellIs" dxfId="1" priority="3242" operator="greaterThan">
      <formula>M92</formula>
    </cfRule>
  </conditionalFormatting>
  <conditionalFormatting sqref="N94">
    <cfRule type="expression" dxfId="3" priority="3247">
      <formula>AND(N94&gt;0,N94&lt;10)</formula>
    </cfRule>
    <cfRule type="cellIs" dxfId="1" priority="3248" operator="greaterThan">
      <formula>M94</formula>
    </cfRule>
  </conditionalFormatting>
  <conditionalFormatting sqref="N96">
    <cfRule type="expression" dxfId="3" priority="3253">
      <formula>AND(N96&gt;0,N96&lt;10)</formula>
    </cfRule>
    <cfRule type="cellIs" dxfId="1" priority="3254" operator="greaterThan">
      <formula>M96</formula>
    </cfRule>
  </conditionalFormatting>
  <conditionalFormatting sqref="N97">
    <cfRule type="expression" dxfId="3" priority="3259">
      <formula>AND(N97&gt;0,N97&lt;10)</formula>
    </cfRule>
    <cfRule type="cellIs" dxfId="1" priority="3260" operator="greaterThan">
      <formula>M97</formula>
    </cfRule>
  </conditionalFormatting>
  <conditionalFormatting sqref="N98">
    <cfRule type="expression" dxfId="3" priority="3265">
      <formula>AND(N98&gt;0,N98&lt;10)</formula>
    </cfRule>
    <cfRule type="cellIs" dxfId="1" priority="3266" operator="greaterThan">
      <formula>M98</formula>
    </cfRule>
  </conditionalFormatting>
  <conditionalFormatting sqref="N99">
    <cfRule type="expression" dxfId="3" priority="3271">
      <formula>AND(N99&gt;0,N99&lt;10)</formula>
    </cfRule>
    <cfRule type="cellIs" dxfId="1" priority="3272" operator="greaterThan">
      <formula>M99</formula>
    </cfRule>
  </conditionalFormatting>
  <conditionalFormatting sqref="O10">
    <cfRule type="cellIs" dxfId="4" priority="2955" operator="lessThanOrEqual">
      <formula>F10</formula>
    </cfRule>
  </conditionalFormatting>
  <conditionalFormatting sqref="O100">
    <cfRule type="cellIs" dxfId="4" priority="3280" operator="lessThanOrEqual">
      <formula>F100</formula>
    </cfRule>
  </conditionalFormatting>
  <conditionalFormatting sqref="O101">
    <cfRule type="cellIs" dxfId="4" priority="3286" operator="lessThanOrEqual">
      <formula>F101</formula>
    </cfRule>
  </conditionalFormatting>
  <conditionalFormatting sqref="O103">
    <cfRule type="cellIs" dxfId="4" priority="3292" operator="lessThanOrEqual">
      <formula>F103</formula>
    </cfRule>
  </conditionalFormatting>
  <conditionalFormatting sqref="O104">
    <cfRule type="cellIs" dxfId="4" priority="3298" operator="lessThanOrEqual">
      <formula>F104</formula>
    </cfRule>
  </conditionalFormatting>
  <conditionalFormatting sqref="O105">
    <cfRule type="cellIs" dxfId="4" priority="3304" operator="lessThanOrEqual">
      <formula>F105</formula>
    </cfRule>
  </conditionalFormatting>
  <conditionalFormatting sqref="O107">
    <cfRule type="cellIs" dxfId="4" priority="3310" operator="lessThanOrEqual">
      <formula>F107</formula>
    </cfRule>
  </conditionalFormatting>
  <conditionalFormatting sqref="O109">
    <cfRule type="cellIs" dxfId="4" priority="3316" operator="lessThanOrEqual">
      <formula>F109</formula>
    </cfRule>
  </conditionalFormatting>
  <conditionalFormatting sqref="O110">
    <cfRule type="cellIs" dxfId="4" priority="3322" operator="lessThanOrEqual">
      <formula>F110</formula>
    </cfRule>
  </conditionalFormatting>
  <conditionalFormatting sqref="O111">
    <cfRule type="cellIs" dxfId="4" priority="3328" operator="lessThanOrEqual">
      <formula>F111</formula>
    </cfRule>
  </conditionalFormatting>
  <conditionalFormatting sqref="O112">
    <cfRule type="cellIs" dxfId="4" priority="3334" operator="lessThanOrEqual">
      <formula>F112</formula>
    </cfRule>
  </conditionalFormatting>
  <conditionalFormatting sqref="O113">
    <cfRule type="cellIs" dxfId="4" priority="3340" operator="lessThanOrEqual">
      <formula>F113</formula>
    </cfRule>
  </conditionalFormatting>
  <conditionalFormatting sqref="O114">
    <cfRule type="cellIs" dxfId="4" priority="3346" operator="lessThanOrEqual">
      <formula>F114</formula>
    </cfRule>
  </conditionalFormatting>
  <conditionalFormatting sqref="O117">
    <cfRule type="cellIs" dxfId="4" priority="3351" operator="lessThanOrEqual">
      <formula>F117</formula>
    </cfRule>
  </conditionalFormatting>
  <conditionalFormatting sqref="O12">
    <cfRule type="cellIs" dxfId="4" priority="2960" operator="lessThanOrEqual">
      <formula>F12</formula>
    </cfRule>
  </conditionalFormatting>
  <conditionalFormatting sqref="O120">
    <cfRule type="cellIs" dxfId="4" priority="3356" operator="lessThanOrEqual">
      <formula>F120</formula>
    </cfRule>
  </conditionalFormatting>
  <conditionalFormatting sqref="O121">
    <cfRule type="cellIs" dxfId="4" priority="3361" operator="lessThanOrEqual">
      <formula>F121</formula>
    </cfRule>
  </conditionalFormatting>
  <conditionalFormatting sqref="O122">
    <cfRule type="cellIs" dxfId="4" priority="3366" operator="lessThanOrEqual">
      <formula>F122</formula>
    </cfRule>
  </conditionalFormatting>
  <conditionalFormatting sqref="O123">
    <cfRule type="cellIs" dxfId="4" priority="3372" operator="lessThanOrEqual">
      <formula>F123</formula>
    </cfRule>
  </conditionalFormatting>
  <conditionalFormatting sqref="O124">
    <cfRule type="cellIs" dxfId="4" priority="3378" operator="lessThanOrEqual">
      <formula>F124</formula>
    </cfRule>
  </conditionalFormatting>
  <conditionalFormatting sqref="O125">
    <cfRule type="cellIs" dxfId="4" priority="3383" operator="lessThanOrEqual">
      <formula>F125</formula>
    </cfRule>
  </conditionalFormatting>
  <conditionalFormatting sqref="O126">
    <cfRule type="cellIs" dxfId="4" priority="3389" operator="lessThanOrEqual">
      <formula>F126</formula>
    </cfRule>
  </conditionalFormatting>
  <conditionalFormatting sqref="O127">
    <cfRule type="cellIs" dxfId="4" priority="3395" operator="lessThanOrEqual">
      <formula>F127</formula>
    </cfRule>
  </conditionalFormatting>
  <conditionalFormatting sqref="O13">
    <cfRule type="cellIs" dxfId="4" priority="2965" operator="lessThanOrEqual">
      <formula>F13</formula>
    </cfRule>
  </conditionalFormatting>
  <conditionalFormatting sqref="O130">
    <cfRule type="cellIs" dxfId="4" priority="3401" operator="lessThanOrEqual">
      <formula>F130</formula>
    </cfRule>
  </conditionalFormatting>
  <conditionalFormatting sqref="O131">
    <cfRule type="cellIs" dxfId="4" priority="3407" operator="lessThanOrEqual">
      <formula>F131</formula>
    </cfRule>
  </conditionalFormatting>
  <conditionalFormatting sqref="O132">
    <cfRule type="cellIs" dxfId="4" priority="3413" operator="lessThanOrEqual">
      <formula>F132</formula>
    </cfRule>
  </conditionalFormatting>
  <conditionalFormatting sqref="O133">
    <cfRule type="cellIs" dxfId="4" priority="3419" operator="lessThanOrEqual">
      <formula>F133</formula>
    </cfRule>
  </conditionalFormatting>
  <conditionalFormatting sqref="O134">
    <cfRule type="cellIs" dxfId="4" priority="3425" operator="lessThanOrEqual">
      <formula>F134</formula>
    </cfRule>
  </conditionalFormatting>
  <conditionalFormatting sqref="O135">
    <cfRule type="cellIs" dxfId="4" priority="3431" operator="lessThanOrEqual">
      <formula>F135</formula>
    </cfRule>
  </conditionalFormatting>
  <conditionalFormatting sqref="O136">
    <cfRule type="cellIs" dxfId="4" priority="3437" operator="lessThanOrEqual">
      <formula>F136</formula>
    </cfRule>
  </conditionalFormatting>
  <conditionalFormatting sqref="O137">
    <cfRule type="cellIs" dxfId="4" priority="3443" operator="lessThanOrEqual">
      <formula>F137</formula>
    </cfRule>
  </conditionalFormatting>
  <conditionalFormatting sqref="O138">
    <cfRule type="cellIs" dxfId="4" priority="3449" operator="lessThanOrEqual">
      <formula>F138</formula>
    </cfRule>
  </conditionalFormatting>
  <conditionalFormatting sqref="O139">
    <cfRule type="cellIs" dxfId="4" priority="3454" operator="lessThanOrEqual">
      <formula>F139</formula>
    </cfRule>
  </conditionalFormatting>
  <conditionalFormatting sqref="O140">
    <cfRule type="cellIs" dxfId="4" priority="3460" operator="lessThanOrEqual">
      <formula>F140</formula>
    </cfRule>
  </conditionalFormatting>
  <conditionalFormatting sqref="O141">
    <cfRule type="cellIs" dxfId="4" priority="3466" operator="lessThanOrEqual">
      <formula>F141</formula>
    </cfRule>
  </conditionalFormatting>
  <conditionalFormatting sqref="O142">
    <cfRule type="cellIs" dxfId="4" priority="3472" operator="lessThanOrEqual">
      <formula>F142</formula>
    </cfRule>
  </conditionalFormatting>
  <conditionalFormatting sqref="O143">
    <cfRule type="cellIs" dxfId="4" priority="3478" operator="lessThanOrEqual">
      <formula>F143</formula>
    </cfRule>
  </conditionalFormatting>
  <conditionalFormatting sqref="O144">
    <cfRule type="cellIs" dxfId="4" priority="3483" operator="lessThanOrEqual">
      <formula>F144</formula>
    </cfRule>
  </conditionalFormatting>
  <conditionalFormatting sqref="O146">
    <cfRule type="cellIs" dxfId="4" priority="3489" operator="lessThanOrEqual">
      <formula>F146</formula>
    </cfRule>
  </conditionalFormatting>
  <conditionalFormatting sqref="O147">
    <cfRule type="cellIs" dxfId="4" priority="3495" operator="lessThanOrEqual">
      <formula>F147</formula>
    </cfRule>
  </conditionalFormatting>
  <conditionalFormatting sqref="O148">
    <cfRule type="cellIs" dxfId="4" priority="3501" operator="lessThanOrEqual">
      <formula>F148</formula>
    </cfRule>
  </conditionalFormatting>
  <conditionalFormatting sqref="O149">
    <cfRule type="cellIs" dxfId="4" priority="3507" operator="lessThanOrEqual">
      <formula>F149</formula>
    </cfRule>
  </conditionalFormatting>
  <conditionalFormatting sqref="O15">
    <cfRule type="cellIs" dxfId="4" priority="2970" operator="lessThanOrEqual">
      <formula>F15</formula>
    </cfRule>
  </conditionalFormatting>
  <conditionalFormatting sqref="O151">
    <cfRule type="cellIs" dxfId="4" priority="3513" operator="lessThanOrEqual">
      <formula>F151</formula>
    </cfRule>
  </conditionalFormatting>
  <conditionalFormatting sqref="O152">
    <cfRule type="cellIs" dxfId="4" priority="3519" operator="lessThanOrEqual">
      <formula>F152</formula>
    </cfRule>
  </conditionalFormatting>
  <conditionalFormatting sqref="O154">
    <cfRule type="cellIs" dxfId="4" priority="3524" operator="lessThanOrEqual">
      <formula>F154</formula>
    </cfRule>
  </conditionalFormatting>
  <conditionalFormatting sqref="O155">
    <cfRule type="cellIs" dxfId="4" priority="3529" operator="lessThanOrEqual">
      <formula>F155</formula>
    </cfRule>
  </conditionalFormatting>
  <conditionalFormatting sqref="O156">
    <cfRule type="cellIs" dxfId="4" priority="3534" operator="lessThanOrEqual">
      <formula>F156</formula>
    </cfRule>
  </conditionalFormatting>
  <conditionalFormatting sqref="O157">
    <cfRule type="cellIs" dxfId="4" priority="3540" operator="lessThanOrEqual">
      <formula>F157</formula>
    </cfRule>
  </conditionalFormatting>
  <conditionalFormatting sqref="O159">
    <cfRule type="cellIs" dxfId="4" priority="3545" operator="lessThanOrEqual">
      <formula>F159</formula>
    </cfRule>
  </conditionalFormatting>
  <conditionalFormatting sqref="O16">
    <cfRule type="cellIs" dxfId="4" priority="2976" operator="lessThanOrEqual">
      <formula>F16</formula>
    </cfRule>
  </conditionalFormatting>
  <conditionalFormatting sqref="O161">
    <cfRule type="cellIs" dxfId="4" priority="3550" operator="lessThanOrEqual">
      <formula>F161</formula>
    </cfRule>
  </conditionalFormatting>
  <conditionalFormatting sqref="O162">
    <cfRule type="cellIs" dxfId="4" priority="3555" operator="lessThanOrEqual">
      <formula>F162</formula>
    </cfRule>
  </conditionalFormatting>
  <conditionalFormatting sqref="O165">
    <cfRule type="cellIs" dxfId="4" priority="3561" operator="lessThanOrEqual">
      <formula>F165</formula>
    </cfRule>
  </conditionalFormatting>
  <conditionalFormatting sqref="O166">
    <cfRule type="cellIs" dxfId="4" priority="3567" operator="lessThanOrEqual">
      <formula>F166</formula>
    </cfRule>
  </conditionalFormatting>
  <conditionalFormatting sqref="O168">
    <cfRule type="cellIs" dxfId="4" priority="3572" operator="lessThanOrEqual">
      <formula>F168</formula>
    </cfRule>
  </conditionalFormatting>
  <conditionalFormatting sqref="O169">
    <cfRule type="cellIs" dxfId="4" priority="3578" operator="lessThanOrEqual">
      <formula>F169</formula>
    </cfRule>
  </conditionalFormatting>
  <conditionalFormatting sqref="O17">
    <cfRule type="cellIs" dxfId="4" priority="2981" operator="lessThanOrEqual">
      <formula>F17</formula>
    </cfRule>
  </conditionalFormatting>
  <conditionalFormatting sqref="O170">
    <cfRule type="cellIs" dxfId="4" priority="3584" operator="lessThanOrEqual">
      <formula>F170</formula>
    </cfRule>
  </conditionalFormatting>
  <conditionalFormatting sqref="O171">
    <cfRule type="cellIs" dxfId="4" priority="3590" operator="lessThanOrEqual">
      <formula>F171</formula>
    </cfRule>
  </conditionalFormatting>
  <conditionalFormatting sqref="O172">
    <cfRule type="cellIs" dxfId="4" priority="3596" operator="lessThanOrEqual">
      <formula>F172</formula>
    </cfRule>
  </conditionalFormatting>
  <conditionalFormatting sqref="O173">
    <cfRule type="cellIs" dxfId="4" priority="3601" operator="lessThanOrEqual">
      <formula>F173</formula>
    </cfRule>
  </conditionalFormatting>
  <conditionalFormatting sqref="O174">
    <cfRule type="cellIs" dxfId="4" priority="3607" operator="lessThanOrEqual">
      <formula>F174</formula>
    </cfRule>
  </conditionalFormatting>
  <conditionalFormatting sqref="O175">
    <cfRule type="cellIs" dxfId="4" priority="3613" operator="lessThanOrEqual">
      <formula>F175</formula>
    </cfRule>
  </conditionalFormatting>
  <conditionalFormatting sqref="O176">
    <cfRule type="cellIs" dxfId="4" priority="3619" operator="lessThanOrEqual">
      <formula>F176</formula>
    </cfRule>
  </conditionalFormatting>
  <conditionalFormatting sqref="O177">
    <cfRule type="cellIs" dxfId="4" priority="3625" operator="lessThanOrEqual">
      <formula>F177</formula>
    </cfRule>
  </conditionalFormatting>
  <conditionalFormatting sqref="O179">
    <cfRule type="cellIs" dxfId="4" priority="3630" operator="lessThanOrEqual">
      <formula>F179</formula>
    </cfRule>
  </conditionalFormatting>
  <conditionalFormatting sqref="O180">
    <cfRule type="cellIs" dxfId="4" priority="3635" operator="lessThanOrEqual">
      <formula>F180</formula>
    </cfRule>
  </conditionalFormatting>
  <conditionalFormatting sqref="O182">
    <cfRule type="cellIs" dxfId="4" priority="3641" operator="lessThanOrEqual">
      <formula>F182</formula>
    </cfRule>
  </conditionalFormatting>
  <conditionalFormatting sqref="O184">
    <cfRule type="cellIs" dxfId="4" priority="3647" operator="lessThanOrEqual">
      <formula>F184</formula>
    </cfRule>
  </conditionalFormatting>
  <conditionalFormatting sqref="O185">
    <cfRule type="cellIs" dxfId="4" priority="3653" operator="lessThanOrEqual">
      <formula>F185</formula>
    </cfRule>
  </conditionalFormatting>
  <conditionalFormatting sqref="O186">
    <cfRule type="cellIs" dxfId="4" priority="3659" operator="lessThanOrEqual">
      <formula>F186</formula>
    </cfRule>
  </conditionalFormatting>
  <conditionalFormatting sqref="O187">
    <cfRule type="cellIs" dxfId="4" priority="3665" operator="lessThanOrEqual">
      <formula>F187</formula>
    </cfRule>
  </conditionalFormatting>
  <conditionalFormatting sqref="O190">
    <cfRule type="cellIs" dxfId="4" priority="3671" operator="lessThanOrEqual">
      <formula>F190</formula>
    </cfRule>
  </conditionalFormatting>
  <conditionalFormatting sqref="O191">
    <cfRule type="cellIs" dxfId="4" priority="3677" operator="lessThanOrEqual">
      <formula>F191</formula>
    </cfRule>
  </conditionalFormatting>
  <conditionalFormatting sqref="O192">
    <cfRule type="cellIs" dxfId="4" priority="3683" operator="lessThanOrEqual">
      <formula>F192</formula>
    </cfRule>
  </conditionalFormatting>
  <conditionalFormatting sqref="O193">
    <cfRule type="cellIs" dxfId="4" priority="3688" operator="lessThanOrEqual">
      <formula>F193</formula>
    </cfRule>
  </conditionalFormatting>
  <conditionalFormatting sqref="O194">
    <cfRule type="cellIs" dxfId="4" priority="3694" operator="lessThanOrEqual">
      <formula>F194</formula>
    </cfRule>
  </conditionalFormatting>
  <conditionalFormatting sqref="O195">
    <cfRule type="cellIs" dxfId="4" priority="3700" operator="lessThanOrEqual">
      <formula>F195</formula>
    </cfRule>
  </conditionalFormatting>
  <conditionalFormatting sqref="O196">
    <cfRule type="cellIs" dxfId="4" priority="3706" operator="lessThanOrEqual">
      <formula>F196</formula>
    </cfRule>
  </conditionalFormatting>
  <conditionalFormatting sqref="O197">
    <cfRule type="cellIs" dxfId="4" priority="3712" operator="lessThanOrEqual">
      <formula>F197</formula>
    </cfRule>
  </conditionalFormatting>
  <conditionalFormatting sqref="O198">
    <cfRule type="cellIs" dxfId="4" priority="3718" operator="lessThanOrEqual">
      <formula>F198</formula>
    </cfRule>
  </conditionalFormatting>
  <conditionalFormatting sqref="O199">
    <cfRule type="cellIs" dxfId="4" priority="3724" operator="lessThanOrEqual">
      <formula>F199</formula>
    </cfRule>
  </conditionalFormatting>
  <conditionalFormatting sqref="O200">
    <cfRule type="cellIs" dxfId="4" priority="3730" operator="lessThanOrEqual">
      <formula>F200</formula>
    </cfRule>
  </conditionalFormatting>
  <conditionalFormatting sqref="O201">
    <cfRule type="cellIs" dxfId="4" priority="3735" operator="lessThanOrEqual">
      <formula>F201</formula>
    </cfRule>
  </conditionalFormatting>
  <conditionalFormatting sqref="O202">
    <cfRule type="cellIs" dxfId="4" priority="3741" operator="lessThanOrEqual">
      <formula>F202</formula>
    </cfRule>
  </conditionalFormatting>
  <conditionalFormatting sqref="O203">
    <cfRule type="cellIs" dxfId="4" priority="3747" operator="lessThanOrEqual">
      <formula>F203</formula>
    </cfRule>
  </conditionalFormatting>
  <conditionalFormatting sqref="O204">
    <cfRule type="cellIs" dxfId="4" priority="3753" operator="lessThanOrEqual">
      <formula>F204</formula>
    </cfRule>
  </conditionalFormatting>
  <conditionalFormatting sqref="O205">
    <cfRule type="cellIs" dxfId="4" priority="3759" operator="lessThanOrEqual">
      <formula>F205</formula>
    </cfRule>
  </conditionalFormatting>
  <conditionalFormatting sqref="O207">
    <cfRule type="cellIs" dxfId="4" priority="3765" operator="lessThanOrEqual">
      <formula>F207</formula>
    </cfRule>
  </conditionalFormatting>
  <conditionalFormatting sqref="O208">
    <cfRule type="cellIs" dxfId="4" priority="3771" operator="lessThanOrEqual">
      <formula>F208</formula>
    </cfRule>
  </conditionalFormatting>
  <conditionalFormatting sqref="O209">
    <cfRule type="cellIs" dxfId="4" priority="3776" operator="lessThanOrEqual">
      <formula>F209</formula>
    </cfRule>
  </conditionalFormatting>
  <conditionalFormatting sqref="O210">
    <cfRule type="cellIs" dxfId="4" priority="3782" operator="lessThanOrEqual">
      <formula>F210</formula>
    </cfRule>
  </conditionalFormatting>
  <conditionalFormatting sqref="O213">
    <cfRule type="cellIs" dxfId="4" priority="3788" operator="lessThanOrEqual">
      <formula>F213</formula>
    </cfRule>
  </conditionalFormatting>
  <conditionalFormatting sqref="O214">
    <cfRule type="cellIs" dxfId="4" priority="3794" operator="lessThanOrEqual">
      <formula>F214</formula>
    </cfRule>
  </conditionalFormatting>
  <conditionalFormatting sqref="O215">
    <cfRule type="cellIs" dxfId="4" priority="3800" operator="lessThanOrEqual">
      <formula>F215</formula>
    </cfRule>
  </conditionalFormatting>
  <conditionalFormatting sqref="O216">
    <cfRule type="cellIs" dxfId="4" priority="3805" operator="lessThanOrEqual">
      <formula>F216</formula>
    </cfRule>
  </conditionalFormatting>
  <conditionalFormatting sqref="O220">
    <cfRule type="cellIs" dxfId="4" priority="3811" operator="lessThanOrEqual">
      <formula>F220</formula>
    </cfRule>
  </conditionalFormatting>
  <conditionalFormatting sqref="O221">
    <cfRule type="cellIs" dxfId="4" priority="3817" operator="lessThanOrEqual">
      <formula>F221</formula>
    </cfRule>
  </conditionalFormatting>
  <conditionalFormatting sqref="O222">
    <cfRule type="cellIs" dxfId="4" priority="3823" operator="lessThanOrEqual">
      <formula>F222</formula>
    </cfRule>
  </conditionalFormatting>
  <conditionalFormatting sqref="O226">
    <cfRule type="cellIs" dxfId="4" priority="3829" operator="lessThanOrEqual">
      <formula>F226</formula>
    </cfRule>
  </conditionalFormatting>
  <conditionalFormatting sqref="O228">
    <cfRule type="cellIs" dxfId="4" priority="3835" operator="lessThanOrEqual">
      <formula>F228</formula>
    </cfRule>
  </conditionalFormatting>
  <conditionalFormatting sqref="O230">
    <cfRule type="cellIs" dxfId="4" priority="3840" operator="lessThanOrEqual">
      <formula>F230</formula>
    </cfRule>
  </conditionalFormatting>
  <conditionalFormatting sqref="O232">
    <cfRule type="cellIs" dxfId="4" priority="3845" operator="lessThanOrEqual">
      <formula>F232</formula>
    </cfRule>
  </conditionalFormatting>
  <conditionalFormatting sqref="O233">
    <cfRule type="cellIs" dxfId="4" priority="3850" operator="lessThanOrEqual">
      <formula>F233</formula>
    </cfRule>
  </conditionalFormatting>
  <conditionalFormatting sqref="O235">
    <cfRule type="cellIs" dxfId="4" priority="3856" operator="lessThanOrEqual">
      <formula>F235</formula>
    </cfRule>
  </conditionalFormatting>
  <conditionalFormatting sqref="O236">
    <cfRule type="cellIs" dxfId="4" priority="3861" operator="lessThanOrEqual">
      <formula>F236</formula>
    </cfRule>
  </conditionalFormatting>
  <conditionalFormatting sqref="O241">
    <cfRule type="cellIs" dxfId="4" priority="3866" operator="lessThanOrEqual">
      <formula>F241</formula>
    </cfRule>
  </conditionalFormatting>
  <conditionalFormatting sqref="O242">
    <cfRule type="cellIs" dxfId="4" priority="3871" operator="lessThanOrEqual">
      <formula>F242</formula>
    </cfRule>
  </conditionalFormatting>
  <conditionalFormatting sqref="O243">
    <cfRule type="cellIs" dxfId="4" priority="3877" operator="lessThanOrEqual">
      <formula>F243</formula>
    </cfRule>
  </conditionalFormatting>
  <conditionalFormatting sqref="O244">
    <cfRule type="cellIs" dxfId="4" priority="3883" operator="lessThanOrEqual">
      <formula>F244</formula>
    </cfRule>
  </conditionalFormatting>
  <conditionalFormatting sqref="O245">
    <cfRule type="cellIs" dxfId="4" priority="3889" operator="lessThanOrEqual">
      <formula>F245</formula>
    </cfRule>
  </conditionalFormatting>
  <conditionalFormatting sqref="O246">
    <cfRule type="cellIs" dxfId="4" priority="3895" operator="lessThanOrEqual">
      <formula>F246</formula>
    </cfRule>
  </conditionalFormatting>
  <conditionalFormatting sqref="O247">
    <cfRule type="cellIs" dxfId="4" priority="3901" operator="lessThanOrEqual">
      <formula>F247</formula>
    </cfRule>
  </conditionalFormatting>
  <conditionalFormatting sqref="O248">
    <cfRule type="cellIs" dxfId="4" priority="3907" operator="lessThanOrEqual">
      <formula>F248</formula>
    </cfRule>
  </conditionalFormatting>
  <conditionalFormatting sqref="O25">
    <cfRule type="cellIs" dxfId="4" priority="2987" operator="lessThanOrEqual">
      <formula>F25</formula>
    </cfRule>
  </conditionalFormatting>
  <conditionalFormatting sqref="O250">
    <cfRule type="cellIs" dxfId="4" priority="3912" operator="lessThanOrEqual">
      <formula>F250</formula>
    </cfRule>
  </conditionalFormatting>
  <conditionalFormatting sqref="O251">
    <cfRule type="cellIs" dxfId="4" priority="3917" operator="lessThanOrEqual">
      <formula>F251</formula>
    </cfRule>
  </conditionalFormatting>
  <conditionalFormatting sqref="O254">
    <cfRule type="cellIs" dxfId="4" priority="3922" operator="lessThanOrEqual">
      <formula>F254</formula>
    </cfRule>
  </conditionalFormatting>
  <conditionalFormatting sqref="O255">
    <cfRule type="cellIs" dxfId="4" priority="3927" operator="lessThanOrEqual">
      <formula>F255</formula>
    </cfRule>
  </conditionalFormatting>
  <conditionalFormatting sqref="O256">
    <cfRule type="cellIs" dxfId="4" priority="3933" operator="lessThanOrEqual">
      <formula>F256</formula>
    </cfRule>
  </conditionalFormatting>
  <conditionalFormatting sqref="O259">
    <cfRule type="cellIs" dxfId="4" priority="3938" operator="lessThanOrEqual">
      <formula>F259</formula>
    </cfRule>
  </conditionalFormatting>
  <conditionalFormatting sqref="O26">
    <cfRule type="cellIs" dxfId="4" priority="2993" operator="lessThanOrEqual">
      <formula>F26</formula>
    </cfRule>
  </conditionalFormatting>
  <conditionalFormatting sqref="O260">
    <cfRule type="cellIs" dxfId="4" priority="3943" operator="lessThanOrEqual">
      <formula>F260</formula>
    </cfRule>
  </conditionalFormatting>
  <conditionalFormatting sqref="O261">
    <cfRule type="cellIs" dxfId="4" priority="3948" operator="lessThanOrEqual">
      <formula>F261</formula>
    </cfRule>
  </conditionalFormatting>
  <conditionalFormatting sqref="O266">
    <cfRule type="cellIs" dxfId="4" priority="3953" operator="lessThanOrEqual">
      <formula>F266</formula>
    </cfRule>
  </conditionalFormatting>
  <conditionalFormatting sqref="O267">
    <cfRule type="cellIs" dxfId="4" priority="3958" operator="lessThanOrEqual">
      <formula>F267</formula>
    </cfRule>
  </conditionalFormatting>
  <conditionalFormatting sqref="O269">
    <cfRule type="cellIs" dxfId="4" priority="3963" operator="lessThanOrEqual">
      <formula>F269</formula>
    </cfRule>
  </conditionalFormatting>
  <conditionalFormatting sqref="O27">
    <cfRule type="cellIs" dxfId="4" priority="2999" operator="lessThanOrEqual">
      <formula>F27</formula>
    </cfRule>
  </conditionalFormatting>
  <conditionalFormatting sqref="O270">
    <cfRule type="cellIs" dxfId="4" priority="3968" operator="lessThanOrEqual">
      <formula>F270</formula>
    </cfRule>
  </conditionalFormatting>
  <conditionalFormatting sqref="O271">
    <cfRule type="cellIs" dxfId="4" priority="3973" operator="lessThanOrEqual">
      <formula>F271</formula>
    </cfRule>
  </conditionalFormatting>
  <conditionalFormatting sqref="O272">
    <cfRule type="cellIs" dxfId="4" priority="3979" operator="lessThanOrEqual">
      <formula>F272</formula>
    </cfRule>
  </conditionalFormatting>
  <conditionalFormatting sqref="O273">
    <cfRule type="cellIs" dxfId="4" priority="3984" operator="lessThanOrEqual">
      <formula>F273</formula>
    </cfRule>
  </conditionalFormatting>
  <conditionalFormatting sqref="O274">
    <cfRule type="cellIs" dxfId="4" priority="3989" operator="lessThanOrEqual">
      <formula>F274</formula>
    </cfRule>
  </conditionalFormatting>
  <conditionalFormatting sqref="O275">
    <cfRule type="cellIs" dxfId="4" priority="3994" operator="lessThanOrEqual">
      <formula>F275</formula>
    </cfRule>
  </conditionalFormatting>
  <conditionalFormatting sqref="O276">
    <cfRule type="cellIs" dxfId="4" priority="3999" operator="lessThanOrEqual">
      <formula>F276</formula>
    </cfRule>
  </conditionalFormatting>
  <conditionalFormatting sqref="O28">
    <cfRule type="cellIs" dxfId="4" priority="3004" operator="lessThanOrEqual">
      <formula>F28</formula>
    </cfRule>
  </conditionalFormatting>
  <conditionalFormatting sqref="O283">
    <cfRule type="cellIs" dxfId="4" priority="4004" operator="lessThanOrEqual">
      <formula>F283</formula>
    </cfRule>
  </conditionalFormatting>
  <conditionalFormatting sqref="O284">
    <cfRule type="cellIs" dxfId="4" priority="4009" operator="lessThanOrEqual">
      <formula>F284</formula>
    </cfRule>
  </conditionalFormatting>
  <conditionalFormatting sqref="O287">
    <cfRule type="cellIs" dxfId="4" priority="4015" operator="lessThanOrEqual">
      <formula>F287</formula>
    </cfRule>
  </conditionalFormatting>
  <conditionalFormatting sqref="O290">
    <cfRule type="cellIs" dxfId="4" priority="4021" operator="lessThanOrEqual">
      <formula>F290</formula>
    </cfRule>
  </conditionalFormatting>
  <conditionalFormatting sqref="O292">
    <cfRule type="cellIs" dxfId="4" priority="4027" operator="lessThanOrEqual">
      <formula>F292</formula>
    </cfRule>
  </conditionalFormatting>
  <conditionalFormatting sqref="O293">
    <cfRule type="cellIs" dxfId="4" priority="4033" operator="lessThanOrEqual">
      <formula>F293</formula>
    </cfRule>
  </conditionalFormatting>
  <conditionalFormatting sqref="O294">
    <cfRule type="cellIs" dxfId="4" priority="4039" operator="lessThanOrEqual">
      <formula>F294</formula>
    </cfRule>
  </conditionalFormatting>
  <conditionalFormatting sqref="O295">
    <cfRule type="cellIs" dxfId="4" priority="4044" operator="lessThanOrEqual">
      <formula>F295</formula>
    </cfRule>
  </conditionalFormatting>
  <conditionalFormatting sqref="O296">
    <cfRule type="cellIs" dxfId="4" priority="4050" operator="lessThanOrEqual">
      <formula>F296</formula>
    </cfRule>
  </conditionalFormatting>
  <conditionalFormatting sqref="O297">
    <cfRule type="cellIs" dxfId="4" priority="4055" operator="lessThanOrEqual">
      <formula>F297</formula>
    </cfRule>
  </conditionalFormatting>
  <conditionalFormatting sqref="O299">
    <cfRule type="cellIs" dxfId="4" priority="4061" operator="lessThanOrEqual">
      <formula>F299</formula>
    </cfRule>
  </conditionalFormatting>
  <conditionalFormatting sqref="O301">
    <cfRule type="cellIs" dxfId="4" priority="4066" operator="lessThanOrEqual">
      <formula>F301</formula>
    </cfRule>
  </conditionalFormatting>
  <conditionalFormatting sqref="O302">
    <cfRule type="cellIs" dxfId="4" priority="4072" operator="lessThanOrEqual">
      <formula>F302</formula>
    </cfRule>
  </conditionalFormatting>
  <conditionalFormatting sqref="O303">
    <cfRule type="cellIs" dxfId="4" priority="4078" operator="lessThanOrEqual">
      <formula>F303</formula>
    </cfRule>
  </conditionalFormatting>
  <conditionalFormatting sqref="O305">
    <cfRule type="cellIs" dxfId="4" priority="4084" operator="lessThanOrEqual">
      <formula>F305</formula>
    </cfRule>
  </conditionalFormatting>
  <conditionalFormatting sqref="O307">
    <cfRule type="cellIs" dxfId="4" priority="4090" operator="lessThanOrEqual">
      <formula>F307</formula>
    </cfRule>
  </conditionalFormatting>
  <conditionalFormatting sqref="O308">
    <cfRule type="cellIs" dxfId="4" priority="4096" operator="lessThanOrEqual">
      <formula>F308</formula>
    </cfRule>
  </conditionalFormatting>
  <conditionalFormatting sqref="O312">
    <cfRule type="cellIs" dxfId="4" priority="4102" operator="lessThanOrEqual">
      <formula>F312</formula>
    </cfRule>
  </conditionalFormatting>
  <conditionalFormatting sqref="O313">
    <cfRule type="cellIs" dxfId="4" priority="4107" operator="lessThanOrEqual">
      <formula>F313</formula>
    </cfRule>
  </conditionalFormatting>
  <conditionalFormatting sqref="O314">
    <cfRule type="cellIs" dxfId="4" priority="4113" operator="lessThanOrEqual">
      <formula>F314</formula>
    </cfRule>
  </conditionalFormatting>
  <conditionalFormatting sqref="O315">
    <cfRule type="cellIs" dxfId="4" priority="4119" operator="lessThanOrEqual">
      <formula>F315</formula>
    </cfRule>
  </conditionalFormatting>
  <conditionalFormatting sqref="O319">
    <cfRule type="cellIs" dxfId="4" priority="4125" operator="lessThanOrEqual">
      <formula>F319</formula>
    </cfRule>
  </conditionalFormatting>
  <conditionalFormatting sqref="O326">
    <cfRule type="cellIs" dxfId="4" priority="4130" operator="lessThanOrEqual">
      <formula>F326</formula>
    </cfRule>
  </conditionalFormatting>
  <conditionalFormatting sqref="O33">
    <cfRule type="cellIs" dxfId="4" priority="3009" operator="lessThanOrEqual">
      <formula>F33</formula>
    </cfRule>
  </conditionalFormatting>
  <conditionalFormatting sqref="O338">
    <cfRule type="cellIs" dxfId="4" priority="4136" operator="lessThanOrEqual">
      <formula>F338</formula>
    </cfRule>
  </conditionalFormatting>
  <conditionalFormatting sqref="O339">
    <cfRule type="cellIs" dxfId="4" priority="4141" operator="lessThanOrEqual">
      <formula>F339</formula>
    </cfRule>
  </conditionalFormatting>
  <conditionalFormatting sqref="O340">
    <cfRule type="cellIs" dxfId="4" priority="4146" operator="lessThanOrEqual">
      <formula>F340</formula>
    </cfRule>
  </conditionalFormatting>
  <conditionalFormatting sqref="O341">
    <cfRule type="cellIs" dxfId="4" priority="4152" operator="lessThanOrEqual">
      <formula>F341</formula>
    </cfRule>
  </conditionalFormatting>
  <conditionalFormatting sqref="O342">
    <cfRule type="cellIs" dxfId="4" priority="4158" operator="lessThanOrEqual">
      <formula>F342</formula>
    </cfRule>
  </conditionalFormatting>
  <conditionalFormatting sqref="O343">
    <cfRule type="cellIs" dxfId="4" priority="4164" operator="lessThanOrEqual">
      <formula>F343</formula>
    </cfRule>
  </conditionalFormatting>
  <conditionalFormatting sqref="O344">
    <cfRule type="cellIs" dxfId="4" priority="4169" operator="lessThanOrEqual">
      <formula>F344</formula>
    </cfRule>
  </conditionalFormatting>
  <conditionalFormatting sqref="O345">
    <cfRule type="cellIs" dxfId="4" priority="4174" operator="lessThanOrEqual">
      <formula>F345</formula>
    </cfRule>
  </conditionalFormatting>
  <conditionalFormatting sqref="O346">
    <cfRule type="cellIs" dxfId="4" priority="4179" operator="lessThanOrEqual">
      <formula>F346</formula>
    </cfRule>
  </conditionalFormatting>
  <conditionalFormatting sqref="O347">
    <cfRule type="cellIs" dxfId="4" priority="4184" operator="lessThanOrEqual">
      <formula>F347</formula>
    </cfRule>
  </conditionalFormatting>
  <conditionalFormatting sqref="O348">
    <cfRule type="cellIs" dxfId="4" priority="4189" operator="lessThanOrEqual">
      <formula>F348</formula>
    </cfRule>
  </conditionalFormatting>
  <conditionalFormatting sqref="O349">
    <cfRule type="cellIs" dxfId="4" priority="4194" operator="lessThanOrEqual">
      <formula>F349</formula>
    </cfRule>
  </conditionalFormatting>
  <conditionalFormatting sqref="O350">
    <cfRule type="cellIs" dxfId="4" priority="4199" operator="lessThanOrEqual">
      <formula>F350</formula>
    </cfRule>
  </conditionalFormatting>
  <conditionalFormatting sqref="O351">
    <cfRule type="cellIs" dxfId="4" priority="4204" operator="lessThanOrEqual">
      <formula>F351</formula>
    </cfRule>
  </conditionalFormatting>
  <conditionalFormatting sqref="O352">
    <cfRule type="cellIs" dxfId="4" priority="4209" operator="lessThanOrEqual">
      <formula>F352</formula>
    </cfRule>
  </conditionalFormatting>
  <conditionalFormatting sqref="O355">
    <cfRule type="cellIs" dxfId="4" priority="4215" operator="lessThanOrEqual">
      <formula>F355</formula>
    </cfRule>
  </conditionalFormatting>
  <conditionalFormatting sqref="O357">
    <cfRule type="cellIs" dxfId="4" priority="4221" operator="lessThanOrEqual">
      <formula>F357</formula>
    </cfRule>
  </conditionalFormatting>
  <conditionalFormatting sqref="O358">
    <cfRule type="cellIs" dxfId="4" priority="4227" operator="lessThanOrEqual">
      <formula>F358</formula>
    </cfRule>
  </conditionalFormatting>
  <conditionalFormatting sqref="O359">
    <cfRule type="cellIs" dxfId="4" priority="4233" operator="lessThanOrEqual">
      <formula>F359</formula>
    </cfRule>
  </conditionalFormatting>
  <conditionalFormatting sqref="O360">
    <cfRule type="cellIs" dxfId="4" priority="4238" operator="lessThanOrEqual">
      <formula>F360</formula>
    </cfRule>
  </conditionalFormatting>
  <conditionalFormatting sqref="O363">
    <cfRule type="cellIs" dxfId="4" priority="4244" operator="lessThanOrEqual">
      <formula>F363</formula>
    </cfRule>
  </conditionalFormatting>
  <conditionalFormatting sqref="O366">
    <cfRule type="cellIs" dxfId="4" priority="4249" operator="lessThanOrEqual">
      <formula>F366</formula>
    </cfRule>
  </conditionalFormatting>
  <conditionalFormatting sqref="O367">
    <cfRule type="cellIs" dxfId="4" priority="4254" operator="lessThanOrEqual">
      <formula>F367</formula>
    </cfRule>
  </conditionalFormatting>
  <conditionalFormatting sqref="O37">
    <cfRule type="cellIs" dxfId="4" priority="3014" operator="lessThanOrEqual">
      <formula>F37</formula>
    </cfRule>
  </conditionalFormatting>
  <conditionalFormatting sqref="O38">
    <cfRule type="cellIs" dxfId="4" priority="3019" operator="lessThanOrEqual">
      <formula>F38</formula>
    </cfRule>
  </conditionalFormatting>
  <conditionalFormatting sqref="O41">
    <cfRule type="cellIs" dxfId="4" priority="3024" operator="lessThanOrEqual">
      <formula>F41</formula>
    </cfRule>
  </conditionalFormatting>
  <conditionalFormatting sqref="O42">
    <cfRule type="cellIs" dxfId="4" priority="3029" operator="lessThanOrEqual">
      <formula>F42</formula>
    </cfRule>
  </conditionalFormatting>
  <conditionalFormatting sqref="O43">
    <cfRule type="cellIs" dxfId="4" priority="3034" operator="lessThanOrEqual">
      <formula>F43</formula>
    </cfRule>
  </conditionalFormatting>
  <conditionalFormatting sqref="O44">
    <cfRule type="cellIs" dxfId="4" priority="3040" operator="lessThanOrEqual">
      <formula>F44</formula>
    </cfRule>
  </conditionalFormatting>
  <conditionalFormatting sqref="O45">
    <cfRule type="cellIs" dxfId="4" priority="3046" operator="lessThanOrEqual">
      <formula>F45</formula>
    </cfRule>
  </conditionalFormatting>
  <conditionalFormatting sqref="O46">
    <cfRule type="cellIs" dxfId="4" priority="3051" operator="lessThanOrEqual">
      <formula>F46</formula>
    </cfRule>
  </conditionalFormatting>
  <conditionalFormatting sqref="O47">
    <cfRule type="cellIs" dxfId="4" priority="3056" operator="lessThanOrEqual">
      <formula>F47</formula>
    </cfRule>
  </conditionalFormatting>
  <conditionalFormatting sqref="O51">
    <cfRule type="cellIs" dxfId="4" priority="3061" operator="lessThanOrEqual">
      <formula>F51</formula>
    </cfRule>
  </conditionalFormatting>
  <conditionalFormatting sqref="O52">
    <cfRule type="cellIs" dxfId="4" priority="3067" operator="lessThanOrEqual">
      <formula>F52</formula>
    </cfRule>
  </conditionalFormatting>
  <conditionalFormatting sqref="O53">
    <cfRule type="cellIs" dxfId="4" priority="3073" operator="lessThanOrEqual">
      <formula>F53</formula>
    </cfRule>
  </conditionalFormatting>
  <conditionalFormatting sqref="O54">
    <cfRule type="cellIs" dxfId="4" priority="3079" operator="lessThanOrEqual">
      <formula>F54</formula>
    </cfRule>
  </conditionalFormatting>
  <conditionalFormatting sqref="O55">
    <cfRule type="cellIs" dxfId="4" priority="3085" operator="lessThanOrEqual">
      <formula>F55</formula>
    </cfRule>
  </conditionalFormatting>
  <conditionalFormatting sqref="O57">
    <cfRule type="cellIs" dxfId="4" priority="3090" operator="lessThanOrEqual">
      <formula>F57</formula>
    </cfRule>
  </conditionalFormatting>
  <conditionalFormatting sqref="O58">
    <cfRule type="cellIs" dxfId="4" priority="3095" operator="lessThanOrEqual">
      <formula>F58</formula>
    </cfRule>
  </conditionalFormatting>
  <conditionalFormatting sqref="O59">
    <cfRule type="cellIs" dxfId="4" priority="3101" operator="lessThanOrEqual">
      <formula>F59</formula>
    </cfRule>
  </conditionalFormatting>
  <conditionalFormatting sqref="O60">
    <cfRule type="cellIs" dxfId="4" priority="3106" operator="lessThanOrEqual">
      <formula>F60</formula>
    </cfRule>
  </conditionalFormatting>
  <conditionalFormatting sqref="O64">
    <cfRule type="cellIs" dxfId="4" priority="3111" operator="lessThanOrEqual">
      <formula>F64</formula>
    </cfRule>
  </conditionalFormatting>
  <conditionalFormatting sqref="O65">
    <cfRule type="cellIs" dxfId="4" priority="3116" operator="lessThanOrEqual">
      <formula>F65</formula>
    </cfRule>
  </conditionalFormatting>
  <conditionalFormatting sqref="O66">
    <cfRule type="cellIs" dxfId="4" priority="3121" operator="lessThanOrEqual">
      <formula>F66</formula>
    </cfRule>
  </conditionalFormatting>
  <conditionalFormatting sqref="O67">
    <cfRule type="cellIs" dxfId="4" priority="3127" operator="lessThanOrEqual">
      <formula>F67</formula>
    </cfRule>
  </conditionalFormatting>
  <conditionalFormatting sqref="O68">
    <cfRule type="cellIs" dxfId="4" priority="3133" operator="lessThanOrEqual">
      <formula>F68</formula>
    </cfRule>
  </conditionalFormatting>
  <conditionalFormatting sqref="O69">
    <cfRule type="cellIs" dxfId="4" priority="3139" operator="lessThanOrEqual">
      <formula>F69</formula>
    </cfRule>
  </conditionalFormatting>
  <conditionalFormatting sqref="O7">
    <cfRule type="cellIs" dxfId="4" priority="2944" operator="lessThanOrEqual">
      <formula>F7</formula>
    </cfRule>
  </conditionalFormatting>
  <conditionalFormatting sqref="O70">
    <cfRule type="cellIs" dxfId="4" priority="3144" operator="lessThanOrEqual">
      <formula>F70</formula>
    </cfRule>
  </conditionalFormatting>
  <conditionalFormatting sqref="O72">
    <cfRule type="cellIs" dxfId="4" priority="3150" operator="lessThanOrEqual">
      <formula>F72</formula>
    </cfRule>
  </conditionalFormatting>
  <conditionalFormatting sqref="O74">
    <cfRule type="cellIs" dxfId="4" priority="3155" operator="lessThanOrEqual">
      <formula>F74</formula>
    </cfRule>
  </conditionalFormatting>
  <conditionalFormatting sqref="O76">
    <cfRule type="cellIs" dxfId="4" priority="3160" operator="lessThanOrEqual">
      <formula>F76</formula>
    </cfRule>
  </conditionalFormatting>
  <conditionalFormatting sqref="O78">
    <cfRule type="cellIs" dxfId="4" priority="3166" operator="lessThanOrEqual">
      <formula>F78</formula>
    </cfRule>
  </conditionalFormatting>
  <conditionalFormatting sqref="O79">
    <cfRule type="cellIs" dxfId="4" priority="3172" operator="lessThanOrEqual">
      <formula>F79</formula>
    </cfRule>
  </conditionalFormatting>
  <conditionalFormatting sqref="O8">
    <cfRule type="cellIs" dxfId="4" priority="2950" operator="lessThanOrEqual">
      <formula>F8</formula>
    </cfRule>
  </conditionalFormatting>
  <conditionalFormatting sqref="O80">
    <cfRule type="cellIs" dxfId="4" priority="3178" operator="lessThanOrEqual">
      <formula>F80</formula>
    </cfRule>
  </conditionalFormatting>
  <conditionalFormatting sqref="O81">
    <cfRule type="cellIs" dxfId="4" priority="3184" operator="lessThanOrEqual">
      <formula>F81</formula>
    </cfRule>
  </conditionalFormatting>
  <conditionalFormatting sqref="O82">
    <cfRule type="cellIs" dxfId="4" priority="3190" operator="lessThanOrEqual">
      <formula>F82</formula>
    </cfRule>
  </conditionalFormatting>
  <conditionalFormatting sqref="O83">
    <cfRule type="cellIs" dxfId="4" priority="3196" operator="lessThanOrEqual">
      <formula>F83</formula>
    </cfRule>
  </conditionalFormatting>
  <conditionalFormatting sqref="O84">
    <cfRule type="cellIs" dxfId="4" priority="3202" operator="lessThanOrEqual">
      <formula>F84</formula>
    </cfRule>
  </conditionalFormatting>
  <conditionalFormatting sqref="O85">
    <cfRule type="cellIs" dxfId="4" priority="3208" operator="lessThanOrEqual">
      <formula>F85</formula>
    </cfRule>
  </conditionalFormatting>
  <conditionalFormatting sqref="O86">
    <cfRule type="cellIs" dxfId="4" priority="3214" operator="lessThanOrEqual">
      <formula>F86</formula>
    </cfRule>
  </conditionalFormatting>
  <conditionalFormatting sqref="O87">
    <cfRule type="cellIs" dxfId="4" priority="3220" operator="lessThanOrEqual">
      <formula>F87</formula>
    </cfRule>
  </conditionalFormatting>
  <conditionalFormatting sqref="O88">
    <cfRule type="cellIs" dxfId="4" priority="3226" operator="lessThanOrEqual">
      <formula>F88</formula>
    </cfRule>
  </conditionalFormatting>
  <conditionalFormatting sqref="O89">
    <cfRule type="cellIs" dxfId="4" priority="3232" operator="lessThanOrEqual">
      <formula>F89</formula>
    </cfRule>
  </conditionalFormatting>
  <conditionalFormatting sqref="O90">
    <cfRule type="cellIs" dxfId="4" priority="3238" operator="lessThanOrEqual">
      <formula>F90</formula>
    </cfRule>
  </conditionalFormatting>
  <conditionalFormatting sqref="O92">
    <cfRule type="cellIs" dxfId="4" priority="3244" operator="lessThanOrEqual">
      <formula>F92</formula>
    </cfRule>
  </conditionalFormatting>
  <conditionalFormatting sqref="O94">
    <cfRule type="cellIs" dxfId="4" priority="3250" operator="lessThanOrEqual">
      <formula>F94</formula>
    </cfRule>
  </conditionalFormatting>
  <conditionalFormatting sqref="O96">
    <cfRule type="cellIs" dxfId="4" priority="3256" operator="lessThanOrEqual">
      <formula>F96</formula>
    </cfRule>
  </conditionalFormatting>
  <conditionalFormatting sqref="O97">
    <cfRule type="cellIs" dxfId="4" priority="3262" operator="lessThanOrEqual">
      <formula>F97</formula>
    </cfRule>
  </conditionalFormatting>
  <conditionalFormatting sqref="O98">
    <cfRule type="cellIs" dxfId="4" priority="3268" operator="lessThanOrEqual">
      <formula>F98</formula>
    </cfRule>
  </conditionalFormatting>
  <conditionalFormatting sqref="O99">
    <cfRule type="cellIs" dxfId="4" priority="3274" operator="lessThanOrEqual">
      <formula>F99</formula>
    </cfRule>
  </conditionalFormatting>
  <conditionalFormatting sqref="P10">
    <cfRule type="cellIs" dxfId="4" priority="2954" operator="lessThanOrEqual">
      <formula>G10</formula>
    </cfRule>
  </conditionalFormatting>
  <conditionalFormatting sqref="P100">
    <cfRule type="cellIs" dxfId="4" priority="3279" operator="lessThanOrEqual">
      <formula>G100</formula>
    </cfRule>
  </conditionalFormatting>
  <conditionalFormatting sqref="P101">
    <cfRule type="cellIs" dxfId="4" priority="3285" operator="lessThanOrEqual">
      <formula>G101</formula>
    </cfRule>
  </conditionalFormatting>
  <conditionalFormatting sqref="P103">
    <cfRule type="cellIs" dxfId="4" priority="3291" operator="lessThanOrEqual">
      <formula>G103</formula>
    </cfRule>
  </conditionalFormatting>
  <conditionalFormatting sqref="P104">
    <cfRule type="cellIs" dxfId="4" priority="3297" operator="lessThanOrEqual">
      <formula>G104</formula>
    </cfRule>
  </conditionalFormatting>
  <conditionalFormatting sqref="P105">
    <cfRule type="cellIs" dxfId="4" priority="3303" operator="lessThanOrEqual">
      <formula>G105</formula>
    </cfRule>
  </conditionalFormatting>
  <conditionalFormatting sqref="P107">
    <cfRule type="cellIs" dxfId="4" priority="3309" operator="lessThanOrEqual">
      <formula>G107</formula>
    </cfRule>
  </conditionalFormatting>
  <conditionalFormatting sqref="P109">
    <cfRule type="cellIs" dxfId="4" priority="3315" operator="lessThanOrEqual">
      <formula>G109</formula>
    </cfRule>
  </conditionalFormatting>
  <conditionalFormatting sqref="P110">
    <cfRule type="cellIs" dxfId="4" priority="3321" operator="lessThanOrEqual">
      <formula>G110</formula>
    </cfRule>
  </conditionalFormatting>
  <conditionalFormatting sqref="P111">
    <cfRule type="cellIs" dxfId="4" priority="3327" operator="lessThanOrEqual">
      <formula>G111</formula>
    </cfRule>
  </conditionalFormatting>
  <conditionalFormatting sqref="P112">
    <cfRule type="cellIs" dxfId="4" priority="3333" operator="lessThanOrEqual">
      <formula>G112</formula>
    </cfRule>
  </conditionalFormatting>
  <conditionalFormatting sqref="P113">
    <cfRule type="cellIs" dxfId="4" priority="3339" operator="lessThanOrEqual">
      <formula>G113</formula>
    </cfRule>
  </conditionalFormatting>
  <conditionalFormatting sqref="P114">
    <cfRule type="cellIs" dxfId="4" priority="3345" operator="lessThanOrEqual">
      <formula>G114</formula>
    </cfRule>
  </conditionalFormatting>
  <conditionalFormatting sqref="P117">
    <cfRule type="cellIs" dxfId="4" priority="3350" operator="lessThanOrEqual">
      <formula>G117</formula>
    </cfRule>
  </conditionalFormatting>
  <conditionalFormatting sqref="P12">
    <cfRule type="cellIs" dxfId="4" priority="2959" operator="lessThanOrEqual">
      <formula>G12</formula>
    </cfRule>
  </conditionalFormatting>
  <conditionalFormatting sqref="P120">
    <cfRule type="cellIs" dxfId="4" priority="3355" operator="lessThanOrEqual">
      <formula>G120</formula>
    </cfRule>
  </conditionalFormatting>
  <conditionalFormatting sqref="P121">
    <cfRule type="cellIs" dxfId="4" priority="3360" operator="lessThanOrEqual">
      <formula>G121</formula>
    </cfRule>
  </conditionalFormatting>
  <conditionalFormatting sqref="P122">
    <cfRule type="cellIs" dxfId="4" priority="3365" operator="lessThanOrEqual">
      <formula>G122</formula>
    </cfRule>
  </conditionalFormatting>
  <conditionalFormatting sqref="P123">
    <cfRule type="cellIs" dxfId="4" priority="3371" operator="lessThanOrEqual">
      <formula>G123</formula>
    </cfRule>
  </conditionalFormatting>
  <conditionalFormatting sqref="P124">
    <cfRule type="cellIs" dxfId="4" priority="3377" operator="lessThanOrEqual">
      <formula>G124</formula>
    </cfRule>
  </conditionalFormatting>
  <conditionalFormatting sqref="P125">
    <cfRule type="cellIs" dxfId="4" priority="3382" operator="lessThanOrEqual">
      <formula>G125</formula>
    </cfRule>
  </conditionalFormatting>
  <conditionalFormatting sqref="P126">
    <cfRule type="cellIs" dxfId="4" priority="3388" operator="lessThanOrEqual">
      <formula>G126</formula>
    </cfRule>
  </conditionalFormatting>
  <conditionalFormatting sqref="P127">
    <cfRule type="cellIs" dxfId="4" priority="3394" operator="lessThanOrEqual">
      <formula>G127</formula>
    </cfRule>
  </conditionalFormatting>
  <conditionalFormatting sqref="P13">
    <cfRule type="cellIs" dxfId="4" priority="2964" operator="lessThanOrEqual">
      <formula>G13</formula>
    </cfRule>
  </conditionalFormatting>
  <conditionalFormatting sqref="P130">
    <cfRule type="cellIs" dxfId="4" priority="3400" operator="lessThanOrEqual">
      <formula>G130</formula>
    </cfRule>
  </conditionalFormatting>
  <conditionalFormatting sqref="P131">
    <cfRule type="cellIs" dxfId="4" priority="3406" operator="lessThanOrEqual">
      <formula>G131</formula>
    </cfRule>
  </conditionalFormatting>
  <conditionalFormatting sqref="P132">
    <cfRule type="cellIs" dxfId="4" priority="3412" operator="lessThanOrEqual">
      <formula>G132</formula>
    </cfRule>
  </conditionalFormatting>
  <conditionalFormatting sqref="P133">
    <cfRule type="cellIs" dxfId="4" priority="3418" operator="lessThanOrEqual">
      <formula>G133</formula>
    </cfRule>
  </conditionalFormatting>
  <conditionalFormatting sqref="P134">
    <cfRule type="cellIs" dxfId="4" priority="3424" operator="lessThanOrEqual">
      <formula>G134</formula>
    </cfRule>
  </conditionalFormatting>
  <conditionalFormatting sqref="P135">
    <cfRule type="cellIs" dxfId="4" priority="3430" operator="lessThanOrEqual">
      <formula>G135</formula>
    </cfRule>
  </conditionalFormatting>
  <conditionalFormatting sqref="P136">
    <cfRule type="cellIs" dxfId="4" priority="3436" operator="lessThanOrEqual">
      <formula>G136</formula>
    </cfRule>
  </conditionalFormatting>
  <conditionalFormatting sqref="P137">
    <cfRule type="cellIs" dxfId="4" priority="3442" operator="lessThanOrEqual">
      <formula>G137</formula>
    </cfRule>
  </conditionalFormatting>
  <conditionalFormatting sqref="P138">
    <cfRule type="cellIs" dxfId="4" priority="3448" operator="lessThanOrEqual">
      <formula>G138</formula>
    </cfRule>
  </conditionalFormatting>
  <conditionalFormatting sqref="P139">
    <cfRule type="cellIs" dxfId="4" priority="3453" operator="lessThanOrEqual">
      <formula>G139</formula>
    </cfRule>
  </conditionalFormatting>
  <conditionalFormatting sqref="P140">
    <cfRule type="cellIs" dxfId="4" priority="3459" operator="lessThanOrEqual">
      <formula>G140</formula>
    </cfRule>
  </conditionalFormatting>
  <conditionalFormatting sqref="P141">
    <cfRule type="cellIs" dxfId="4" priority="3465" operator="lessThanOrEqual">
      <formula>G141</formula>
    </cfRule>
  </conditionalFormatting>
  <conditionalFormatting sqref="P142">
    <cfRule type="cellIs" dxfId="4" priority="3471" operator="lessThanOrEqual">
      <formula>G142</formula>
    </cfRule>
  </conditionalFormatting>
  <conditionalFormatting sqref="P143">
    <cfRule type="cellIs" dxfId="4" priority="3477" operator="lessThanOrEqual">
      <formula>G143</formula>
    </cfRule>
  </conditionalFormatting>
  <conditionalFormatting sqref="P144">
    <cfRule type="cellIs" dxfId="4" priority="3482" operator="lessThanOrEqual">
      <formula>G144</formula>
    </cfRule>
  </conditionalFormatting>
  <conditionalFormatting sqref="P146">
    <cfRule type="cellIs" dxfId="4" priority="3488" operator="lessThanOrEqual">
      <formula>G146</formula>
    </cfRule>
  </conditionalFormatting>
  <conditionalFormatting sqref="P147">
    <cfRule type="cellIs" dxfId="4" priority="3494" operator="lessThanOrEqual">
      <formula>G147</formula>
    </cfRule>
  </conditionalFormatting>
  <conditionalFormatting sqref="P148">
    <cfRule type="cellIs" dxfId="4" priority="3500" operator="lessThanOrEqual">
      <formula>G148</formula>
    </cfRule>
  </conditionalFormatting>
  <conditionalFormatting sqref="P149">
    <cfRule type="cellIs" dxfId="4" priority="3506" operator="lessThanOrEqual">
      <formula>G149</formula>
    </cfRule>
  </conditionalFormatting>
  <conditionalFormatting sqref="P15">
    <cfRule type="cellIs" dxfId="4" priority="2969" operator="lessThanOrEqual">
      <formula>G15</formula>
    </cfRule>
  </conditionalFormatting>
  <conditionalFormatting sqref="P151">
    <cfRule type="cellIs" dxfId="4" priority="3512" operator="lessThanOrEqual">
      <formula>G151</formula>
    </cfRule>
  </conditionalFormatting>
  <conditionalFormatting sqref="P152">
    <cfRule type="cellIs" dxfId="4" priority="3518" operator="lessThanOrEqual">
      <formula>G152</formula>
    </cfRule>
  </conditionalFormatting>
  <conditionalFormatting sqref="P154">
    <cfRule type="cellIs" dxfId="4" priority="3523" operator="lessThanOrEqual">
      <formula>G154</formula>
    </cfRule>
  </conditionalFormatting>
  <conditionalFormatting sqref="P155">
    <cfRule type="cellIs" dxfId="4" priority="3528" operator="lessThanOrEqual">
      <formula>G155</formula>
    </cfRule>
  </conditionalFormatting>
  <conditionalFormatting sqref="P156">
    <cfRule type="cellIs" dxfId="4" priority="3533" operator="lessThanOrEqual">
      <formula>G156</formula>
    </cfRule>
  </conditionalFormatting>
  <conditionalFormatting sqref="P157">
    <cfRule type="cellIs" dxfId="4" priority="3539" operator="lessThanOrEqual">
      <formula>G157</formula>
    </cfRule>
  </conditionalFormatting>
  <conditionalFormatting sqref="P159">
    <cfRule type="cellIs" dxfId="4" priority="3544" operator="lessThanOrEqual">
      <formula>G159</formula>
    </cfRule>
  </conditionalFormatting>
  <conditionalFormatting sqref="P16">
    <cfRule type="cellIs" dxfId="4" priority="2975" operator="lessThanOrEqual">
      <formula>G16</formula>
    </cfRule>
  </conditionalFormatting>
  <conditionalFormatting sqref="P161">
    <cfRule type="cellIs" dxfId="4" priority="3549" operator="lessThanOrEqual">
      <formula>G161</formula>
    </cfRule>
  </conditionalFormatting>
  <conditionalFormatting sqref="P162">
    <cfRule type="cellIs" dxfId="4" priority="3554" operator="lessThanOrEqual">
      <formula>G162</formula>
    </cfRule>
  </conditionalFormatting>
  <conditionalFormatting sqref="P165">
    <cfRule type="cellIs" dxfId="4" priority="3560" operator="lessThanOrEqual">
      <formula>G165</formula>
    </cfRule>
  </conditionalFormatting>
  <conditionalFormatting sqref="P166">
    <cfRule type="cellIs" dxfId="4" priority="3566" operator="lessThanOrEqual">
      <formula>G166</formula>
    </cfRule>
  </conditionalFormatting>
  <conditionalFormatting sqref="P168">
    <cfRule type="cellIs" dxfId="4" priority="3571" operator="lessThanOrEqual">
      <formula>G168</formula>
    </cfRule>
  </conditionalFormatting>
  <conditionalFormatting sqref="P169">
    <cfRule type="cellIs" dxfId="4" priority="3577" operator="lessThanOrEqual">
      <formula>G169</formula>
    </cfRule>
  </conditionalFormatting>
  <conditionalFormatting sqref="P17">
    <cfRule type="cellIs" dxfId="4" priority="2980" operator="lessThanOrEqual">
      <formula>G17</formula>
    </cfRule>
  </conditionalFormatting>
  <conditionalFormatting sqref="P170">
    <cfRule type="cellIs" dxfId="4" priority="3583" operator="lessThanOrEqual">
      <formula>G170</formula>
    </cfRule>
  </conditionalFormatting>
  <conditionalFormatting sqref="P171">
    <cfRule type="cellIs" dxfId="4" priority="3589" operator="lessThanOrEqual">
      <formula>G171</formula>
    </cfRule>
  </conditionalFormatting>
  <conditionalFormatting sqref="P172">
    <cfRule type="cellIs" dxfId="4" priority="3595" operator="lessThanOrEqual">
      <formula>G172</formula>
    </cfRule>
  </conditionalFormatting>
  <conditionalFormatting sqref="P173">
    <cfRule type="cellIs" dxfId="4" priority="3600" operator="lessThanOrEqual">
      <formula>G173</formula>
    </cfRule>
  </conditionalFormatting>
  <conditionalFormatting sqref="P174">
    <cfRule type="cellIs" dxfId="4" priority="3606" operator="lessThanOrEqual">
      <formula>G174</formula>
    </cfRule>
  </conditionalFormatting>
  <conditionalFormatting sqref="P175">
    <cfRule type="cellIs" dxfId="4" priority="3612" operator="lessThanOrEqual">
      <formula>G175</formula>
    </cfRule>
  </conditionalFormatting>
  <conditionalFormatting sqref="P176">
    <cfRule type="cellIs" dxfId="4" priority="3618" operator="lessThanOrEqual">
      <formula>G176</formula>
    </cfRule>
  </conditionalFormatting>
  <conditionalFormatting sqref="P177">
    <cfRule type="cellIs" dxfId="4" priority="3624" operator="lessThanOrEqual">
      <formula>G177</formula>
    </cfRule>
  </conditionalFormatting>
  <conditionalFormatting sqref="P179">
    <cfRule type="cellIs" dxfId="4" priority="3629" operator="lessThanOrEqual">
      <formula>G179</formula>
    </cfRule>
  </conditionalFormatting>
  <conditionalFormatting sqref="P180">
    <cfRule type="cellIs" dxfId="4" priority="3634" operator="lessThanOrEqual">
      <formula>G180</formula>
    </cfRule>
  </conditionalFormatting>
  <conditionalFormatting sqref="P182">
    <cfRule type="cellIs" dxfId="4" priority="3640" operator="lessThanOrEqual">
      <formula>G182</formula>
    </cfRule>
  </conditionalFormatting>
  <conditionalFormatting sqref="P184">
    <cfRule type="cellIs" dxfId="4" priority="3646" operator="lessThanOrEqual">
      <formula>G184</formula>
    </cfRule>
  </conditionalFormatting>
  <conditionalFormatting sqref="P185">
    <cfRule type="cellIs" dxfId="4" priority="3652" operator="lessThanOrEqual">
      <formula>G185</formula>
    </cfRule>
  </conditionalFormatting>
  <conditionalFormatting sqref="P186">
    <cfRule type="cellIs" dxfId="4" priority="3658" operator="lessThanOrEqual">
      <formula>G186</formula>
    </cfRule>
  </conditionalFormatting>
  <conditionalFormatting sqref="P187">
    <cfRule type="cellIs" dxfId="4" priority="3664" operator="lessThanOrEqual">
      <formula>G187</formula>
    </cfRule>
  </conditionalFormatting>
  <conditionalFormatting sqref="P190">
    <cfRule type="cellIs" dxfId="4" priority="3670" operator="lessThanOrEqual">
      <formula>G190</formula>
    </cfRule>
  </conditionalFormatting>
  <conditionalFormatting sqref="P191">
    <cfRule type="cellIs" dxfId="4" priority="3676" operator="lessThanOrEqual">
      <formula>G191</formula>
    </cfRule>
  </conditionalFormatting>
  <conditionalFormatting sqref="P192">
    <cfRule type="cellIs" dxfId="4" priority="3682" operator="lessThanOrEqual">
      <formula>G192</formula>
    </cfRule>
  </conditionalFormatting>
  <conditionalFormatting sqref="P193">
    <cfRule type="cellIs" dxfId="4" priority="3687" operator="lessThanOrEqual">
      <formula>G193</formula>
    </cfRule>
  </conditionalFormatting>
  <conditionalFormatting sqref="P194">
    <cfRule type="cellIs" dxfId="4" priority="3693" operator="lessThanOrEqual">
      <formula>G194</formula>
    </cfRule>
  </conditionalFormatting>
  <conditionalFormatting sqref="P195">
    <cfRule type="cellIs" dxfId="4" priority="3699" operator="lessThanOrEqual">
      <formula>G195</formula>
    </cfRule>
  </conditionalFormatting>
  <conditionalFormatting sqref="P196">
    <cfRule type="cellIs" dxfId="4" priority="3705" operator="lessThanOrEqual">
      <formula>G196</formula>
    </cfRule>
  </conditionalFormatting>
  <conditionalFormatting sqref="P197">
    <cfRule type="cellIs" dxfId="4" priority="3711" operator="lessThanOrEqual">
      <formula>G197</formula>
    </cfRule>
  </conditionalFormatting>
  <conditionalFormatting sqref="P198">
    <cfRule type="cellIs" dxfId="4" priority="3717" operator="lessThanOrEqual">
      <formula>G198</formula>
    </cfRule>
  </conditionalFormatting>
  <conditionalFormatting sqref="P199">
    <cfRule type="cellIs" dxfId="4" priority="3723" operator="lessThanOrEqual">
      <formula>G199</formula>
    </cfRule>
  </conditionalFormatting>
  <conditionalFormatting sqref="P200">
    <cfRule type="cellIs" dxfId="4" priority="3729" operator="lessThanOrEqual">
      <formula>G200</formula>
    </cfRule>
  </conditionalFormatting>
  <conditionalFormatting sqref="P201">
    <cfRule type="cellIs" dxfId="4" priority="3734" operator="lessThanOrEqual">
      <formula>G201</formula>
    </cfRule>
  </conditionalFormatting>
  <conditionalFormatting sqref="P202">
    <cfRule type="cellIs" dxfId="4" priority="3740" operator="lessThanOrEqual">
      <formula>G202</formula>
    </cfRule>
  </conditionalFormatting>
  <conditionalFormatting sqref="P203">
    <cfRule type="cellIs" dxfId="4" priority="3746" operator="lessThanOrEqual">
      <formula>G203</formula>
    </cfRule>
  </conditionalFormatting>
  <conditionalFormatting sqref="P204">
    <cfRule type="cellIs" dxfId="4" priority="3752" operator="lessThanOrEqual">
      <formula>G204</formula>
    </cfRule>
  </conditionalFormatting>
  <conditionalFormatting sqref="P205">
    <cfRule type="cellIs" dxfId="4" priority="3758" operator="lessThanOrEqual">
      <formula>G205</formula>
    </cfRule>
  </conditionalFormatting>
  <conditionalFormatting sqref="P207">
    <cfRule type="cellIs" dxfId="4" priority="3764" operator="lessThanOrEqual">
      <formula>G207</formula>
    </cfRule>
  </conditionalFormatting>
  <conditionalFormatting sqref="P208">
    <cfRule type="cellIs" dxfId="4" priority="3770" operator="lessThanOrEqual">
      <formula>G208</formula>
    </cfRule>
  </conditionalFormatting>
  <conditionalFormatting sqref="P209">
    <cfRule type="cellIs" dxfId="4" priority="3775" operator="lessThanOrEqual">
      <formula>G209</formula>
    </cfRule>
  </conditionalFormatting>
  <conditionalFormatting sqref="P210">
    <cfRule type="cellIs" dxfId="4" priority="3781" operator="lessThanOrEqual">
      <formula>G210</formula>
    </cfRule>
  </conditionalFormatting>
  <conditionalFormatting sqref="P213">
    <cfRule type="cellIs" dxfId="4" priority="3787" operator="lessThanOrEqual">
      <formula>G213</formula>
    </cfRule>
  </conditionalFormatting>
  <conditionalFormatting sqref="P214">
    <cfRule type="cellIs" dxfId="4" priority="3793" operator="lessThanOrEqual">
      <formula>G214</formula>
    </cfRule>
  </conditionalFormatting>
  <conditionalFormatting sqref="P215">
    <cfRule type="cellIs" dxfId="4" priority="3799" operator="lessThanOrEqual">
      <formula>G215</formula>
    </cfRule>
  </conditionalFormatting>
  <conditionalFormatting sqref="P216">
    <cfRule type="cellIs" dxfId="4" priority="3804" operator="lessThanOrEqual">
      <formula>G216</formula>
    </cfRule>
  </conditionalFormatting>
  <conditionalFormatting sqref="P220">
    <cfRule type="cellIs" dxfId="4" priority="3810" operator="lessThanOrEqual">
      <formula>G220</formula>
    </cfRule>
  </conditionalFormatting>
  <conditionalFormatting sqref="P221">
    <cfRule type="cellIs" dxfId="4" priority="3816" operator="lessThanOrEqual">
      <formula>G221</formula>
    </cfRule>
  </conditionalFormatting>
  <conditionalFormatting sqref="P222">
    <cfRule type="cellIs" dxfId="4" priority="3822" operator="lessThanOrEqual">
      <formula>G222</formula>
    </cfRule>
  </conditionalFormatting>
  <conditionalFormatting sqref="P226">
    <cfRule type="cellIs" dxfId="4" priority="3828" operator="lessThanOrEqual">
      <formula>G226</formula>
    </cfRule>
  </conditionalFormatting>
  <conditionalFormatting sqref="P228">
    <cfRule type="cellIs" dxfId="4" priority="3834" operator="lessThanOrEqual">
      <formula>G228</formula>
    </cfRule>
  </conditionalFormatting>
  <conditionalFormatting sqref="P230">
    <cfRule type="cellIs" dxfId="4" priority="3839" operator="lessThanOrEqual">
      <formula>G230</formula>
    </cfRule>
  </conditionalFormatting>
  <conditionalFormatting sqref="P232">
    <cfRule type="cellIs" dxfId="4" priority="3844" operator="lessThanOrEqual">
      <formula>G232</formula>
    </cfRule>
  </conditionalFormatting>
  <conditionalFormatting sqref="P233">
    <cfRule type="cellIs" dxfId="4" priority="3849" operator="lessThanOrEqual">
      <formula>G233</formula>
    </cfRule>
  </conditionalFormatting>
  <conditionalFormatting sqref="P235">
    <cfRule type="cellIs" dxfId="4" priority="3855" operator="lessThanOrEqual">
      <formula>G235</formula>
    </cfRule>
  </conditionalFormatting>
  <conditionalFormatting sqref="P236">
    <cfRule type="cellIs" dxfId="4" priority="3860" operator="lessThanOrEqual">
      <formula>G236</formula>
    </cfRule>
  </conditionalFormatting>
  <conditionalFormatting sqref="P241">
    <cfRule type="cellIs" dxfId="4" priority="3865" operator="lessThanOrEqual">
      <formula>G241</formula>
    </cfRule>
  </conditionalFormatting>
  <conditionalFormatting sqref="P242">
    <cfRule type="cellIs" dxfId="4" priority="3870" operator="lessThanOrEqual">
      <formula>G242</formula>
    </cfRule>
  </conditionalFormatting>
  <conditionalFormatting sqref="P243">
    <cfRule type="cellIs" dxfId="4" priority="3876" operator="lessThanOrEqual">
      <formula>G243</formula>
    </cfRule>
  </conditionalFormatting>
  <conditionalFormatting sqref="P244">
    <cfRule type="cellIs" dxfId="4" priority="3882" operator="lessThanOrEqual">
      <formula>G244</formula>
    </cfRule>
  </conditionalFormatting>
  <conditionalFormatting sqref="P245">
    <cfRule type="cellIs" dxfId="4" priority="3888" operator="lessThanOrEqual">
      <formula>G245</formula>
    </cfRule>
  </conditionalFormatting>
  <conditionalFormatting sqref="P246">
    <cfRule type="cellIs" dxfId="4" priority="3894" operator="lessThanOrEqual">
      <formula>G246</formula>
    </cfRule>
  </conditionalFormatting>
  <conditionalFormatting sqref="P247">
    <cfRule type="cellIs" dxfId="4" priority="3900" operator="lessThanOrEqual">
      <formula>G247</formula>
    </cfRule>
  </conditionalFormatting>
  <conditionalFormatting sqref="P248">
    <cfRule type="cellIs" dxfId="4" priority="3906" operator="lessThanOrEqual">
      <formula>G248</formula>
    </cfRule>
  </conditionalFormatting>
  <conditionalFormatting sqref="P25">
    <cfRule type="cellIs" dxfId="4" priority="2986" operator="lessThanOrEqual">
      <formula>G25</formula>
    </cfRule>
  </conditionalFormatting>
  <conditionalFormatting sqref="P250">
    <cfRule type="cellIs" dxfId="4" priority="3911" operator="lessThanOrEqual">
      <formula>G250</formula>
    </cfRule>
  </conditionalFormatting>
  <conditionalFormatting sqref="P251">
    <cfRule type="cellIs" dxfId="4" priority="3916" operator="lessThanOrEqual">
      <formula>G251</formula>
    </cfRule>
  </conditionalFormatting>
  <conditionalFormatting sqref="P254">
    <cfRule type="cellIs" dxfId="4" priority="3921" operator="lessThanOrEqual">
      <formula>G254</formula>
    </cfRule>
  </conditionalFormatting>
  <conditionalFormatting sqref="P255">
    <cfRule type="cellIs" dxfId="4" priority="3926" operator="lessThanOrEqual">
      <formula>G255</formula>
    </cfRule>
  </conditionalFormatting>
  <conditionalFormatting sqref="P256">
    <cfRule type="cellIs" dxfId="4" priority="3932" operator="lessThanOrEqual">
      <formula>G256</formula>
    </cfRule>
  </conditionalFormatting>
  <conditionalFormatting sqref="P259">
    <cfRule type="cellIs" dxfId="4" priority="3937" operator="lessThanOrEqual">
      <formula>G259</formula>
    </cfRule>
  </conditionalFormatting>
  <conditionalFormatting sqref="P26">
    <cfRule type="cellIs" dxfId="4" priority="2992" operator="lessThanOrEqual">
      <formula>G26</formula>
    </cfRule>
  </conditionalFormatting>
  <conditionalFormatting sqref="P260">
    <cfRule type="cellIs" dxfId="4" priority="3942" operator="lessThanOrEqual">
      <formula>G260</formula>
    </cfRule>
  </conditionalFormatting>
  <conditionalFormatting sqref="P261">
    <cfRule type="cellIs" dxfId="4" priority="3947" operator="lessThanOrEqual">
      <formula>G261</formula>
    </cfRule>
  </conditionalFormatting>
  <conditionalFormatting sqref="P266">
    <cfRule type="cellIs" dxfId="4" priority="3952" operator="lessThanOrEqual">
      <formula>G266</formula>
    </cfRule>
  </conditionalFormatting>
  <conditionalFormatting sqref="P267">
    <cfRule type="cellIs" dxfId="4" priority="3957" operator="lessThanOrEqual">
      <formula>G267</formula>
    </cfRule>
  </conditionalFormatting>
  <conditionalFormatting sqref="P269">
    <cfRule type="cellIs" dxfId="4" priority="3962" operator="lessThanOrEqual">
      <formula>G269</formula>
    </cfRule>
  </conditionalFormatting>
  <conditionalFormatting sqref="P27">
    <cfRule type="cellIs" dxfId="4" priority="2998" operator="lessThanOrEqual">
      <formula>G27</formula>
    </cfRule>
  </conditionalFormatting>
  <conditionalFormatting sqref="P270">
    <cfRule type="cellIs" dxfId="4" priority="3967" operator="lessThanOrEqual">
      <formula>G270</formula>
    </cfRule>
  </conditionalFormatting>
  <conditionalFormatting sqref="P271">
    <cfRule type="cellIs" dxfId="4" priority="3972" operator="lessThanOrEqual">
      <formula>G271</formula>
    </cfRule>
  </conditionalFormatting>
  <conditionalFormatting sqref="P272">
    <cfRule type="cellIs" dxfId="4" priority="3978" operator="lessThanOrEqual">
      <formula>G272</formula>
    </cfRule>
  </conditionalFormatting>
  <conditionalFormatting sqref="P273">
    <cfRule type="cellIs" dxfId="4" priority="3983" operator="lessThanOrEqual">
      <formula>G273</formula>
    </cfRule>
  </conditionalFormatting>
  <conditionalFormatting sqref="P274">
    <cfRule type="cellIs" dxfId="4" priority="3988" operator="lessThanOrEqual">
      <formula>G274</formula>
    </cfRule>
  </conditionalFormatting>
  <conditionalFormatting sqref="P275">
    <cfRule type="cellIs" dxfId="4" priority="3993" operator="lessThanOrEqual">
      <formula>G275</formula>
    </cfRule>
  </conditionalFormatting>
  <conditionalFormatting sqref="P276">
    <cfRule type="cellIs" dxfId="4" priority="3998" operator="lessThanOrEqual">
      <formula>G276</formula>
    </cfRule>
  </conditionalFormatting>
  <conditionalFormatting sqref="P28">
    <cfRule type="cellIs" dxfId="4" priority="3003" operator="lessThanOrEqual">
      <formula>G28</formula>
    </cfRule>
  </conditionalFormatting>
  <conditionalFormatting sqref="P283">
    <cfRule type="cellIs" dxfId="4" priority="4003" operator="lessThanOrEqual">
      <formula>G283</formula>
    </cfRule>
  </conditionalFormatting>
  <conditionalFormatting sqref="P284">
    <cfRule type="cellIs" dxfId="4" priority="4008" operator="lessThanOrEqual">
      <formula>G284</formula>
    </cfRule>
  </conditionalFormatting>
  <conditionalFormatting sqref="P287">
    <cfRule type="cellIs" dxfId="4" priority="4014" operator="lessThanOrEqual">
      <formula>G287</formula>
    </cfRule>
  </conditionalFormatting>
  <conditionalFormatting sqref="P290">
    <cfRule type="cellIs" dxfId="4" priority="4020" operator="lessThanOrEqual">
      <formula>G290</formula>
    </cfRule>
  </conditionalFormatting>
  <conditionalFormatting sqref="P292">
    <cfRule type="cellIs" dxfId="4" priority="4026" operator="lessThanOrEqual">
      <formula>G292</formula>
    </cfRule>
  </conditionalFormatting>
  <conditionalFormatting sqref="P293">
    <cfRule type="cellIs" dxfId="4" priority="4032" operator="lessThanOrEqual">
      <formula>G293</formula>
    </cfRule>
  </conditionalFormatting>
  <conditionalFormatting sqref="P294">
    <cfRule type="cellIs" dxfId="4" priority="4038" operator="lessThanOrEqual">
      <formula>G294</formula>
    </cfRule>
  </conditionalFormatting>
  <conditionalFormatting sqref="P295">
    <cfRule type="cellIs" dxfId="4" priority="4043" operator="lessThanOrEqual">
      <formula>G295</formula>
    </cfRule>
  </conditionalFormatting>
  <conditionalFormatting sqref="P296">
    <cfRule type="cellIs" dxfId="4" priority="4049" operator="lessThanOrEqual">
      <formula>G296</formula>
    </cfRule>
  </conditionalFormatting>
  <conditionalFormatting sqref="P297">
    <cfRule type="cellIs" dxfId="4" priority="4054" operator="lessThanOrEqual">
      <formula>G297</formula>
    </cfRule>
  </conditionalFormatting>
  <conditionalFormatting sqref="P299">
    <cfRule type="cellIs" dxfId="4" priority="4060" operator="lessThanOrEqual">
      <formula>G299</formula>
    </cfRule>
  </conditionalFormatting>
  <conditionalFormatting sqref="P301">
    <cfRule type="cellIs" dxfId="4" priority="4065" operator="lessThanOrEqual">
      <formula>G301</formula>
    </cfRule>
  </conditionalFormatting>
  <conditionalFormatting sqref="P302">
    <cfRule type="cellIs" dxfId="4" priority="4071" operator="lessThanOrEqual">
      <formula>G302</formula>
    </cfRule>
  </conditionalFormatting>
  <conditionalFormatting sqref="P303">
    <cfRule type="cellIs" dxfId="4" priority="4077" operator="lessThanOrEqual">
      <formula>G303</formula>
    </cfRule>
  </conditionalFormatting>
  <conditionalFormatting sqref="P305">
    <cfRule type="cellIs" dxfId="4" priority="4083" operator="lessThanOrEqual">
      <formula>G305</formula>
    </cfRule>
  </conditionalFormatting>
  <conditionalFormatting sqref="P307">
    <cfRule type="cellIs" dxfId="4" priority="4089" operator="lessThanOrEqual">
      <formula>G307</formula>
    </cfRule>
  </conditionalFormatting>
  <conditionalFormatting sqref="P308">
    <cfRule type="cellIs" dxfId="4" priority="4095" operator="lessThanOrEqual">
      <formula>G308</formula>
    </cfRule>
  </conditionalFormatting>
  <conditionalFormatting sqref="P312">
    <cfRule type="cellIs" dxfId="4" priority="4101" operator="lessThanOrEqual">
      <formula>G312</formula>
    </cfRule>
  </conditionalFormatting>
  <conditionalFormatting sqref="P313">
    <cfRule type="cellIs" dxfId="4" priority="4106" operator="lessThanOrEqual">
      <formula>G313</formula>
    </cfRule>
  </conditionalFormatting>
  <conditionalFormatting sqref="P314">
    <cfRule type="cellIs" dxfId="4" priority="4112" operator="lessThanOrEqual">
      <formula>G314</formula>
    </cfRule>
  </conditionalFormatting>
  <conditionalFormatting sqref="P315">
    <cfRule type="cellIs" dxfId="4" priority="4118" operator="lessThanOrEqual">
      <formula>G315</formula>
    </cfRule>
  </conditionalFormatting>
  <conditionalFormatting sqref="P319">
    <cfRule type="cellIs" dxfId="4" priority="4124" operator="lessThanOrEqual">
      <formula>G319</formula>
    </cfRule>
  </conditionalFormatting>
  <conditionalFormatting sqref="P326">
    <cfRule type="cellIs" dxfId="4" priority="4129" operator="lessThanOrEqual">
      <formula>G326</formula>
    </cfRule>
  </conditionalFormatting>
  <conditionalFormatting sqref="P33">
    <cfRule type="cellIs" dxfId="4" priority="3008" operator="lessThanOrEqual">
      <formula>G33</formula>
    </cfRule>
  </conditionalFormatting>
  <conditionalFormatting sqref="P338">
    <cfRule type="cellIs" dxfId="4" priority="4135" operator="lessThanOrEqual">
      <formula>G338</formula>
    </cfRule>
  </conditionalFormatting>
  <conditionalFormatting sqref="P339">
    <cfRule type="cellIs" dxfId="4" priority="4140" operator="lessThanOrEqual">
      <formula>G339</formula>
    </cfRule>
  </conditionalFormatting>
  <conditionalFormatting sqref="P340">
    <cfRule type="cellIs" dxfId="4" priority="4145" operator="lessThanOrEqual">
      <formula>G340</formula>
    </cfRule>
  </conditionalFormatting>
  <conditionalFormatting sqref="P341">
    <cfRule type="cellIs" dxfId="4" priority="4151" operator="lessThanOrEqual">
      <formula>G341</formula>
    </cfRule>
  </conditionalFormatting>
  <conditionalFormatting sqref="P342">
    <cfRule type="cellIs" dxfId="4" priority="4157" operator="lessThanOrEqual">
      <formula>G342</formula>
    </cfRule>
  </conditionalFormatting>
  <conditionalFormatting sqref="P343">
    <cfRule type="cellIs" dxfId="4" priority="4163" operator="lessThanOrEqual">
      <formula>G343</formula>
    </cfRule>
  </conditionalFormatting>
  <conditionalFormatting sqref="P344">
    <cfRule type="cellIs" dxfId="4" priority="4168" operator="lessThanOrEqual">
      <formula>G344</formula>
    </cfRule>
  </conditionalFormatting>
  <conditionalFormatting sqref="P345">
    <cfRule type="cellIs" dxfId="4" priority="4173" operator="lessThanOrEqual">
      <formula>G345</formula>
    </cfRule>
  </conditionalFormatting>
  <conditionalFormatting sqref="P346">
    <cfRule type="cellIs" dxfId="4" priority="4178" operator="lessThanOrEqual">
      <formula>G346</formula>
    </cfRule>
  </conditionalFormatting>
  <conditionalFormatting sqref="P347">
    <cfRule type="cellIs" dxfId="4" priority="4183" operator="lessThanOrEqual">
      <formula>G347</formula>
    </cfRule>
  </conditionalFormatting>
  <conditionalFormatting sqref="P348">
    <cfRule type="cellIs" dxfId="4" priority="4188" operator="lessThanOrEqual">
      <formula>G348</formula>
    </cfRule>
  </conditionalFormatting>
  <conditionalFormatting sqref="P349">
    <cfRule type="cellIs" dxfId="4" priority="4193" operator="lessThanOrEqual">
      <formula>G349</formula>
    </cfRule>
  </conditionalFormatting>
  <conditionalFormatting sqref="P350">
    <cfRule type="cellIs" dxfId="4" priority="4198" operator="lessThanOrEqual">
      <formula>G350</formula>
    </cfRule>
  </conditionalFormatting>
  <conditionalFormatting sqref="P351">
    <cfRule type="cellIs" dxfId="4" priority="4203" operator="lessThanOrEqual">
      <formula>G351</formula>
    </cfRule>
  </conditionalFormatting>
  <conditionalFormatting sqref="P352">
    <cfRule type="cellIs" dxfId="4" priority="4208" operator="lessThanOrEqual">
      <formula>G352</formula>
    </cfRule>
  </conditionalFormatting>
  <conditionalFormatting sqref="P355">
    <cfRule type="cellIs" dxfId="4" priority="4214" operator="lessThanOrEqual">
      <formula>G355</formula>
    </cfRule>
  </conditionalFormatting>
  <conditionalFormatting sqref="P357">
    <cfRule type="cellIs" dxfId="4" priority="4220" operator="lessThanOrEqual">
      <formula>G357</formula>
    </cfRule>
  </conditionalFormatting>
  <conditionalFormatting sqref="P358">
    <cfRule type="cellIs" dxfId="4" priority="4226" operator="lessThanOrEqual">
      <formula>G358</formula>
    </cfRule>
  </conditionalFormatting>
  <conditionalFormatting sqref="P359">
    <cfRule type="cellIs" dxfId="4" priority="4232" operator="lessThanOrEqual">
      <formula>G359</formula>
    </cfRule>
  </conditionalFormatting>
  <conditionalFormatting sqref="P360">
    <cfRule type="cellIs" dxfId="4" priority="4237" operator="lessThanOrEqual">
      <formula>G360</formula>
    </cfRule>
  </conditionalFormatting>
  <conditionalFormatting sqref="P363">
    <cfRule type="cellIs" dxfId="4" priority="4243" operator="lessThanOrEqual">
      <formula>G363</formula>
    </cfRule>
  </conditionalFormatting>
  <conditionalFormatting sqref="P366">
    <cfRule type="cellIs" dxfId="4" priority="4248" operator="lessThanOrEqual">
      <formula>G366</formula>
    </cfRule>
  </conditionalFormatting>
  <conditionalFormatting sqref="P367">
    <cfRule type="cellIs" dxfId="4" priority="4253" operator="lessThanOrEqual">
      <formula>G367</formula>
    </cfRule>
  </conditionalFormatting>
  <conditionalFormatting sqref="P37">
    <cfRule type="cellIs" dxfId="4" priority="3013" operator="lessThanOrEqual">
      <formula>G37</formula>
    </cfRule>
  </conditionalFormatting>
  <conditionalFormatting sqref="P38">
    <cfRule type="cellIs" dxfId="4" priority="3018" operator="lessThanOrEqual">
      <formula>G38</formula>
    </cfRule>
  </conditionalFormatting>
  <conditionalFormatting sqref="P41">
    <cfRule type="cellIs" dxfId="4" priority="3023" operator="lessThanOrEqual">
      <formula>G41</formula>
    </cfRule>
  </conditionalFormatting>
  <conditionalFormatting sqref="P42">
    <cfRule type="cellIs" dxfId="4" priority="3028" operator="lessThanOrEqual">
      <formula>G42</formula>
    </cfRule>
  </conditionalFormatting>
  <conditionalFormatting sqref="P43">
    <cfRule type="cellIs" dxfId="4" priority="3033" operator="lessThanOrEqual">
      <formula>G43</formula>
    </cfRule>
  </conditionalFormatting>
  <conditionalFormatting sqref="P44">
    <cfRule type="cellIs" dxfId="4" priority="3039" operator="lessThanOrEqual">
      <formula>G44</formula>
    </cfRule>
  </conditionalFormatting>
  <conditionalFormatting sqref="P45">
    <cfRule type="cellIs" dxfId="4" priority="3045" operator="lessThanOrEqual">
      <formula>G45</formula>
    </cfRule>
  </conditionalFormatting>
  <conditionalFormatting sqref="P46">
    <cfRule type="cellIs" dxfId="4" priority="3050" operator="lessThanOrEqual">
      <formula>G46</formula>
    </cfRule>
  </conditionalFormatting>
  <conditionalFormatting sqref="P47">
    <cfRule type="cellIs" dxfId="4" priority="3055" operator="lessThanOrEqual">
      <formula>G47</formula>
    </cfRule>
  </conditionalFormatting>
  <conditionalFormatting sqref="P51">
    <cfRule type="cellIs" dxfId="4" priority="3060" operator="lessThanOrEqual">
      <formula>G51</formula>
    </cfRule>
  </conditionalFormatting>
  <conditionalFormatting sqref="P52">
    <cfRule type="cellIs" dxfId="4" priority="3066" operator="lessThanOrEqual">
      <formula>G52</formula>
    </cfRule>
  </conditionalFormatting>
  <conditionalFormatting sqref="P53">
    <cfRule type="cellIs" dxfId="4" priority="3072" operator="lessThanOrEqual">
      <formula>G53</formula>
    </cfRule>
  </conditionalFormatting>
  <conditionalFormatting sqref="P54">
    <cfRule type="cellIs" dxfId="4" priority="3078" operator="lessThanOrEqual">
      <formula>G54</formula>
    </cfRule>
  </conditionalFormatting>
  <conditionalFormatting sqref="P55">
    <cfRule type="cellIs" dxfId="4" priority="3084" operator="lessThanOrEqual">
      <formula>G55</formula>
    </cfRule>
  </conditionalFormatting>
  <conditionalFormatting sqref="P57">
    <cfRule type="cellIs" dxfId="4" priority="3089" operator="lessThanOrEqual">
      <formula>G57</formula>
    </cfRule>
  </conditionalFormatting>
  <conditionalFormatting sqref="P58">
    <cfRule type="cellIs" dxfId="4" priority="3094" operator="lessThanOrEqual">
      <formula>G58</formula>
    </cfRule>
  </conditionalFormatting>
  <conditionalFormatting sqref="P59">
    <cfRule type="cellIs" dxfId="4" priority="3100" operator="lessThanOrEqual">
      <formula>G59</formula>
    </cfRule>
  </conditionalFormatting>
  <conditionalFormatting sqref="P60">
    <cfRule type="cellIs" dxfId="4" priority="3105" operator="lessThanOrEqual">
      <formula>G60</formula>
    </cfRule>
  </conditionalFormatting>
  <conditionalFormatting sqref="P64">
    <cfRule type="cellIs" dxfId="4" priority="3110" operator="lessThanOrEqual">
      <formula>G64</formula>
    </cfRule>
  </conditionalFormatting>
  <conditionalFormatting sqref="P65">
    <cfRule type="cellIs" dxfId="4" priority="3115" operator="lessThanOrEqual">
      <formula>G65</formula>
    </cfRule>
  </conditionalFormatting>
  <conditionalFormatting sqref="P66">
    <cfRule type="cellIs" dxfId="4" priority="3120" operator="lessThanOrEqual">
      <formula>G66</formula>
    </cfRule>
  </conditionalFormatting>
  <conditionalFormatting sqref="P67">
    <cfRule type="cellIs" dxfId="4" priority="3126" operator="lessThanOrEqual">
      <formula>G67</formula>
    </cfRule>
  </conditionalFormatting>
  <conditionalFormatting sqref="P68">
    <cfRule type="cellIs" dxfId="4" priority="3132" operator="lessThanOrEqual">
      <formula>G68</formula>
    </cfRule>
  </conditionalFormatting>
  <conditionalFormatting sqref="P69">
    <cfRule type="cellIs" dxfId="4" priority="3138" operator="lessThanOrEqual">
      <formula>G69</formula>
    </cfRule>
  </conditionalFormatting>
  <conditionalFormatting sqref="P7">
    <cfRule type="cellIs" dxfId="4" priority="2943" operator="lessThanOrEqual">
      <formula>G7</formula>
    </cfRule>
  </conditionalFormatting>
  <conditionalFormatting sqref="P70">
    <cfRule type="cellIs" dxfId="4" priority="3143" operator="lessThanOrEqual">
      <formula>G70</formula>
    </cfRule>
  </conditionalFormatting>
  <conditionalFormatting sqref="P72">
    <cfRule type="cellIs" dxfId="4" priority="3149" operator="lessThanOrEqual">
      <formula>G72</formula>
    </cfRule>
  </conditionalFormatting>
  <conditionalFormatting sqref="P74">
    <cfRule type="cellIs" dxfId="4" priority="3154" operator="lessThanOrEqual">
      <formula>G74</formula>
    </cfRule>
  </conditionalFormatting>
  <conditionalFormatting sqref="P76">
    <cfRule type="cellIs" dxfId="4" priority="3159" operator="lessThanOrEqual">
      <formula>G76</formula>
    </cfRule>
  </conditionalFormatting>
  <conditionalFormatting sqref="P78">
    <cfRule type="cellIs" dxfId="4" priority="3165" operator="lessThanOrEqual">
      <formula>G78</formula>
    </cfRule>
  </conditionalFormatting>
  <conditionalFormatting sqref="P79">
    <cfRule type="cellIs" dxfId="4" priority="3171" operator="lessThanOrEqual">
      <formula>G79</formula>
    </cfRule>
  </conditionalFormatting>
  <conditionalFormatting sqref="P8">
    <cfRule type="cellIs" dxfId="4" priority="2949" operator="lessThanOrEqual">
      <formula>G8</formula>
    </cfRule>
  </conditionalFormatting>
  <conditionalFormatting sqref="P80">
    <cfRule type="cellIs" dxfId="4" priority="3177" operator="lessThanOrEqual">
      <formula>G80</formula>
    </cfRule>
  </conditionalFormatting>
  <conditionalFormatting sqref="P81">
    <cfRule type="cellIs" dxfId="4" priority="3183" operator="lessThanOrEqual">
      <formula>G81</formula>
    </cfRule>
  </conditionalFormatting>
  <conditionalFormatting sqref="P82">
    <cfRule type="cellIs" dxfId="4" priority="3189" operator="lessThanOrEqual">
      <formula>G82</formula>
    </cfRule>
  </conditionalFormatting>
  <conditionalFormatting sqref="P83">
    <cfRule type="cellIs" dxfId="4" priority="3195" operator="lessThanOrEqual">
      <formula>G83</formula>
    </cfRule>
  </conditionalFormatting>
  <conditionalFormatting sqref="P84">
    <cfRule type="cellIs" dxfId="4" priority="3201" operator="lessThanOrEqual">
      <formula>G84</formula>
    </cfRule>
  </conditionalFormatting>
  <conditionalFormatting sqref="P85">
    <cfRule type="cellIs" dxfId="4" priority="3207" operator="lessThanOrEqual">
      <formula>G85</formula>
    </cfRule>
  </conditionalFormatting>
  <conditionalFormatting sqref="P86">
    <cfRule type="cellIs" dxfId="4" priority="3213" operator="lessThanOrEqual">
      <formula>G86</formula>
    </cfRule>
  </conditionalFormatting>
  <conditionalFormatting sqref="P87">
    <cfRule type="cellIs" dxfId="4" priority="3219" operator="lessThanOrEqual">
      <formula>G87</formula>
    </cfRule>
  </conditionalFormatting>
  <conditionalFormatting sqref="P88">
    <cfRule type="cellIs" dxfId="4" priority="3225" operator="lessThanOrEqual">
      <formula>G88</formula>
    </cfRule>
  </conditionalFormatting>
  <conditionalFormatting sqref="P89">
    <cfRule type="cellIs" dxfId="4" priority="3231" operator="lessThanOrEqual">
      <formula>G89</formula>
    </cfRule>
  </conditionalFormatting>
  <conditionalFormatting sqref="P90">
    <cfRule type="cellIs" dxfId="4" priority="3237" operator="lessThanOrEqual">
      <formula>G90</formula>
    </cfRule>
  </conditionalFormatting>
  <conditionalFormatting sqref="P92">
    <cfRule type="cellIs" dxfId="4" priority="3243" operator="lessThanOrEqual">
      <formula>G92</formula>
    </cfRule>
  </conditionalFormatting>
  <conditionalFormatting sqref="P94">
    <cfRule type="cellIs" dxfId="4" priority="3249" operator="lessThanOrEqual">
      <formula>G94</formula>
    </cfRule>
  </conditionalFormatting>
  <conditionalFormatting sqref="P96">
    <cfRule type="cellIs" dxfId="4" priority="3255" operator="lessThanOrEqual">
      <formula>G96</formula>
    </cfRule>
  </conditionalFormatting>
  <conditionalFormatting sqref="P97">
    <cfRule type="cellIs" dxfId="4" priority="3261" operator="lessThanOrEqual">
      <formula>G97</formula>
    </cfRule>
  </conditionalFormatting>
  <conditionalFormatting sqref="P98">
    <cfRule type="cellIs" dxfId="4" priority="3267" operator="lessThanOrEqual">
      <formula>G98</formula>
    </cfRule>
  </conditionalFormatting>
  <conditionalFormatting sqref="P99">
    <cfRule type="cellIs" dxfId="4" priority="3273" operator="lessThanOrEqual">
      <formula>G99</formula>
    </cfRule>
  </conditionalFormatting>
  <conditionalFormatting sqref="R10">
    <cfRule type="cellIs" dxfId="1" priority="4270" operator="equal">
      <formula>0</formula>
    </cfRule>
    <cfRule type="cellIs" dxfId="2" priority="4271" operator="lessThan">
      <formula>E10</formula>
    </cfRule>
  </conditionalFormatting>
  <conditionalFormatting sqref="R100">
    <cfRule type="cellIs" dxfId="1" priority="4615" operator="equal">
      <formula>0</formula>
    </cfRule>
    <cfRule type="cellIs" dxfId="2" priority="4616" operator="lessThan">
      <formula>E100</formula>
    </cfRule>
  </conditionalFormatting>
  <conditionalFormatting sqref="R101">
    <cfRule type="cellIs" dxfId="1" priority="4620" operator="equal">
      <formula>0</formula>
    </cfRule>
    <cfRule type="cellIs" dxfId="2" priority="4621" operator="lessThan">
      <formula>E101</formula>
    </cfRule>
  </conditionalFormatting>
  <conditionalFormatting sqref="R102">
    <cfRule type="cellIs" dxfId="1" priority="4625" operator="equal">
      <formula>0</formula>
    </cfRule>
    <cfRule type="cellIs" dxfId="2" priority="4626" operator="lessThan">
      <formula>E102</formula>
    </cfRule>
  </conditionalFormatting>
  <conditionalFormatting sqref="R103">
    <cfRule type="cellIs" dxfId="1" priority="4630" operator="equal">
      <formula>0</formula>
    </cfRule>
    <cfRule type="cellIs" dxfId="2" priority="4631" operator="lessThan">
      <formula>E103</formula>
    </cfRule>
  </conditionalFormatting>
  <conditionalFormatting sqref="R104">
    <cfRule type="cellIs" dxfId="1" priority="4635" operator="equal">
      <formula>0</formula>
    </cfRule>
    <cfRule type="cellIs" dxfId="2" priority="4636" operator="lessThan">
      <formula>E104</formula>
    </cfRule>
  </conditionalFormatting>
  <conditionalFormatting sqref="R105">
    <cfRule type="cellIs" dxfId="1" priority="4640" operator="equal">
      <formula>0</formula>
    </cfRule>
    <cfRule type="cellIs" dxfId="2" priority="4641" operator="lessThan">
      <formula>E105</formula>
    </cfRule>
  </conditionalFormatting>
  <conditionalFormatting sqref="R107">
    <cfRule type="cellIs" dxfId="1" priority="4645" operator="equal">
      <formula>0</formula>
    </cfRule>
    <cfRule type="cellIs" dxfId="2" priority="4646" operator="lessThan">
      <formula>E107</formula>
    </cfRule>
  </conditionalFormatting>
  <conditionalFormatting sqref="R108">
    <cfRule type="cellIs" dxfId="1" priority="4650" operator="equal">
      <formula>0</formula>
    </cfRule>
    <cfRule type="cellIs" dxfId="2" priority="4651" operator="lessThan">
      <formula>E108</formula>
    </cfRule>
  </conditionalFormatting>
  <conditionalFormatting sqref="R109">
    <cfRule type="cellIs" dxfId="1" priority="4655" operator="equal">
      <formula>0</formula>
    </cfRule>
    <cfRule type="cellIs" dxfId="2" priority="4656" operator="lessThan">
      <formula>E109</formula>
    </cfRule>
  </conditionalFormatting>
  <conditionalFormatting sqref="R11">
    <cfRule type="cellIs" dxfId="1" priority="4275" operator="equal">
      <formula>0</formula>
    </cfRule>
    <cfRule type="cellIs" dxfId="2" priority="4276" operator="lessThan">
      <formula>E11</formula>
    </cfRule>
  </conditionalFormatting>
  <conditionalFormatting sqref="R110">
    <cfRule type="cellIs" dxfId="1" priority="4660" operator="equal">
      <formula>0</formula>
    </cfRule>
    <cfRule type="cellIs" dxfId="2" priority="4661" operator="lessThan">
      <formula>E110</formula>
    </cfRule>
  </conditionalFormatting>
  <conditionalFormatting sqref="R111">
    <cfRule type="cellIs" dxfId="1" priority="4665" operator="equal">
      <formula>0</formula>
    </cfRule>
    <cfRule type="cellIs" dxfId="2" priority="4666" operator="lessThan">
      <formula>E111</formula>
    </cfRule>
  </conditionalFormatting>
  <conditionalFormatting sqref="R112">
    <cfRule type="cellIs" dxfId="1" priority="4670" operator="equal">
      <formula>0</formula>
    </cfRule>
    <cfRule type="cellIs" dxfId="2" priority="4671" operator="lessThan">
      <formula>E112</formula>
    </cfRule>
  </conditionalFormatting>
  <conditionalFormatting sqref="R113">
    <cfRule type="cellIs" dxfId="1" priority="4675" operator="equal">
      <formula>0</formula>
    </cfRule>
    <cfRule type="cellIs" dxfId="2" priority="4676" operator="lessThan">
      <formula>E113</formula>
    </cfRule>
  </conditionalFormatting>
  <conditionalFormatting sqref="R114">
    <cfRule type="cellIs" dxfId="1" priority="4680" operator="equal">
      <formula>0</formula>
    </cfRule>
    <cfRule type="cellIs" dxfId="2" priority="4681" operator="lessThan">
      <formula>E114</formula>
    </cfRule>
  </conditionalFormatting>
  <conditionalFormatting sqref="R115">
    <cfRule type="cellIs" dxfId="1" priority="4685" operator="equal">
      <formula>0</formula>
    </cfRule>
    <cfRule type="cellIs" dxfId="2" priority="4686" operator="lessThan">
      <formula>E115</formula>
    </cfRule>
  </conditionalFormatting>
  <conditionalFormatting sqref="R116">
    <cfRule type="cellIs" dxfId="1" priority="4690" operator="equal">
      <formula>0</formula>
    </cfRule>
    <cfRule type="cellIs" dxfId="2" priority="4691" operator="lessThan">
      <formula>E116</formula>
    </cfRule>
  </conditionalFormatting>
  <conditionalFormatting sqref="R117">
    <cfRule type="cellIs" dxfId="1" priority="4695" operator="equal">
      <formula>0</formula>
    </cfRule>
    <cfRule type="cellIs" dxfId="2" priority="4696" operator="lessThan">
      <formula>E117</formula>
    </cfRule>
  </conditionalFormatting>
  <conditionalFormatting sqref="R118">
    <cfRule type="cellIs" dxfId="1" priority="4700" operator="equal">
      <formula>0</formula>
    </cfRule>
    <cfRule type="cellIs" dxfId="2" priority="4701" operator="lessThan">
      <formula>E118</formula>
    </cfRule>
  </conditionalFormatting>
  <conditionalFormatting sqref="R119">
    <cfRule type="cellIs" dxfId="1" priority="4705" operator="equal">
      <formula>0</formula>
    </cfRule>
    <cfRule type="cellIs" dxfId="2" priority="4706" operator="lessThan">
      <formula>E119</formula>
    </cfRule>
  </conditionalFormatting>
  <conditionalFormatting sqref="R12">
    <cfRule type="cellIs" dxfId="1" priority="4280" operator="equal">
      <formula>0</formula>
    </cfRule>
    <cfRule type="cellIs" dxfId="2" priority="4281" operator="lessThan">
      <formula>E12</formula>
    </cfRule>
  </conditionalFormatting>
  <conditionalFormatting sqref="R120">
    <cfRule type="cellIs" dxfId="1" priority="4710" operator="equal">
      <formula>0</formula>
    </cfRule>
    <cfRule type="cellIs" dxfId="2" priority="4711" operator="lessThan">
      <formula>E120</formula>
    </cfRule>
  </conditionalFormatting>
  <conditionalFormatting sqref="R121">
    <cfRule type="cellIs" dxfId="1" priority="4715" operator="equal">
      <formula>0</formula>
    </cfRule>
    <cfRule type="cellIs" dxfId="2" priority="4716" operator="lessThan">
      <formula>E121</formula>
    </cfRule>
  </conditionalFormatting>
  <conditionalFormatting sqref="R123">
    <cfRule type="cellIs" dxfId="1" priority="4720" operator="equal">
      <formula>0</formula>
    </cfRule>
    <cfRule type="cellIs" dxfId="2" priority="4721" operator="lessThan">
      <formula>E123</formula>
    </cfRule>
  </conditionalFormatting>
  <conditionalFormatting sqref="R125">
    <cfRule type="cellIs" dxfId="1" priority="4725" operator="equal">
      <formula>0</formula>
    </cfRule>
    <cfRule type="cellIs" dxfId="2" priority="4726" operator="lessThan">
      <formula>E125</formula>
    </cfRule>
  </conditionalFormatting>
  <conditionalFormatting sqref="R127">
    <cfRule type="cellIs" dxfId="1" priority="4730" operator="equal">
      <formula>0</formula>
    </cfRule>
    <cfRule type="cellIs" dxfId="2" priority="4731" operator="lessThan">
      <formula>E127</formula>
    </cfRule>
  </conditionalFormatting>
  <conditionalFormatting sqref="R129">
    <cfRule type="cellIs" dxfId="1" priority="4735" operator="equal">
      <formula>0</formula>
    </cfRule>
    <cfRule type="cellIs" dxfId="2" priority="4736" operator="lessThan">
      <formula>E129</formula>
    </cfRule>
  </conditionalFormatting>
  <conditionalFormatting sqref="R13">
    <cfRule type="cellIs" dxfId="1" priority="4285" operator="equal">
      <formula>0</formula>
    </cfRule>
    <cfRule type="cellIs" dxfId="2" priority="4286" operator="lessThan">
      <formula>E13</formula>
    </cfRule>
  </conditionalFormatting>
  <conditionalFormatting sqref="R130">
    <cfRule type="cellIs" dxfId="1" priority="4740" operator="equal">
      <formula>0</formula>
    </cfRule>
    <cfRule type="cellIs" dxfId="2" priority="4741" operator="lessThan">
      <formula>E130</formula>
    </cfRule>
  </conditionalFormatting>
  <conditionalFormatting sqref="R131">
    <cfRule type="cellIs" dxfId="1" priority="4745" operator="equal">
      <formula>0</formula>
    </cfRule>
    <cfRule type="cellIs" dxfId="2" priority="4746" operator="lessThan">
      <formula>E131</formula>
    </cfRule>
  </conditionalFormatting>
  <conditionalFormatting sqref="R132">
    <cfRule type="cellIs" dxfId="1" priority="4750" operator="equal">
      <formula>0</formula>
    </cfRule>
    <cfRule type="cellIs" dxfId="2" priority="4751" operator="lessThan">
      <formula>E132</formula>
    </cfRule>
  </conditionalFormatting>
  <conditionalFormatting sqref="R133">
    <cfRule type="cellIs" dxfId="1" priority="4755" operator="equal">
      <formula>0</formula>
    </cfRule>
    <cfRule type="cellIs" dxfId="2" priority="4756" operator="lessThan">
      <formula>E133</formula>
    </cfRule>
  </conditionalFormatting>
  <conditionalFormatting sqref="R134">
    <cfRule type="cellIs" dxfId="1" priority="4760" operator="equal">
      <formula>0</formula>
    </cfRule>
    <cfRule type="cellIs" dxfId="2" priority="4761" operator="lessThan">
      <formula>E134</formula>
    </cfRule>
  </conditionalFormatting>
  <conditionalFormatting sqref="R135">
    <cfRule type="cellIs" dxfId="1" priority="4765" operator="equal">
      <formula>0</formula>
    </cfRule>
    <cfRule type="cellIs" dxfId="2" priority="4766" operator="lessThan">
      <formula>E135</formula>
    </cfRule>
  </conditionalFormatting>
  <conditionalFormatting sqref="R136">
    <cfRule type="cellIs" dxfId="1" priority="4770" operator="equal">
      <formula>0</formula>
    </cfRule>
    <cfRule type="cellIs" dxfId="2" priority="4771" operator="lessThan">
      <formula>E136</formula>
    </cfRule>
  </conditionalFormatting>
  <conditionalFormatting sqref="R137">
    <cfRule type="cellIs" dxfId="1" priority="4775" operator="equal">
      <formula>0</formula>
    </cfRule>
    <cfRule type="cellIs" dxfId="2" priority="4776" operator="lessThan">
      <formula>E137</formula>
    </cfRule>
  </conditionalFormatting>
  <conditionalFormatting sqref="R138">
    <cfRule type="cellIs" dxfId="1" priority="4780" operator="equal">
      <formula>0</formula>
    </cfRule>
    <cfRule type="cellIs" dxfId="2" priority="4781" operator="lessThan">
      <formula>E138</formula>
    </cfRule>
  </conditionalFormatting>
  <conditionalFormatting sqref="R139">
    <cfRule type="cellIs" dxfId="1" priority="4785" operator="equal">
      <formula>0</formula>
    </cfRule>
    <cfRule type="cellIs" dxfId="2" priority="4786" operator="lessThan">
      <formula>E139</formula>
    </cfRule>
  </conditionalFormatting>
  <conditionalFormatting sqref="R140">
    <cfRule type="cellIs" dxfId="1" priority="4790" operator="equal">
      <formula>0</formula>
    </cfRule>
    <cfRule type="cellIs" dxfId="2" priority="4791" operator="lessThan">
      <formula>E140</formula>
    </cfRule>
  </conditionalFormatting>
  <conditionalFormatting sqref="R141">
    <cfRule type="cellIs" dxfId="1" priority="4795" operator="equal">
      <formula>0</formula>
    </cfRule>
    <cfRule type="cellIs" dxfId="2" priority="4796" operator="lessThan">
      <formula>E141</formula>
    </cfRule>
  </conditionalFormatting>
  <conditionalFormatting sqref="R142">
    <cfRule type="cellIs" dxfId="1" priority="4800" operator="equal">
      <formula>0</formula>
    </cfRule>
    <cfRule type="cellIs" dxfId="2" priority="4801" operator="lessThan">
      <formula>E142</formula>
    </cfRule>
  </conditionalFormatting>
  <conditionalFormatting sqref="R143">
    <cfRule type="cellIs" dxfId="1" priority="4805" operator="equal">
      <formula>0</formula>
    </cfRule>
    <cfRule type="cellIs" dxfId="2" priority="4806" operator="lessThan">
      <formula>E143</formula>
    </cfRule>
  </conditionalFormatting>
  <conditionalFormatting sqref="R144">
    <cfRule type="cellIs" dxfId="1" priority="4810" operator="equal">
      <formula>0</formula>
    </cfRule>
    <cfRule type="cellIs" dxfId="2" priority="4811" operator="lessThan">
      <formula>E144</formula>
    </cfRule>
  </conditionalFormatting>
  <conditionalFormatting sqref="R145">
    <cfRule type="cellIs" dxfId="1" priority="4815" operator="equal">
      <formula>0</formula>
    </cfRule>
    <cfRule type="cellIs" dxfId="2" priority="4816" operator="lessThan">
      <formula>E145</formula>
    </cfRule>
  </conditionalFormatting>
  <conditionalFormatting sqref="R146">
    <cfRule type="cellIs" dxfId="1" priority="4820" operator="equal">
      <formula>0</formula>
    </cfRule>
    <cfRule type="cellIs" dxfId="2" priority="4821" operator="lessThan">
      <formula>E146</formula>
    </cfRule>
  </conditionalFormatting>
  <conditionalFormatting sqref="R147">
    <cfRule type="cellIs" dxfId="1" priority="4825" operator="equal">
      <formula>0</formula>
    </cfRule>
    <cfRule type="cellIs" dxfId="2" priority="4826" operator="lessThan">
      <formula>E147</formula>
    </cfRule>
  </conditionalFormatting>
  <conditionalFormatting sqref="R148">
    <cfRule type="cellIs" dxfId="1" priority="4830" operator="equal">
      <formula>0</formula>
    </cfRule>
    <cfRule type="cellIs" dxfId="2" priority="4831" operator="lessThan">
      <formula>E148</formula>
    </cfRule>
  </conditionalFormatting>
  <conditionalFormatting sqref="R149">
    <cfRule type="cellIs" dxfId="1" priority="4835" operator="equal">
      <formula>0</formula>
    </cfRule>
    <cfRule type="cellIs" dxfId="2" priority="4836" operator="lessThan">
      <formula>E149</formula>
    </cfRule>
  </conditionalFormatting>
  <conditionalFormatting sqref="R15">
    <cfRule type="cellIs" dxfId="1" priority="4290" operator="equal">
      <formula>0</formula>
    </cfRule>
    <cfRule type="cellIs" dxfId="2" priority="4291" operator="lessThan">
      <formula>E15</formula>
    </cfRule>
  </conditionalFormatting>
  <conditionalFormatting sqref="R151">
    <cfRule type="cellIs" dxfId="1" priority="4840" operator="equal">
      <formula>0</formula>
    </cfRule>
    <cfRule type="cellIs" dxfId="2" priority="4841" operator="lessThan">
      <formula>E151</formula>
    </cfRule>
  </conditionalFormatting>
  <conditionalFormatting sqref="R152">
    <cfRule type="cellIs" dxfId="1" priority="4845" operator="equal">
      <formula>0</formula>
    </cfRule>
    <cfRule type="cellIs" dxfId="2" priority="4846" operator="lessThan">
      <formula>E152</formula>
    </cfRule>
  </conditionalFormatting>
  <conditionalFormatting sqref="R154">
    <cfRule type="cellIs" dxfId="1" priority="4850" operator="equal">
      <formula>0</formula>
    </cfRule>
    <cfRule type="cellIs" dxfId="2" priority="4851" operator="lessThan">
      <formula>E154</formula>
    </cfRule>
  </conditionalFormatting>
  <conditionalFormatting sqref="R155">
    <cfRule type="cellIs" dxfId="1" priority="4855" operator="equal">
      <formula>0</formula>
    </cfRule>
    <cfRule type="cellIs" dxfId="2" priority="4856" operator="lessThan">
      <formula>E155</formula>
    </cfRule>
  </conditionalFormatting>
  <conditionalFormatting sqref="R156">
    <cfRule type="cellIs" dxfId="1" priority="4860" operator="equal">
      <formula>0</formula>
    </cfRule>
    <cfRule type="cellIs" dxfId="2" priority="4861" operator="lessThan">
      <formula>E156</formula>
    </cfRule>
  </conditionalFormatting>
  <conditionalFormatting sqref="R157">
    <cfRule type="cellIs" dxfId="1" priority="4865" operator="equal">
      <formula>0</formula>
    </cfRule>
    <cfRule type="cellIs" dxfId="2" priority="4866" operator="lessThan">
      <formula>E157</formula>
    </cfRule>
  </conditionalFormatting>
  <conditionalFormatting sqref="R159">
    <cfRule type="cellIs" dxfId="1" priority="4870" operator="equal">
      <formula>0</formula>
    </cfRule>
    <cfRule type="cellIs" dxfId="2" priority="4871" operator="lessThan">
      <formula>E159</formula>
    </cfRule>
  </conditionalFormatting>
  <conditionalFormatting sqref="R16">
    <cfRule type="cellIs" dxfId="1" priority="4295" operator="equal">
      <formula>0</formula>
    </cfRule>
    <cfRule type="cellIs" dxfId="2" priority="4296" operator="lessThan">
      <formula>E16</formula>
    </cfRule>
  </conditionalFormatting>
  <conditionalFormatting sqref="R161">
    <cfRule type="cellIs" dxfId="1" priority="4875" operator="equal">
      <formula>0</formula>
    </cfRule>
    <cfRule type="cellIs" dxfId="2" priority="4876" operator="lessThan">
      <formula>E161</formula>
    </cfRule>
  </conditionalFormatting>
  <conditionalFormatting sqref="R163">
    <cfRule type="cellIs" dxfId="1" priority="4880" operator="equal">
      <formula>0</formula>
    </cfRule>
    <cfRule type="cellIs" dxfId="2" priority="4881" operator="lessThan">
      <formula>E163</formula>
    </cfRule>
  </conditionalFormatting>
  <conditionalFormatting sqref="R166">
    <cfRule type="cellIs" dxfId="1" priority="4885" operator="equal">
      <formula>0</formula>
    </cfRule>
    <cfRule type="cellIs" dxfId="2" priority="4886" operator="lessThan">
      <formula>E166</formula>
    </cfRule>
  </conditionalFormatting>
  <conditionalFormatting sqref="R168">
    <cfRule type="cellIs" dxfId="1" priority="4890" operator="equal">
      <formula>0</formula>
    </cfRule>
    <cfRule type="cellIs" dxfId="2" priority="4891" operator="lessThan">
      <formula>E168</formula>
    </cfRule>
  </conditionalFormatting>
  <conditionalFormatting sqref="R169">
    <cfRule type="cellIs" dxfId="1" priority="4895" operator="equal">
      <formula>0</formula>
    </cfRule>
    <cfRule type="cellIs" dxfId="2" priority="4896" operator="lessThan">
      <formula>E169</formula>
    </cfRule>
  </conditionalFormatting>
  <conditionalFormatting sqref="R17">
    <cfRule type="cellIs" dxfId="1" priority="4300" operator="equal">
      <formula>0</formula>
    </cfRule>
    <cfRule type="cellIs" dxfId="2" priority="4301" operator="lessThan">
      <formula>E17</formula>
    </cfRule>
  </conditionalFormatting>
  <conditionalFormatting sqref="R170">
    <cfRule type="cellIs" dxfId="1" priority="4900" operator="equal">
      <formula>0</formula>
    </cfRule>
    <cfRule type="cellIs" dxfId="2" priority="4901" operator="lessThan">
      <formula>E170</formula>
    </cfRule>
  </conditionalFormatting>
  <conditionalFormatting sqref="R171">
    <cfRule type="cellIs" dxfId="1" priority="4905" operator="equal">
      <formula>0</formula>
    </cfRule>
    <cfRule type="cellIs" dxfId="2" priority="4906" operator="lessThan">
      <formula>E171</formula>
    </cfRule>
  </conditionalFormatting>
  <conditionalFormatting sqref="R172">
    <cfRule type="cellIs" dxfId="1" priority="4910" operator="equal">
      <formula>0</formula>
    </cfRule>
    <cfRule type="cellIs" dxfId="2" priority="4911" operator="lessThan">
      <formula>E172</formula>
    </cfRule>
  </conditionalFormatting>
  <conditionalFormatting sqref="R173">
    <cfRule type="cellIs" dxfId="1" priority="4915" operator="equal">
      <formula>0</formula>
    </cfRule>
    <cfRule type="cellIs" dxfId="2" priority="4916" operator="lessThan">
      <formula>E173</formula>
    </cfRule>
  </conditionalFormatting>
  <conditionalFormatting sqref="R174">
    <cfRule type="cellIs" dxfId="1" priority="4920" operator="equal">
      <formula>0</formula>
    </cfRule>
    <cfRule type="cellIs" dxfId="2" priority="4921" operator="lessThan">
      <formula>E174</formula>
    </cfRule>
  </conditionalFormatting>
  <conditionalFormatting sqref="R175">
    <cfRule type="cellIs" dxfId="1" priority="4925" operator="equal">
      <formula>0</formula>
    </cfRule>
    <cfRule type="cellIs" dxfId="2" priority="4926" operator="lessThan">
      <formula>E175</formula>
    </cfRule>
  </conditionalFormatting>
  <conditionalFormatting sqref="R176">
    <cfRule type="cellIs" dxfId="1" priority="4930" operator="equal">
      <formula>0</formula>
    </cfRule>
    <cfRule type="cellIs" dxfId="2" priority="4931" operator="lessThan">
      <formula>E176</formula>
    </cfRule>
  </conditionalFormatting>
  <conditionalFormatting sqref="R177">
    <cfRule type="cellIs" dxfId="1" priority="4935" operator="equal">
      <formula>0</formula>
    </cfRule>
    <cfRule type="cellIs" dxfId="2" priority="4936" operator="lessThan">
      <formula>E177</formula>
    </cfRule>
  </conditionalFormatting>
  <conditionalFormatting sqref="R178">
    <cfRule type="cellIs" dxfId="1" priority="4940" operator="equal">
      <formula>0</formula>
    </cfRule>
    <cfRule type="cellIs" dxfId="2" priority="4941" operator="lessThan">
      <formula>E178</formula>
    </cfRule>
  </conditionalFormatting>
  <conditionalFormatting sqref="R179">
    <cfRule type="cellIs" dxfId="1" priority="4945" operator="equal">
      <formula>0</formula>
    </cfRule>
    <cfRule type="cellIs" dxfId="2" priority="4946" operator="lessThan">
      <formula>E179</formula>
    </cfRule>
  </conditionalFormatting>
  <conditionalFormatting sqref="R18">
    <cfRule type="cellIs" dxfId="1" priority="4305" operator="equal">
      <formula>0</formula>
    </cfRule>
    <cfRule type="cellIs" dxfId="2" priority="4306" operator="lessThan">
      <formula>E18</formula>
    </cfRule>
  </conditionalFormatting>
  <conditionalFormatting sqref="R180">
    <cfRule type="cellIs" dxfId="1" priority="4950" operator="equal">
      <formula>0</formula>
    </cfRule>
    <cfRule type="cellIs" dxfId="2" priority="4951" operator="lessThan">
      <formula>E180</formula>
    </cfRule>
  </conditionalFormatting>
  <conditionalFormatting sqref="R185">
    <cfRule type="cellIs" dxfId="1" priority="4955" operator="equal">
      <formula>0</formula>
    </cfRule>
    <cfRule type="cellIs" dxfId="2" priority="4956" operator="lessThan">
      <formula>E185</formula>
    </cfRule>
  </conditionalFormatting>
  <conditionalFormatting sqref="R186">
    <cfRule type="cellIs" dxfId="1" priority="4960" operator="equal">
      <formula>0</formula>
    </cfRule>
    <cfRule type="cellIs" dxfId="2" priority="4961" operator="lessThan">
      <formula>E186</formula>
    </cfRule>
  </conditionalFormatting>
  <conditionalFormatting sqref="R187">
    <cfRule type="cellIs" dxfId="1" priority="4965" operator="equal">
      <formula>0</formula>
    </cfRule>
    <cfRule type="cellIs" dxfId="2" priority="4966" operator="lessThan">
      <formula>E187</formula>
    </cfRule>
  </conditionalFormatting>
  <conditionalFormatting sqref="R188">
    <cfRule type="cellIs" dxfId="1" priority="4970" operator="equal">
      <formula>0</formula>
    </cfRule>
    <cfRule type="cellIs" dxfId="2" priority="4971" operator="lessThan">
      <formula>E188</formula>
    </cfRule>
  </conditionalFormatting>
  <conditionalFormatting sqref="R190">
    <cfRule type="cellIs" dxfId="1" priority="4975" operator="equal">
      <formula>0</formula>
    </cfRule>
    <cfRule type="cellIs" dxfId="2" priority="4976" operator="lessThan">
      <formula>E190</formula>
    </cfRule>
  </conditionalFormatting>
  <conditionalFormatting sqref="R191">
    <cfRule type="cellIs" dxfId="1" priority="4980" operator="equal">
      <formula>0</formula>
    </cfRule>
    <cfRule type="cellIs" dxfId="2" priority="4981" operator="lessThan">
      <formula>E191</formula>
    </cfRule>
  </conditionalFormatting>
  <conditionalFormatting sqref="R193">
    <cfRule type="cellIs" dxfId="1" priority="4985" operator="equal">
      <formula>0</formula>
    </cfRule>
    <cfRule type="cellIs" dxfId="2" priority="4986" operator="lessThan">
      <formula>E193</formula>
    </cfRule>
  </conditionalFormatting>
  <conditionalFormatting sqref="R194">
    <cfRule type="cellIs" dxfId="1" priority="4990" operator="equal">
      <formula>0</formula>
    </cfRule>
    <cfRule type="cellIs" dxfId="2" priority="4991" operator="lessThan">
      <formula>E194</formula>
    </cfRule>
  </conditionalFormatting>
  <conditionalFormatting sqref="R196">
    <cfRule type="cellIs" dxfId="1" priority="4995" operator="equal">
      <formula>0</formula>
    </cfRule>
    <cfRule type="cellIs" dxfId="2" priority="4996" operator="lessThan">
      <formula>E196</formula>
    </cfRule>
  </conditionalFormatting>
  <conditionalFormatting sqref="R197">
    <cfRule type="cellIs" dxfId="1" priority="5000" operator="equal">
      <formula>0</formula>
    </cfRule>
    <cfRule type="cellIs" dxfId="2" priority="5001" operator="lessThan">
      <formula>E197</formula>
    </cfRule>
  </conditionalFormatting>
  <conditionalFormatting sqref="R198">
    <cfRule type="cellIs" dxfId="1" priority="5005" operator="equal">
      <formula>0</formula>
    </cfRule>
    <cfRule type="cellIs" dxfId="2" priority="5006" operator="lessThan">
      <formula>E198</formula>
    </cfRule>
  </conditionalFormatting>
  <conditionalFormatting sqref="R199">
    <cfRule type="cellIs" dxfId="1" priority="5010" operator="equal">
      <formula>0</formula>
    </cfRule>
    <cfRule type="cellIs" dxfId="2" priority="5011" operator="lessThan">
      <formula>E199</formula>
    </cfRule>
  </conditionalFormatting>
  <conditionalFormatting sqref="R201">
    <cfRule type="cellIs" dxfId="1" priority="5015" operator="equal">
      <formula>0</formula>
    </cfRule>
    <cfRule type="cellIs" dxfId="2" priority="5016" operator="lessThan">
      <formula>E201</formula>
    </cfRule>
  </conditionalFormatting>
  <conditionalFormatting sqref="R202">
    <cfRule type="cellIs" dxfId="1" priority="5020" operator="equal">
      <formula>0</formula>
    </cfRule>
    <cfRule type="cellIs" dxfId="2" priority="5021" operator="lessThan">
      <formula>E202</formula>
    </cfRule>
  </conditionalFormatting>
  <conditionalFormatting sqref="R203">
    <cfRule type="cellIs" dxfId="1" priority="5025" operator="equal">
      <formula>0</formula>
    </cfRule>
    <cfRule type="cellIs" dxfId="2" priority="5026" operator="lessThan">
      <formula>E203</formula>
    </cfRule>
  </conditionalFormatting>
  <conditionalFormatting sqref="R204">
    <cfRule type="cellIs" dxfId="1" priority="5030" operator="equal">
      <formula>0</formula>
    </cfRule>
    <cfRule type="cellIs" dxfId="2" priority="5031" operator="lessThan">
      <formula>E204</formula>
    </cfRule>
  </conditionalFormatting>
  <conditionalFormatting sqref="R205">
    <cfRule type="cellIs" dxfId="1" priority="5035" operator="equal">
      <formula>0</formula>
    </cfRule>
    <cfRule type="cellIs" dxfId="2" priority="5036" operator="lessThan">
      <formula>E205</formula>
    </cfRule>
  </conditionalFormatting>
  <conditionalFormatting sqref="R206">
    <cfRule type="cellIs" dxfId="1" priority="5040" operator="equal">
      <formula>0</formula>
    </cfRule>
    <cfRule type="cellIs" dxfId="2" priority="5041" operator="lessThan">
      <formula>E206</formula>
    </cfRule>
  </conditionalFormatting>
  <conditionalFormatting sqref="R207">
    <cfRule type="cellIs" dxfId="1" priority="5045" operator="equal">
      <formula>0</formula>
    </cfRule>
    <cfRule type="cellIs" dxfId="2" priority="5046" operator="lessThan">
      <formula>E207</formula>
    </cfRule>
  </conditionalFormatting>
  <conditionalFormatting sqref="R208">
    <cfRule type="cellIs" dxfId="1" priority="5050" operator="equal">
      <formula>0</formula>
    </cfRule>
    <cfRule type="cellIs" dxfId="2" priority="5051" operator="lessThan">
      <formula>E208</formula>
    </cfRule>
  </conditionalFormatting>
  <conditionalFormatting sqref="R209">
    <cfRule type="cellIs" dxfId="1" priority="5055" operator="equal">
      <formula>0</formula>
    </cfRule>
    <cfRule type="cellIs" dxfId="2" priority="5056" operator="lessThan">
      <formula>E209</formula>
    </cfRule>
  </conditionalFormatting>
  <conditionalFormatting sqref="R21">
    <cfRule type="cellIs" dxfId="1" priority="4310" operator="equal">
      <formula>0</formula>
    </cfRule>
    <cfRule type="cellIs" dxfId="2" priority="4311" operator="lessThan">
      <formula>E21</formula>
    </cfRule>
  </conditionalFormatting>
  <conditionalFormatting sqref="R210">
    <cfRule type="cellIs" dxfId="1" priority="5060" operator="equal">
      <formula>0</formula>
    </cfRule>
    <cfRule type="cellIs" dxfId="2" priority="5061" operator="lessThan">
      <formula>E210</formula>
    </cfRule>
  </conditionalFormatting>
  <conditionalFormatting sqref="R213">
    <cfRule type="cellIs" dxfId="1" priority="5065" operator="equal">
      <formula>0</formula>
    </cfRule>
    <cfRule type="cellIs" dxfId="2" priority="5066" operator="lessThan">
      <formula>E213</formula>
    </cfRule>
  </conditionalFormatting>
  <conditionalFormatting sqref="R214">
    <cfRule type="cellIs" dxfId="1" priority="5070" operator="equal">
      <formula>0</formula>
    </cfRule>
    <cfRule type="cellIs" dxfId="2" priority="5071" operator="lessThan">
      <formula>E214</formula>
    </cfRule>
  </conditionalFormatting>
  <conditionalFormatting sqref="R215">
    <cfRule type="cellIs" dxfId="1" priority="5075" operator="equal">
      <formula>0</formula>
    </cfRule>
    <cfRule type="cellIs" dxfId="2" priority="5076" operator="lessThan">
      <formula>E215</formula>
    </cfRule>
  </conditionalFormatting>
  <conditionalFormatting sqref="R216">
    <cfRule type="cellIs" dxfId="1" priority="5080" operator="equal">
      <formula>0</formula>
    </cfRule>
    <cfRule type="cellIs" dxfId="2" priority="5081" operator="lessThan">
      <formula>E216</formula>
    </cfRule>
  </conditionalFormatting>
  <conditionalFormatting sqref="R220">
    <cfRule type="cellIs" dxfId="1" priority="5085" operator="equal">
      <formula>0</formula>
    </cfRule>
    <cfRule type="cellIs" dxfId="2" priority="5086" operator="lessThan">
      <formula>E220</formula>
    </cfRule>
  </conditionalFormatting>
  <conditionalFormatting sqref="R221">
    <cfRule type="cellIs" dxfId="1" priority="5090" operator="equal">
      <formula>0</formula>
    </cfRule>
    <cfRule type="cellIs" dxfId="2" priority="5091" operator="lessThan">
      <formula>E221</formula>
    </cfRule>
  </conditionalFormatting>
  <conditionalFormatting sqref="R222">
    <cfRule type="cellIs" dxfId="1" priority="5095" operator="equal">
      <formula>0</formula>
    </cfRule>
    <cfRule type="cellIs" dxfId="2" priority="5096" operator="lessThan">
      <formula>E222</formula>
    </cfRule>
  </conditionalFormatting>
  <conditionalFormatting sqref="R226">
    <cfRule type="cellIs" dxfId="1" priority="5100" operator="equal">
      <formula>0</formula>
    </cfRule>
    <cfRule type="cellIs" dxfId="2" priority="5101" operator="lessThan">
      <formula>E226</formula>
    </cfRule>
  </conditionalFormatting>
  <conditionalFormatting sqref="R230">
    <cfRule type="cellIs" dxfId="1" priority="5105" operator="equal">
      <formula>0</formula>
    </cfRule>
    <cfRule type="cellIs" dxfId="2" priority="5106" operator="lessThan">
      <formula>E230</formula>
    </cfRule>
  </conditionalFormatting>
  <conditionalFormatting sqref="R231">
    <cfRule type="cellIs" dxfId="1" priority="5110" operator="equal">
      <formula>0</formula>
    </cfRule>
    <cfRule type="cellIs" dxfId="2" priority="5111" operator="lessThan">
      <formula>E231</formula>
    </cfRule>
  </conditionalFormatting>
  <conditionalFormatting sqref="R232">
    <cfRule type="cellIs" dxfId="1" priority="5115" operator="equal">
      <formula>0</formula>
    </cfRule>
    <cfRule type="cellIs" dxfId="2" priority="5116" operator="lessThan">
      <formula>E232</formula>
    </cfRule>
  </conditionalFormatting>
  <conditionalFormatting sqref="R233">
    <cfRule type="cellIs" dxfId="1" priority="5120" operator="equal">
      <formula>0</formula>
    </cfRule>
    <cfRule type="cellIs" dxfId="2" priority="5121" operator="lessThan">
      <formula>E233</formula>
    </cfRule>
  </conditionalFormatting>
  <conditionalFormatting sqref="R235">
    <cfRule type="cellIs" dxfId="1" priority="5125" operator="equal">
      <formula>0</formula>
    </cfRule>
    <cfRule type="cellIs" dxfId="2" priority="5126" operator="lessThan">
      <formula>E235</formula>
    </cfRule>
  </conditionalFormatting>
  <conditionalFormatting sqref="R237">
    <cfRule type="cellIs" dxfId="1" priority="5130" operator="equal">
      <formula>0</formula>
    </cfRule>
    <cfRule type="cellIs" dxfId="2" priority="5131" operator="lessThan">
      <formula>E237</formula>
    </cfRule>
  </conditionalFormatting>
  <conditionalFormatting sqref="R238">
    <cfRule type="cellIs" dxfId="1" priority="5135" operator="equal">
      <formula>0</formula>
    </cfRule>
    <cfRule type="cellIs" dxfId="2" priority="5136" operator="lessThan">
      <formula>E238</formula>
    </cfRule>
  </conditionalFormatting>
  <conditionalFormatting sqref="R239">
    <cfRule type="cellIs" dxfId="1" priority="5140" operator="equal">
      <formula>0</formula>
    </cfRule>
    <cfRule type="cellIs" dxfId="2" priority="5141" operator="lessThan">
      <formula>E239</formula>
    </cfRule>
  </conditionalFormatting>
  <conditionalFormatting sqref="R240">
    <cfRule type="cellIs" dxfId="1" priority="5145" operator="equal">
      <formula>0</formula>
    </cfRule>
    <cfRule type="cellIs" dxfId="2" priority="5146" operator="lessThan">
      <formula>E240</formula>
    </cfRule>
  </conditionalFormatting>
  <conditionalFormatting sqref="R241">
    <cfRule type="cellIs" dxfId="1" priority="5150" operator="equal">
      <formula>0</formula>
    </cfRule>
    <cfRule type="cellIs" dxfId="2" priority="5151" operator="lessThan">
      <formula>E241</formula>
    </cfRule>
  </conditionalFormatting>
  <conditionalFormatting sqref="R243">
    <cfRule type="cellIs" dxfId="1" priority="5155" operator="equal">
      <formula>0</formula>
    </cfRule>
    <cfRule type="cellIs" dxfId="2" priority="5156" operator="lessThan">
      <formula>E243</formula>
    </cfRule>
  </conditionalFormatting>
  <conditionalFormatting sqref="R244">
    <cfRule type="cellIs" dxfId="1" priority="5160" operator="equal">
      <formula>0</formula>
    </cfRule>
    <cfRule type="cellIs" dxfId="2" priority="5161" operator="lessThan">
      <formula>E244</formula>
    </cfRule>
  </conditionalFormatting>
  <conditionalFormatting sqref="R245">
    <cfRule type="cellIs" dxfId="1" priority="5165" operator="equal">
      <formula>0</formula>
    </cfRule>
    <cfRule type="cellIs" dxfId="2" priority="5166" operator="lessThan">
      <formula>E245</formula>
    </cfRule>
  </conditionalFormatting>
  <conditionalFormatting sqref="R246">
    <cfRule type="cellIs" dxfId="1" priority="5170" operator="equal">
      <formula>0</formula>
    </cfRule>
    <cfRule type="cellIs" dxfId="2" priority="5171" operator="lessThan">
      <formula>E246</formula>
    </cfRule>
  </conditionalFormatting>
  <conditionalFormatting sqref="R247">
    <cfRule type="cellIs" dxfId="1" priority="5175" operator="equal">
      <formula>0</formula>
    </cfRule>
    <cfRule type="cellIs" dxfId="2" priority="5176" operator="lessThan">
      <formula>E247</formula>
    </cfRule>
  </conditionalFormatting>
  <conditionalFormatting sqref="R248">
    <cfRule type="cellIs" dxfId="1" priority="5180" operator="equal">
      <formula>0</formula>
    </cfRule>
    <cfRule type="cellIs" dxfId="2" priority="5181" operator="lessThan">
      <formula>E248</formula>
    </cfRule>
  </conditionalFormatting>
  <conditionalFormatting sqref="R25">
    <cfRule type="cellIs" dxfId="1" priority="4315" operator="equal">
      <formula>0</formula>
    </cfRule>
    <cfRule type="cellIs" dxfId="2" priority="4316" operator="lessThan">
      <formula>E25</formula>
    </cfRule>
  </conditionalFormatting>
  <conditionalFormatting sqref="R250">
    <cfRule type="cellIs" dxfId="1" priority="5185" operator="equal">
      <formula>0</formula>
    </cfRule>
    <cfRule type="cellIs" dxfId="2" priority="5186" operator="lessThan">
      <formula>E250</formula>
    </cfRule>
  </conditionalFormatting>
  <conditionalFormatting sqref="R251">
    <cfRule type="cellIs" dxfId="1" priority="5190" operator="equal">
      <formula>0</formula>
    </cfRule>
    <cfRule type="cellIs" dxfId="2" priority="5191" operator="lessThan">
      <formula>E251</formula>
    </cfRule>
  </conditionalFormatting>
  <conditionalFormatting sqref="R254">
    <cfRule type="cellIs" dxfId="1" priority="5195" operator="equal">
      <formula>0</formula>
    </cfRule>
    <cfRule type="cellIs" dxfId="2" priority="5196" operator="lessThan">
      <formula>E254</formula>
    </cfRule>
  </conditionalFormatting>
  <conditionalFormatting sqref="R255">
    <cfRule type="cellIs" dxfId="1" priority="5200" operator="equal">
      <formula>0</formula>
    </cfRule>
    <cfRule type="cellIs" dxfId="2" priority="5201" operator="lessThan">
      <formula>E255</formula>
    </cfRule>
  </conditionalFormatting>
  <conditionalFormatting sqref="R256">
    <cfRule type="cellIs" dxfId="1" priority="5205" operator="equal">
      <formula>0</formula>
    </cfRule>
    <cfRule type="cellIs" dxfId="2" priority="5206" operator="lessThan">
      <formula>E256</formula>
    </cfRule>
  </conditionalFormatting>
  <conditionalFormatting sqref="R257">
    <cfRule type="cellIs" dxfId="1" priority="5210" operator="equal">
      <formula>0</formula>
    </cfRule>
    <cfRule type="cellIs" dxfId="2" priority="5211" operator="lessThan">
      <formula>E257</formula>
    </cfRule>
  </conditionalFormatting>
  <conditionalFormatting sqref="R259">
    <cfRule type="cellIs" dxfId="1" priority="5215" operator="equal">
      <formula>0</formula>
    </cfRule>
    <cfRule type="cellIs" dxfId="2" priority="5216" operator="lessThan">
      <formula>E259</formula>
    </cfRule>
  </conditionalFormatting>
  <conditionalFormatting sqref="R26">
    <cfRule type="cellIs" dxfId="1" priority="4320" operator="equal">
      <formula>0</formula>
    </cfRule>
    <cfRule type="cellIs" dxfId="2" priority="4321" operator="lessThan">
      <formula>E26</formula>
    </cfRule>
  </conditionalFormatting>
  <conditionalFormatting sqref="R260">
    <cfRule type="cellIs" dxfId="1" priority="5220" operator="equal">
      <formula>0</formula>
    </cfRule>
    <cfRule type="cellIs" dxfId="2" priority="5221" operator="lessThan">
      <formula>E260</formula>
    </cfRule>
  </conditionalFormatting>
  <conditionalFormatting sqref="R261">
    <cfRule type="cellIs" dxfId="1" priority="5225" operator="equal">
      <formula>0</formula>
    </cfRule>
    <cfRule type="cellIs" dxfId="2" priority="5226" operator="lessThan">
      <formula>E261</formula>
    </cfRule>
  </conditionalFormatting>
  <conditionalFormatting sqref="R263">
    <cfRule type="cellIs" dxfId="1" priority="5230" operator="equal">
      <formula>0</formula>
    </cfRule>
    <cfRule type="cellIs" dxfId="2" priority="5231" operator="lessThan">
      <formula>E263</formula>
    </cfRule>
  </conditionalFormatting>
  <conditionalFormatting sqref="R266">
    <cfRule type="cellIs" dxfId="1" priority="5235" operator="equal">
      <formula>0</formula>
    </cfRule>
    <cfRule type="cellIs" dxfId="2" priority="5236" operator="lessThan">
      <formula>E266</formula>
    </cfRule>
  </conditionalFormatting>
  <conditionalFormatting sqref="R267">
    <cfRule type="cellIs" dxfId="1" priority="5240" operator="equal">
      <formula>0</formula>
    </cfRule>
    <cfRule type="cellIs" dxfId="2" priority="5241" operator="lessThan">
      <formula>E267</formula>
    </cfRule>
  </conditionalFormatting>
  <conditionalFormatting sqref="R268">
    <cfRule type="cellIs" dxfId="1" priority="5245" operator="equal">
      <formula>0</formula>
    </cfRule>
    <cfRule type="cellIs" dxfId="2" priority="5246" operator="lessThan">
      <formula>E268</formula>
    </cfRule>
  </conditionalFormatting>
  <conditionalFormatting sqref="R269">
    <cfRule type="cellIs" dxfId="1" priority="5250" operator="equal">
      <formula>0</formula>
    </cfRule>
    <cfRule type="cellIs" dxfId="2" priority="5251" operator="lessThan">
      <formula>E269</formula>
    </cfRule>
  </conditionalFormatting>
  <conditionalFormatting sqref="R27">
    <cfRule type="cellIs" dxfId="1" priority="4325" operator="equal">
      <formula>0</formula>
    </cfRule>
    <cfRule type="cellIs" dxfId="2" priority="4326" operator="lessThan">
      <formula>E27</formula>
    </cfRule>
  </conditionalFormatting>
  <conditionalFormatting sqref="R270">
    <cfRule type="cellIs" dxfId="1" priority="5255" operator="equal">
      <formula>0</formula>
    </cfRule>
    <cfRule type="cellIs" dxfId="2" priority="5256" operator="lessThan">
      <formula>E270</formula>
    </cfRule>
  </conditionalFormatting>
  <conditionalFormatting sqref="R271">
    <cfRule type="cellIs" dxfId="1" priority="5260" operator="equal">
      <formula>0</formula>
    </cfRule>
    <cfRule type="cellIs" dxfId="2" priority="5261" operator="lessThan">
      <formula>E271</formula>
    </cfRule>
  </conditionalFormatting>
  <conditionalFormatting sqref="R273">
    <cfRule type="cellIs" dxfId="1" priority="5265" operator="equal">
      <formula>0</formula>
    </cfRule>
    <cfRule type="cellIs" dxfId="2" priority="5266" operator="lessThan">
      <formula>E273</formula>
    </cfRule>
  </conditionalFormatting>
  <conditionalFormatting sqref="R274">
    <cfRule type="cellIs" dxfId="1" priority="5270" operator="equal">
      <formula>0</formula>
    </cfRule>
    <cfRule type="cellIs" dxfId="2" priority="5271" operator="lessThan">
      <formula>E274</formula>
    </cfRule>
  </conditionalFormatting>
  <conditionalFormatting sqref="R275">
    <cfRule type="cellIs" dxfId="1" priority="5275" operator="equal">
      <formula>0</formula>
    </cfRule>
    <cfRule type="cellIs" dxfId="2" priority="5276" operator="lessThan">
      <formula>E275</formula>
    </cfRule>
  </conditionalFormatting>
  <conditionalFormatting sqref="R276">
    <cfRule type="cellIs" dxfId="1" priority="5280" operator="equal">
      <formula>0</formula>
    </cfRule>
    <cfRule type="cellIs" dxfId="2" priority="5281" operator="lessThan">
      <formula>E276</formula>
    </cfRule>
  </conditionalFormatting>
  <conditionalFormatting sqref="R277">
    <cfRule type="cellIs" dxfId="1" priority="5285" operator="equal">
      <formula>0</formula>
    </cfRule>
    <cfRule type="cellIs" dxfId="2" priority="5286" operator="lessThan">
      <formula>E277</formula>
    </cfRule>
  </conditionalFormatting>
  <conditionalFormatting sqref="R28">
    <cfRule type="cellIs" dxfId="1" priority="4330" operator="equal">
      <formula>0</formula>
    </cfRule>
    <cfRule type="cellIs" dxfId="2" priority="4331" operator="lessThan">
      <formula>E28</formula>
    </cfRule>
  </conditionalFormatting>
  <conditionalFormatting sqref="R280">
    <cfRule type="cellIs" dxfId="1" priority="5290" operator="equal">
      <formula>0</formula>
    </cfRule>
    <cfRule type="cellIs" dxfId="2" priority="5291" operator="lessThan">
      <formula>E280</formula>
    </cfRule>
  </conditionalFormatting>
  <conditionalFormatting sqref="R283">
    <cfRule type="cellIs" dxfId="1" priority="5295" operator="equal">
      <formula>0</formula>
    </cfRule>
    <cfRule type="cellIs" dxfId="2" priority="5296" operator="lessThan">
      <formula>E283</formula>
    </cfRule>
  </conditionalFormatting>
  <conditionalFormatting sqref="R284">
    <cfRule type="cellIs" dxfId="1" priority="5300" operator="equal">
      <formula>0</formula>
    </cfRule>
    <cfRule type="cellIs" dxfId="2" priority="5301" operator="lessThan">
      <formula>E284</formula>
    </cfRule>
  </conditionalFormatting>
  <conditionalFormatting sqref="R287">
    <cfRule type="cellIs" dxfId="1" priority="5305" operator="equal">
      <formula>0</formula>
    </cfRule>
    <cfRule type="cellIs" dxfId="2" priority="5306" operator="lessThan">
      <formula>E287</formula>
    </cfRule>
  </conditionalFormatting>
  <conditionalFormatting sqref="R289">
    <cfRule type="cellIs" dxfId="1" priority="5310" operator="equal">
      <formula>0</formula>
    </cfRule>
    <cfRule type="cellIs" dxfId="2" priority="5311" operator="lessThan">
      <formula>E289</formula>
    </cfRule>
  </conditionalFormatting>
  <conditionalFormatting sqref="R290">
    <cfRule type="cellIs" dxfId="1" priority="5315" operator="equal">
      <formula>0</formula>
    </cfRule>
    <cfRule type="cellIs" dxfId="2" priority="5316" operator="lessThan">
      <formula>E290</formula>
    </cfRule>
  </conditionalFormatting>
  <conditionalFormatting sqref="R291">
    <cfRule type="cellIs" dxfId="1" priority="5320" operator="equal">
      <formula>0</formula>
    </cfRule>
    <cfRule type="cellIs" dxfId="2" priority="5321" operator="lessThan">
      <formula>E291</formula>
    </cfRule>
  </conditionalFormatting>
  <conditionalFormatting sqref="R292">
    <cfRule type="cellIs" dxfId="1" priority="5325" operator="equal">
      <formula>0</formula>
    </cfRule>
    <cfRule type="cellIs" dxfId="2" priority="5326" operator="lessThan">
      <formula>E292</formula>
    </cfRule>
  </conditionalFormatting>
  <conditionalFormatting sqref="R293">
    <cfRule type="cellIs" dxfId="1" priority="5330" operator="equal">
      <formula>0</formula>
    </cfRule>
    <cfRule type="cellIs" dxfId="2" priority="5331" operator="lessThan">
      <formula>E293</formula>
    </cfRule>
  </conditionalFormatting>
  <conditionalFormatting sqref="R294">
    <cfRule type="cellIs" dxfId="1" priority="5335" operator="equal">
      <formula>0</formula>
    </cfRule>
    <cfRule type="cellIs" dxfId="2" priority="5336" operator="lessThan">
      <formula>E294</formula>
    </cfRule>
  </conditionalFormatting>
  <conditionalFormatting sqref="R295">
    <cfRule type="cellIs" dxfId="1" priority="5340" operator="equal">
      <formula>0</formula>
    </cfRule>
    <cfRule type="cellIs" dxfId="2" priority="5341" operator="lessThan">
      <formula>E295</formula>
    </cfRule>
  </conditionalFormatting>
  <conditionalFormatting sqref="R296">
    <cfRule type="cellIs" dxfId="1" priority="5345" operator="equal">
      <formula>0</formula>
    </cfRule>
    <cfRule type="cellIs" dxfId="2" priority="5346" operator="lessThan">
      <formula>E296</formula>
    </cfRule>
  </conditionalFormatting>
  <conditionalFormatting sqref="R297">
    <cfRule type="cellIs" dxfId="1" priority="5350" operator="equal">
      <formula>0</formula>
    </cfRule>
    <cfRule type="cellIs" dxfId="2" priority="5351" operator="lessThan">
      <formula>E297</formula>
    </cfRule>
  </conditionalFormatting>
  <conditionalFormatting sqref="R298">
    <cfRule type="cellIs" dxfId="1" priority="5355" operator="equal">
      <formula>0</formula>
    </cfRule>
    <cfRule type="cellIs" dxfId="2" priority="5356" operator="lessThan">
      <formula>E298</formula>
    </cfRule>
  </conditionalFormatting>
  <conditionalFormatting sqref="R299">
    <cfRule type="cellIs" dxfId="1" priority="5360" operator="equal">
      <formula>0</formula>
    </cfRule>
    <cfRule type="cellIs" dxfId="2" priority="5361" operator="lessThan">
      <formula>E299</formula>
    </cfRule>
  </conditionalFormatting>
  <conditionalFormatting sqref="R300">
    <cfRule type="cellIs" dxfId="1" priority="5365" operator="equal">
      <formula>0</formula>
    </cfRule>
    <cfRule type="cellIs" dxfId="2" priority="5366" operator="lessThan">
      <formula>E300</formula>
    </cfRule>
  </conditionalFormatting>
  <conditionalFormatting sqref="R301">
    <cfRule type="cellIs" dxfId="1" priority="5370" operator="equal">
      <formula>0</formula>
    </cfRule>
    <cfRule type="cellIs" dxfId="2" priority="5371" operator="lessThan">
      <formula>E301</formula>
    </cfRule>
  </conditionalFormatting>
  <conditionalFormatting sqref="R303">
    <cfRule type="cellIs" dxfId="1" priority="5375" operator="equal">
      <formula>0</formula>
    </cfRule>
    <cfRule type="cellIs" dxfId="2" priority="5376" operator="lessThan">
      <formula>E303</formula>
    </cfRule>
  </conditionalFormatting>
  <conditionalFormatting sqref="R305">
    <cfRule type="cellIs" dxfId="1" priority="5380" operator="equal">
      <formula>0</formula>
    </cfRule>
    <cfRule type="cellIs" dxfId="2" priority="5381" operator="lessThan">
      <formula>E305</formula>
    </cfRule>
  </conditionalFormatting>
  <conditionalFormatting sqref="R306">
    <cfRule type="cellIs" dxfId="1" priority="5385" operator="equal">
      <formula>0</formula>
    </cfRule>
    <cfRule type="cellIs" dxfId="2" priority="5386" operator="lessThan">
      <formula>E306</formula>
    </cfRule>
  </conditionalFormatting>
  <conditionalFormatting sqref="R307">
    <cfRule type="cellIs" dxfId="1" priority="5390" operator="equal">
      <formula>0</formula>
    </cfRule>
    <cfRule type="cellIs" dxfId="2" priority="5391" operator="lessThan">
      <formula>E307</formula>
    </cfRule>
  </conditionalFormatting>
  <conditionalFormatting sqref="R308">
    <cfRule type="cellIs" dxfId="1" priority="5395" operator="equal">
      <formula>0</formula>
    </cfRule>
    <cfRule type="cellIs" dxfId="2" priority="5396" operator="lessThan">
      <formula>E308</formula>
    </cfRule>
  </conditionalFormatting>
  <conditionalFormatting sqref="R31">
    <cfRule type="cellIs" dxfId="1" priority="4335" operator="equal">
      <formula>0</formula>
    </cfRule>
    <cfRule type="cellIs" dxfId="2" priority="4336" operator="lessThan">
      <formula>E31</formula>
    </cfRule>
  </conditionalFormatting>
  <conditionalFormatting sqref="R312">
    <cfRule type="cellIs" dxfId="1" priority="5400" operator="equal">
      <formula>0</formula>
    </cfRule>
    <cfRule type="cellIs" dxfId="2" priority="5401" operator="lessThan">
      <formula>E312</formula>
    </cfRule>
  </conditionalFormatting>
  <conditionalFormatting sqref="R313">
    <cfRule type="cellIs" dxfId="1" priority="5405" operator="equal">
      <formula>0</formula>
    </cfRule>
    <cfRule type="cellIs" dxfId="2" priority="5406" operator="lessThan">
      <formula>E313</formula>
    </cfRule>
  </conditionalFormatting>
  <conditionalFormatting sqref="R315">
    <cfRule type="cellIs" dxfId="1" priority="5410" operator="equal">
      <formula>0</formula>
    </cfRule>
    <cfRule type="cellIs" dxfId="2" priority="5411" operator="lessThan">
      <formula>E315</formula>
    </cfRule>
  </conditionalFormatting>
  <conditionalFormatting sqref="R316">
    <cfRule type="cellIs" dxfId="1" priority="5415" operator="equal">
      <formula>0</formula>
    </cfRule>
    <cfRule type="cellIs" dxfId="2" priority="5416" operator="lessThan">
      <formula>E316</formula>
    </cfRule>
  </conditionalFormatting>
  <conditionalFormatting sqref="R319">
    <cfRule type="cellIs" dxfId="1" priority="5420" operator="equal">
      <formula>0</formula>
    </cfRule>
    <cfRule type="cellIs" dxfId="2" priority="5421" operator="lessThan">
      <formula>E319</formula>
    </cfRule>
  </conditionalFormatting>
  <conditionalFormatting sqref="R32">
    <cfRule type="cellIs" dxfId="1" priority="4340" operator="equal">
      <formula>0</formula>
    </cfRule>
    <cfRule type="cellIs" dxfId="2" priority="4341" operator="lessThan">
      <formula>E32</formula>
    </cfRule>
  </conditionalFormatting>
  <conditionalFormatting sqref="R326">
    <cfRule type="cellIs" dxfId="1" priority="5425" operator="equal">
      <formula>0</formula>
    </cfRule>
    <cfRule type="cellIs" dxfId="2" priority="5426" operator="lessThan">
      <formula>E326</formula>
    </cfRule>
  </conditionalFormatting>
  <conditionalFormatting sqref="R33">
    <cfRule type="cellIs" dxfId="1" priority="4345" operator="equal">
      <formula>0</formula>
    </cfRule>
    <cfRule type="cellIs" dxfId="2" priority="4346" operator="lessThan">
      <formula>E33</formula>
    </cfRule>
  </conditionalFormatting>
  <conditionalFormatting sqref="R338">
    <cfRule type="cellIs" dxfId="1" priority="5430" operator="equal">
      <formula>0</formula>
    </cfRule>
    <cfRule type="cellIs" dxfId="2" priority="5431" operator="lessThan">
      <formula>E338</formula>
    </cfRule>
  </conditionalFormatting>
  <conditionalFormatting sqref="R339">
    <cfRule type="cellIs" dxfId="1" priority="5435" operator="equal">
      <formula>0</formula>
    </cfRule>
    <cfRule type="cellIs" dxfId="2" priority="5436" operator="lessThan">
      <formula>E339</formula>
    </cfRule>
  </conditionalFormatting>
  <conditionalFormatting sqref="R34">
    <cfRule type="cellIs" dxfId="1" priority="4350" operator="equal">
      <formula>0</formula>
    </cfRule>
    <cfRule type="cellIs" dxfId="2" priority="4351" operator="lessThan">
      <formula>E34</formula>
    </cfRule>
  </conditionalFormatting>
  <conditionalFormatting sqref="R340">
    <cfRule type="cellIs" dxfId="1" priority="5440" operator="equal">
      <formula>0</formula>
    </cfRule>
    <cfRule type="cellIs" dxfId="2" priority="5441" operator="lessThan">
      <formula>E340</formula>
    </cfRule>
  </conditionalFormatting>
  <conditionalFormatting sqref="R341">
    <cfRule type="cellIs" dxfId="1" priority="5445" operator="equal">
      <formula>0</formula>
    </cfRule>
    <cfRule type="cellIs" dxfId="2" priority="5446" operator="lessThan">
      <formula>E341</formula>
    </cfRule>
  </conditionalFormatting>
  <conditionalFormatting sqref="R342">
    <cfRule type="cellIs" dxfId="1" priority="5450" operator="equal">
      <formula>0</formula>
    </cfRule>
    <cfRule type="cellIs" dxfId="2" priority="5451" operator="lessThan">
      <formula>E342</formula>
    </cfRule>
  </conditionalFormatting>
  <conditionalFormatting sqref="R343">
    <cfRule type="cellIs" dxfId="1" priority="5455" operator="equal">
      <formula>0</formula>
    </cfRule>
    <cfRule type="cellIs" dxfId="2" priority="5456" operator="lessThan">
      <formula>E343</formula>
    </cfRule>
  </conditionalFormatting>
  <conditionalFormatting sqref="R344">
    <cfRule type="cellIs" dxfId="1" priority="5460" operator="equal">
      <formula>0</formula>
    </cfRule>
    <cfRule type="cellIs" dxfId="2" priority="5461" operator="lessThan">
      <formula>E344</formula>
    </cfRule>
  </conditionalFormatting>
  <conditionalFormatting sqref="R345">
    <cfRule type="cellIs" dxfId="1" priority="5465" operator="equal">
      <formula>0</formula>
    </cfRule>
    <cfRule type="cellIs" dxfId="2" priority="5466" operator="lessThan">
      <formula>E345</formula>
    </cfRule>
  </conditionalFormatting>
  <conditionalFormatting sqref="R346">
    <cfRule type="cellIs" dxfId="1" priority="5470" operator="equal">
      <formula>0</formula>
    </cfRule>
    <cfRule type="cellIs" dxfId="2" priority="5471" operator="lessThan">
      <formula>E346</formula>
    </cfRule>
  </conditionalFormatting>
  <conditionalFormatting sqref="R347">
    <cfRule type="cellIs" dxfId="1" priority="5475" operator="equal">
      <formula>0</formula>
    </cfRule>
    <cfRule type="cellIs" dxfId="2" priority="5476" operator="lessThan">
      <formula>E347</formula>
    </cfRule>
  </conditionalFormatting>
  <conditionalFormatting sqref="R348">
    <cfRule type="cellIs" dxfId="1" priority="5480" operator="equal">
      <formula>0</formula>
    </cfRule>
    <cfRule type="cellIs" dxfId="2" priority="5481" operator="lessThan">
      <formula>E348</formula>
    </cfRule>
  </conditionalFormatting>
  <conditionalFormatting sqref="R349">
    <cfRule type="cellIs" dxfId="1" priority="5485" operator="equal">
      <formula>0</formula>
    </cfRule>
    <cfRule type="cellIs" dxfId="2" priority="5486" operator="lessThan">
      <formula>E349</formula>
    </cfRule>
  </conditionalFormatting>
  <conditionalFormatting sqref="R35">
    <cfRule type="cellIs" dxfId="1" priority="4355" operator="equal">
      <formula>0</formula>
    </cfRule>
    <cfRule type="cellIs" dxfId="2" priority="4356" operator="lessThan">
      <formula>E35</formula>
    </cfRule>
  </conditionalFormatting>
  <conditionalFormatting sqref="R350">
    <cfRule type="cellIs" dxfId="1" priority="5490" operator="equal">
      <formula>0</formula>
    </cfRule>
    <cfRule type="cellIs" dxfId="2" priority="5491" operator="lessThan">
      <formula>E350</formula>
    </cfRule>
  </conditionalFormatting>
  <conditionalFormatting sqref="R351">
    <cfRule type="cellIs" dxfId="1" priority="5495" operator="equal">
      <formula>0</formula>
    </cfRule>
    <cfRule type="cellIs" dxfId="2" priority="5496" operator="lessThan">
      <formula>E351</formula>
    </cfRule>
  </conditionalFormatting>
  <conditionalFormatting sqref="R352">
    <cfRule type="cellIs" dxfId="1" priority="5500" operator="equal">
      <formula>0</formula>
    </cfRule>
    <cfRule type="cellIs" dxfId="2" priority="5501" operator="lessThan">
      <formula>E352</formula>
    </cfRule>
  </conditionalFormatting>
  <conditionalFormatting sqref="R355">
    <cfRule type="cellIs" dxfId="1" priority="5505" operator="equal">
      <formula>0</formula>
    </cfRule>
    <cfRule type="cellIs" dxfId="2" priority="5506" operator="lessThan">
      <formula>E355</formula>
    </cfRule>
  </conditionalFormatting>
  <conditionalFormatting sqref="R357">
    <cfRule type="cellIs" dxfId="1" priority="5510" operator="equal">
      <formula>0</formula>
    </cfRule>
    <cfRule type="cellIs" dxfId="2" priority="5511" operator="lessThan">
      <formula>E357</formula>
    </cfRule>
  </conditionalFormatting>
  <conditionalFormatting sqref="R359">
    <cfRule type="cellIs" dxfId="1" priority="5515" operator="equal">
      <formula>0</formula>
    </cfRule>
    <cfRule type="cellIs" dxfId="2" priority="5516" operator="lessThan">
      <formula>E359</formula>
    </cfRule>
  </conditionalFormatting>
  <conditionalFormatting sqref="R360">
    <cfRule type="cellIs" dxfId="1" priority="5520" operator="equal">
      <formula>0</formula>
    </cfRule>
    <cfRule type="cellIs" dxfId="2" priority="5521" operator="lessThan">
      <formula>E360</formula>
    </cfRule>
  </conditionalFormatting>
  <conditionalFormatting sqref="R363">
    <cfRule type="cellIs" dxfId="1" priority="5525" operator="equal">
      <formula>0</formula>
    </cfRule>
    <cfRule type="cellIs" dxfId="2" priority="5526" operator="lessThan">
      <formula>E363</formula>
    </cfRule>
  </conditionalFormatting>
  <conditionalFormatting sqref="R366">
    <cfRule type="cellIs" dxfId="1" priority="5530" operator="equal">
      <formula>0</formula>
    </cfRule>
    <cfRule type="cellIs" dxfId="2" priority="5531" operator="lessThan">
      <formula>E366</formula>
    </cfRule>
  </conditionalFormatting>
  <conditionalFormatting sqref="R367">
    <cfRule type="cellIs" dxfId="1" priority="5535" operator="equal">
      <formula>0</formula>
    </cfRule>
    <cfRule type="cellIs" dxfId="2" priority="5536" operator="lessThan">
      <formula>E367</formula>
    </cfRule>
  </conditionalFormatting>
  <conditionalFormatting sqref="R37">
    <cfRule type="cellIs" dxfId="1" priority="4360" operator="equal">
      <formula>0</formula>
    </cfRule>
    <cfRule type="cellIs" dxfId="2" priority="4361" operator="lessThan">
      <formula>E37</formula>
    </cfRule>
  </conditionalFormatting>
  <conditionalFormatting sqref="R38">
    <cfRule type="cellIs" dxfId="1" priority="4365" operator="equal">
      <formula>0</formula>
    </cfRule>
    <cfRule type="cellIs" dxfId="2" priority="4366" operator="lessThan">
      <formula>E38</formula>
    </cfRule>
  </conditionalFormatting>
  <conditionalFormatting sqref="R40">
    <cfRule type="cellIs" dxfId="1" priority="4370" operator="equal">
      <formula>0</formula>
    </cfRule>
    <cfRule type="cellIs" dxfId="2" priority="4371" operator="lessThan">
      <formula>E40</formula>
    </cfRule>
  </conditionalFormatting>
  <conditionalFormatting sqref="R41">
    <cfRule type="cellIs" dxfId="1" priority="4375" operator="equal">
      <formula>0</formula>
    </cfRule>
    <cfRule type="cellIs" dxfId="2" priority="4376" operator="lessThan">
      <formula>E41</formula>
    </cfRule>
  </conditionalFormatting>
  <conditionalFormatting sqref="R42">
    <cfRule type="cellIs" dxfId="1" priority="4380" operator="equal">
      <formula>0</formula>
    </cfRule>
    <cfRule type="cellIs" dxfId="2" priority="4381" operator="lessThan">
      <formula>E42</formula>
    </cfRule>
  </conditionalFormatting>
  <conditionalFormatting sqref="R43">
    <cfRule type="cellIs" dxfId="1" priority="4385" operator="equal">
      <formula>0</formula>
    </cfRule>
    <cfRule type="cellIs" dxfId="2" priority="4386" operator="lessThan">
      <formula>E43</formula>
    </cfRule>
  </conditionalFormatting>
  <conditionalFormatting sqref="R44">
    <cfRule type="cellIs" dxfId="1" priority="4390" operator="equal">
      <formula>0</formula>
    </cfRule>
    <cfRule type="cellIs" dxfId="2" priority="4391" operator="lessThan">
      <formula>E44</formula>
    </cfRule>
  </conditionalFormatting>
  <conditionalFormatting sqref="R45">
    <cfRule type="cellIs" dxfId="1" priority="4395" operator="equal">
      <formula>0</formula>
    </cfRule>
    <cfRule type="cellIs" dxfId="2" priority="4396" operator="lessThan">
      <formula>E45</formula>
    </cfRule>
  </conditionalFormatting>
  <conditionalFormatting sqref="R46">
    <cfRule type="cellIs" dxfId="1" priority="4400" operator="equal">
      <formula>0</formula>
    </cfRule>
    <cfRule type="cellIs" dxfId="2" priority="4401" operator="lessThan">
      <formula>E46</formula>
    </cfRule>
  </conditionalFormatting>
  <conditionalFormatting sqref="R48">
    <cfRule type="cellIs" dxfId="1" priority="4405" operator="equal">
      <formula>0</formula>
    </cfRule>
    <cfRule type="cellIs" dxfId="2" priority="4406" operator="lessThan">
      <formula>E48</formula>
    </cfRule>
  </conditionalFormatting>
  <conditionalFormatting sqref="R49">
    <cfRule type="cellIs" dxfId="1" priority="4410" operator="equal">
      <formula>0</formula>
    </cfRule>
    <cfRule type="cellIs" dxfId="2" priority="4411" operator="lessThan">
      <formula>E49</formula>
    </cfRule>
  </conditionalFormatting>
  <conditionalFormatting sqref="R51">
    <cfRule type="cellIs" dxfId="1" priority="4415" operator="equal">
      <formula>0</formula>
    </cfRule>
    <cfRule type="cellIs" dxfId="2" priority="4416" operator="lessThan">
      <formula>E51</formula>
    </cfRule>
  </conditionalFormatting>
  <conditionalFormatting sqref="R52">
    <cfRule type="cellIs" dxfId="1" priority="4420" operator="equal">
      <formula>0</formula>
    </cfRule>
    <cfRule type="cellIs" dxfId="2" priority="4421" operator="lessThan">
      <formula>E52</formula>
    </cfRule>
  </conditionalFormatting>
  <conditionalFormatting sqref="R53">
    <cfRule type="cellIs" dxfId="1" priority="4425" operator="equal">
      <formula>0</formula>
    </cfRule>
    <cfRule type="cellIs" dxfId="2" priority="4426" operator="lessThan">
      <formula>E53</formula>
    </cfRule>
  </conditionalFormatting>
  <conditionalFormatting sqref="R54">
    <cfRule type="cellIs" dxfId="1" priority="4430" operator="equal">
      <formula>0</formula>
    </cfRule>
    <cfRule type="cellIs" dxfId="2" priority="4431" operator="lessThan">
      <formula>E54</formula>
    </cfRule>
  </conditionalFormatting>
  <conditionalFormatting sqref="R55">
    <cfRule type="cellIs" dxfId="1" priority="4435" operator="equal">
      <formula>0</formula>
    </cfRule>
    <cfRule type="cellIs" dxfId="2" priority="4436" operator="lessThan">
      <formula>E55</formula>
    </cfRule>
  </conditionalFormatting>
  <conditionalFormatting sqref="R57">
    <cfRule type="cellIs" dxfId="1" priority="4440" operator="equal">
      <formula>0</formula>
    </cfRule>
    <cfRule type="cellIs" dxfId="2" priority="4441" operator="lessThan">
      <formula>E57</formula>
    </cfRule>
  </conditionalFormatting>
  <conditionalFormatting sqref="R58">
    <cfRule type="cellIs" dxfId="1" priority="4445" operator="equal">
      <formula>0</formula>
    </cfRule>
    <cfRule type="cellIs" dxfId="2" priority="4446" operator="lessThan">
      <formula>E58</formula>
    </cfRule>
  </conditionalFormatting>
  <conditionalFormatting sqref="R59">
    <cfRule type="cellIs" dxfId="1" priority="4450" operator="equal">
      <formula>0</formula>
    </cfRule>
    <cfRule type="cellIs" dxfId="2" priority="4451" operator="lessThan">
      <formula>E59</formula>
    </cfRule>
  </conditionalFormatting>
  <conditionalFormatting sqref="R60">
    <cfRule type="cellIs" dxfId="1" priority="4455" operator="equal">
      <formula>0</formula>
    </cfRule>
    <cfRule type="cellIs" dxfId="2" priority="4456" operator="lessThan">
      <formula>E60</formula>
    </cfRule>
  </conditionalFormatting>
  <conditionalFormatting sqref="R62">
    <cfRule type="cellIs" dxfId="1" priority="4460" operator="equal">
      <formula>0</formula>
    </cfRule>
    <cfRule type="cellIs" dxfId="2" priority="4461" operator="lessThan">
      <formula>E62</formula>
    </cfRule>
  </conditionalFormatting>
  <conditionalFormatting sqref="R64">
    <cfRule type="cellIs" dxfId="1" priority="4465" operator="equal">
      <formula>0</formula>
    </cfRule>
    <cfRule type="cellIs" dxfId="2" priority="4466" operator="lessThan">
      <formula>E64</formula>
    </cfRule>
  </conditionalFormatting>
  <conditionalFormatting sqref="R65">
    <cfRule type="cellIs" dxfId="1" priority="4470" operator="equal">
      <formula>0</formula>
    </cfRule>
    <cfRule type="cellIs" dxfId="2" priority="4471" operator="lessThan">
      <formula>E65</formula>
    </cfRule>
  </conditionalFormatting>
  <conditionalFormatting sqref="R66">
    <cfRule type="cellIs" dxfId="1" priority="4475" operator="equal">
      <formula>0</formula>
    </cfRule>
    <cfRule type="cellIs" dxfId="2" priority="4476" operator="lessThan">
      <formula>E66</formula>
    </cfRule>
  </conditionalFormatting>
  <conditionalFormatting sqref="R67">
    <cfRule type="cellIs" dxfId="1" priority="4480" operator="equal">
      <formula>0</formula>
    </cfRule>
    <cfRule type="cellIs" dxfId="2" priority="4481" operator="lessThan">
      <formula>E67</formula>
    </cfRule>
  </conditionalFormatting>
  <conditionalFormatting sqref="R68">
    <cfRule type="cellIs" dxfId="1" priority="4485" operator="equal">
      <formula>0</formula>
    </cfRule>
    <cfRule type="cellIs" dxfId="2" priority="4486" operator="lessThan">
      <formula>E68</formula>
    </cfRule>
  </conditionalFormatting>
  <conditionalFormatting sqref="R69">
    <cfRule type="cellIs" dxfId="1" priority="4490" operator="equal">
      <formula>0</formula>
    </cfRule>
    <cfRule type="cellIs" dxfId="2" priority="4491" operator="lessThan">
      <formula>E69</formula>
    </cfRule>
  </conditionalFormatting>
  <conditionalFormatting sqref="R7">
    <cfRule type="cellIs" dxfId="1" priority="4255" operator="equal">
      <formula>0</formula>
    </cfRule>
    <cfRule type="cellIs" dxfId="2" priority="4256" operator="lessThan">
      <formula>E7</formula>
    </cfRule>
  </conditionalFormatting>
  <conditionalFormatting sqref="R71">
    <cfRule type="cellIs" dxfId="1" priority="4495" operator="equal">
      <formula>0</formula>
    </cfRule>
    <cfRule type="cellIs" dxfId="2" priority="4496" operator="lessThan">
      <formula>E71</formula>
    </cfRule>
  </conditionalFormatting>
  <conditionalFormatting sqref="R72">
    <cfRule type="cellIs" dxfId="1" priority="4500" operator="equal">
      <formula>0</formula>
    </cfRule>
    <cfRule type="cellIs" dxfId="2" priority="4501" operator="lessThan">
      <formula>E72</formula>
    </cfRule>
  </conditionalFormatting>
  <conditionalFormatting sqref="R73">
    <cfRule type="cellIs" dxfId="1" priority="4505" operator="equal">
      <formula>0</formula>
    </cfRule>
    <cfRule type="cellIs" dxfId="2" priority="4506" operator="lessThan">
      <formula>E73</formula>
    </cfRule>
  </conditionalFormatting>
  <conditionalFormatting sqref="R74">
    <cfRule type="cellIs" dxfId="1" priority="4510" operator="equal">
      <formula>0</formula>
    </cfRule>
    <cfRule type="cellIs" dxfId="2" priority="4511" operator="lessThan">
      <formula>E74</formula>
    </cfRule>
  </conditionalFormatting>
  <conditionalFormatting sqref="R76">
    <cfRule type="cellIs" dxfId="1" priority="4515" operator="equal">
      <formula>0</formula>
    </cfRule>
    <cfRule type="cellIs" dxfId="2" priority="4516" operator="lessThan">
      <formula>E76</formula>
    </cfRule>
  </conditionalFormatting>
  <conditionalFormatting sqref="R8">
    <cfRule type="cellIs" dxfId="1" priority="4260" operator="equal">
      <formula>0</formula>
    </cfRule>
    <cfRule type="cellIs" dxfId="2" priority="4261" operator="lessThan">
      <formula>E8</formula>
    </cfRule>
  </conditionalFormatting>
  <conditionalFormatting sqref="R80">
    <cfRule type="cellIs" dxfId="1" priority="4520" operator="equal">
      <formula>0</formula>
    </cfRule>
    <cfRule type="cellIs" dxfId="2" priority="4521" operator="lessThan">
      <formula>E80</formula>
    </cfRule>
  </conditionalFormatting>
  <conditionalFormatting sqref="R81">
    <cfRule type="cellIs" dxfId="1" priority="4525" operator="equal">
      <formula>0</formula>
    </cfRule>
    <cfRule type="cellIs" dxfId="2" priority="4526" operator="lessThan">
      <formula>E81</formula>
    </cfRule>
  </conditionalFormatting>
  <conditionalFormatting sqref="R82">
    <cfRule type="cellIs" dxfId="1" priority="4530" operator="equal">
      <formula>0</formula>
    </cfRule>
    <cfRule type="cellIs" dxfId="2" priority="4531" operator="lessThan">
      <formula>E82</formula>
    </cfRule>
  </conditionalFormatting>
  <conditionalFormatting sqref="R83">
    <cfRule type="cellIs" dxfId="1" priority="4535" operator="equal">
      <formula>0</formula>
    </cfRule>
    <cfRule type="cellIs" dxfId="2" priority="4536" operator="lessThan">
      <formula>E83</formula>
    </cfRule>
  </conditionalFormatting>
  <conditionalFormatting sqref="R84">
    <cfRule type="cellIs" dxfId="1" priority="4540" operator="equal">
      <formula>0</formula>
    </cfRule>
    <cfRule type="cellIs" dxfId="2" priority="4541" operator="lessThan">
      <formula>E84</formula>
    </cfRule>
  </conditionalFormatting>
  <conditionalFormatting sqref="R85">
    <cfRule type="cellIs" dxfId="1" priority="4545" operator="equal">
      <formula>0</formula>
    </cfRule>
    <cfRule type="cellIs" dxfId="2" priority="4546" operator="lessThan">
      <formula>E85</formula>
    </cfRule>
  </conditionalFormatting>
  <conditionalFormatting sqref="R86">
    <cfRule type="cellIs" dxfId="1" priority="4550" operator="equal">
      <formula>0</formula>
    </cfRule>
    <cfRule type="cellIs" dxfId="2" priority="4551" operator="lessThan">
      <formula>E86</formula>
    </cfRule>
  </conditionalFormatting>
  <conditionalFormatting sqref="R87">
    <cfRule type="cellIs" dxfId="1" priority="4555" operator="equal">
      <formula>0</formula>
    </cfRule>
    <cfRule type="cellIs" dxfId="2" priority="4556" operator="lessThan">
      <formula>E87</formula>
    </cfRule>
  </conditionalFormatting>
  <conditionalFormatting sqref="R88">
    <cfRule type="cellIs" dxfId="1" priority="4560" operator="equal">
      <formula>0</formula>
    </cfRule>
    <cfRule type="cellIs" dxfId="2" priority="4561" operator="lessThan">
      <formula>E88</formula>
    </cfRule>
  </conditionalFormatting>
  <conditionalFormatting sqref="R89">
    <cfRule type="cellIs" dxfId="1" priority="4565" operator="equal">
      <formula>0</formula>
    </cfRule>
    <cfRule type="cellIs" dxfId="2" priority="4566" operator="lessThan">
      <formula>E89</formula>
    </cfRule>
  </conditionalFormatting>
  <conditionalFormatting sqref="R9">
    <cfRule type="cellIs" dxfId="1" priority="4265" operator="equal">
      <formula>0</formula>
    </cfRule>
    <cfRule type="cellIs" dxfId="2" priority="4266" operator="lessThan">
      <formula>E9</formula>
    </cfRule>
  </conditionalFormatting>
  <conditionalFormatting sqref="R91">
    <cfRule type="cellIs" dxfId="1" priority="4570" operator="equal">
      <formula>0</formula>
    </cfRule>
    <cfRule type="cellIs" dxfId="2" priority="4571" operator="lessThan">
      <formula>E91</formula>
    </cfRule>
  </conditionalFormatting>
  <conditionalFormatting sqref="R92">
    <cfRule type="cellIs" dxfId="1" priority="4575" operator="equal">
      <formula>0</formula>
    </cfRule>
    <cfRule type="cellIs" dxfId="2" priority="4576" operator="lessThan">
      <formula>E92</formula>
    </cfRule>
  </conditionalFormatting>
  <conditionalFormatting sqref="R93">
    <cfRule type="cellIs" dxfId="1" priority="4580" operator="equal">
      <formula>0</formula>
    </cfRule>
    <cfRule type="cellIs" dxfId="2" priority="4581" operator="lessThan">
      <formula>E93</formula>
    </cfRule>
  </conditionalFormatting>
  <conditionalFormatting sqref="R94">
    <cfRule type="cellIs" dxfId="1" priority="4585" operator="equal">
      <formula>0</formula>
    </cfRule>
    <cfRule type="cellIs" dxfId="2" priority="4586" operator="lessThan">
      <formula>E94</formula>
    </cfRule>
  </conditionalFormatting>
  <conditionalFormatting sqref="R95">
    <cfRule type="cellIs" dxfId="1" priority="4590" operator="equal">
      <formula>0</formula>
    </cfRule>
    <cfRule type="cellIs" dxfId="2" priority="4591" operator="lessThan">
      <formula>E95</formula>
    </cfRule>
  </conditionalFormatting>
  <conditionalFormatting sqref="R96">
    <cfRule type="cellIs" dxfId="1" priority="4595" operator="equal">
      <formula>0</formula>
    </cfRule>
    <cfRule type="cellIs" dxfId="2" priority="4596" operator="lessThan">
      <formula>E96</formula>
    </cfRule>
  </conditionalFormatting>
  <conditionalFormatting sqref="R97">
    <cfRule type="cellIs" dxfId="1" priority="4600" operator="equal">
      <formula>0</formula>
    </cfRule>
    <cfRule type="cellIs" dxfId="2" priority="4601" operator="lessThan">
      <formula>E97</formula>
    </cfRule>
  </conditionalFormatting>
  <conditionalFormatting sqref="R98">
    <cfRule type="cellIs" dxfId="1" priority="4605" operator="equal">
      <formula>0</formula>
    </cfRule>
    <cfRule type="cellIs" dxfId="2" priority="4606" operator="lessThan">
      <formula>E98</formula>
    </cfRule>
  </conditionalFormatting>
  <conditionalFormatting sqref="R99">
    <cfRule type="cellIs" dxfId="1" priority="4610" operator="equal">
      <formula>0</formula>
    </cfRule>
    <cfRule type="cellIs" dxfId="2" priority="4611" operator="lessThan">
      <formula>E99</formula>
    </cfRule>
  </conditionalFormatting>
  <conditionalFormatting sqref="S10">
    <cfRule type="cellIs" dxfId="1" priority="4272" operator="greaterThan">
      <formula>R10</formula>
    </cfRule>
  </conditionalFormatting>
  <conditionalFormatting sqref="S100">
    <cfRule type="cellIs" dxfId="1" priority="4617" operator="greaterThan">
      <formula>R100</formula>
    </cfRule>
  </conditionalFormatting>
  <conditionalFormatting sqref="S101">
    <cfRule type="cellIs" dxfId="1" priority="4622" operator="greaterThan">
      <formula>R101</formula>
    </cfRule>
  </conditionalFormatting>
  <conditionalFormatting sqref="S102">
    <cfRule type="cellIs" dxfId="1" priority="4627" operator="greaterThan">
      <formula>R102</formula>
    </cfRule>
  </conditionalFormatting>
  <conditionalFormatting sqref="S103">
    <cfRule type="cellIs" dxfId="1" priority="4632" operator="greaterThan">
      <formula>R103</formula>
    </cfRule>
  </conditionalFormatting>
  <conditionalFormatting sqref="S104">
    <cfRule type="cellIs" dxfId="1" priority="4637" operator="greaterThan">
      <formula>R104</formula>
    </cfRule>
  </conditionalFormatting>
  <conditionalFormatting sqref="S105">
    <cfRule type="cellIs" dxfId="1" priority="4642" operator="greaterThan">
      <formula>R105</formula>
    </cfRule>
  </conditionalFormatting>
  <conditionalFormatting sqref="S107">
    <cfRule type="cellIs" dxfId="1" priority="4647" operator="greaterThan">
      <formula>R107</formula>
    </cfRule>
  </conditionalFormatting>
  <conditionalFormatting sqref="S108">
    <cfRule type="cellIs" dxfId="1" priority="4652" operator="greaterThan">
      <formula>R108</formula>
    </cfRule>
  </conditionalFormatting>
  <conditionalFormatting sqref="S109">
    <cfRule type="cellIs" dxfId="1" priority="4657" operator="greaterThan">
      <formula>R109</formula>
    </cfRule>
  </conditionalFormatting>
  <conditionalFormatting sqref="S11">
    <cfRule type="cellIs" dxfId="1" priority="4277" operator="greaterThan">
      <formula>R11</formula>
    </cfRule>
  </conditionalFormatting>
  <conditionalFormatting sqref="S110">
    <cfRule type="cellIs" dxfId="1" priority="4662" operator="greaterThan">
      <formula>R110</formula>
    </cfRule>
  </conditionalFormatting>
  <conditionalFormatting sqref="S111">
    <cfRule type="cellIs" dxfId="1" priority="4667" operator="greaterThan">
      <formula>R111</formula>
    </cfRule>
  </conditionalFormatting>
  <conditionalFormatting sqref="S112">
    <cfRule type="cellIs" dxfId="1" priority="4672" operator="greaterThan">
      <formula>R112</formula>
    </cfRule>
  </conditionalFormatting>
  <conditionalFormatting sqref="S113">
    <cfRule type="cellIs" dxfId="1" priority="4677" operator="greaterThan">
      <formula>R113</formula>
    </cfRule>
  </conditionalFormatting>
  <conditionalFormatting sqref="S114">
    <cfRule type="cellIs" dxfId="1" priority="4682" operator="greaterThan">
      <formula>R114</formula>
    </cfRule>
  </conditionalFormatting>
  <conditionalFormatting sqref="S115">
    <cfRule type="cellIs" dxfId="1" priority="4687" operator="greaterThan">
      <formula>R115</formula>
    </cfRule>
  </conditionalFormatting>
  <conditionalFormatting sqref="S116">
    <cfRule type="cellIs" dxfId="1" priority="4692" operator="greaterThan">
      <formula>R116</formula>
    </cfRule>
  </conditionalFormatting>
  <conditionalFormatting sqref="S117">
    <cfRule type="cellIs" dxfId="1" priority="4697" operator="greaterThan">
      <formula>R117</formula>
    </cfRule>
  </conditionalFormatting>
  <conditionalFormatting sqref="S118">
    <cfRule type="cellIs" dxfId="1" priority="4702" operator="greaterThan">
      <formula>R118</formula>
    </cfRule>
  </conditionalFormatting>
  <conditionalFormatting sqref="S119">
    <cfRule type="cellIs" dxfId="1" priority="4707" operator="greaterThan">
      <formula>R119</formula>
    </cfRule>
  </conditionalFormatting>
  <conditionalFormatting sqref="S12">
    <cfRule type="cellIs" dxfId="1" priority="4282" operator="greaterThan">
      <formula>R12</formula>
    </cfRule>
  </conditionalFormatting>
  <conditionalFormatting sqref="S120">
    <cfRule type="cellIs" dxfId="1" priority="4712" operator="greaterThan">
      <formula>R120</formula>
    </cfRule>
  </conditionalFormatting>
  <conditionalFormatting sqref="S121">
    <cfRule type="cellIs" dxfId="1" priority="4717" operator="greaterThan">
      <formula>R121</formula>
    </cfRule>
  </conditionalFormatting>
  <conditionalFormatting sqref="S123">
    <cfRule type="cellIs" dxfId="1" priority="4722" operator="greaterThan">
      <formula>R123</formula>
    </cfRule>
  </conditionalFormatting>
  <conditionalFormatting sqref="S125">
    <cfRule type="cellIs" dxfId="1" priority="4727" operator="greaterThan">
      <formula>R125</formula>
    </cfRule>
  </conditionalFormatting>
  <conditionalFormatting sqref="S127">
    <cfRule type="cellIs" dxfId="1" priority="4732" operator="greaterThan">
      <formula>R127</formula>
    </cfRule>
  </conditionalFormatting>
  <conditionalFormatting sqref="S129">
    <cfRule type="cellIs" dxfId="1" priority="4737" operator="greaterThan">
      <formula>R129</formula>
    </cfRule>
  </conditionalFormatting>
  <conditionalFormatting sqref="S13">
    <cfRule type="cellIs" dxfId="1" priority="4287" operator="greaterThan">
      <formula>R13</formula>
    </cfRule>
  </conditionalFormatting>
  <conditionalFormatting sqref="S130">
    <cfRule type="cellIs" dxfId="1" priority="4742" operator="greaterThan">
      <formula>R130</formula>
    </cfRule>
  </conditionalFormatting>
  <conditionalFormatting sqref="S131">
    <cfRule type="cellIs" dxfId="1" priority="4747" operator="greaterThan">
      <formula>R131</formula>
    </cfRule>
  </conditionalFormatting>
  <conditionalFormatting sqref="S132">
    <cfRule type="cellIs" dxfId="1" priority="4752" operator="greaterThan">
      <formula>R132</formula>
    </cfRule>
  </conditionalFormatting>
  <conditionalFormatting sqref="S133">
    <cfRule type="cellIs" dxfId="1" priority="4757" operator="greaterThan">
      <formula>R133</formula>
    </cfRule>
  </conditionalFormatting>
  <conditionalFormatting sqref="S134">
    <cfRule type="cellIs" dxfId="1" priority="4762" operator="greaterThan">
      <formula>R134</formula>
    </cfRule>
  </conditionalFormatting>
  <conditionalFormatting sqref="S135">
    <cfRule type="cellIs" dxfId="1" priority="4767" operator="greaterThan">
      <formula>R135</formula>
    </cfRule>
  </conditionalFormatting>
  <conditionalFormatting sqref="S136">
    <cfRule type="cellIs" dxfId="1" priority="4772" operator="greaterThan">
      <formula>R136</formula>
    </cfRule>
  </conditionalFormatting>
  <conditionalFormatting sqref="S137">
    <cfRule type="cellIs" dxfId="1" priority="4777" operator="greaterThan">
      <formula>R137</formula>
    </cfRule>
  </conditionalFormatting>
  <conditionalFormatting sqref="S138">
    <cfRule type="cellIs" dxfId="1" priority="4782" operator="greaterThan">
      <formula>R138</formula>
    </cfRule>
  </conditionalFormatting>
  <conditionalFormatting sqref="S139">
    <cfRule type="cellIs" dxfId="1" priority="4787" operator="greaterThan">
      <formula>R139</formula>
    </cfRule>
  </conditionalFormatting>
  <conditionalFormatting sqref="S140">
    <cfRule type="cellIs" dxfId="1" priority="4792" operator="greaterThan">
      <formula>R140</formula>
    </cfRule>
  </conditionalFormatting>
  <conditionalFormatting sqref="S141">
    <cfRule type="cellIs" dxfId="1" priority="4797" operator="greaterThan">
      <formula>R141</formula>
    </cfRule>
  </conditionalFormatting>
  <conditionalFormatting sqref="S142">
    <cfRule type="cellIs" dxfId="1" priority="4802" operator="greaterThan">
      <formula>R142</formula>
    </cfRule>
  </conditionalFormatting>
  <conditionalFormatting sqref="S143">
    <cfRule type="cellIs" dxfId="1" priority="4807" operator="greaterThan">
      <formula>R143</formula>
    </cfRule>
  </conditionalFormatting>
  <conditionalFormatting sqref="S144">
    <cfRule type="cellIs" dxfId="1" priority="4812" operator="greaterThan">
      <formula>R144</formula>
    </cfRule>
  </conditionalFormatting>
  <conditionalFormatting sqref="S145">
    <cfRule type="cellIs" dxfId="1" priority="4817" operator="greaterThan">
      <formula>R145</formula>
    </cfRule>
  </conditionalFormatting>
  <conditionalFormatting sqref="S146">
    <cfRule type="cellIs" dxfId="1" priority="4822" operator="greaterThan">
      <formula>R146</formula>
    </cfRule>
  </conditionalFormatting>
  <conditionalFormatting sqref="S147">
    <cfRule type="cellIs" dxfId="1" priority="4827" operator="greaterThan">
      <formula>R147</formula>
    </cfRule>
  </conditionalFormatting>
  <conditionalFormatting sqref="S148">
    <cfRule type="cellIs" dxfId="1" priority="4832" operator="greaterThan">
      <formula>R148</formula>
    </cfRule>
  </conditionalFormatting>
  <conditionalFormatting sqref="S149">
    <cfRule type="cellIs" dxfId="1" priority="4837" operator="greaterThan">
      <formula>R149</formula>
    </cfRule>
  </conditionalFormatting>
  <conditionalFormatting sqref="S15">
    <cfRule type="cellIs" dxfId="1" priority="4292" operator="greaterThan">
      <formula>R15</formula>
    </cfRule>
  </conditionalFormatting>
  <conditionalFormatting sqref="S151">
    <cfRule type="cellIs" dxfId="1" priority="4842" operator="greaterThan">
      <formula>R151</formula>
    </cfRule>
  </conditionalFormatting>
  <conditionalFormatting sqref="S152">
    <cfRule type="cellIs" dxfId="1" priority="4847" operator="greaterThan">
      <formula>R152</formula>
    </cfRule>
  </conditionalFormatting>
  <conditionalFormatting sqref="S154">
    <cfRule type="cellIs" dxfId="1" priority="4852" operator="greaterThan">
      <formula>R154</formula>
    </cfRule>
  </conditionalFormatting>
  <conditionalFormatting sqref="S155">
    <cfRule type="cellIs" dxfId="1" priority="4857" operator="greaterThan">
      <formula>R155</formula>
    </cfRule>
  </conditionalFormatting>
  <conditionalFormatting sqref="S156">
    <cfRule type="cellIs" dxfId="1" priority="4862" operator="greaterThan">
      <formula>R156</formula>
    </cfRule>
  </conditionalFormatting>
  <conditionalFormatting sqref="S157">
    <cfRule type="cellIs" dxfId="1" priority="4867" operator="greaterThan">
      <formula>R157</formula>
    </cfRule>
  </conditionalFormatting>
  <conditionalFormatting sqref="S159">
    <cfRule type="cellIs" dxfId="1" priority="4872" operator="greaterThan">
      <formula>R159</formula>
    </cfRule>
  </conditionalFormatting>
  <conditionalFormatting sqref="S16">
    <cfRule type="cellIs" dxfId="1" priority="4297" operator="greaterThan">
      <formula>R16</formula>
    </cfRule>
  </conditionalFormatting>
  <conditionalFormatting sqref="S161">
    <cfRule type="cellIs" dxfId="1" priority="4877" operator="greaterThan">
      <formula>R161</formula>
    </cfRule>
  </conditionalFormatting>
  <conditionalFormatting sqref="S163">
    <cfRule type="cellIs" dxfId="1" priority="4882" operator="greaterThan">
      <formula>R163</formula>
    </cfRule>
  </conditionalFormatting>
  <conditionalFormatting sqref="S166">
    <cfRule type="cellIs" dxfId="1" priority="4887" operator="greaterThan">
      <formula>R166</formula>
    </cfRule>
  </conditionalFormatting>
  <conditionalFormatting sqref="S168">
    <cfRule type="cellIs" dxfId="1" priority="4892" operator="greaterThan">
      <formula>R168</formula>
    </cfRule>
  </conditionalFormatting>
  <conditionalFormatting sqref="S169">
    <cfRule type="cellIs" dxfId="1" priority="4897" operator="greaterThan">
      <formula>R169</formula>
    </cfRule>
  </conditionalFormatting>
  <conditionalFormatting sqref="S17">
    <cfRule type="cellIs" dxfId="1" priority="4302" operator="greaterThan">
      <formula>R17</formula>
    </cfRule>
  </conditionalFormatting>
  <conditionalFormatting sqref="S170">
    <cfRule type="cellIs" dxfId="1" priority="4902" operator="greaterThan">
      <formula>R170</formula>
    </cfRule>
  </conditionalFormatting>
  <conditionalFormatting sqref="S171">
    <cfRule type="cellIs" dxfId="1" priority="4907" operator="greaterThan">
      <formula>R171</formula>
    </cfRule>
  </conditionalFormatting>
  <conditionalFormatting sqref="S172">
    <cfRule type="cellIs" dxfId="1" priority="4912" operator="greaterThan">
      <formula>R172</formula>
    </cfRule>
  </conditionalFormatting>
  <conditionalFormatting sqref="S173">
    <cfRule type="cellIs" dxfId="1" priority="4917" operator="greaterThan">
      <formula>R173</formula>
    </cfRule>
  </conditionalFormatting>
  <conditionalFormatting sqref="S174">
    <cfRule type="cellIs" dxfId="1" priority="4922" operator="greaterThan">
      <formula>R174</formula>
    </cfRule>
  </conditionalFormatting>
  <conditionalFormatting sqref="S175">
    <cfRule type="cellIs" dxfId="1" priority="4927" operator="greaterThan">
      <formula>R175</formula>
    </cfRule>
  </conditionalFormatting>
  <conditionalFormatting sqref="S176">
    <cfRule type="cellIs" dxfId="1" priority="4932" operator="greaterThan">
      <formula>R176</formula>
    </cfRule>
  </conditionalFormatting>
  <conditionalFormatting sqref="S177">
    <cfRule type="cellIs" dxfId="1" priority="4937" operator="greaterThan">
      <formula>R177</formula>
    </cfRule>
  </conditionalFormatting>
  <conditionalFormatting sqref="S178">
    <cfRule type="cellIs" dxfId="1" priority="4942" operator="greaterThan">
      <formula>R178</formula>
    </cfRule>
  </conditionalFormatting>
  <conditionalFormatting sqref="S179">
    <cfRule type="cellIs" dxfId="1" priority="4947" operator="greaterThan">
      <formula>R179</formula>
    </cfRule>
  </conditionalFormatting>
  <conditionalFormatting sqref="S18">
    <cfRule type="cellIs" dxfId="1" priority="4307" operator="greaterThan">
      <formula>R18</formula>
    </cfRule>
  </conditionalFormatting>
  <conditionalFormatting sqref="S180">
    <cfRule type="cellIs" dxfId="1" priority="4952" operator="greaterThan">
      <formula>R180</formula>
    </cfRule>
  </conditionalFormatting>
  <conditionalFormatting sqref="S185">
    <cfRule type="cellIs" dxfId="1" priority="4957" operator="greaterThan">
      <formula>R185</formula>
    </cfRule>
  </conditionalFormatting>
  <conditionalFormatting sqref="S186">
    <cfRule type="cellIs" dxfId="1" priority="4962" operator="greaterThan">
      <formula>R186</formula>
    </cfRule>
  </conditionalFormatting>
  <conditionalFormatting sqref="S187">
    <cfRule type="cellIs" dxfId="1" priority="4967" operator="greaterThan">
      <formula>R187</formula>
    </cfRule>
  </conditionalFormatting>
  <conditionalFormatting sqref="S188">
    <cfRule type="cellIs" dxfId="1" priority="4972" operator="greaterThan">
      <formula>R188</formula>
    </cfRule>
  </conditionalFormatting>
  <conditionalFormatting sqref="S190">
    <cfRule type="cellIs" dxfId="1" priority="4977" operator="greaterThan">
      <formula>R190</formula>
    </cfRule>
  </conditionalFormatting>
  <conditionalFormatting sqref="S191">
    <cfRule type="cellIs" dxfId="1" priority="4982" operator="greaterThan">
      <formula>R191</formula>
    </cfRule>
  </conditionalFormatting>
  <conditionalFormatting sqref="S193">
    <cfRule type="cellIs" dxfId="1" priority="4987" operator="greaterThan">
      <formula>R193</formula>
    </cfRule>
  </conditionalFormatting>
  <conditionalFormatting sqref="S194">
    <cfRule type="cellIs" dxfId="1" priority="4992" operator="greaterThan">
      <formula>R194</formula>
    </cfRule>
  </conditionalFormatting>
  <conditionalFormatting sqref="S196">
    <cfRule type="cellIs" dxfId="1" priority="4997" operator="greaterThan">
      <formula>R196</formula>
    </cfRule>
  </conditionalFormatting>
  <conditionalFormatting sqref="S197">
    <cfRule type="cellIs" dxfId="1" priority="5002" operator="greaterThan">
      <formula>R197</formula>
    </cfRule>
  </conditionalFormatting>
  <conditionalFormatting sqref="S198">
    <cfRule type="cellIs" dxfId="1" priority="5007" operator="greaterThan">
      <formula>R198</formula>
    </cfRule>
  </conditionalFormatting>
  <conditionalFormatting sqref="S199">
    <cfRule type="cellIs" dxfId="1" priority="5012" operator="greaterThan">
      <formula>R199</formula>
    </cfRule>
  </conditionalFormatting>
  <conditionalFormatting sqref="S201">
    <cfRule type="cellIs" dxfId="1" priority="5017" operator="greaterThan">
      <formula>R201</formula>
    </cfRule>
  </conditionalFormatting>
  <conditionalFormatting sqref="S202">
    <cfRule type="cellIs" dxfId="1" priority="5022" operator="greaterThan">
      <formula>R202</formula>
    </cfRule>
  </conditionalFormatting>
  <conditionalFormatting sqref="S203">
    <cfRule type="cellIs" dxfId="1" priority="5027" operator="greaterThan">
      <formula>R203</formula>
    </cfRule>
  </conditionalFormatting>
  <conditionalFormatting sqref="S204">
    <cfRule type="cellIs" dxfId="1" priority="5032" operator="greaterThan">
      <formula>R204</formula>
    </cfRule>
  </conditionalFormatting>
  <conditionalFormatting sqref="S205">
    <cfRule type="cellIs" dxfId="1" priority="5037" operator="greaterThan">
      <formula>R205</formula>
    </cfRule>
  </conditionalFormatting>
  <conditionalFormatting sqref="S206">
    <cfRule type="cellIs" dxfId="1" priority="5042" operator="greaterThan">
      <formula>R206</formula>
    </cfRule>
  </conditionalFormatting>
  <conditionalFormatting sqref="S207">
    <cfRule type="cellIs" dxfId="1" priority="5047" operator="greaterThan">
      <formula>R207</formula>
    </cfRule>
  </conditionalFormatting>
  <conditionalFormatting sqref="S208">
    <cfRule type="cellIs" dxfId="1" priority="5052" operator="greaterThan">
      <formula>R208</formula>
    </cfRule>
  </conditionalFormatting>
  <conditionalFormatting sqref="S209">
    <cfRule type="cellIs" dxfId="1" priority="5057" operator="greaterThan">
      <formula>R209</formula>
    </cfRule>
  </conditionalFormatting>
  <conditionalFormatting sqref="S21">
    <cfRule type="cellIs" dxfId="1" priority="4312" operator="greaterThan">
      <formula>R21</formula>
    </cfRule>
  </conditionalFormatting>
  <conditionalFormatting sqref="S210">
    <cfRule type="cellIs" dxfId="1" priority="5062" operator="greaterThan">
      <formula>R210</formula>
    </cfRule>
  </conditionalFormatting>
  <conditionalFormatting sqref="S213">
    <cfRule type="cellIs" dxfId="1" priority="5067" operator="greaterThan">
      <formula>R213</formula>
    </cfRule>
  </conditionalFormatting>
  <conditionalFormatting sqref="S214">
    <cfRule type="cellIs" dxfId="1" priority="5072" operator="greaterThan">
      <formula>R214</formula>
    </cfRule>
  </conditionalFormatting>
  <conditionalFormatting sqref="S215">
    <cfRule type="cellIs" dxfId="1" priority="5077" operator="greaterThan">
      <formula>R215</formula>
    </cfRule>
  </conditionalFormatting>
  <conditionalFormatting sqref="S216">
    <cfRule type="cellIs" dxfId="1" priority="5082" operator="greaterThan">
      <formula>R216</formula>
    </cfRule>
  </conditionalFormatting>
  <conditionalFormatting sqref="S220">
    <cfRule type="cellIs" dxfId="1" priority="5087" operator="greaterThan">
      <formula>R220</formula>
    </cfRule>
  </conditionalFormatting>
  <conditionalFormatting sqref="S221">
    <cfRule type="cellIs" dxfId="1" priority="5092" operator="greaterThan">
      <formula>R221</formula>
    </cfRule>
  </conditionalFormatting>
  <conditionalFormatting sqref="S222">
    <cfRule type="cellIs" dxfId="1" priority="5097" operator="greaterThan">
      <formula>R222</formula>
    </cfRule>
  </conditionalFormatting>
  <conditionalFormatting sqref="S226">
    <cfRule type="cellIs" dxfId="1" priority="5102" operator="greaterThan">
      <formula>R226</formula>
    </cfRule>
  </conditionalFormatting>
  <conditionalFormatting sqref="S230">
    <cfRule type="cellIs" dxfId="1" priority="5107" operator="greaterThan">
      <formula>R230</formula>
    </cfRule>
  </conditionalFormatting>
  <conditionalFormatting sqref="S231">
    <cfRule type="cellIs" dxfId="1" priority="5112" operator="greaterThan">
      <formula>R231</formula>
    </cfRule>
  </conditionalFormatting>
  <conditionalFormatting sqref="S232">
    <cfRule type="cellIs" dxfId="1" priority="5117" operator="greaterThan">
      <formula>R232</formula>
    </cfRule>
  </conditionalFormatting>
  <conditionalFormatting sqref="S233">
    <cfRule type="cellIs" dxfId="1" priority="5122" operator="greaterThan">
      <formula>R233</formula>
    </cfRule>
  </conditionalFormatting>
  <conditionalFormatting sqref="S235">
    <cfRule type="cellIs" dxfId="1" priority="5127" operator="greaterThan">
      <formula>R235</formula>
    </cfRule>
  </conditionalFormatting>
  <conditionalFormatting sqref="S237">
    <cfRule type="cellIs" dxfId="1" priority="5132" operator="greaterThan">
      <formula>R237</formula>
    </cfRule>
  </conditionalFormatting>
  <conditionalFormatting sqref="S238">
    <cfRule type="cellIs" dxfId="1" priority="5137" operator="greaterThan">
      <formula>R238</formula>
    </cfRule>
  </conditionalFormatting>
  <conditionalFormatting sqref="S239">
    <cfRule type="cellIs" dxfId="1" priority="5142" operator="greaterThan">
      <formula>R239</formula>
    </cfRule>
  </conditionalFormatting>
  <conditionalFormatting sqref="S240">
    <cfRule type="cellIs" dxfId="1" priority="5147" operator="greaterThan">
      <formula>R240</formula>
    </cfRule>
  </conditionalFormatting>
  <conditionalFormatting sqref="S241">
    <cfRule type="cellIs" dxfId="1" priority="5152" operator="greaterThan">
      <formula>R241</formula>
    </cfRule>
  </conditionalFormatting>
  <conditionalFormatting sqref="S243">
    <cfRule type="cellIs" dxfId="1" priority="5157" operator="greaterThan">
      <formula>R243</formula>
    </cfRule>
  </conditionalFormatting>
  <conditionalFormatting sqref="S244">
    <cfRule type="cellIs" dxfId="1" priority="5162" operator="greaterThan">
      <formula>R244</formula>
    </cfRule>
  </conditionalFormatting>
  <conditionalFormatting sqref="S245">
    <cfRule type="cellIs" dxfId="1" priority="5167" operator="greaterThan">
      <formula>R245</formula>
    </cfRule>
  </conditionalFormatting>
  <conditionalFormatting sqref="S246">
    <cfRule type="cellIs" dxfId="1" priority="5172" operator="greaterThan">
      <formula>R246</formula>
    </cfRule>
  </conditionalFormatting>
  <conditionalFormatting sqref="S247">
    <cfRule type="cellIs" dxfId="1" priority="5177" operator="greaterThan">
      <formula>R247</formula>
    </cfRule>
  </conditionalFormatting>
  <conditionalFormatting sqref="S248">
    <cfRule type="cellIs" dxfId="1" priority="5182" operator="greaterThan">
      <formula>R248</formula>
    </cfRule>
  </conditionalFormatting>
  <conditionalFormatting sqref="S25">
    <cfRule type="cellIs" dxfId="1" priority="4317" operator="greaterThan">
      <formula>R25</formula>
    </cfRule>
  </conditionalFormatting>
  <conditionalFormatting sqref="S250">
    <cfRule type="cellIs" dxfId="1" priority="5187" operator="greaterThan">
      <formula>R250</formula>
    </cfRule>
  </conditionalFormatting>
  <conditionalFormatting sqref="S251">
    <cfRule type="cellIs" dxfId="1" priority="5192" operator="greaterThan">
      <formula>R251</formula>
    </cfRule>
  </conditionalFormatting>
  <conditionalFormatting sqref="S254">
    <cfRule type="cellIs" dxfId="1" priority="5197" operator="greaterThan">
      <formula>R254</formula>
    </cfRule>
  </conditionalFormatting>
  <conditionalFormatting sqref="S255">
    <cfRule type="cellIs" dxfId="1" priority="5202" operator="greaterThan">
      <formula>R255</formula>
    </cfRule>
  </conditionalFormatting>
  <conditionalFormatting sqref="S256">
    <cfRule type="cellIs" dxfId="1" priority="5207" operator="greaterThan">
      <formula>R256</formula>
    </cfRule>
  </conditionalFormatting>
  <conditionalFormatting sqref="S257">
    <cfRule type="cellIs" dxfId="1" priority="5212" operator="greaterThan">
      <formula>R257</formula>
    </cfRule>
  </conditionalFormatting>
  <conditionalFormatting sqref="S259">
    <cfRule type="cellIs" dxfId="1" priority="5217" operator="greaterThan">
      <formula>R259</formula>
    </cfRule>
  </conditionalFormatting>
  <conditionalFormatting sqref="S26">
    <cfRule type="cellIs" dxfId="1" priority="4322" operator="greaterThan">
      <formula>R26</formula>
    </cfRule>
  </conditionalFormatting>
  <conditionalFormatting sqref="S260">
    <cfRule type="cellIs" dxfId="1" priority="5222" operator="greaterThan">
      <formula>R260</formula>
    </cfRule>
  </conditionalFormatting>
  <conditionalFormatting sqref="S261">
    <cfRule type="cellIs" dxfId="1" priority="5227" operator="greaterThan">
      <formula>R261</formula>
    </cfRule>
  </conditionalFormatting>
  <conditionalFormatting sqref="S263">
    <cfRule type="cellIs" dxfId="1" priority="5232" operator="greaterThan">
      <formula>R263</formula>
    </cfRule>
  </conditionalFormatting>
  <conditionalFormatting sqref="S266">
    <cfRule type="cellIs" dxfId="1" priority="5237" operator="greaterThan">
      <formula>R266</formula>
    </cfRule>
  </conditionalFormatting>
  <conditionalFormatting sqref="S267">
    <cfRule type="cellIs" dxfId="1" priority="5242" operator="greaterThan">
      <formula>R267</formula>
    </cfRule>
  </conditionalFormatting>
  <conditionalFormatting sqref="S268">
    <cfRule type="cellIs" dxfId="1" priority="5247" operator="greaterThan">
      <formula>R268</formula>
    </cfRule>
  </conditionalFormatting>
  <conditionalFormatting sqref="S269">
    <cfRule type="cellIs" dxfId="1" priority="5252" operator="greaterThan">
      <formula>R269</formula>
    </cfRule>
  </conditionalFormatting>
  <conditionalFormatting sqref="S27">
    <cfRule type="cellIs" dxfId="1" priority="4327" operator="greaterThan">
      <formula>R27</formula>
    </cfRule>
  </conditionalFormatting>
  <conditionalFormatting sqref="S270">
    <cfRule type="cellIs" dxfId="1" priority="5257" operator="greaterThan">
      <formula>R270</formula>
    </cfRule>
  </conditionalFormatting>
  <conditionalFormatting sqref="S271">
    <cfRule type="cellIs" dxfId="1" priority="5262" operator="greaterThan">
      <formula>R271</formula>
    </cfRule>
  </conditionalFormatting>
  <conditionalFormatting sqref="S273">
    <cfRule type="cellIs" dxfId="1" priority="5267" operator="greaterThan">
      <formula>R273</formula>
    </cfRule>
  </conditionalFormatting>
  <conditionalFormatting sqref="S274">
    <cfRule type="cellIs" dxfId="1" priority="5272" operator="greaterThan">
      <formula>R274</formula>
    </cfRule>
  </conditionalFormatting>
  <conditionalFormatting sqref="S275">
    <cfRule type="cellIs" dxfId="1" priority="5277" operator="greaterThan">
      <formula>R275</formula>
    </cfRule>
  </conditionalFormatting>
  <conditionalFormatting sqref="S276">
    <cfRule type="cellIs" dxfId="1" priority="5282" operator="greaterThan">
      <formula>R276</formula>
    </cfRule>
  </conditionalFormatting>
  <conditionalFormatting sqref="S277">
    <cfRule type="cellIs" dxfId="1" priority="5287" operator="greaterThan">
      <formula>R277</formula>
    </cfRule>
  </conditionalFormatting>
  <conditionalFormatting sqref="S28">
    <cfRule type="cellIs" dxfId="1" priority="4332" operator="greaterThan">
      <formula>R28</formula>
    </cfRule>
  </conditionalFormatting>
  <conditionalFormatting sqref="S280">
    <cfRule type="cellIs" dxfId="1" priority="5292" operator="greaterThan">
      <formula>R280</formula>
    </cfRule>
  </conditionalFormatting>
  <conditionalFormatting sqref="S283">
    <cfRule type="cellIs" dxfId="1" priority="5297" operator="greaterThan">
      <formula>R283</formula>
    </cfRule>
  </conditionalFormatting>
  <conditionalFormatting sqref="S284">
    <cfRule type="cellIs" dxfId="1" priority="5302" operator="greaterThan">
      <formula>R284</formula>
    </cfRule>
  </conditionalFormatting>
  <conditionalFormatting sqref="S287">
    <cfRule type="cellIs" dxfId="1" priority="5307" operator="greaterThan">
      <formula>R287</formula>
    </cfRule>
  </conditionalFormatting>
  <conditionalFormatting sqref="S289">
    <cfRule type="cellIs" dxfId="1" priority="5312" operator="greaterThan">
      <formula>R289</formula>
    </cfRule>
  </conditionalFormatting>
  <conditionalFormatting sqref="S290">
    <cfRule type="cellIs" dxfId="1" priority="5317" operator="greaterThan">
      <formula>R290</formula>
    </cfRule>
  </conditionalFormatting>
  <conditionalFormatting sqref="S291">
    <cfRule type="cellIs" dxfId="1" priority="5322" operator="greaterThan">
      <formula>R291</formula>
    </cfRule>
  </conditionalFormatting>
  <conditionalFormatting sqref="S292">
    <cfRule type="cellIs" dxfId="1" priority="5327" operator="greaterThan">
      <formula>R292</formula>
    </cfRule>
  </conditionalFormatting>
  <conditionalFormatting sqref="S293">
    <cfRule type="cellIs" dxfId="1" priority="5332" operator="greaterThan">
      <formula>R293</formula>
    </cfRule>
  </conditionalFormatting>
  <conditionalFormatting sqref="S294">
    <cfRule type="cellIs" dxfId="1" priority="5337" operator="greaterThan">
      <formula>R294</formula>
    </cfRule>
  </conditionalFormatting>
  <conditionalFormatting sqref="S295">
    <cfRule type="cellIs" dxfId="1" priority="5342" operator="greaterThan">
      <formula>R295</formula>
    </cfRule>
  </conditionalFormatting>
  <conditionalFormatting sqref="S296">
    <cfRule type="cellIs" dxfId="1" priority="5347" operator="greaterThan">
      <formula>R296</formula>
    </cfRule>
  </conditionalFormatting>
  <conditionalFormatting sqref="S297">
    <cfRule type="cellIs" dxfId="1" priority="5352" operator="greaterThan">
      <formula>R297</formula>
    </cfRule>
  </conditionalFormatting>
  <conditionalFormatting sqref="S298">
    <cfRule type="cellIs" dxfId="1" priority="5357" operator="greaterThan">
      <formula>R298</formula>
    </cfRule>
  </conditionalFormatting>
  <conditionalFormatting sqref="S299">
    <cfRule type="cellIs" dxfId="1" priority="5362" operator="greaterThan">
      <formula>R299</formula>
    </cfRule>
  </conditionalFormatting>
  <conditionalFormatting sqref="S300">
    <cfRule type="cellIs" dxfId="1" priority="5367" operator="greaterThan">
      <formula>R300</formula>
    </cfRule>
  </conditionalFormatting>
  <conditionalFormatting sqref="S301">
    <cfRule type="cellIs" dxfId="1" priority="5372" operator="greaterThan">
      <formula>R301</formula>
    </cfRule>
  </conditionalFormatting>
  <conditionalFormatting sqref="S303">
    <cfRule type="cellIs" dxfId="1" priority="5377" operator="greaterThan">
      <formula>R303</formula>
    </cfRule>
  </conditionalFormatting>
  <conditionalFormatting sqref="S305">
    <cfRule type="cellIs" dxfId="1" priority="5382" operator="greaterThan">
      <formula>R305</formula>
    </cfRule>
  </conditionalFormatting>
  <conditionalFormatting sqref="S306">
    <cfRule type="cellIs" dxfId="1" priority="5387" operator="greaterThan">
      <formula>R306</formula>
    </cfRule>
  </conditionalFormatting>
  <conditionalFormatting sqref="S307">
    <cfRule type="cellIs" dxfId="1" priority="5392" operator="greaterThan">
      <formula>R307</formula>
    </cfRule>
  </conditionalFormatting>
  <conditionalFormatting sqref="S308">
    <cfRule type="cellIs" dxfId="1" priority="5397" operator="greaterThan">
      <formula>R308</formula>
    </cfRule>
  </conditionalFormatting>
  <conditionalFormatting sqref="S31">
    <cfRule type="cellIs" dxfId="1" priority="4337" operator="greaterThan">
      <formula>R31</formula>
    </cfRule>
  </conditionalFormatting>
  <conditionalFormatting sqref="S312">
    <cfRule type="cellIs" dxfId="1" priority="5402" operator="greaterThan">
      <formula>R312</formula>
    </cfRule>
  </conditionalFormatting>
  <conditionalFormatting sqref="S313">
    <cfRule type="cellIs" dxfId="1" priority="5407" operator="greaterThan">
      <formula>R313</formula>
    </cfRule>
  </conditionalFormatting>
  <conditionalFormatting sqref="S315">
    <cfRule type="cellIs" dxfId="1" priority="5412" operator="greaterThan">
      <formula>R315</formula>
    </cfRule>
  </conditionalFormatting>
  <conditionalFormatting sqref="S316">
    <cfRule type="cellIs" dxfId="1" priority="5417" operator="greaterThan">
      <formula>R316</formula>
    </cfRule>
  </conditionalFormatting>
  <conditionalFormatting sqref="S319">
    <cfRule type="cellIs" dxfId="1" priority="5422" operator="greaterThan">
      <formula>R319</formula>
    </cfRule>
  </conditionalFormatting>
  <conditionalFormatting sqref="S32">
    <cfRule type="cellIs" dxfId="1" priority="4342" operator="greaterThan">
      <formula>R32</formula>
    </cfRule>
  </conditionalFormatting>
  <conditionalFormatting sqref="S326">
    <cfRule type="cellIs" dxfId="1" priority="5427" operator="greaterThan">
      <formula>R326</formula>
    </cfRule>
  </conditionalFormatting>
  <conditionalFormatting sqref="S33">
    <cfRule type="cellIs" dxfId="1" priority="4347" operator="greaterThan">
      <formula>R33</formula>
    </cfRule>
  </conditionalFormatting>
  <conditionalFormatting sqref="S338">
    <cfRule type="cellIs" dxfId="1" priority="5432" operator="greaterThan">
      <formula>R338</formula>
    </cfRule>
  </conditionalFormatting>
  <conditionalFormatting sqref="S339">
    <cfRule type="cellIs" dxfId="1" priority="5437" operator="greaterThan">
      <formula>R339</formula>
    </cfRule>
  </conditionalFormatting>
  <conditionalFormatting sqref="S34">
    <cfRule type="cellIs" dxfId="1" priority="4352" operator="greaterThan">
      <formula>R34</formula>
    </cfRule>
  </conditionalFormatting>
  <conditionalFormatting sqref="S340">
    <cfRule type="cellIs" dxfId="1" priority="5442" operator="greaterThan">
      <formula>R340</formula>
    </cfRule>
  </conditionalFormatting>
  <conditionalFormatting sqref="S341">
    <cfRule type="cellIs" dxfId="1" priority="5447" operator="greaterThan">
      <formula>R341</formula>
    </cfRule>
  </conditionalFormatting>
  <conditionalFormatting sqref="S342">
    <cfRule type="cellIs" dxfId="1" priority="5452" operator="greaterThan">
      <formula>R342</formula>
    </cfRule>
  </conditionalFormatting>
  <conditionalFormatting sqref="S343">
    <cfRule type="cellIs" dxfId="1" priority="5457" operator="greaterThan">
      <formula>R343</formula>
    </cfRule>
  </conditionalFormatting>
  <conditionalFormatting sqref="S344">
    <cfRule type="cellIs" dxfId="1" priority="5462" operator="greaterThan">
      <formula>R344</formula>
    </cfRule>
  </conditionalFormatting>
  <conditionalFormatting sqref="S345">
    <cfRule type="cellIs" dxfId="1" priority="5467" operator="greaterThan">
      <formula>R345</formula>
    </cfRule>
  </conditionalFormatting>
  <conditionalFormatting sqref="S346">
    <cfRule type="cellIs" dxfId="1" priority="5472" operator="greaterThan">
      <formula>R346</formula>
    </cfRule>
  </conditionalFormatting>
  <conditionalFormatting sqref="S347">
    <cfRule type="cellIs" dxfId="1" priority="5477" operator="greaterThan">
      <formula>R347</formula>
    </cfRule>
  </conditionalFormatting>
  <conditionalFormatting sqref="S348">
    <cfRule type="cellIs" dxfId="1" priority="5482" operator="greaterThan">
      <formula>R348</formula>
    </cfRule>
  </conditionalFormatting>
  <conditionalFormatting sqref="S349">
    <cfRule type="cellIs" dxfId="1" priority="5487" operator="greaterThan">
      <formula>R349</formula>
    </cfRule>
  </conditionalFormatting>
  <conditionalFormatting sqref="S35">
    <cfRule type="cellIs" dxfId="1" priority="4357" operator="greaterThan">
      <formula>R35</formula>
    </cfRule>
  </conditionalFormatting>
  <conditionalFormatting sqref="S350">
    <cfRule type="cellIs" dxfId="1" priority="5492" operator="greaterThan">
      <formula>R350</formula>
    </cfRule>
  </conditionalFormatting>
  <conditionalFormatting sqref="S351">
    <cfRule type="cellIs" dxfId="1" priority="5497" operator="greaterThan">
      <formula>R351</formula>
    </cfRule>
  </conditionalFormatting>
  <conditionalFormatting sqref="S352">
    <cfRule type="cellIs" dxfId="1" priority="5502" operator="greaterThan">
      <formula>R352</formula>
    </cfRule>
  </conditionalFormatting>
  <conditionalFormatting sqref="S355">
    <cfRule type="cellIs" dxfId="1" priority="5507" operator="greaterThan">
      <formula>R355</formula>
    </cfRule>
  </conditionalFormatting>
  <conditionalFormatting sqref="S357">
    <cfRule type="cellIs" dxfId="1" priority="5512" operator="greaterThan">
      <formula>R357</formula>
    </cfRule>
  </conditionalFormatting>
  <conditionalFormatting sqref="S359">
    <cfRule type="cellIs" dxfId="1" priority="5517" operator="greaterThan">
      <formula>R359</formula>
    </cfRule>
  </conditionalFormatting>
  <conditionalFormatting sqref="S360">
    <cfRule type="cellIs" dxfId="1" priority="5522" operator="greaterThan">
      <formula>R360</formula>
    </cfRule>
  </conditionalFormatting>
  <conditionalFormatting sqref="S363">
    <cfRule type="cellIs" dxfId="1" priority="5527" operator="greaterThan">
      <formula>R363</formula>
    </cfRule>
  </conditionalFormatting>
  <conditionalFormatting sqref="S366">
    <cfRule type="cellIs" dxfId="1" priority="5532" operator="greaterThan">
      <formula>R366</formula>
    </cfRule>
  </conditionalFormatting>
  <conditionalFormatting sqref="S367">
    <cfRule type="cellIs" dxfId="1" priority="5537" operator="greaterThan">
      <formula>R367</formula>
    </cfRule>
  </conditionalFormatting>
  <conditionalFormatting sqref="S37">
    <cfRule type="cellIs" dxfId="1" priority="4362" operator="greaterThan">
      <formula>R37</formula>
    </cfRule>
  </conditionalFormatting>
  <conditionalFormatting sqref="S38">
    <cfRule type="cellIs" dxfId="1" priority="4367" operator="greaterThan">
      <formula>R38</formula>
    </cfRule>
  </conditionalFormatting>
  <conditionalFormatting sqref="S40">
    <cfRule type="cellIs" dxfId="1" priority="4372" operator="greaterThan">
      <formula>R40</formula>
    </cfRule>
  </conditionalFormatting>
  <conditionalFormatting sqref="S41">
    <cfRule type="cellIs" dxfId="1" priority="4377" operator="greaterThan">
      <formula>R41</formula>
    </cfRule>
  </conditionalFormatting>
  <conditionalFormatting sqref="S42">
    <cfRule type="cellIs" dxfId="1" priority="4382" operator="greaterThan">
      <formula>R42</formula>
    </cfRule>
  </conditionalFormatting>
  <conditionalFormatting sqref="S43">
    <cfRule type="cellIs" dxfId="1" priority="4387" operator="greaterThan">
      <formula>R43</formula>
    </cfRule>
  </conditionalFormatting>
  <conditionalFormatting sqref="S44">
    <cfRule type="cellIs" dxfId="1" priority="4392" operator="greaterThan">
      <formula>R44</formula>
    </cfRule>
  </conditionalFormatting>
  <conditionalFormatting sqref="S45">
    <cfRule type="cellIs" dxfId="1" priority="4397" operator="greaterThan">
      <formula>R45</formula>
    </cfRule>
  </conditionalFormatting>
  <conditionalFormatting sqref="S46">
    <cfRule type="cellIs" dxfId="1" priority="4402" operator="greaterThan">
      <formula>R46</formula>
    </cfRule>
  </conditionalFormatting>
  <conditionalFormatting sqref="S48">
    <cfRule type="cellIs" dxfId="1" priority="4407" operator="greaterThan">
      <formula>R48</formula>
    </cfRule>
  </conditionalFormatting>
  <conditionalFormatting sqref="S49">
    <cfRule type="cellIs" dxfId="1" priority="4412" operator="greaterThan">
      <formula>R49</formula>
    </cfRule>
  </conditionalFormatting>
  <conditionalFormatting sqref="S51">
    <cfRule type="cellIs" dxfId="1" priority="4417" operator="greaterThan">
      <formula>R51</formula>
    </cfRule>
  </conditionalFormatting>
  <conditionalFormatting sqref="S52">
    <cfRule type="cellIs" dxfId="1" priority="4422" operator="greaterThan">
      <formula>R52</formula>
    </cfRule>
  </conditionalFormatting>
  <conditionalFormatting sqref="S53">
    <cfRule type="cellIs" dxfId="1" priority="4427" operator="greaterThan">
      <formula>R53</formula>
    </cfRule>
  </conditionalFormatting>
  <conditionalFormatting sqref="S54">
    <cfRule type="cellIs" dxfId="1" priority="4432" operator="greaterThan">
      <formula>R54</formula>
    </cfRule>
  </conditionalFormatting>
  <conditionalFormatting sqref="S55">
    <cfRule type="cellIs" dxfId="1" priority="4437" operator="greaterThan">
      <formula>R55</formula>
    </cfRule>
  </conditionalFormatting>
  <conditionalFormatting sqref="S57">
    <cfRule type="cellIs" dxfId="1" priority="4442" operator="greaterThan">
      <formula>R57</formula>
    </cfRule>
  </conditionalFormatting>
  <conditionalFormatting sqref="S58">
    <cfRule type="cellIs" dxfId="1" priority="4447" operator="greaterThan">
      <formula>R58</formula>
    </cfRule>
  </conditionalFormatting>
  <conditionalFormatting sqref="S59">
    <cfRule type="cellIs" dxfId="1" priority="4452" operator="greaterThan">
      <formula>R59</formula>
    </cfRule>
  </conditionalFormatting>
  <conditionalFormatting sqref="S60">
    <cfRule type="cellIs" dxfId="1" priority="4457" operator="greaterThan">
      <formula>R60</formula>
    </cfRule>
  </conditionalFormatting>
  <conditionalFormatting sqref="S62">
    <cfRule type="cellIs" dxfId="1" priority="4462" operator="greaterThan">
      <formula>R62</formula>
    </cfRule>
  </conditionalFormatting>
  <conditionalFormatting sqref="S64">
    <cfRule type="cellIs" dxfId="1" priority="4467" operator="greaterThan">
      <formula>R64</formula>
    </cfRule>
  </conditionalFormatting>
  <conditionalFormatting sqref="S65">
    <cfRule type="cellIs" dxfId="1" priority="4472" operator="greaterThan">
      <formula>R65</formula>
    </cfRule>
  </conditionalFormatting>
  <conditionalFormatting sqref="S66">
    <cfRule type="cellIs" dxfId="1" priority="4477" operator="greaterThan">
      <formula>R66</formula>
    </cfRule>
  </conditionalFormatting>
  <conditionalFormatting sqref="S67">
    <cfRule type="cellIs" dxfId="1" priority="4482" operator="greaterThan">
      <formula>R67</formula>
    </cfRule>
  </conditionalFormatting>
  <conditionalFormatting sqref="S68">
    <cfRule type="cellIs" dxfId="1" priority="4487" operator="greaterThan">
      <formula>R68</formula>
    </cfRule>
  </conditionalFormatting>
  <conditionalFormatting sqref="S69">
    <cfRule type="cellIs" dxfId="1" priority="4492" operator="greaterThan">
      <formula>R69</formula>
    </cfRule>
  </conditionalFormatting>
  <conditionalFormatting sqref="S7">
    <cfRule type="cellIs" dxfId="1" priority="4257" operator="greaterThan">
      <formula>R7</formula>
    </cfRule>
  </conditionalFormatting>
  <conditionalFormatting sqref="S71">
    <cfRule type="cellIs" dxfId="1" priority="4497" operator="greaterThan">
      <formula>R71</formula>
    </cfRule>
  </conditionalFormatting>
  <conditionalFormatting sqref="S72">
    <cfRule type="cellIs" dxfId="1" priority="4502" operator="greaterThan">
      <formula>R72</formula>
    </cfRule>
  </conditionalFormatting>
  <conditionalFormatting sqref="S73">
    <cfRule type="cellIs" dxfId="1" priority="4507" operator="greaterThan">
      <formula>R73</formula>
    </cfRule>
  </conditionalFormatting>
  <conditionalFormatting sqref="S74">
    <cfRule type="cellIs" dxfId="1" priority="4512" operator="greaterThan">
      <formula>R74</formula>
    </cfRule>
  </conditionalFormatting>
  <conditionalFormatting sqref="S76">
    <cfRule type="cellIs" dxfId="1" priority="4517" operator="greaterThan">
      <formula>R76</formula>
    </cfRule>
  </conditionalFormatting>
  <conditionalFormatting sqref="S8">
    <cfRule type="cellIs" dxfId="1" priority="4262" operator="greaterThan">
      <formula>R8</formula>
    </cfRule>
  </conditionalFormatting>
  <conditionalFormatting sqref="S80">
    <cfRule type="cellIs" dxfId="1" priority="4522" operator="greaterThan">
      <formula>R80</formula>
    </cfRule>
  </conditionalFormatting>
  <conditionalFormatting sqref="S81">
    <cfRule type="cellIs" dxfId="1" priority="4527" operator="greaterThan">
      <formula>R81</formula>
    </cfRule>
  </conditionalFormatting>
  <conditionalFormatting sqref="S82">
    <cfRule type="cellIs" dxfId="1" priority="4532" operator="greaterThan">
      <formula>R82</formula>
    </cfRule>
  </conditionalFormatting>
  <conditionalFormatting sqref="S83">
    <cfRule type="cellIs" dxfId="1" priority="4537" operator="greaterThan">
      <formula>R83</formula>
    </cfRule>
  </conditionalFormatting>
  <conditionalFormatting sqref="S84">
    <cfRule type="cellIs" dxfId="1" priority="4542" operator="greaterThan">
      <formula>R84</formula>
    </cfRule>
  </conditionalFormatting>
  <conditionalFormatting sqref="S85">
    <cfRule type="cellIs" dxfId="1" priority="4547" operator="greaterThan">
      <formula>R85</formula>
    </cfRule>
  </conditionalFormatting>
  <conditionalFormatting sqref="S86">
    <cfRule type="cellIs" dxfId="1" priority="4552" operator="greaterThan">
      <formula>R86</formula>
    </cfRule>
  </conditionalFormatting>
  <conditionalFormatting sqref="S87">
    <cfRule type="cellIs" dxfId="1" priority="4557" operator="greaterThan">
      <formula>R87</formula>
    </cfRule>
  </conditionalFormatting>
  <conditionalFormatting sqref="S88">
    <cfRule type="cellIs" dxfId="1" priority="4562" operator="greaterThan">
      <formula>R88</formula>
    </cfRule>
  </conditionalFormatting>
  <conditionalFormatting sqref="S89">
    <cfRule type="cellIs" dxfId="1" priority="4567" operator="greaterThan">
      <formula>R89</formula>
    </cfRule>
  </conditionalFormatting>
  <conditionalFormatting sqref="S9">
    <cfRule type="cellIs" dxfId="1" priority="4267" operator="greaterThan">
      <formula>R9</formula>
    </cfRule>
  </conditionalFormatting>
  <conditionalFormatting sqref="S91">
    <cfRule type="cellIs" dxfId="1" priority="4572" operator="greaterThan">
      <formula>R91</formula>
    </cfRule>
  </conditionalFormatting>
  <conditionalFormatting sqref="S92">
    <cfRule type="cellIs" dxfId="1" priority="4577" operator="greaterThan">
      <formula>R92</formula>
    </cfRule>
  </conditionalFormatting>
  <conditionalFormatting sqref="S93">
    <cfRule type="cellIs" dxfId="1" priority="4582" operator="greaterThan">
      <formula>R93</formula>
    </cfRule>
  </conditionalFormatting>
  <conditionalFormatting sqref="S94">
    <cfRule type="cellIs" dxfId="1" priority="4587" operator="greaterThan">
      <formula>R94</formula>
    </cfRule>
  </conditionalFormatting>
  <conditionalFormatting sqref="S95">
    <cfRule type="cellIs" dxfId="1" priority="4592" operator="greaterThan">
      <formula>R95</formula>
    </cfRule>
  </conditionalFormatting>
  <conditionalFormatting sqref="S96">
    <cfRule type="cellIs" dxfId="1" priority="4597" operator="greaterThan">
      <formula>R96</formula>
    </cfRule>
  </conditionalFormatting>
  <conditionalFormatting sqref="S97">
    <cfRule type="cellIs" dxfId="1" priority="4602" operator="greaterThan">
      <formula>R97</formula>
    </cfRule>
  </conditionalFormatting>
  <conditionalFormatting sqref="S98">
    <cfRule type="cellIs" dxfId="1" priority="4607" operator="greaterThan">
      <formula>R98</formula>
    </cfRule>
  </conditionalFormatting>
  <conditionalFormatting sqref="S99">
    <cfRule type="cellIs" dxfId="1" priority="4612" operator="greaterThan">
      <formula>R99</formula>
    </cfRule>
  </conditionalFormatting>
  <conditionalFormatting sqref="T10">
    <cfRule type="cellIs" dxfId="4" priority="4274" operator="lessThanOrEqual">
      <formula>F10</formula>
    </cfRule>
  </conditionalFormatting>
  <conditionalFormatting sqref="T100">
    <cfRule type="cellIs" dxfId="4" priority="4619" operator="lessThanOrEqual">
      <formula>F100</formula>
    </cfRule>
  </conditionalFormatting>
  <conditionalFormatting sqref="T101">
    <cfRule type="cellIs" dxfId="4" priority="4624" operator="lessThanOrEqual">
      <formula>F101</formula>
    </cfRule>
  </conditionalFormatting>
  <conditionalFormatting sqref="T102">
    <cfRule type="cellIs" dxfId="4" priority="4629" operator="lessThanOrEqual">
      <formula>F102</formula>
    </cfRule>
  </conditionalFormatting>
  <conditionalFormatting sqref="T103">
    <cfRule type="cellIs" dxfId="4" priority="4634" operator="lessThanOrEqual">
      <formula>F103</formula>
    </cfRule>
  </conditionalFormatting>
  <conditionalFormatting sqref="T104">
    <cfRule type="cellIs" dxfId="4" priority="4639" operator="lessThanOrEqual">
      <formula>F104</formula>
    </cfRule>
  </conditionalFormatting>
  <conditionalFormatting sqref="T105">
    <cfRule type="cellIs" dxfId="4" priority="4644" operator="lessThanOrEqual">
      <formula>F105</formula>
    </cfRule>
  </conditionalFormatting>
  <conditionalFormatting sqref="T107">
    <cfRule type="cellIs" dxfId="4" priority="4649" operator="lessThanOrEqual">
      <formula>F107</formula>
    </cfRule>
  </conditionalFormatting>
  <conditionalFormatting sqref="T108">
    <cfRule type="cellIs" dxfId="4" priority="4654" operator="lessThanOrEqual">
      <formula>F108</formula>
    </cfRule>
  </conditionalFormatting>
  <conditionalFormatting sqref="T109">
    <cfRule type="cellIs" dxfId="4" priority="4659" operator="lessThanOrEqual">
      <formula>F109</formula>
    </cfRule>
  </conditionalFormatting>
  <conditionalFormatting sqref="T11">
    <cfRule type="cellIs" dxfId="4" priority="4279" operator="lessThanOrEqual">
      <formula>F11</formula>
    </cfRule>
  </conditionalFormatting>
  <conditionalFormatting sqref="T110">
    <cfRule type="cellIs" dxfId="4" priority="4664" operator="lessThanOrEqual">
      <formula>F110</formula>
    </cfRule>
  </conditionalFormatting>
  <conditionalFormatting sqref="T111">
    <cfRule type="cellIs" dxfId="4" priority="4669" operator="lessThanOrEqual">
      <formula>F111</formula>
    </cfRule>
  </conditionalFormatting>
  <conditionalFormatting sqref="T112">
    <cfRule type="cellIs" dxfId="4" priority="4674" operator="lessThanOrEqual">
      <formula>F112</formula>
    </cfRule>
  </conditionalFormatting>
  <conditionalFormatting sqref="T113">
    <cfRule type="cellIs" dxfId="4" priority="4679" operator="lessThanOrEqual">
      <formula>F113</formula>
    </cfRule>
  </conditionalFormatting>
  <conditionalFormatting sqref="T114">
    <cfRule type="cellIs" dxfId="4" priority="4684" operator="lessThanOrEqual">
      <formula>F114</formula>
    </cfRule>
  </conditionalFormatting>
  <conditionalFormatting sqref="T115">
    <cfRule type="cellIs" dxfId="4" priority="4689" operator="lessThanOrEqual">
      <formula>F115</formula>
    </cfRule>
  </conditionalFormatting>
  <conditionalFormatting sqref="T116">
    <cfRule type="cellIs" dxfId="4" priority="4694" operator="lessThanOrEqual">
      <formula>F116</formula>
    </cfRule>
  </conditionalFormatting>
  <conditionalFormatting sqref="T117">
    <cfRule type="cellIs" dxfId="4" priority="4699" operator="lessThanOrEqual">
      <formula>F117</formula>
    </cfRule>
  </conditionalFormatting>
  <conditionalFormatting sqref="T118">
    <cfRule type="cellIs" dxfId="4" priority="4704" operator="lessThanOrEqual">
      <formula>F118</formula>
    </cfRule>
  </conditionalFormatting>
  <conditionalFormatting sqref="T119">
    <cfRule type="cellIs" dxfId="4" priority="4709" operator="lessThanOrEqual">
      <formula>F119</formula>
    </cfRule>
  </conditionalFormatting>
  <conditionalFormatting sqref="T12">
    <cfRule type="cellIs" dxfId="4" priority="4284" operator="lessThanOrEqual">
      <formula>F12</formula>
    </cfRule>
  </conditionalFormatting>
  <conditionalFormatting sqref="T120">
    <cfRule type="cellIs" dxfId="4" priority="4714" operator="lessThanOrEqual">
      <formula>F120</formula>
    </cfRule>
  </conditionalFormatting>
  <conditionalFormatting sqref="T121">
    <cfRule type="cellIs" dxfId="4" priority="4719" operator="lessThanOrEqual">
      <formula>F121</formula>
    </cfRule>
  </conditionalFormatting>
  <conditionalFormatting sqref="T123">
    <cfRule type="cellIs" dxfId="4" priority="4724" operator="lessThanOrEqual">
      <formula>F123</formula>
    </cfRule>
  </conditionalFormatting>
  <conditionalFormatting sqref="T125">
    <cfRule type="cellIs" dxfId="4" priority="4729" operator="lessThanOrEqual">
      <formula>F125</formula>
    </cfRule>
  </conditionalFormatting>
  <conditionalFormatting sqref="T127">
    <cfRule type="cellIs" dxfId="4" priority="4734" operator="lessThanOrEqual">
      <formula>F127</formula>
    </cfRule>
  </conditionalFormatting>
  <conditionalFormatting sqref="T129">
    <cfRule type="cellIs" dxfId="4" priority="4739" operator="lessThanOrEqual">
      <formula>F129</formula>
    </cfRule>
  </conditionalFormatting>
  <conditionalFormatting sqref="T13">
    <cfRule type="cellIs" dxfId="4" priority="4289" operator="lessThanOrEqual">
      <formula>F13</formula>
    </cfRule>
  </conditionalFormatting>
  <conditionalFormatting sqref="T130">
    <cfRule type="cellIs" dxfId="4" priority="4744" operator="lessThanOrEqual">
      <formula>F130</formula>
    </cfRule>
  </conditionalFormatting>
  <conditionalFormatting sqref="T131">
    <cfRule type="cellIs" dxfId="4" priority="4749" operator="lessThanOrEqual">
      <formula>F131</formula>
    </cfRule>
  </conditionalFormatting>
  <conditionalFormatting sqref="T132">
    <cfRule type="cellIs" dxfId="4" priority="4754" operator="lessThanOrEqual">
      <formula>F132</formula>
    </cfRule>
  </conditionalFormatting>
  <conditionalFormatting sqref="T133">
    <cfRule type="cellIs" dxfId="4" priority="4759" operator="lessThanOrEqual">
      <formula>F133</formula>
    </cfRule>
  </conditionalFormatting>
  <conditionalFormatting sqref="T134">
    <cfRule type="cellIs" dxfId="4" priority="4764" operator="lessThanOrEqual">
      <formula>F134</formula>
    </cfRule>
  </conditionalFormatting>
  <conditionalFormatting sqref="T135">
    <cfRule type="cellIs" dxfId="4" priority="4769" operator="lessThanOrEqual">
      <formula>F135</formula>
    </cfRule>
  </conditionalFormatting>
  <conditionalFormatting sqref="T136">
    <cfRule type="cellIs" dxfId="4" priority="4774" operator="lessThanOrEqual">
      <formula>F136</formula>
    </cfRule>
  </conditionalFormatting>
  <conditionalFormatting sqref="T137">
    <cfRule type="cellIs" dxfId="4" priority="4779" operator="lessThanOrEqual">
      <formula>F137</formula>
    </cfRule>
  </conditionalFormatting>
  <conditionalFormatting sqref="T138">
    <cfRule type="cellIs" dxfId="4" priority="4784" operator="lessThanOrEqual">
      <formula>F138</formula>
    </cfRule>
  </conditionalFormatting>
  <conditionalFormatting sqref="T139">
    <cfRule type="cellIs" dxfId="4" priority="4789" operator="lessThanOrEqual">
      <formula>F139</formula>
    </cfRule>
  </conditionalFormatting>
  <conditionalFormatting sqref="T140">
    <cfRule type="cellIs" dxfId="4" priority="4794" operator="lessThanOrEqual">
      <formula>F140</formula>
    </cfRule>
  </conditionalFormatting>
  <conditionalFormatting sqref="T141">
    <cfRule type="cellIs" dxfId="4" priority="4799" operator="lessThanOrEqual">
      <formula>F141</formula>
    </cfRule>
  </conditionalFormatting>
  <conditionalFormatting sqref="T142">
    <cfRule type="cellIs" dxfId="4" priority="4804" operator="lessThanOrEqual">
      <formula>F142</formula>
    </cfRule>
  </conditionalFormatting>
  <conditionalFormatting sqref="T143">
    <cfRule type="cellIs" dxfId="4" priority="4809" operator="lessThanOrEqual">
      <formula>F143</formula>
    </cfRule>
  </conditionalFormatting>
  <conditionalFormatting sqref="T144">
    <cfRule type="cellIs" dxfId="4" priority="4814" operator="lessThanOrEqual">
      <formula>F144</formula>
    </cfRule>
  </conditionalFormatting>
  <conditionalFormatting sqref="T145">
    <cfRule type="cellIs" dxfId="4" priority="4819" operator="lessThanOrEqual">
      <formula>F145</formula>
    </cfRule>
  </conditionalFormatting>
  <conditionalFormatting sqref="T146">
    <cfRule type="cellIs" dxfId="4" priority="4824" operator="lessThanOrEqual">
      <formula>F146</formula>
    </cfRule>
  </conditionalFormatting>
  <conditionalFormatting sqref="T147">
    <cfRule type="cellIs" dxfId="4" priority="4829" operator="lessThanOrEqual">
      <formula>F147</formula>
    </cfRule>
  </conditionalFormatting>
  <conditionalFormatting sqref="T148">
    <cfRule type="cellIs" dxfId="4" priority="4834" operator="lessThanOrEqual">
      <formula>F148</formula>
    </cfRule>
  </conditionalFormatting>
  <conditionalFormatting sqref="T149">
    <cfRule type="cellIs" dxfId="4" priority="4839" operator="lessThanOrEqual">
      <formula>F149</formula>
    </cfRule>
  </conditionalFormatting>
  <conditionalFormatting sqref="T15">
    <cfRule type="cellIs" dxfId="4" priority="4294" operator="lessThanOrEqual">
      <formula>F15</formula>
    </cfRule>
  </conditionalFormatting>
  <conditionalFormatting sqref="T151">
    <cfRule type="cellIs" dxfId="4" priority="4844" operator="lessThanOrEqual">
      <formula>F151</formula>
    </cfRule>
  </conditionalFormatting>
  <conditionalFormatting sqref="T152">
    <cfRule type="cellIs" dxfId="4" priority="4849" operator="lessThanOrEqual">
      <formula>F152</formula>
    </cfRule>
  </conditionalFormatting>
  <conditionalFormatting sqref="T154">
    <cfRule type="cellIs" dxfId="4" priority="4854" operator="lessThanOrEqual">
      <formula>F154</formula>
    </cfRule>
  </conditionalFormatting>
  <conditionalFormatting sqref="T155">
    <cfRule type="cellIs" dxfId="4" priority="4859" operator="lessThanOrEqual">
      <formula>F155</formula>
    </cfRule>
  </conditionalFormatting>
  <conditionalFormatting sqref="T156">
    <cfRule type="cellIs" dxfId="4" priority="4864" operator="lessThanOrEqual">
      <formula>F156</formula>
    </cfRule>
  </conditionalFormatting>
  <conditionalFormatting sqref="T157">
    <cfRule type="cellIs" dxfId="4" priority="4869" operator="lessThanOrEqual">
      <formula>F157</formula>
    </cfRule>
  </conditionalFormatting>
  <conditionalFormatting sqref="T159">
    <cfRule type="cellIs" dxfId="4" priority="4874" operator="lessThanOrEqual">
      <formula>F159</formula>
    </cfRule>
  </conditionalFormatting>
  <conditionalFormatting sqref="T16">
    <cfRule type="cellIs" dxfId="4" priority="4299" operator="lessThanOrEqual">
      <formula>F16</formula>
    </cfRule>
  </conditionalFormatting>
  <conditionalFormatting sqref="T161">
    <cfRule type="cellIs" dxfId="4" priority="4879" operator="lessThanOrEqual">
      <formula>F161</formula>
    </cfRule>
  </conditionalFormatting>
  <conditionalFormatting sqref="T163">
    <cfRule type="cellIs" dxfId="4" priority="4884" operator="lessThanOrEqual">
      <formula>F163</formula>
    </cfRule>
  </conditionalFormatting>
  <conditionalFormatting sqref="T166">
    <cfRule type="cellIs" dxfId="4" priority="4889" operator="lessThanOrEqual">
      <formula>F166</formula>
    </cfRule>
  </conditionalFormatting>
  <conditionalFormatting sqref="T168">
    <cfRule type="cellIs" dxfId="4" priority="4894" operator="lessThanOrEqual">
      <formula>F168</formula>
    </cfRule>
  </conditionalFormatting>
  <conditionalFormatting sqref="T169">
    <cfRule type="cellIs" dxfId="4" priority="4899" operator="lessThanOrEqual">
      <formula>F169</formula>
    </cfRule>
  </conditionalFormatting>
  <conditionalFormatting sqref="T17">
    <cfRule type="cellIs" dxfId="4" priority="4304" operator="lessThanOrEqual">
      <formula>F17</formula>
    </cfRule>
  </conditionalFormatting>
  <conditionalFormatting sqref="T170">
    <cfRule type="cellIs" dxfId="4" priority="4904" operator="lessThanOrEqual">
      <formula>F170</formula>
    </cfRule>
  </conditionalFormatting>
  <conditionalFormatting sqref="T171">
    <cfRule type="cellIs" dxfId="4" priority="4909" operator="lessThanOrEqual">
      <formula>F171</formula>
    </cfRule>
  </conditionalFormatting>
  <conditionalFormatting sqref="T172">
    <cfRule type="cellIs" dxfId="4" priority="4914" operator="lessThanOrEqual">
      <formula>F172</formula>
    </cfRule>
  </conditionalFormatting>
  <conditionalFormatting sqref="T173">
    <cfRule type="cellIs" dxfId="4" priority="4919" operator="lessThanOrEqual">
      <formula>F173</formula>
    </cfRule>
  </conditionalFormatting>
  <conditionalFormatting sqref="T174">
    <cfRule type="cellIs" dxfId="4" priority="4924" operator="lessThanOrEqual">
      <formula>F174</formula>
    </cfRule>
  </conditionalFormatting>
  <conditionalFormatting sqref="T175">
    <cfRule type="cellIs" dxfId="4" priority="4929" operator="lessThanOrEqual">
      <formula>F175</formula>
    </cfRule>
  </conditionalFormatting>
  <conditionalFormatting sqref="T176">
    <cfRule type="cellIs" dxfId="4" priority="4934" operator="lessThanOrEqual">
      <formula>F176</formula>
    </cfRule>
  </conditionalFormatting>
  <conditionalFormatting sqref="T177">
    <cfRule type="cellIs" dxfId="4" priority="4939" operator="lessThanOrEqual">
      <formula>F177</formula>
    </cfRule>
  </conditionalFormatting>
  <conditionalFormatting sqref="T178">
    <cfRule type="cellIs" dxfId="4" priority="4944" operator="lessThanOrEqual">
      <formula>F178</formula>
    </cfRule>
  </conditionalFormatting>
  <conditionalFormatting sqref="T179">
    <cfRule type="cellIs" dxfId="4" priority="4949" operator="lessThanOrEqual">
      <formula>F179</formula>
    </cfRule>
  </conditionalFormatting>
  <conditionalFormatting sqref="T18">
    <cfRule type="cellIs" dxfId="4" priority="4309" operator="lessThanOrEqual">
      <formula>F18</formula>
    </cfRule>
  </conditionalFormatting>
  <conditionalFormatting sqref="T180">
    <cfRule type="cellIs" dxfId="4" priority="4954" operator="lessThanOrEqual">
      <formula>F180</formula>
    </cfRule>
  </conditionalFormatting>
  <conditionalFormatting sqref="T185">
    <cfRule type="cellIs" dxfId="4" priority="4959" operator="lessThanOrEqual">
      <formula>F185</formula>
    </cfRule>
  </conditionalFormatting>
  <conditionalFormatting sqref="T186">
    <cfRule type="cellIs" dxfId="4" priority="4964" operator="lessThanOrEqual">
      <formula>F186</formula>
    </cfRule>
  </conditionalFormatting>
  <conditionalFormatting sqref="T187">
    <cfRule type="cellIs" dxfId="4" priority="4969" operator="lessThanOrEqual">
      <formula>F187</formula>
    </cfRule>
  </conditionalFormatting>
  <conditionalFormatting sqref="T188">
    <cfRule type="cellIs" dxfId="4" priority="4974" operator="lessThanOrEqual">
      <formula>F188</formula>
    </cfRule>
  </conditionalFormatting>
  <conditionalFormatting sqref="T190">
    <cfRule type="cellIs" dxfId="4" priority="4979" operator="lessThanOrEqual">
      <formula>F190</formula>
    </cfRule>
  </conditionalFormatting>
  <conditionalFormatting sqref="T191">
    <cfRule type="cellIs" dxfId="4" priority="4984" operator="lessThanOrEqual">
      <formula>F191</formula>
    </cfRule>
  </conditionalFormatting>
  <conditionalFormatting sqref="T193">
    <cfRule type="cellIs" dxfId="4" priority="4989" operator="lessThanOrEqual">
      <formula>F193</formula>
    </cfRule>
  </conditionalFormatting>
  <conditionalFormatting sqref="T194">
    <cfRule type="cellIs" dxfId="4" priority="4994" operator="lessThanOrEqual">
      <formula>F194</formula>
    </cfRule>
  </conditionalFormatting>
  <conditionalFormatting sqref="T196">
    <cfRule type="cellIs" dxfId="4" priority="4999" operator="lessThanOrEqual">
      <formula>F196</formula>
    </cfRule>
  </conditionalFormatting>
  <conditionalFormatting sqref="T197">
    <cfRule type="cellIs" dxfId="4" priority="5004" operator="lessThanOrEqual">
      <formula>F197</formula>
    </cfRule>
  </conditionalFormatting>
  <conditionalFormatting sqref="T198">
    <cfRule type="cellIs" dxfId="4" priority="5009" operator="lessThanOrEqual">
      <formula>F198</formula>
    </cfRule>
  </conditionalFormatting>
  <conditionalFormatting sqref="T199">
    <cfRule type="cellIs" dxfId="4" priority="5014" operator="lessThanOrEqual">
      <formula>F199</formula>
    </cfRule>
  </conditionalFormatting>
  <conditionalFormatting sqref="T201">
    <cfRule type="cellIs" dxfId="4" priority="5019" operator="lessThanOrEqual">
      <formula>F201</formula>
    </cfRule>
  </conditionalFormatting>
  <conditionalFormatting sqref="T202">
    <cfRule type="cellIs" dxfId="4" priority="5024" operator="lessThanOrEqual">
      <formula>F202</formula>
    </cfRule>
  </conditionalFormatting>
  <conditionalFormatting sqref="T203">
    <cfRule type="cellIs" dxfId="4" priority="5029" operator="lessThanOrEqual">
      <formula>F203</formula>
    </cfRule>
  </conditionalFormatting>
  <conditionalFormatting sqref="T204">
    <cfRule type="cellIs" dxfId="4" priority="5034" operator="lessThanOrEqual">
      <formula>F204</formula>
    </cfRule>
  </conditionalFormatting>
  <conditionalFormatting sqref="T205">
    <cfRule type="cellIs" dxfId="4" priority="5039" operator="lessThanOrEqual">
      <formula>F205</formula>
    </cfRule>
  </conditionalFormatting>
  <conditionalFormatting sqref="T206">
    <cfRule type="cellIs" dxfId="4" priority="5044" operator="lessThanOrEqual">
      <formula>F206</formula>
    </cfRule>
  </conditionalFormatting>
  <conditionalFormatting sqref="T207">
    <cfRule type="cellIs" dxfId="4" priority="5049" operator="lessThanOrEqual">
      <formula>F207</formula>
    </cfRule>
  </conditionalFormatting>
  <conditionalFormatting sqref="T208">
    <cfRule type="cellIs" dxfId="4" priority="5054" operator="lessThanOrEqual">
      <formula>F208</formula>
    </cfRule>
  </conditionalFormatting>
  <conditionalFormatting sqref="T209">
    <cfRule type="cellIs" dxfId="4" priority="5059" operator="lessThanOrEqual">
      <formula>F209</formula>
    </cfRule>
  </conditionalFormatting>
  <conditionalFormatting sqref="T21">
    <cfRule type="cellIs" dxfId="4" priority="4314" operator="lessThanOrEqual">
      <formula>F21</formula>
    </cfRule>
  </conditionalFormatting>
  <conditionalFormatting sqref="T210">
    <cfRule type="cellIs" dxfId="4" priority="5064" operator="lessThanOrEqual">
      <formula>F210</formula>
    </cfRule>
  </conditionalFormatting>
  <conditionalFormatting sqref="T213">
    <cfRule type="cellIs" dxfId="4" priority="5069" operator="lessThanOrEqual">
      <formula>F213</formula>
    </cfRule>
  </conditionalFormatting>
  <conditionalFormatting sqref="T214">
    <cfRule type="cellIs" dxfId="4" priority="5074" operator="lessThanOrEqual">
      <formula>F214</formula>
    </cfRule>
  </conditionalFormatting>
  <conditionalFormatting sqref="T215">
    <cfRule type="cellIs" dxfId="4" priority="5079" operator="lessThanOrEqual">
      <formula>F215</formula>
    </cfRule>
  </conditionalFormatting>
  <conditionalFormatting sqref="T216">
    <cfRule type="cellIs" dxfId="4" priority="5084" operator="lessThanOrEqual">
      <formula>F216</formula>
    </cfRule>
  </conditionalFormatting>
  <conditionalFormatting sqref="T220">
    <cfRule type="cellIs" dxfId="4" priority="5089" operator="lessThanOrEqual">
      <formula>F220</formula>
    </cfRule>
  </conditionalFormatting>
  <conditionalFormatting sqref="T221">
    <cfRule type="cellIs" dxfId="4" priority="5094" operator="lessThanOrEqual">
      <formula>F221</formula>
    </cfRule>
  </conditionalFormatting>
  <conditionalFormatting sqref="T222">
    <cfRule type="cellIs" dxfId="4" priority="5099" operator="lessThanOrEqual">
      <formula>F222</formula>
    </cfRule>
  </conditionalFormatting>
  <conditionalFormatting sqref="T226">
    <cfRule type="cellIs" dxfId="4" priority="5104" operator="lessThanOrEqual">
      <formula>F226</formula>
    </cfRule>
  </conditionalFormatting>
  <conditionalFormatting sqref="T230">
    <cfRule type="cellIs" dxfId="4" priority="5109" operator="lessThanOrEqual">
      <formula>F230</formula>
    </cfRule>
  </conditionalFormatting>
  <conditionalFormatting sqref="T231">
    <cfRule type="cellIs" dxfId="4" priority="5114" operator="lessThanOrEqual">
      <formula>F231</formula>
    </cfRule>
  </conditionalFormatting>
  <conditionalFormatting sqref="T232">
    <cfRule type="cellIs" dxfId="4" priority="5119" operator="lessThanOrEqual">
      <formula>F232</formula>
    </cfRule>
  </conditionalFormatting>
  <conditionalFormatting sqref="T233">
    <cfRule type="cellIs" dxfId="4" priority="5124" operator="lessThanOrEqual">
      <formula>F233</formula>
    </cfRule>
  </conditionalFormatting>
  <conditionalFormatting sqref="T235">
    <cfRule type="cellIs" dxfId="4" priority="5129" operator="lessThanOrEqual">
      <formula>F235</formula>
    </cfRule>
  </conditionalFormatting>
  <conditionalFormatting sqref="T237">
    <cfRule type="cellIs" dxfId="4" priority="5134" operator="lessThanOrEqual">
      <formula>F237</formula>
    </cfRule>
  </conditionalFormatting>
  <conditionalFormatting sqref="T238">
    <cfRule type="cellIs" dxfId="4" priority="5139" operator="lessThanOrEqual">
      <formula>F238</formula>
    </cfRule>
  </conditionalFormatting>
  <conditionalFormatting sqref="T239">
    <cfRule type="cellIs" dxfId="4" priority="5144" operator="lessThanOrEqual">
      <formula>F239</formula>
    </cfRule>
  </conditionalFormatting>
  <conditionalFormatting sqref="T240">
    <cfRule type="cellIs" dxfId="4" priority="5149" operator="lessThanOrEqual">
      <formula>F240</formula>
    </cfRule>
  </conditionalFormatting>
  <conditionalFormatting sqref="T241">
    <cfRule type="cellIs" dxfId="4" priority="5154" operator="lessThanOrEqual">
      <formula>F241</formula>
    </cfRule>
  </conditionalFormatting>
  <conditionalFormatting sqref="T243">
    <cfRule type="cellIs" dxfId="4" priority="5159" operator="lessThanOrEqual">
      <formula>F243</formula>
    </cfRule>
  </conditionalFormatting>
  <conditionalFormatting sqref="T244">
    <cfRule type="cellIs" dxfId="4" priority="5164" operator="lessThanOrEqual">
      <formula>F244</formula>
    </cfRule>
  </conditionalFormatting>
  <conditionalFormatting sqref="T245">
    <cfRule type="cellIs" dxfId="4" priority="5169" operator="lessThanOrEqual">
      <formula>F245</formula>
    </cfRule>
  </conditionalFormatting>
  <conditionalFormatting sqref="T246">
    <cfRule type="cellIs" dxfId="4" priority="5174" operator="lessThanOrEqual">
      <formula>F246</formula>
    </cfRule>
  </conditionalFormatting>
  <conditionalFormatting sqref="T247">
    <cfRule type="cellIs" dxfId="4" priority="5179" operator="lessThanOrEqual">
      <formula>F247</formula>
    </cfRule>
  </conditionalFormatting>
  <conditionalFormatting sqref="T248">
    <cfRule type="cellIs" dxfId="4" priority="5184" operator="lessThanOrEqual">
      <formula>F248</formula>
    </cfRule>
  </conditionalFormatting>
  <conditionalFormatting sqref="T25">
    <cfRule type="cellIs" dxfId="4" priority="4319" operator="lessThanOrEqual">
      <formula>F25</formula>
    </cfRule>
  </conditionalFormatting>
  <conditionalFormatting sqref="T250">
    <cfRule type="cellIs" dxfId="4" priority="5189" operator="lessThanOrEqual">
      <formula>F250</formula>
    </cfRule>
  </conditionalFormatting>
  <conditionalFormatting sqref="T251">
    <cfRule type="cellIs" dxfId="4" priority="5194" operator="lessThanOrEqual">
      <formula>F251</formula>
    </cfRule>
  </conditionalFormatting>
  <conditionalFormatting sqref="T254">
    <cfRule type="cellIs" dxfId="4" priority="5199" operator="lessThanOrEqual">
      <formula>F254</formula>
    </cfRule>
  </conditionalFormatting>
  <conditionalFormatting sqref="T255">
    <cfRule type="cellIs" dxfId="4" priority="5204" operator="lessThanOrEqual">
      <formula>F255</formula>
    </cfRule>
  </conditionalFormatting>
  <conditionalFormatting sqref="T256">
    <cfRule type="cellIs" dxfId="4" priority="5209" operator="lessThanOrEqual">
      <formula>F256</formula>
    </cfRule>
  </conditionalFormatting>
  <conditionalFormatting sqref="T257">
    <cfRule type="cellIs" dxfId="4" priority="5214" operator="lessThanOrEqual">
      <formula>F257</formula>
    </cfRule>
  </conditionalFormatting>
  <conditionalFormatting sqref="T259">
    <cfRule type="cellIs" dxfId="4" priority="5219" operator="lessThanOrEqual">
      <formula>F259</formula>
    </cfRule>
  </conditionalFormatting>
  <conditionalFormatting sqref="T26">
    <cfRule type="cellIs" dxfId="4" priority="4324" operator="lessThanOrEqual">
      <formula>F26</formula>
    </cfRule>
  </conditionalFormatting>
  <conditionalFormatting sqref="T260">
    <cfRule type="cellIs" dxfId="4" priority="5224" operator="lessThanOrEqual">
      <formula>F260</formula>
    </cfRule>
  </conditionalFormatting>
  <conditionalFormatting sqref="T261">
    <cfRule type="cellIs" dxfId="4" priority="5229" operator="lessThanOrEqual">
      <formula>F261</formula>
    </cfRule>
  </conditionalFormatting>
  <conditionalFormatting sqref="T263">
    <cfRule type="cellIs" dxfId="4" priority="5234" operator="lessThanOrEqual">
      <formula>F263</formula>
    </cfRule>
  </conditionalFormatting>
  <conditionalFormatting sqref="T266">
    <cfRule type="cellIs" dxfId="4" priority="5239" operator="lessThanOrEqual">
      <formula>F266</formula>
    </cfRule>
  </conditionalFormatting>
  <conditionalFormatting sqref="T267">
    <cfRule type="cellIs" dxfId="4" priority="5244" operator="lessThanOrEqual">
      <formula>F267</formula>
    </cfRule>
  </conditionalFormatting>
  <conditionalFormatting sqref="T268">
    <cfRule type="cellIs" dxfId="4" priority="5249" operator="lessThanOrEqual">
      <formula>F268</formula>
    </cfRule>
  </conditionalFormatting>
  <conditionalFormatting sqref="T269">
    <cfRule type="cellIs" dxfId="4" priority="5254" operator="lessThanOrEqual">
      <formula>F269</formula>
    </cfRule>
  </conditionalFormatting>
  <conditionalFormatting sqref="T27">
    <cfRule type="cellIs" dxfId="4" priority="4329" operator="lessThanOrEqual">
      <formula>F27</formula>
    </cfRule>
  </conditionalFormatting>
  <conditionalFormatting sqref="T270">
    <cfRule type="cellIs" dxfId="4" priority="5259" operator="lessThanOrEqual">
      <formula>F270</formula>
    </cfRule>
  </conditionalFormatting>
  <conditionalFormatting sqref="T271">
    <cfRule type="cellIs" dxfId="4" priority="5264" operator="lessThanOrEqual">
      <formula>F271</formula>
    </cfRule>
  </conditionalFormatting>
  <conditionalFormatting sqref="T273">
    <cfRule type="cellIs" dxfId="4" priority="5269" operator="lessThanOrEqual">
      <formula>F273</formula>
    </cfRule>
  </conditionalFormatting>
  <conditionalFormatting sqref="T274">
    <cfRule type="cellIs" dxfId="4" priority="5274" operator="lessThanOrEqual">
      <formula>F274</formula>
    </cfRule>
  </conditionalFormatting>
  <conditionalFormatting sqref="T275">
    <cfRule type="cellIs" dxfId="4" priority="5279" operator="lessThanOrEqual">
      <formula>F275</formula>
    </cfRule>
  </conditionalFormatting>
  <conditionalFormatting sqref="T276">
    <cfRule type="cellIs" dxfId="4" priority="5284" operator="lessThanOrEqual">
      <formula>F276</formula>
    </cfRule>
  </conditionalFormatting>
  <conditionalFormatting sqref="T277">
    <cfRule type="cellIs" dxfId="4" priority="5289" operator="lessThanOrEqual">
      <formula>F277</formula>
    </cfRule>
  </conditionalFormatting>
  <conditionalFormatting sqref="T28">
    <cfRule type="cellIs" dxfId="4" priority="4334" operator="lessThanOrEqual">
      <formula>F28</formula>
    </cfRule>
  </conditionalFormatting>
  <conditionalFormatting sqref="T280">
    <cfRule type="cellIs" dxfId="4" priority="5294" operator="lessThanOrEqual">
      <formula>F280</formula>
    </cfRule>
  </conditionalFormatting>
  <conditionalFormatting sqref="T283">
    <cfRule type="cellIs" dxfId="4" priority="5299" operator="lessThanOrEqual">
      <formula>F283</formula>
    </cfRule>
  </conditionalFormatting>
  <conditionalFormatting sqref="T284">
    <cfRule type="cellIs" dxfId="4" priority="5304" operator="lessThanOrEqual">
      <formula>F284</formula>
    </cfRule>
  </conditionalFormatting>
  <conditionalFormatting sqref="T287">
    <cfRule type="cellIs" dxfId="4" priority="5309" operator="lessThanOrEqual">
      <formula>F287</formula>
    </cfRule>
  </conditionalFormatting>
  <conditionalFormatting sqref="T289">
    <cfRule type="cellIs" dxfId="4" priority="5314" operator="lessThanOrEqual">
      <formula>F289</formula>
    </cfRule>
  </conditionalFormatting>
  <conditionalFormatting sqref="T290">
    <cfRule type="cellIs" dxfId="4" priority="5319" operator="lessThanOrEqual">
      <formula>F290</formula>
    </cfRule>
  </conditionalFormatting>
  <conditionalFormatting sqref="T291">
    <cfRule type="cellIs" dxfId="4" priority="5324" operator="lessThanOrEqual">
      <formula>F291</formula>
    </cfRule>
  </conditionalFormatting>
  <conditionalFormatting sqref="T292">
    <cfRule type="cellIs" dxfId="4" priority="5329" operator="lessThanOrEqual">
      <formula>F292</formula>
    </cfRule>
  </conditionalFormatting>
  <conditionalFormatting sqref="T293">
    <cfRule type="cellIs" dxfId="4" priority="5334" operator="lessThanOrEqual">
      <formula>F293</formula>
    </cfRule>
  </conditionalFormatting>
  <conditionalFormatting sqref="T294">
    <cfRule type="cellIs" dxfId="4" priority="5339" operator="lessThanOrEqual">
      <formula>F294</formula>
    </cfRule>
  </conditionalFormatting>
  <conditionalFormatting sqref="T295">
    <cfRule type="cellIs" dxfId="4" priority="5344" operator="lessThanOrEqual">
      <formula>F295</formula>
    </cfRule>
  </conditionalFormatting>
  <conditionalFormatting sqref="T296">
    <cfRule type="cellIs" dxfId="4" priority="5349" operator="lessThanOrEqual">
      <formula>F296</formula>
    </cfRule>
  </conditionalFormatting>
  <conditionalFormatting sqref="T297">
    <cfRule type="cellIs" dxfId="4" priority="5354" operator="lessThanOrEqual">
      <formula>F297</formula>
    </cfRule>
  </conditionalFormatting>
  <conditionalFormatting sqref="T298">
    <cfRule type="cellIs" dxfId="4" priority="5359" operator="lessThanOrEqual">
      <formula>F298</formula>
    </cfRule>
  </conditionalFormatting>
  <conditionalFormatting sqref="T299">
    <cfRule type="cellIs" dxfId="4" priority="5364" operator="lessThanOrEqual">
      <formula>F299</formula>
    </cfRule>
  </conditionalFormatting>
  <conditionalFormatting sqref="T300">
    <cfRule type="cellIs" dxfId="4" priority="5369" operator="lessThanOrEqual">
      <formula>F300</formula>
    </cfRule>
  </conditionalFormatting>
  <conditionalFormatting sqref="T301">
    <cfRule type="cellIs" dxfId="4" priority="5374" operator="lessThanOrEqual">
      <formula>F301</formula>
    </cfRule>
  </conditionalFormatting>
  <conditionalFormatting sqref="T303">
    <cfRule type="cellIs" dxfId="4" priority="5379" operator="lessThanOrEqual">
      <formula>F303</formula>
    </cfRule>
  </conditionalFormatting>
  <conditionalFormatting sqref="T305">
    <cfRule type="cellIs" dxfId="4" priority="5384" operator="lessThanOrEqual">
      <formula>F305</formula>
    </cfRule>
  </conditionalFormatting>
  <conditionalFormatting sqref="T306">
    <cfRule type="cellIs" dxfId="4" priority="5389" operator="lessThanOrEqual">
      <formula>F306</formula>
    </cfRule>
  </conditionalFormatting>
  <conditionalFormatting sqref="T307">
    <cfRule type="cellIs" dxfId="4" priority="5394" operator="lessThanOrEqual">
      <formula>F307</formula>
    </cfRule>
  </conditionalFormatting>
  <conditionalFormatting sqref="T308">
    <cfRule type="cellIs" dxfId="4" priority="5399" operator="lessThanOrEqual">
      <formula>F308</formula>
    </cfRule>
  </conditionalFormatting>
  <conditionalFormatting sqref="T31">
    <cfRule type="cellIs" dxfId="4" priority="4339" operator="lessThanOrEqual">
      <formula>F31</formula>
    </cfRule>
  </conditionalFormatting>
  <conditionalFormatting sqref="T312">
    <cfRule type="cellIs" dxfId="4" priority="5404" operator="lessThanOrEqual">
      <formula>F312</formula>
    </cfRule>
  </conditionalFormatting>
  <conditionalFormatting sqref="T313">
    <cfRule type="cellIs" dxfId="4" priority="5409" operator="lessThanOrEqual">
      <formula>F313</formula>
    </cfRule>
  </conditionalFormatting>
  <conditionalFormatting sqref="T315">
    <cfRule type="cellIs" dxfId="4" priority="5414" operator="lessThanOrEqual">
      <formula>F315</formula>
    </cfRule>
  </conditionalFormatting>
  <conditionalFormatting sqref="T316">
    <cfRule type="cellIs" dxfId="4" priority="5419" operator="lessThanOrEqual">
      <formula>F316</formula>
    </cfRule>
  </conditionalFormatting>
  <conditionalFormatting sqref="T319">
    <cfRule type="cellIs" dxfId="4" priority="5424" operator="lessThanOrEqual">
      <formula>F319</formula>
    </cfRule>
  </conditionalFormatting>
  <conditionalFormatting sqref="T32">
    <cfRule type="cellIs" dxfId="4" priority="4344" operator="lessThanOrEqual">
      <formula>F32</formula>
    </cfRule>
  </conditionalFormatting>
  <conditionalFormatting sqref="T326">
    <cfRule type="cellIs" dxfId="4" priority="5429" operator="lessThanOrEqual">
      <formula>F326</formula>
    </cfRule>
  </conditionalFormatting>
  <conditionalFormatting sqref="T33">
    <cfRule type="cellIs" dxfId="4" priority="4349" operator="lessThanOrEqual">
      <formula>F33</formula>
    </cfRule>
  </conditionalFormatting>
  <conditionalFormatting sqref="T338">
    <cfRule type="cellIs" dxfId="4" priority="5434" operator="lessThanOrEqual">
      <formula>F338</formula>
    </cfRule>
  </conditionalFormatting>
  <conditionalFormatting sqref="T339">
    <cfRule type="cellIs" dxfId="4" priority="5439" operator="lessThanOrEqual">
      <formula>F339</formula>
    </cfRule>
  </conditionalFormatting>
  <conditionalFormatting sqref="T34">
    <cfRule type="cellIs" dxfId="4" priority="4354" operator="lessThanOrEqual">
      <formula>F34</formula>
    </cfRule>
  </conditionalFormatting>
  <conditionalFormatting sqref="T340">
    <cfRule type="cellIs" dxfId="4" priority="5444" operator="lessThanOrEqual">
      <formula>F340</formula>
    </cfRule>
  </conditionalFormatting>
  <conditionalFormatting sqref="T341">
    <cfRule type="cellIs" dxfId="4" priority="5449" operator="lessThanOrEqual">
      <formula>F341</formula>
    </cfRule>
  </conditionalFormatting>
  <conditionalFormatting sqref="T342">
    <cfRule type="cellIs" dxfId="4" priority="5454" operator="lessThanOrEqual">
      <formula>F342</formula>
    </cfRule>
  </conditionalFormatting>
  <conditionalFormatting sqref="T343">
    <cfRule type="cellIs" dxfId="4" priority="5459" operator="lessThanOrEqual">
      <formula>F343</formula>
    </cfRule>
  </conditionalFormatting>
  <conditionalFormatting sqref="T344">
    <cfRule type="cellIs" dxfId="4" priority="5464" operator="lessThanOrEqual">
      <formula>F344</formula>
    </cfRule>
  </conditionalFormatting>
  <conditionalFormatting sqref="T345">
    <cfRule type="cellIs" dxfId="4" priority="5469" operator="lessThanOrEqual">
      <formula>F345</formula>
    </cfRule>
  </conditionalFormatting>
  <conditionalFormatting sqref="T346">
    <cfRule type="cellIs" dxfId="4" priority="5474" operator="lessThanOrEqual">
      <formula>F346</formula>
    </cfRule>
  </conditionalFormatting>
  <conditionalFormatting sqref="T347">
    <cfRule type="cellIs" dxfId="4" priority="5479" operator="lessThanOrEqual">
      <formula>F347</formula>
    </cfRule>
  </conditionalFormatting>
  <conditionalFormatting sqref="T348">
    <cfRule type="cellIs" dxfId="4" priority="5484" operator="lessThanOrEqual">
      <formula>F348</formula>
    </cfRule>
  </conditionalFormatting>
  <conditionalFormatting sqref="T349">
    <cfRule type="cellIs" dxfId="4" priority="5489" operator="lessThanOrEqual">
      <formula>F349</formula>
    </cfRule>
  </conditionalFormatting>
  <conditionalFormatting sqref="T35">
    <cfRule type="cellIs" dxfId="4" priority="4359" operator="lessThanOrEqual">
      <formula>F35</formula>
    </cfRule>
  </conditionalFormatting>
  <conditionalFormatting sqref="T350">
    <cfRule type="cellIs" dxfId="4" priority="5494" operator="lessThanOrEqual">
      <formula>F350</formula>
    </cfRule>
  </conditionalFormatting>
  <conditionalFormatting sqref="T351">
    <cfRule type="cellIs" dxfId="4" priority="5499" operator="lessThanOrEqual">
      <formula>F351</formula>
    </cfRule>
  </conditionalFormatting>
  <conditionalFormatting sqref="T352">
    <cfRule type="cellIs" dxfId="4" priority="5504" operator="lessThanOrEqual">
      <formula>F352</formula>
    </cfRule>
  </conditionalFormatting>
  <conditionalFormatting sqref="T355">
    <cfRule type="cellIs" dxfId="4" priority="5509" operator="lessThanOrEqual">
      <formula>F355</formula>
    </cfRule>
  </conditionalFormatting>
  <conditionalFormatting sqref="T357">
    <cfRule type="cellIs" dxfId="4" priority="5514" operator="lessThanOrEqual">
      <formula>F357</formula>
    </cfRule>
  </conditionalFormatting>
  <conditionalFormatting sqref="T359">
    <cfRule type="cellIs" dxfId="4" priority="5519" operator="lessThanOrEqual">
      <formula>F359</formula>
    </cfRule>
  </conditionalFormatting>
  <conditionalFormatting sqref="T360">
    <cfRule type="cellIs" dxfId="4" priority="5524" operator="lessThanOrEqual">
      <formula>F360</formula>
    </cfRule>
  </conditionalFormatting>
  <conditionalFormatting sqref="T363">
    <cfRule type="cellIs" dxfId="4" priority="5529" operator="lessThanOrEqual">
      <formula>F363</formula>
    </cfRule>
  </conditionalFormatting>
  <conditionalFormatting sqref="T366">
    <cfRule type="cellIs" dxfId="4" priority="5534" operator="lessThanOrEqual">
      <formula>F366</formula>
    </cfRule>
  </conditionalFormatting>
  <conditionalFormatting sqref="T367">
    <cfRule type="cellIs" dxfId="4" priority="5539" operator="lessThanOrEqual">
      <formula>F367</formula>
    </cfRule>
  </conditionalFormatting>
  <conditionalFormatting sqref="T37">
    <cfRule type="cellIs" dxfId="4" priority="4364" operator="lessThanOrEqual">
      <formula>F37</formula>
    </cfRule>
  </conditionalFormatting>
  <conditionalFormatting sqref="T38">
    <cfRule type="cellIs" dxfId="4" priority="4369" operator="lessThanOrEqual">
      <formula>F38</formula>
    </cfRule>
  </conditionalFormatting>
  <conditionalFormatting sqref="T40">
    <cfRule type="cellIs" dxfId="4" priority="4374" operator="lessThanOrEqual">
      <formula>F40</formula>
    </cfRule>
  </conditionalFormatting>
  <conditionalFormatting sqref="T41">
    <cfRule type="cellIs" dxfId="4" priority="4379" operator="lessThanOrEqual">
      <formula>F41</formula>
    </cfRule>
  </conditionalFormatting>
  <conditionalFormatting sqref="T42">
    <cfRule type="cellIs" dxfId="4" priority="4384" operator="lessThanOrEqual">
      <formula>F42</formula>
    </cfRule>
  </conditionalFormatting>
  <conditionalFormatting sqref="T43">
    <cfRule type="cellIs" dxfId="4" priority="4389" operator="lessThanOrEqual">
      <formula>F43</formula>
    </cfRule>
  </conditionalFormatting>
  <conditionalFormatting sqref="T44">
    <cfRule type="cellIs" dxfId="4" priority="4394" operator="lessThanOrEqual">
      <formula>F44</formula>
    </cfRule>
  </conditionalFormatting>
  <conditionalFormatting sqref="T45">
    <cfRule type="cellIs" dxfId="4" priority="4399" operator="lessThanOrEqual">
      <formula>F45</formula>
    </cfRule>
  </conditionalFormatting>
  <conditionalFormatting sqref="T46">
    <cfRule type="cellIs" dxfId="4" priority="4404" operator="lessThanOrEqual">
      <formula>F46</formula>
    </cfRule>
  </conditionalFormatting>
  <conditionalFormatting sqref="T48">
    <cfRule type="cellIs" dxfId="4" priority="4409" operator="lessThanOrEqual">
      <formula>F48</formula>
    </cfRule>
  </conditionalFormatting>
  <conditionalFormatting sqref="T49">
    <cfRule type="cellIs" dxfId="4" priority="4414" operator="lessThanOrEqual">
      <formula>F49</formula>
    </cfRule>
  </conditionalFormatting>
  <conditionalFormatting sqref="T51">
    <cfRule type="cellIs" dxfId="4" priority="4419" operator="lessThanOrEqual">
      <formula>F51</formula>
    </cfRule>
  </conditionalFormatting>
  <conditionalFormatting sqref="T52">
    <cfRule type="cellIs" dxfId="4" priority="4424" operator="lessThanOrEqual">
      <formula>F52</formula>
    </cfRule>
  </conditionalFormatting>
  <conditionalFormatting sqref="T53">
    <cfRule type="cellIs" dxfId="4" priority="4429" operator="lessThanOrEqual">
      <formula>F53</formula>
    </cfRule>
  </conditionalFormatting>
  <conditionalFormatting sqref="T54">
    <cfRule type="cellIs" dxfId="4" priority="4434" operator="lessThanOrEqual">
      <formula>F54</formula>
    </cfRule>
  </conditionalFormatting>
  <conditionalFormatting sqref="T55">
    <cfRule type="cellIs" dxfId="4" priority="4439" operator="lessThanOrEqual">
      <formula>F55</formula>
    </cfRule>
  </conditionalFormatting>
  <conditionalFormatting sqref="T57">
    <cfRule type="cellIs" dxfId="4" priority="4444" operator="lessThanOrEqual">
      <formula>F57</formula>
    </cfRule>
  </conditionalFormatting>
  <conditionalFormatting sqref="T58">
    <cfRule type="cellIs" dxfId="4" priority="4449" operator="lessThanOrEqual">
      <formula>F58</formula>
    </cfRule>
  </conditionalFormatting>
  <conditionalFormatting sqref="T59">
    <cfRule type="cellIs" dxfId="4" priority="4454" operator="lessThanOrEqual">
      <formula>F59</formula>
    </cfRule>
  </conditionalFormatting>
  <conditionalFormatting sqref="T60">
    <cfRule type="cellIs" dxfId="4" priority="4459" operator="lessThanOrEqual">
      <formula>F60</formula>
    </cfRule>
  </conditionalFormatting>
  <conditionalFormatting sqref="T62">
    <cfRule type="cellIs" dxfId="4" priority="4464" operator="lessThanOrEqual">
      <formula>F62</formula>
    </cfRule>
  </conditionalFormatting>
  <conditionalFormatting sqref="T64">
    <cfRule type="cellIs" dxfId="4" priority="4469" operator="lessThanOrEqual">
      <formula>F64</formula>
    </cfRule>
  </conditionalFormatting>
  <conditionalFormatting sqref="T65">
    <cfRule type="cellIs" dxfId="4" priority="4474" operator="lessThanOrEqual">
      <formula>F65</formula>
    </cfRule>
  </conditionalFormatting>
  <conditionalFormatting sqref="T66">
    <cfRule type="cellIs" dxfId="4" priority="4479" operator="lessThanOrEqual">
      <formula>F66</formula>
    </cfRule>
  </conditionalFormatting>
  <conditionalFormatting sqref="T67">
    <cfRule type="cellIs" dxfId="4" priority="4484" operator="lessThanOrEqual">
      <formula>F67</formula>
    </cfRule>
  </conditionalFormatting>
  <conditionalFormatting sqref="T68">
    <cfRule type="cellIs" dxfId="4" priority="4489" operator="lessThanOrEqual">
      <formula>F68</formula>
    </cfRule>
  </conditionalFormatting>
  <conditionalFormatting sqref="T69">
    <cfRule type="cellIs" dxfId="4" priority="4494" operator="lessThanOrEqual">
      <formula>F69</formula>
    </cfRule>
  </conditionalFormatting>
  <conditionalFormatting sqref="T7">
    <cfRule type="cellIs" dxfId="4" priority="4259" operator="lessThanOrEqual">
      <formula>F7</formula>
    </cfRule>
  </conditionalFormatting>
  <conditionalFormatting sqref="T71">
    <cfRule type="cellIs" dxfId="4" priority="4499" operator="lessThanOrEqual">
      <formula>F71</formula>
    </cfRule>
  </conditionalFormatting>
  <conditionalFormatting sqref="T72">
    <cfRule type="cellIs" dxfId="4" priority="4504" operator="lessThanOrEqual">
      <formula>F72</formula>
    </cfRule>
  </conditionalFormatting>
  <conditionalFormatting sqref="T73">
    <cfRule type="cellIs" dxfId="4" priority="4509" operator="lessThanOrEqual">
      <formula>F73</formula>
    </cfRule>
  </conditionalFormatting>
  <conditionalFormatting sqref="T74">
    <cfRule type="cellIs" dxfId="4" priority="4514" operator="lessThanOrEqual">
      <formula>F74</formula>
    </cfRule>
  </conditionalFormatting>
  <conditionalFormatting sqref="T76">
    <cfRule type="cellIs" dxfId="4" priority="4519" operator="lessThanOrEqual">
      <formula>F76</formula>
    </cfRule>
  </conditionalFormatting>
  <conditionalFormatting sqref="T8">
    <cfRule type="cellIs" dxfId="4" priority="4264" operator="lessThanOrEqual">
      <formula>F8</formula>
    </cfRule>
  </conditionalFormatting>
  <conditionalFormatting sqref="T80">
    <cfRule type="cellIs" dxfId="4" priority="4524" operator="lessThanOrEqual">
      <formula>F80</formula>
    </cfRule>
  </conditionalFormatting>
  <conditionalFormatting sqref="T81">
    <cfRule type="cellIs" dxfId="4" priority="4529" operator="lessThanOrEqual">
      <formula>F81</formula>
    </cfRule>
  </conditionalFormatting>
  <conditionalFormatting sqref="T82">
    <cfRule type="cellIs" dxfId="4" priority="4534" operator="lessThanOrEqual">
      <formula>F82</formula>
    </cfRule>
  </conditionalFormatting>
  <conditionalFormatting sqref="T83">
    <cfRule type="cellIs" dxfId="4" priority="4539" operator="lessThanOrEqual">
      <formula>F83</formula>
    </cfRule>
  </conditionalFormatting>
  <conditionalFormatting sqref="T84">
    <cfRule type="cellIs" dxfId="4" priority="4544" operator="lessThanOrEqual">
      <formula>F84</formula>
    </cfRule>
  </conditionalFormatting>
  <conditionalFormatting sqref="T85">
    <cfRule type="cellIs" dxfId="4" priority="4549" operator="lessThanOrEqual">
      <formula>F85</formula>
    </cfRule>
  </conditionalFormatting>
  <conditionalFormatting sqref="T86">
    <cfRule type="cellIs" dxfId="4" priority="4554" operator="lessThanOrEqual">
      <formula>F86</formula>
    </cfRule>
  </conditionalFormatting>
  <conditionalFormatting sqref="T87">
    <cfRule type="cellIs" dxfId="4" priority="4559" operator="lessThanOrEqual">
      <formula>F87</formula>
    </cfRule>
  </conditionalFormatting>
  <conditionalFormatting sqref="T88">
    <cfRule type="cellIs" dxfId="4" priority="4564" operator="lessThanOrEqual">
      <formula>F88</formula>
    </cfRule>
  </conditionalFormatting>
  <conditionalFormatting sqref="T89">
    <cfRule type="cellIs" dxfId="4" priority="4569" operator="lessThanOrEqual">
      <formula>F89</formula>
    </cfRule>
  </conditionalFormatting>
  <conditionalFormatting sqref="T9">
    <cfRule type="cellIs" dxfId="4" priority="4269" operator="lessThanOrEqual">
      <formula>F9</formula>
    </cfRule>
  </conditionalFormatting>
  <conditionalFormatting sqref="T91">
    <cfRule type="cellIs" dxfId="4" priority="4574" operator="lessThanOrEqual">
      <formula>F91</formula>
    </cfRule>
  </conditionalFormatting>
  <conditionalFormatting sqref="T92">
    <cfRule type="cellIs" dxfId="4" priority="4579" operator="lessThanOrEqual">
      <formula>F92</formula>
    </cfRule>
  </conditionalFormatting>
  <conditionalFormatting sqref="T93">
    <cfRule type="cellIs" dxfId="4" priority="4584" operator="lessThanOrEqual">
      <formula>F93</formula>
    </cfRule>
  </conditionalFormatting>
  <conditionalFormatting sqref="T94">
    <cfRule type="cellIs" dxfId="4" priority="4589" operator="lessThanOrEqual">
      <formula>F94</formula>
    </cfRule>
  </conditionalFormatting>
  <conditionalFormatting sqref="T95">
    <cfRule type="cellIs" dxfId="4" priority="4594" operator="lessThanOrEqual">
      <formula>F95</formula>
    </cfRule>
  </conditionalFormatting>
  <conditionalFormatting sqref="T96">
    <cfRule type="cellIs" dxfId="4" priority="4599" operator="lessThanOrEqual">
      <formula>F96</formula>
    </cfRule>
  </conditionalFormatting>
  <conditionalFormatting sqref="T97">
    <cfRule type="cellIs" dxfId="4" priority="4604" operator="lessThanOrEqual">
      <formula>F97</formula>
    </cfRule>
  </conditionalFormatting>
  <conditionalFormatting sqref="T98">
    <cfRule type="cellIs" dxfId="4" priority="4609" operator="lessThanOrEqual">
      <formula>F98</formula>
    </cfRule>
  </conditionalFormatting>
  <conditionalFormatting sqref="T99">
    <cfRule type="cellIs" dxfId="4" priority="4614" operator="lessThanOrEqual">
      <formula>F99</formula>
    </cfRule>
  </conditionalFormatting>
  <conditionalFormatting sqref="U10">
    <cfRule type="cellIs" dxfId="4" priority="4273" operator="lessThanOrEqual">
      <formula>G10</formula>
    </cfRule>
  </conditionalFormatting>
  <conditionalFormatting sqref="U100">
    <cfRule type="cellIs" dxfId="4" priority="4618" operator="lessThanOrEqual">
      <formula>G100</formula>
    </cfRule>
  </conditionalFormatting>
  <conditionalFormatting sqref="U101">
    <cfRule type="cellIs" dxfId="4" priority="4623" operator="lessThanOrEqual">
      <formula>G101</formula>
    </cfRule>
  </conditionalFormatting>
  <conditionalFormatting sqref="U102">
    <cfRule type="cellIs" dxfId="4" priority="4628" operator="lessThanOrEqual">
      <formula>G102</formula>
    </cfRule>
  </conditionalFormatting>
  <conditionalFormatting sqref="U103">
    <cfRule type="cellIs" dxfId="4" priority="4633" operator="lessThanOrEqual">
      <formula>G103</formula>
    </cfRule>
  </conditionalFormatting>
  <conditionalFormatting sqref="U104">
    <cfRule type="cellIs" dxfId="4" priority="4638" operator="lessThanOrEqual">
      <formula>G104</formula>
    </cfRule>
  </conditionalFormatting>
  <conditionalFormatting sqref="U105">
    <cfRule type="cellIs" dxfId="4" priority="4643" operator="lessThanOrEqual">
      <formula>G105</formula>
    </cfRule>
  </conditionalFormatting>
  <conditionalFormatting sqref="U107">
    <cfRule type="cellIs" dxfId="4" priority="4648" operator="lessThanOrEqual">
      <formula>G107</formula>
    </cfRule>
  </conditionalFormatting>
  <conditionalFormatting sqref="U108">
    <cfRule type="cellIs" dxfId="4" priority="4653" operator="lessThanOrEqual">
      <formula>G108</formula>
    </cfRule>
  </conditionalFormatting>
  <conditionalFormatting sqref="U109">
    <cfRule type="cellIs" dxfId="4" priority="4658" operator="lessThanOrEqual">
      <formula>G109</formula>
    </cfRule>
  </conditionalFormatting>
  <conditionalFormatting sqref="U11">
    <cfRule type="cellIs" dxfId="4" priority="4278" operator="lessThanOrEqual">
      <formula>G11</formula>
    </cfRule>
  </conditionalFormatting>
  <conditionalFormatting sqref="U110">
    <cfRule type="cellIs" dxfId="4" priority="4663" operator="lessThanOrEqual">
      <formula>G110</formula>
    </cfRule>
  </conditionalFormatting>
  <conditionalFormatting sqref="U111">
    <cfRule type="cellIs" dxfId="4" priority="4668" operator="lessThanOrEqual">
      <formula>G111</formula>
    </cfRule>
  </conditionalFormatting>
  <conditionalFormatting sqref="U112">
    <cfRule type="cellIs" dxfId="4" priority="4673" operator="lessThanOrEqual">
      <formula>G112</formula>
    </cfRule>
  </conditionalFormatting>
  <conditionalFormatting sqref="U113">
    <cfRule type="cellIs" dxfId="4" priority="4678" operator="lessThanOrEqual">
      <formula>G113</formula>
    </cfRule>
  </conditionalFormatting>
  <conditionalFormatting sqref="U114">
    <cfRule type="cellIs" dxfId="4" priority="4683" operator="lessThanOrEqual">
      <formula>G114</formula>
    </cfRule>
  </conditionalFormatting>
  <conditionalFormatting sqref="U115">
    <cfRule type="cellIs" dxfId="4" priority="4688" operator="lessThanOrEqual">
      <formula>G115</formula>
    </cfRule>
  </conditionalFormatting>
  <conditionalFormatting sqref="U116">
    <cfRule type="cellIs" dxfId="4" priority="4693" operator="lessThanOrEqual">
      <formula>G116</formula>
    </cfRule>
  </conditionalFormatting>
  <conditionalFormatting sqref="U117">
    <cfRule type="cellIs" dxfId="4" priority="4698" operator="lessThanOrEqual">
      <formula>G117</formula>
    </cfRule>
  </conditionalFormatting>
  <conditionalFormatting sqref="U118">
    <cfRule type="cellIs" dxfId="4" priority="4703" operator="lessThanOrEqual">
      <formula>G118</formula>
    </cfRule>
  </conditionalFormatting>
  <conditionalFormatting sqref="U119">
    <cfRule type="cellIs" dxfId="4" priority="4708" operator="lessThanOrEqual">
      <formula>G119</formula>
    </cfRule>
  </conditionalFormatting>
  <conditionalFormatting sqref="U12">
    <cfRule type="cellIs" dxfId="4" priority="4283" operator="lessThanOrEqual">
      <formula>G12</formula>
    </cfRule>
  </conditionalFormatting>
  <conditionalFormatting sqref="U120">
    <cfRule type="cellIs" dxfId="4" priority="4713" operator="lessThanOrEqual">
      <formula>G120</formula>
    </cfRule>
  </conditionalFormatting>
  <conditionalFormatting sqref="U121">
    <cfRule type="cellIs" dxfId="4" priority="4718" operator="lessThanOrEqual">
      <formula>G121</formula>
    </cfRule>
  </conditionalFormatting>
  <conditionalFormatting sqref="U123">
    <cfRule type="cellIs" dxfId="4" priority="4723" operator="lessThanOrEqual">
      <formula>G123</formula>
    </cfRule>
  </conditionalFormatting>
  <conditionalFormatting sqref="U125">
    <cfRule type="cellIs" dxfId="4" priority="4728" operator="lessThanOrEqual">
      <formula>G125</formula>
    </cfRule>
  </conditionalFormatting>
  <conditionalFormatting sqref="U127">
    <cfRule type="cellIs" dxfId="4" priority="4733" operator="lessThanOrEqual">
      <formula>G127</formula>
    </cfRule>
  </conditionalFormatting>
  <conditionalFormatting sqref="U129">
    <cfRule type="cellIs" dxfId="4" priority="4738" operator="lessThanOrEqual">
      <formula>G129</formula>
    </cfRule>
  </conditionalFormatting>
  <conditionalFormatting sqref="U13">
    <cfRule type="cellIs" dxfId="4" priority="4288" operator="lessThanOrEqual">
      <formula>G13</formula>
    </cfRule>
  </conditionalFormatting>
  <conditionalFormatting sqref="U130">
    <cfRule type="cellIs" dxfId="4" priority="4743" operator="lessThanOrEqual">
      <formula>G130</formula>
    </cfRule>
  </conditionalFormatting>
  <conditionalFormatting sqref="U131">
    <cfRule type="cellIs" dxfId="4" priority="4748" operator="lessThanOrEqual">
      <formula>G131</formula>
    </cfRule>
  </conditionalFormatting>
  <conditionalFormatting sqref="U132">
    <cfRule type="cellIs" dxfId="4" priority="4753" operator="lessThanOrEqual">
      <formula>G132</formula>
    </cfRule>
  </conditionalFormatting>
  <conditionalFormatting sqref="U133">
    <cfRule type="cellIs" dxfId="4" priority="4758" operator="lessThanOrEqual">
      <formula>G133</formula>
    </cfRule>
  </conditionalFormatting>
  <conditionalFormatting sqref="U134">
    <cfRule type="cellIs" dxfId="4" priority="4763" operator="lessThanOrEqual">
      <formula>G134</formula>
    </cfRule>
  </conditionalFormatting>
  <conditionalFormatting sqref="U135">
    <cfRule type="cellIs" dxfId="4" priority="4768" operator="lessThanOrEqual">
      <formula>G135</formula>
    </cfRule>
  </conditionalFormatting>
  <conditionalFormatting sqref="U136">
    <cfRule type="cellIs" dxfId="4" priority="4773" operator="lessThanOrEqual">
      <formula>G136</formula>
    </cfRule>
  </conditionalFormatting>
  <conditionalFormatting sqref="U137">
    <cfRule type="cellIs" dxfId="4" priority="4778" operator="lessThanOrEqual">
      <formula>G137</formula>
    </cfRule>
  </conditionalFormatting>
  <conditionalFormatting sqref="U138">
    <cfRule type="cellIs" dxfId="4" priority="4783" operator="lessThanOrEqual">
      <formula>G138</formula>
    </cfRule>
  </conditionalFormatting>
  <conditionalFormatting sqref="U139">
    <cfRule type="cellIs" dxfId="4" priority="4788" operator="lessThanOrEqual">
      <formula>G139</formula>
    </cfRule>
  </conditionalFormatting>
  <conditionalFormatting sqref="U140">
    <cfRule type="cellIs" dxfId="4" priority="4793" operator="lessThanOrEqual">
      <formula>G140</formula>
    </cfRule>
  </conditionalFormatting>
  <conditionalFormatting sqref="U141">
    <cfRule type="cellIs" dxfId="4" priority="4798" operator="lessThanOrEqual">
      <formula>G141</formula>
    </cfRule>
  </conditionalFormatting>
  <conditionalFormatting sqref="U142">
    <cfRule type="cellIs" dxfId="4" priority="4803" operator="lessThanOrEqual">
      <formula>G142</formula>
    </cfRule>
  </conditionalFormatting>
  <conditionalFormatting sqref="U143">
    <cfRule type="cellIs" dxfId="4" priority="4808" operator="lessThanOrEqual">
      <formula>G143</formula>
    </cfRule>
  </conditionalFormatting>
  <conditionalFormatting sqref="U144">
    <cfRule type="cellIs" dxfId="4" priority="4813" operator="lessThanOrEqual">
      <formula>G144</formula>
    </cfRule>
  </conditionalFormatting>
  <conditionalFormatting sqref="U145">
    <cfRule type="cellIs" dxfId="4" priority="4818" operator="lessThanOrEqual">
      <formula>G145</formula>
    </cfRule>
  </conditionalFormatting>
  <conditionalFormatting sqref="U146">
    <cfRule type="cellIs" dxfId="4" priority="4823" operator="lessThanOrEqual">
      <formula>G146</formula>
    </cfRule>
  </conditionalFormatting>
  <conditionalFormatting sqref="U147">
    <cfRule type="cellIs" dxfId="4" priority="4828" operator="lessThanOrEqual">
      <formula>G147</formula>
    </cfRule>
  </conditionalFormatting>
  <conditionalFormatting sqref="U148">
    <cfRule type="cellIs" dxfId="4" priority="4833" operator="lessThanOrEqual">
      <formula>G148</formula>
    </cfRule>
  </conditionalFormatting>
  <conditionalFormatting sqref="U149">
    <cfRule type="cellIs" dxfId="4" priority="4838" operator="lessThanOrEqual">
      <formula>G149</formula>
    </cfRule>
  </conditionalFormatting>
  <conditionalFormatting sqref="U15">
    <cfRule type="cellIs" dxfId="4" priority="4293" operator="lessThanOrEqual">
      <formula>G15</formula>
    </cfRule>
  </conditionalFormatting>
  <conditionalFormatting sqref="U151">
    <cfRule type="cellIs" dxfId="4" priority="4843" operator="lessThanOrEqual">
      <formula>G151</formula>
    </cfRule>
  </conditionalFormatting>
  <conditionalFormatting sqref="U152">
    <cfRule type="cellIs" dxfId="4" priority="4848" operator="lessThanOrEqual">
      <formula>G152</formula>
    </cfRule>
  </conditionalFormatting>
  <conditionalFormatting sqref="U154">
    <cfRule type="cellIs" dxfId="4" priority="4853" operator="lessThanOrEqual">
      <formula>G154</formula>
    </cfRule>
  </conditionalFormatting>
  <conditionalFormatting sqref="U155">
    <cfRule type="cellIs" dxfId="4" priority="4858" operator="lessThanOrEqual">
      <formula>G155</formula>
    </cfRule>
  </conditionalFormatting>
  <conditionalFormatting sqref="U156">
    <cfRule type="cellIs" dxfId="4" priority="4863" operator="lessThanOrEqual">
      <formula>G156</formula>
    </cfRule>
  </conditionalFormatting>
  <conditionalFormatting sqref="U157">
    <cfRule type="cellIs" dxfId="4" priority="4868" operator="lessThanOrEqual">
      <formula>G157</formula>
    </cfRule>
  </conditionalFormatting>
  <conditionalFormatting sqref="U159">
    <cfRule type="cellIs" dxfId="4" priority="4873" operator="lessThanOrEqual">
      <formula>G159</formula>
    </cfRule>
  </conditionalFormatting>
  <conditionalFormatting sqref="U16">
    <cfRule type="cellIs" dxfId="4" priority="4298" operator="lessThanOrEqual">
      <formula>G16</formula>
    </cfRule>
  </conditionalFormatting>
  <conditionalFormatting sqref="U161">
    <cfRule type="cellIs" dxfId="4" priority="4878" operator="lessThanOrEqual">
      <formula>G161</formula>
    </cfRule>
  </conditionalFormatting>
  <conditionalFormatting sqref="U163">
    <cfRule type="cellIs" dxfId="4" priority="4883" operator="lessThanOrEqual">
      <formula>G163</formula>
    </cfRule>
  </conditionalFormatting>
  <conditionalFormatting sqref="U166">
    <cfRule type="cellIs" dxfId="4" priority="4888" operator="lessThanOrEqual">
      <formula>G166</formula>
    </cfRule>
  </conditionalFormatting>
  <conditionalFormatting sqref="U168">
    <cfRule type="cellIs" dxfId="4" priority="4893" operator="lessThanOrEqual">
      <formula>G168</formula>
    </cfRule>
  </conditionalFormatting>
  <conditionalFormatting sqref="U169">
    <cfRule type="cellIs" dxfId="4" priority="4898" operator="lessThanOrEqual">
      <formula>G169</formula>
    </cfRule>
  </conditionalFormatting>
  <conditionalFormatting sqref="U17">
    <cfRule type="cellIs" dxfId="4" priority="4303" operator="lessThanOrEqual">
      <formula>G17</formula>
    </cfRule>
  </conditionalFormatting>
  <conditionalFormatting sqref="U170">
    <cfRule type="cellIs" dxfId="4" priority="4903" operator="lessThanOrEqual">
      <formula>G170</formula>
    </cfRule>
  </conditionalFormatting>
  <conditionalFormatting sqref="U171">
    <cfRule type="cellIs" dxfId="4" priority="4908" operator="lessThanOrEqual">
      <formula>G171</formula>
    </cfRule>
  </conditionalFormatting>
  <conditionalFormatting sqref="U172">
    <cfRule type="cellIs" dxfId="4" priority="4913" operator="lessThanOrEqual">
      <formula>G172</formula>
    </cfRule>
  </conditionalFormatting>
  <conditionalFormatting sqref="U173">
    <cfRule type="cellIs" dxfId="4" priority="4918" operator="lessThanOrEqual">
      <formula>G173</formula>
    </cfRule>
  </conditionalFormatting>
  <conditionalFormatting sqref="U174">
    <cfRule type="cellIs" dxfId="4" priority="4923" operator="lessThanOrEqual">
      <formula>G174</formula>
    </cfRule>
  </conditionalFormatting>
  <conditionalFormatting sqref="U175">
    <cfRule type="cellIs" dxfId="4" priority="4928" operator="lessThanOrEqual">
      <formula>G175</formula>
    </cfRule>
  </conditionalFormatting>
  <conditionalFormatting sqref="U176">
    <cfRule type="cellIs" dxfId="4" priority="4933" operator="lessThanOrEqual">
      <formula>G176</formula>
    </cfRule>
  </conditionalFormatting>
  <conditionalFormatting sqref="U177">
    <cfRule type="cellIs" dxfId="4" priority="4938" operator="lessThanOrEqual">
      <formula>G177</formula>
    </cfRule>
  </conditionalFormatting>
  <conditionalFormatting sqref="U178">
    <cfRule type="cellIs" dxfId="4" priority="4943" operator="lessThanOrEqual">
      <formula>G178</formula>
    </cfRule>
  </conditionalFormatting>
  <conditionalFormatting sqref="U179">
    <cfRule type="cellIs" dxfId="4" priority="4948" operator="lessThanOrEqual">
      <formula>G179</formula>
    </cfRule>
  </conditionalFormatting>
  <conditionalFormatting sqref="U18">
    <cfRule type="cellIs" dxfId="4" priority="4308" operator="lessThanOrEqual">
      <formula>G18</formula>
    </cfRule>
  </conditionalFormatting>
  <conditionalFormatting sqref="U180">
    <cfRule type="cellIs" dxfId="4" priority="4953" operator="lessThanOrEqual">
      <formula>G180</formula>
    </cfRule>
  </conditionalFormatting>
  <conditionalFormatting sqref="U185">
    <cfRule type="cellIs" dxfId="4" priority="4958" operator="lessThanOrEqual">
      <formula>G185</formula>
    </cfRule>
  </conditionalFormatting>
  <conditionalFormatting sqref="U186">
    <cfRule type="cellIs" dxfId="4" priority="4963" operator="lessThanOrEqual">
      <formula>G186</formula>
    </cfRule>
  </conditionalFormatting>
  <conditionalFormatting sqref="U187">
    <cfRule type="cellIs" dxfId="4" priority="4968" operator="lessThanOrEqual">
      <formula>G187</formula>
    </cfRule>
  </conditionalFormatting>
  <conditionalFormatting sqref="U188">
    <cfRule type="cellIs" dxfId="4" priority="4973" operator="lessThanOrEqual">
      <formula>G188</formula>
    </cfRule>
  </conditionalFormatting>
  <conditionalFormatting sqref="U190">
    <cfRule type="cellIs" dxfId="4" priority="4978" operator="lessThanOrEqual">
      <formula>G190</formula>
    </cfRule>
  </conditionalFormatting>
  <conditionalFormatting sqref="U191">
    <cfRule type="cellIs" dxfId="4" priority="4983" operator="lessThanOrEqual">
      <formula>G191</formula>
    </cfRule>
  </conditionalFormatting>
  <conditionalFormatting sqref="U193">
    <cfRule type="cellIs" dxfId="4" priority="4988" operator="lessThanOrEqual">
      <formula>G193</formula>
    </cfRule>
  </conditionalFormatting>
  <conditionalFormatting sqref="U194">
    <cfRule type="cellIs" dxfId="4" priority="4993" operator="lessThanOrEqual">
      <formula>G194</formula>
    </cfRule>
  </conditionalFormatting>
  <conditionalFormatting sqref="U196">
    <cfRule type="cellIs" dxfId="4" priority="4998" operator="lessThanOrEqual">
      <formula>G196</formula>
    </cfRule>
  </conditionalFormatting>
  <conditionalFormatting sqref="U197">
    <cfRule type="cellIs" dxfId="4" priority="5003" operator="lessThanOrEqual">
      <formula>G197</formula>
    </cfRule>
  </conditionalFormatting>
  <conditionalFormatting sqref="U198">
    <cfRule type="cellIs" dxfId="4" priority="5008" operator="lessThanOrEqual">
      <formula>G198</formula>
    </cfRule>
  </conditionalFormatting>
  <conditionalFormatting sqref="U199">
    <cfRule type="cellIs" dxfId="4" priority="5013" operator="lessThanOrEqual">
      <formula>G199</formula>
    </cfRule>
  </conditionalFormatting>
  <conditionalFormatting sqref="U201">
    <cfRule type="cellIs" dxfId="4" priority="5018" operator="lessThanOrEqual">
      <formula>G201</formula>
    </cfRule>
  </conditionalFormatting>
  <conditionalFormatting sqref="U202">
    <cfRule type="cellIs" dxfId="4" priority="5023" operator="lessThanOrEqual">
      <formula>G202</formula>
    </cfRule>
  </conditionalFormatting>
  <conditionalFormatting sqref="U203">
    <cfRule type="cellIs" dxfId="4" priority="5028" operator="lessThanOrEqual">
      <formula>G203</formula>
    </cfRule>
  </conditionalFormatting>
  <conditionalFormatting sqref="U204">
    <cfRule type="cellIs" dxfId="4" priority="5033" operator="lessThanOrEqual">
      <formula>G204</formula>
    </cfRule>
  </conditionalFormatting>
  <conditionalFormatting sqref="U205">
    <cfRule type="cellIs" dxfId="4" priority="5038" operator="lessThanOrEqual">
      <formula>G205</formula>
    </cfRule>
  </conditionalFormatting>
  <conditionalFormatting sqref="U206">
    <cfRule type="cellIs" dxfId="4" priority="5043" operator="lessThanOrEqual">
      <formula>G206</formula>
    </cfRule>
  </conditionalFormatting>
  <conditionalFormatting sqref="U207">
    <cfRule type="cellIs" dxfId="4" priority="5048" operator="lessThanOrEqual">
      <formula>G207</formula>
    </cfRule>
  </conditionalFormatting>
  <conditionalFormatting sqref="U208">
    <cfRule type="cellIs" dxfId="4" priority="5053" operator="lessThanOrEqual">
      <formula>G208</formula>
    </cfRule>
  </conditionalFormatting>
  <conditionalFormatting sqref="U209">
    <cfRule type="cellIs" dxfId="4" priority="5058" operator="lessThanOrEqual">
      <formula>G209</formula>
    </cfRule>
  </conditionalFormatting>
  <conditionalFormatting sqref="U21">
    <cfRule type="cellIs" dxfId="4" priority="4313" operator="lessThanOrEqual">
      <formula>G21</formula>
    </cfRule>
  </conditionalFormatting>
  <conditionalFormatting sqref="U210">
    <cfRule type="cellIs" dxfId="4" priority="5063" operator="lessThanOrEqual">
      <formula>G210</formula>
    </cfRule>
  </conditionalFormatting>
  <conditionalFormatting sqref="U213">
    <cfRule type="cellIs" dxfId="4" priority="5068" operator="lessThanOrEqual">
      <formula>G213</formula>
    </cfRule>
  </conditionalFormatting>
  <conditionalFormatting sqref="U214">
    <cfRule type="cellIs" dxfId="4" priority="5073" operator="lessThanOrEqual">
      <formula>G214</formula>
    </cfRule>
  </conditionalFormatting>
  <conditionalFormatting sqref="U215">
    <cfRule type="cellIs" dxfId="4" priority="5078" operator="lessThanOrEqual">
      <formula>G215</formula>
    </cfRule>
  </conditionalFormatting>
  <conditionalFormatting sqref="U216">
    <cfRule type="cellIs" dxfId="4" priority="5083" operator="lessThanOrEqual">
      <formula>G216</formula>
    </cfRule>
  </conditionalFormatting>
  <conditionalFormatting sqref="U220">
    <cfRule type="cellIs" dxfId="4" priority="5088" operator="lessThanOrEqual">
      <formula>G220</formula>
    </cfRule>
  </conditionalFormatting>
  <conditionalFormatting sqref="U221">
    <cfRule type="cellIs" dxfId="4" priority="5093" operator="lessThanOrEqual">
      <formula>G221</formula>
    </cfRule>
  </conditionalFormatting>
  <conditionalFormatting sqref="U222">
    <cfRule type="cellIs" dxfId="4" priority="5098" operator="lessThanOrEqual">
      <formula>G222</formula>
    </cfRule>
  </conditionalFormatting>
  <conditionalFormatting sqref="U226">
    <cfRule type="cellIs" dxfId="4" priority="5103" operator="lessThanOrEqual">
      <formula>G226</formula>
    </cfRule>
  </conditionalFormatting>
  <conditionalFormatting sqref="U230">
    <cfRule type="cellIs" dxfId="4" priority="5108" operator="lessThanOrEqual">
      <formula>G230</formula>
    </cfRule>
  </conditionalFormatting>
  <conditionalFormatting sqref="U231">
    <cfRule type="cellIs" dxfId="4" priority="5113" operator="lessThanOrEqual">
      <formula>G231</formula>
    </cfRule>
  </conditionalFormatting>
  <conditionalFormatting sqref="U232">
    <cfRule type="cellIs" dxfId="4" priority="5118" operator="lessThanOrEqual">
      <formula>G232</formula>
    </cfRule>
  </conditionalFormatting>
  <conditionalFormatting sqref="U233">
    <cfRule type="cellIs" dxfId="4" priority="5123" operator="lessThanOrEqual">
      <formula>G233</formula>
    </cfRule>
  </conditionalFormatting>
  <conditionalFormatting sqref="U235">
    <cfRule type="cellIs" dxfId="4" priority="5128" operator="lessThanOrEqual">
      <formula>G235</formula>
    </cfRule>
  </conditionalFormatting>
  <conditionalFormatting sqref="U237">
    <cfRule type="cellIs" dxfId="4" priority="5133" operator="lessThanOrEqual">
      <formula>G237</formula>
    </cfRule>
  </conditionalFormatting>
  <conditionalFormatting sqref="U238">
    <cfRule type="cellIs" dxfId="4" priority="5138" operator="lessThanOrEqual">
      <formula>G238</formula>
    </cfRule>
  </conditionalFormatting>
  <conditionalFormatting sqref="U239">
    <cfRule type="cellIs" dxfId="4" priority="5143" operator="lessThanOrEqual">
      <formula>G239</formula>
    </cfRule>
  </conditionalFormatting>
  <conditionalFormatting sqref="U240">
    <cfRule type="cellIs" dxfId="4" priority="5148" operator="lessThanOrEqual">
      <formula>G240</formula>
    </cfRule>
  </conditionalFormatting>
  <conditionalFormatting sqref="U241">
    <cfRule type="cellIs" dxfId="4" priority="5153" operator="lessThanOrEqual">
      <formula>G241</formula>
    </cfRule>
  </conditionalFormatting>
  <conditionalFormatting sqref="U243">
    <cfRule type="cellIs" dxfId="4" priority="5158" operator="lessThanOrEqual">
      <formula>G243</formula>
    </cfRule>
  </conditionalFormatting>
  <conditionalFormatting sqref="U244">
    <cfRule type="cellIs" dxfId="4" priority="5163" operator="lessThanOrEqual">
      <formula>G244</formula>
    </cfRule>
  </conditionalFormatting>
  <conditionalFormatting sqref="U245">
    <cfRule type="cellIs" dxfId="4" priority="5168" operator="lessThanOrEqual">
      <formula>G245</formula>
    </cfRule>
  </conditionalFormatting>
  <conditionalFormatting sqref="U246">
    <cfRule type="cellIs" dxfId="4" priority="5173" operator="lessThanOrEqual">
      <formula>G246</formula>
    </cfRule>
  </conditionalFormatting>
  <conditionalFormatting sqref="U247">
    <cfRule type="cellIs" dxfId="4" priority="5178" operator="lessThanOrEqual">
      <formula>G247</formula>
    </cfRule>
  </conditionalFormatting>
  <conditionalFormatting sqref="U248">
    <cfRule type="cellIs" dxfId="4" priority="5183" operator="lessThanOrEqual">
      <formula>G248</formula>
    </cfRule>
  </conditionalFormatting>
  <conditionalFormatting sqref="U25">
    <cfRule type="cellIs" dxfId="4" priority="4318" operator="lessThanOrEqual">
      <formula>G25</formula>
    </cfRule>
  </conditionalFormatting>
  <conditionalFormatting sqref="U250">
    <cfRule type="cellIs" dxfId="4" priority="5188" operator="lessThanOrEqual">
      <formula>G250</formula>
    </cfRule>
  </conditionalFormatting>
  <conditionalFormatting sqref="U251">
    <cfRule type="cellIs" dxfId="4" priority="5193" operator="lessThanOrEqual">
      <formula>G251</formula>
    </cfRule>
  </conditionalFormatting>
  <conditionalFormatting sqref="U254">
    <cfRule type="cellIs" dxfId="4" priority="5198" operator="lessThanOrEqual">
      <formula>G254</formula>
    </cfRule>
  </conditionalFormatting>
  <conditionalFormatting sqref="U255">
    <cfRule type="cellIs" dxfId="4" priority="5203" operator="lessThanOrEqual">
      <formula>G255</formula>
    </cfRule>
  </conditionalFormatting>
  <conditionalFormatting sqref="U256">
    <cfRule type="cellIs" dxfId="4" priority="5208" operator="lessThanOrEqual">
      <formula>G256</formula>
    </cfRule>
  </conditionalFormatting>
  <conditionalFormatting sqref="U257">
    <cfRule type="cellIs" dxfId="4" priority="5213" operator="lessThanOrEqual">
      <formula>G257</formula>
    </cfRule>
  </conditionalFormatting>
  <conditionalFormatting sqref="U259">
    <cfRule type="cellIs" dxfId="4" priority="5218" operator="lessThanOrEqual">
      <formula>G259</formula>
    </cfRule>
  </conditionalFormatting>
  <conditionalFormatting sqref="U26">
    <cfRule type="cellIs" dxfId="4" priority="4323" operator="lessThanOrEqual">
      <formula>G26</formula>
    </cfRule>
  </conditionalFormatting>
  <conditionalFormatting sqref="U260">
    <cfRule type="cellIs" dxfId="4" priority="5223" operator="lessThanOrEqual">
      <formula>G260</formula>
    </cfRule>
  </conditionalFormatting>
  <conditionalFormatting sqref="U261">
    <cfRule type="cellIs" dxfId="4" priority="5228" operator="lessThanOrEqual">
      <formula>G261</formula>
    </cfRule>
  </conditionalFormatting>
  <conditionalFormatting sqref="U263">
    <cfRule type="cellIs" dxfId="4" priority="5233" operator="lessThanOrEqual">
      <formula>G263</formula>
    </cfRule>
  </conditionalFormatting>
  <conditionalFormatting sqref="U266">
    <cfRule type="cellIs" dxfId="4" priority="5238" operator="lessThanOrEqual">
      <formula>G266</formula>
    </cfRule>
  </conditionalFormatting>
  <conditionalFormatting sqref="U267">
    <cfRule type="cellIs" dxfId="4" priority="5243" operator="lessThanOrEqual">
      <formula>G267</formula>
    </cfRule>
  </conditionalFormatting>
  <conditionalFormatting sqref="U268">
    <cfRule type="cellIs" dxfId="4" priority="5248" operator="lessThanOrEqual">
      <formula>G268</formula>
    </cfRule>
  </conditionalFormatting>
  <conditionalFormatting sqref="U269">
    <cfRule type="cellIs" dxfId="4" priority="5253" operator="lessThanOrEqual">
      <formula>G269</formula>
    </cfRule>
  </conditionalFormatting>
  <conditionalFormatting sqref="U27">
    <cfRule type="cellIs" dxfId="4" priority="4328" operator="lessThanOrEqual">
      <formula>G27</formula>
    </cfRule>
  </conditionalFormatting>
  <conditionalFormatting sqref="U270">
    <cfRule type="cellIs" dxfId="4" priority="5258" operator="lessThanOrEqual">
      <formula>G270</formula>
    </cfRule>
  </conditionalFormatting>
  <conditionalFormatting sqref="U271">
    <cfRule type="cellIs" dxfId="4" priority="5263" operator="lessThanOrEqual">
      <formula>G271</formula>
    </cfRule>
  </conditionalFormatting>
  <conditionalFormatting sqref="U273">
    <cfRule type="cellIs" dxfId="4" priority="5268" operator="lessThanOrEqual">
      <formula>G273</formula>
    </cfRule>
  </conditionalFormatting>
  <conditionalFormatting sqref="U274">
    <cfRule type="cellIs" dxfId="4" priority="5273" operator="lessThanOrEqual">
      <formula>G274</formula>
    </cfRule>
  </conditionalFormatting>
  <conditionalFormatting sqref="U275">
    <cfRule type="cellIs" dxfId="4" priority="5278" operator="lessThanOrEqual">
      <formula>G275</formula>
    </cfRule>
  </conditionalFormatting>
  <conditionalFormatting sqref="U276">
    <cfRule type="cellIs" dxfId="4" priority="5283" operator="lessThanOrEqual">
      <formula>G276</formula>
    </cfRule>
  </conditionalFormatting>
  <conditionalFormatting sqref="U277">
    <cfRule type="cellIs" dxfId="4" priority="5288" operator="lessThanOrEqual">
      <formula>G277</formula>
    </cfRule>
  </conditionalFormatting>
  <conditionalFormatting sqref="U28">
    <cfRule type="cellIs" dxfId="4" priority="4333" operator="lessThanOrEqual">
      <formula>G28</formula>
    </cfRule>
  </conditionalFormatting>
  <conditionalFormatting sqref="U280">
    <cfRule type="cellIs" dxfId="4" priority="5293" operator="lessThanOrEqual">
      <formula>G280</formula>
    </cfRule>
  </conditionalFormatting>
  <conditionalFormatting sqref="U283">
    <cfRule type="cellIs" dxfId="4" priority="5298" operator="lessThanOrEqual">
      <formula>G283</formula>
    </cfRule>
  </conditionalFormatting>
  <conditionalFormatting sqref="U284">
    <cfRule type="cellIs" dxfId="4" priority="5303" operator="lessThanOrEqual">
      <formula>G284</formula>
    </cfRule>
  </conditionalFormatting>
  <conditionalFormatting sqref="U287">
    <cfRule type="cellIs" dxfId="4" priority="5308" operator="lessThanOrEqual">
      <formula>G287</formula>
    </cfRule>
  </conditionalFormatting>
  <conditionalFormatting sqref="U289">
    <cfRule type="cellIs" dxfId="4" priority="5313" operator="lessThanOrEqual">
      <formula>G289</formula>
    </cfRule>
  </conditionalFormatting>
  <conditionalFormatting sqref="U290">
    <cfRule type="cellIs" dxfId="4" priority="5318" operator="lessThanOrEqual">
      <formula>G290</formula>
    </cfRule>
  </conditionalFormatting>
  <conditionalFormatting sqref="U291">
    <cfRule type="cellIs" dxfId="4" priority="5323" operator="lessThanOrEqual">
      <formula>G291</formula>
    </cfRule>
  </conditionalFormatting>
  <conditionalFormatting sqref="U292">
    <cfRule type="cellIs" dxfId="4" priority="5328" operator="lessThanOrEqual">
      <formula>G292</formula>
    </cfRule>
  </conditionalFormatting>
  <conditionalFormatting sqref="U293">
    <cfRule type="cellIs" dxfId="4" priority="5333" operator="lessThanOrEqual">
      <formula>G293</formula>
    </cfRule>
  </conditionalFormatting>
  <conditionalFormatting sqref="U294">
    <cfRule type="cellIs" dxfId="4" priority="5338" operator="lessThanOrEqual">
      <formula>G294</formula>
    </cfRule>
  </conditionalFormatting>
  <conditionalFormatting sqref="U295">
    <cfRule type="cellIs" dxfId="4" priority="5343" operator="lessThanOrEqual">
      <formula>G295</formula>
    </cfRule>
  </conditionalFormatting>
  <conditionalFormatting sqref="U296">
    <cfRule type="cellIs" dxfId="4" priority="5348" operator="lessThanOrEqual">
      <formula>G296</formula>
    </cfRule>
  </conditionalFormatting>
  <conditionalFormatting sqref="U297">
    <cfRule type="cellIs" dxfId="4" priority="5353" operator="lessThanOrEqual">
      <formula>G297</formula>
    </cfRule>
  </conditionalFormatting>
  <conditionalFormatting sqref="U298">
    <cfRule type="cellIs" dxfId="4" priority="5358" operator="lessThanOrEqual">
      <formula>G298</formula>
    </cfRule>
  </conditionalFormatting>
  <conditionalFormatting sqref="U299">
    <cfRule type="cellIs" dxfId="4" priority="5363" operator="lessThanOrEqual">
      <formula>G299</formula>
    </cfRule>
  </conditionalFormatting>
  <conditionalFormatting sqref="U300">
    <cfRule type="cellIs" dxfId="4" priority="5368" operator="lessThanOrEqual">
      <formula>G300</formula>
    </cfRule>
  </conditionalFormatting>
  <conditionalFormatting sqref="U301">
    <cfRule type="cellIs" dxfId="4" priority="5373" operator="lessThanOrEqual">
      <formula>G301</formula>
    </cfRule>
  </conditionalFormatting>
  <conditionalFormatting sqref="U303">
    <cfRule type="cellIs" dxfId="4" priority="5378" operator="lessThanOrEqual">
      <formula>G303</formula>
    </cfRule>
  </conditionalFormatting>
  <conditionalFormatting sqref="U305">
    <cfRule type="cellIs" dxfId="4" priority="5383" operator="lessThanOrEqual">
      <formula>G305</formula>
    </cfRule>
  </conditionalFormatting>
  <conditionalFormatting sqref="U306">
    <cfRule type="cellIs" dxfId="4" priority="5388" operator="lessThanOrEqual">
      <formula>G306</formula>
    </cfRule>
  </conditionalFormatting>
  <conditionalFormatting sqref="U307">
    <cfRule type="cellIs" dxfId="4" priority="5393" operator="lessThanOrEqual">
      <formula>G307</formula>
    </cfRule>
  </conditionalFormatting>
  <conditionalFormatting sqref="U308">
    <cfRule type="cellIs" dxfId="4" priority="5398" operator="lessThanOrEqual">
      <formula>G308</formula>
    </cfRule>
  </conditionalFormatting>
  <conditionalFormatting sqref="U31">
    <cfRule type="cellIs" dxfId="4" priority="4338" operator="lessThanOrEqual">
      <formula>G31</formula>
    </cfRule>
  </conditionalFormatting>
  <conditionalFormatting sqref="U312">
    <cfRule type="cellIs" dxfId="4" priority="5403" operator="lessThanOrEqual">
      <formula>G312</formula>
    </cfRule>
  </conditionalFormatting>
  <conditionalFormatting sqref="U313">
    <cfRule type="cellIs" dxfId="4" priority="5408" operator="lessThanOrEqual">
      <formula>G313</formula>
    </cfRule>
  </conditionalFormatting>
  <conditionalFormatting sqref="U315">
    <cfRule type="cellIs" dxfId="4" priority="5413" operator="lessThanOrEqual">
      <formula>G315</formula>
    </cfRule>
  </conditionalFormatting>
  <conditionalFormatting sqref="U316">
    <cfRule type="cellIs" dxfId="4" priority="5418" operator="lessThanOrEqual">
      <formula>G316</formula>
    </cfRule>
  </conditionalFormatting>
  <conditionalFormatting sqref="U319">
    <cfRule type="cellIs" dxfId="4" priority="5423" operator="lessThanOrEqual">
      <formula>G319</formula>
    </cfRule>
  </conditionalFormatting>
  <conditionalFormatting sqref="U32">
    <cfRule type="cellIs" dxfId="4" priority="4343" operator="lessThanOrEqual">
      <formula>G32</formula>
    </cfRule>
  </conditionalFormatting>
  <conditionalFormatting sqref="U326">
    <cfRule type="cellIs" dxfId="4" priority="5428" operator="lessThanOrEqual">
      <formula>G326</formula>
    </cfRule>
  </conditionalFormatting>
  <conditionalFormatting sqref="U33">
    <cfRule type="cellIs" dxfId="4" priority="4348" operator="lessThanOrEqual">
      <formula>G33</formula>
    </cfRule>
  </conditionalFormatting>
  <conditionalFormatting sqref="U338">
    <cfRule type="cellIs" dxfId="4" priority="5433" operator="lessThanOrEqual">
      <formula>G338</formula>
    </cfRule>
  </conditionalFormatting>
  <conditionalFormatting sqref="U339">
    <cfRule type="cellIs" dxfId="4" priority="5438" operator="lessThanOrEqual">
      <formula>G339</formula>
    </cfRule>
  </conditionalFormatting>
  <conditionalFormatting sqref="U34">
    <cfRule type="cellIs" dxfId="4" priority="4353" operator="lessThanOrEqual">
      <formula>G34</formula>
    </cfRule>
  </conditionalFormatting>
  <conditionalFormatting sqref="U340">
    <cfRule type="cellIs" dxfId="4" priority="5443" operator="lessThanOrEqual">
      <formula>G340</formula>
    </cfRule>
  </conditionalFormatting>
  <conditionalFormatting sqref="U341">
    <cfRule type="cellIs" dxfId="4" priority="5448" operator="lessThanOrEqual">
      <formula>G341</formula>
    </cfRule>
  </conditionalFormatting>
  <conditionalFormatting sqref="U342">
    <cfRule type="cellIs" dxfId="4" priority="5453" operator="lessThanOrEqual">
      <formula>G342</formula>
    </cfRule>
  </conditionalFormatting>
  <conditionalFormatting sqref="U343">
    <cfRule type="cellIs" dxfId="4" priority="5458" operator="lessThanOrEqual">
      <formula>G343</formula>
    </cfRule>
  </conditionalFormatting>
  <conditionalFormatting sqref="U344">
    <cfRule type="cellIs" dxfId="4" priority="5463" operator="lessThanOrEqual">
      <formula>G344</formula>
    </cfRule>
  </conditionalFormatting>
  <conditionalFormatting sqref="U345">
    <cfRule type="cellIs" dxfId="4" priority="5468" operator="lessThanOrEqual">
      <formula>G345</formula>
    </cfRule>
  </conditionalFormatting>
  <conditionalFormatting sqref="U346">
    <cfRule type="cellIs" dxfId="4" priority="5473" operator="lessThanOrEqual">
      <formula>G346</formula>
    </cfRule>
  </conditionalFormatting>
  <conditionalFormatting sqref="U347">
    <cfRule type="cellIs" dxfId="4" priority="5478" operator="lessThanOrEqual">
      <formula>G347</formula>
    </cfRule>
  </conditionalFormatting>
  <conditionalFormatting sqref="U348">
    <cfRule type="cellIs" dxfId="4" priority="5483" operator="lessThanOrEqual">
      <formula>G348</formula>
    </cfRule>
  </conditionalFormatting>
  <conditionalFormatting sqref="U349">
    <cfRule type="cellIs" dxfId="4" priority="5488" operator="lessThanOrEqual">
      <formula>G349</formula>
    </cfRule>
  </conditionalFormatting>
  <conditionalFormatting sqref="U35">
    <cfRule type="cellIs" dxfId="4" priority="4358" operator="lessThanOrEqual">
      <formula>G35</formula>
    </cfRule>
  </conditionalFormatting>
  <conditionalFormatting sqref="U350">
    <cfRule type="cellIs" dxfId="4" priority="5493" operator="lessThanOrEqual">
      <formula>G350</formula>
    </cfRule>
  </conditionalFormatting>
  <conditionalFormatting sqref="U351">
    <cfRule type="cellIs" dxfId="4" priority="5498" operator="lessThanOrEqual">
      <formula>G351</formula>
    </cfRule>
  </conditionalFormatting>
  <conditionalFormatting sqref="U352">
    <cfRule type="cellIs" dxfId="4" priority="5503" operator="lessThanOrEqual">
      <formula>G352</formula>
    </cfRule>
  </conditionalFormatting>
  <conditionalFormatting sqref="U355">
    <cfRule type="cellIs" dxfId="4" priority="5508" operator="lessThanOrEqual">
      <formula>G355</formula>
    </cfRule>
  </conditionalFormatting>
  <conditionalFormatting sqref="U357">
    <cfRule type="cellIs" dxfId="4" priority="5513" operator="lessThanOrEqual">
      <formula>G357</formula>
    </cfRule>
  </conditionalFormatting>
  <conditionalFormatting sqref="U359">
    <cfRule type="cellIs" dxfId="4" priority="5518" operator="lessThanOrEqual">
      <formula>G359</formula>
    </cfRule>
  </conditionalFormatting>
  <conditionalFormatting sqref="U360">
    <cfRule type="cellIs" dxfId="4" priority="5523" operator="lessThanOrEqual">
      <formula>G360</formula>
    </cfRule>
  </conditionalFormatting>
  <conditionalFormatting sqref="U363">
    <cfRule type="cellIs" dxfId="4" priority="5528" operator="lessThanOrEqual">
      <formula>G363</formula>
    </cfRule>
  </conditionalFormatting>
  <conditionalFormatting sqref="U366">
    <cfRule type="cellIs" dxfId="4" priority="5533" operator="lessThanOrEqual">
      <formula>G366</formula>
    </cfRule>
  </conditionalFormatting>
  <conditionalFormatting sqref="U367">
    <cfRule type="cellIs" dxfId="4" priority="5538" operator="lessThanOrEqual">
      <formula>G367</formula>
    </cfRule>
  </conditionalFormatting>
  <conditionalFormatting sqref="U37">
    <cfRule type="cellIs" dxfId="4" priority="4363" operator="lessThanOrEqual">
      <formula>G37</formula>
    </cfRule>
  </conditionalFormatting>
  <conditionalFormatting sqref="U38">
    <cfRule type="cellIs" dxfId="4" priority="4368" operator="lessThanOrEqual">
      <formula>G38</formula>
    </cfRule>
  </conditionalFormatting>
  <conditionalFormatting sqref="U40">
    <cfRule type="cellIs" dxfId="4" priority="4373" operator="lessThanOrEqual">
      <formula>G40</formula>
    </cfRule>
  </conditionalFormatting>
  <conditionalFormatting sqref="U41">
    <cfRule type="cellIs" dxfId="4" priority="4378" operator="lessThanOrEqual">
      <formula>G41</formula>
    </cfRule>
  </conditionalFormatting>
  <conditionalFormatting sqref="U42">
    <cfRule type="cellIs" dxfId="4" priority="4383" operator="lessThanOrEqual">
      <formula>G42</formula>
    </cfRule>
  </conditionalFormatting>
  <conditionalFormatting sqref="U43">
    <cfRule type="cellIs" dxfId="4" priority="4388" operator="lessThanOrEqual">
      <formula>G43</formula>
    </cfRule>
  </conditionalFormatting>
  <conditionalFormatting sqref="U44">
    <cfRule type="cellIs" dxfId="4" priority="4393" operator="lessThanOrEqual">
      <formula>G44</formula>
    </cfRule>
  </conditionalFormatting>
  <conditionalFormatting sqref="U45">
    <cfRule type="cellIs" dxfId="4" priority="4398" operator="lessThanOrEqual">
      <formula>G45</formula>
    </cfRule>
  </conditionalFormatting>
  <conditionalFormatting sqref="U46">
    <cfRule type="cellIs" dxfId="4" priority="4403" operator="lessThanOrEqual">
      <formula>G46</formula>
    </cfRule>
  </conditionalFormatting>
  <conditionalFormatting sqref="U48">
    <cfRule type="cellIs" dxfId="4" priority="4408" operator="lessThanOrEqual">
      <formula>G48</formula>
    </cfRule>
  </conditionalFormatting>
  <conditionalFormatting sqref="U49">
    <cfRule type="cellIs" dxfId="4" priority="4413" operator="lessThanOrEqual">
      <formula>G49</formula>
    </cfRule>
  </conditionalFormatting>
  <conditionalFormatting sqref="U51">
    <cfRule type="cellIs" dxfId="4" priority="4418" operator="lessThanOrEqual">
      <formula>G51</formula>
    </cfRule>
  </conditionalFormatting>
  <conditionalFormatting sqref="U52">
    <cfRule type="cellIs" dxfId="4" priority="4423" operator="lessThanOrEqual">
      <formula>G52</formula>
    </cfRule>
  </conditionalFormatting>
  <conditionalFormatting sqref="U53">
    <cfRule type="cellIs" dxfId="4" priority="4428" operator="lessThanOrEqual">
      <formula>G53</formula>
    </cfRule>
  </conditionalFormatting>
  <conditionalFormatting sqref="U54">
    <cfRule type="cellIs" dxfId="4" priority="4433" operator="lessThanOrEqual">
      <formula>G54</formula>
    </cfRule>
  </conditionalFormatting>
  <conditionalFormatting sqref="U55">
    <cfRule type="cellIs" dxfId="4" priority="4438" operator="lessThanOrEqual">
      <formula>G55</formula>
    </cfRule>
  </conditionalFormatting>
  <conditionalFormatting sqref="U57">
    <cfRule type="cellIs" dxfId="4" priority="4443" operator="lessThanOrEqual">
      <formula>G57</formula>
    </cfRule>
  </conditionalFormatting>
  <conditionalFormatting sqref="U58">
    <cfRule type="cellIs" dxfId="4" priority="4448" operator="lessThanOrEqual">
      <formula>G58</formula>
    </cfRule>
  </conditionalFormatting>
  <conditionalFormatting sqref="U59">
    <cfRule type="cellIs" dxfId="4" priority="4453" operator="lessThanOrEqual">
      <formula>G59</formula>
    </cfRule>
  </conditionalFormatting>
  <conditionalFormatting sqref="U60">
    <cfRule type="cellIs" dxfId="4" priority="4458" operator="lessThanOrEqual">
      <formula>G60</formula>
    </cfRule>
  </conditionalFormatting>
  <conditionalFormatting sqref="U62">
    <cfRule type="cellIs" dxfId="4" priority="4463" operator="lessThanOrEqual">
      <formula>G62</formula>
    </cfRule>
  </conditionalFormatting>
  <conditionalFormatting sqref="U64">
    <cfRule type="cellIs" dxfId="4" priority="4468" operator="lessThanOrEqual">
      <formula>G64</formula>
    </cfRule>
  </conditionalFormatting>
  <conditionalFormatting sqref="U65">
    <cfRule type="cellIs" dxfId="4" priority="4473" operator="lessThanOrEqual">
      <formula>G65</formula>
    </cfRule>
  </conditionalFormatting>
  <conditionalFormatting sqref="U66">
    <cfRule type="cellIs" dxfId="4" priority="4478" operator="lessThanOrEqual">
      <formula>G66</formula>
    </cfRule>
  </conditionalFormatting>
  <conditionalFormatting sqref="U67">
    <cfRule type="cellIs" dxfId="4" priority="4483" operator="lessThanOrEqual">
      <formula>G67</formula>
    </cfRule>
  </conditionalFormatting>
  <conditionalFormatting sqref="U68">
    <cfRule type="cellIs" dxfId="4" priority="4488" operator="lessThanOrEqual">
      <formula>G68</formula>
    </cfRule>
  </conditionalFormatting>
  <conditionalFormatting sqref="U69">
    <cfRule type="cellIs" dxfId="4" priority="4493" operator="lessThanOrEqual">
      <formula>G69</formula>
    </cfRule>
  </conditionalFormatting>
  <conditionalFormatting sqref="U7">
    <cfRule type="cellIs" dxfId="4" priority="4258" operator="lessThanOrEqual">
      <formula>G7</formula>
    </cfRule>
  </conditionalFormatting>
  <conditionalFormatting sqref="U71">
    <cfRule type="cellIs" dxfId="4" priority="4498" operator="lessThanOrEqual">
      <formula>G71</formula>
    </cfRule>
  </conditionalFormatting>
  <conditionalFormatting sqref="U72">
    <cfRule type="cellIs" dxfId="4" priority="4503" operator="lessThanOrEqual">
      <formula>G72</formula>
    </cfRule>
  </conditionalFormatting>
  <conditionalFormatting sqref="U73">
    <cfRule type="cellIs" dxfId="4" priority="4508" operator="lessThanOrEqual">
      <formula>G73</formula>
    </cfRule>
  </conditionalFormatting>
  <conditionalFormatting sqref="U74">
    <cfRule type="cellIs" dxfId="4" priority="4513" operator="lessThanOrEqual">
      <formula>G74</formula>
    </cfRule>
  </conditionalFormatting>
  <conditionalFormatting sqref="U76">
    <cfRule type="cellIs" dxfId="4" priority="4518" operator="lessThanOrEqual">
      <formula>G76</formula>
    </cfRule>
  </conditionalFormatting>
  <conditionalFormatting sqref="U8">
    <cfRule type="cellIs" dxfId="4" priority="4263" operator="lessThanOrEqual">
      <formula>G8</formula>
    </cfRule>
  </conditionalFormatting>
  <conditionalFormatting sqref="U80">
    <cfRule type="cellIs" dxfId="4" priority="4523" operator="lessThanOrEqual">
      <formula>G80</formula>
    </cfRule>
  </conditionalFormatting>
  <conditionalFormatting sqref="U81">
    <cfRule type="cellIs" dxfId="4" priority="4528" operator="lessThanOrEqual">
      <formula>G81</formula>
    </cfRule>
  </conditionalFormatting>
  <conditionalFormatting sqref="U82">
    <cfRule type="cellIs" dxfId="4" priority="4533" operator="lessThanOrEqual">
      <formula>G82</formula>
    </cfRule>
  </conditionalFormatting>
  <conditionalFormatting sqref="U83">
    <cfRule type="cellIs" dxfId="4" priority="4538" operator="lessThanOrEqual">
      <formula>G83</formula>
    </cfRule>
  </conditionalFormatting>
  <conditionalFormatting sqref="U84">
    <cfRule type="cellIs" dxfId="4" priority="4543" operator="lessThanOrEqual">
      <formula>G84</formula>
    </cfRule>
  </conditionalFormatting>
  <conditionalFormatting sqref="U85">
    <cfRule type="cellIs" dxfId="4" priority="4548" operator="lessThanOrEqual">
      <formula>G85</formula>
    </cfRule>
  </conditionalFormatting>
  <conditionalFormatting sqref="U86">
    <cfRule type="cellIs" dxfId="4" priority="4553" operator="lessThanOrEqual">
      <formula>G86</formula>
    </cfRule>
  </conditionalFormatting>
  <conditionalFormatting sqref="U87">
    <cfRule type="cellIs" dxfId="4" priority="4558" operator="lessThanOrEqual">
      <formula>G87</formula>
    </cfRule>
  </conditionalFormatting>
  <conditionalFormatting sqref="U88">
    <cfRule type="cellIs" dxfId="4" priority="4563" operator="lessThanOrEqual">
      <formula>G88</formula>
    </cfRule>
  </conditionalFormatting>
  <conditionalFormatting sqref="U89">
    <cfRule type="cellIs" dxfId="4" priority="4568" operator="lessThanOrEqual">
      <formula>G89</formula>
    </cfRule>
  </conditionalFormatting>
  <conditionalFormatting sqref="U9">
    <cfRule type="cellIs" dxfId="4" priority="4268" operator="lessThanOrEqual">
      <formula>G9</formula>
    </cfRule>
  </conditionalFormatting>
  <conditionalFormatting sqref="U91">
    <cfRule type="cellIs" dxfId="4" priority="4573" operator="lessThanOrEqual">
      <formula>G91</formula>
    </cfRule>
  </conditionalFormatting>
  <conditionalFormatting sqref="U92">
    <cfRule type="cellIs" dxfId="4" priority="4578" operator="lessThanOrEqual">
      <formula>G92</formula>
    </cfRule>
  </conditionalFormatting>
  <conditionalFormatting sqref="U93">
    <cfRule type="cellIs" dxfId="4" priority="4583" operator="lessThanOrEqual">
      <formula>G93</formula>
    </cfRule>
  </conditionalFormatting>
  <conditionalFormatting sqref="U94">
    <cfRule type="cellIs" dxfId="4" priority="4588" operator="lessThanOrEqual">
      <formula>G94</formula>
    </cfRule>
  </conditionalFormatting>
  <conditionalFormatting sqref="U95">
    <cfRule type="cellIs" dxfId="4" priority="4593" operator="lessThanOrEqual">
      <formula>G95</formula>
    </cfRule>
  </conditionalFormatting>
  <conditionalFormatting sqref="U96">
    <cfRule type="cellIs" dxfId="4" priority="4598" operator="lessThanOrEqual">
      <formula>G96</formula>
    </cfRule>
  </conditionalFormatting>
  <conditionalFormatting sqref="U97">
    <cfRule type="cellIs" dxfId="4" priority="4603" operator="lessThanOrEqual">
      <formula>G97</formula>
    </cfRule>
  </conditionalFormatting>
  <conditionalFormatting sqref="U98">
    <cfRule type="cellIs" dxfId="4" priority="4608" operator="lessThanOrEqual">
      <formula>G98</formula>
    </cfRule>
  </conditionalFormatting>
  <conditionalFormatting sqref="U99">
    <cfRule type="cellIs" dxfId="4" priority="4613" operator="lessThanOrEqual">
      <formula>G99</formula>
    </cfRule>
  </conditionalFormatting>
  <conditionalFormatting sqref="W10">
    <cfRule type="cellIs" dxfId="1" priority="5551" operator="equal">
      <formula>0</formula>
    </cfRule>
    <cfRule type="cellIs" dxfId="2" priority="5552" operator="lessThan">
      <formula>E10</formula>
    </cfRule>
  </conditionalFormatting>
  <conditionalFormatting sqref="W100">
    <cfRule type="cellIs" dxfId="1" priority="5821" operator="equal">
      <formula>0</formula>
    </cfRule>
    <cfRule type="cellIs" dxfId="2" priority="5822" operator="lessThan">
      <formula>E100</formula>
    </cfRule>
  </conditionalFormatting>
  <conditionalFormatting sqref="W102">
    <cfRule type="cellIs" dxfId="1" priority="5826" operator="equal">
      <formula>0</formula>
    </cfRule>
    <cfRule type="cellIs" dxfId="2" priority="5827" operator="lessThan">
      <formula>E102</formula>
    </cfRule>
  </conditionalFormatting>
  <conditionalFormatting sqref="W103">
    <cfRule type="cellIs" dxfId="1" priority="5831" operator="equal">
      <formula>0</formula>
    </cfRule>
    <cfRule type="cellIs" dxfId="2" priority="5832" operator="lessThan">
      <formula>E103</formula>
    </cfRule>
  </conditionalFormatting>
  <conditionalFormatting sqref="W105">
    <cfRule type="cellIs" dxfId="1" priority="5837" operator="equal">
      <formula>0</formula>
    </cfRule>
    <cfRule type="cellIs" dxfId="2" priority="5838" operator="lessThan">
      <formula>E105</formula>
    </cfRule>
  </conditionalFormatting>
  <conditionalFormatting sqref="W107">
    <cfRule type="cellIs" dxfId="1" priority="5842" operator="equal">
      <formula>0</formula>
    </cfRule>
    <cfRule type="cellIs" dxfId="2" priority="5843" operator="lessThan">
      <formula>E107</formula>
    </cfRule>
  </conditionalFormatting>
  <conditionalFormatting sqref="W109">
    <cfRule type="cellIs" dxfId="1" priority="5848" operator="equal">
      <formula>0</formula>
    </cfRule>
    <cfRule type="cellIs" dxfId="2" priority="5849" operator="lessThan">
      <formula>E109</formula>
    </cfRule>
  </conditionalFormatting>
  <conditionalFormatting sqref="W111">
    <cfRule type="cellIs" dxfId="1" priority="5854" operator="equal">
      <formula>0</formula>
    </cfRule>
    <cfRule type="cellIs" dxfId="2" priority="5855" operator="lessThan">
      <formula>E111</formula>
    </cfRule>
  </conditionalFormatting>
  <conditionalFormatting sqref="W113">
    <cfRule type="cellIs" dxfId="1" priority="5860" operator="equal">
      <formula>0</formula>
    </cfRule>
    <cfRule type="cellIs" dxfId="2" priority="5861" operator="lessThan">
      <formula>E113</formula>
    </cfRule>
  </conditionalFormatting>
  <conditionalFormatting sqref="W114">
    <cfRule type="cellIs" dxfId="1" priority="5866" operator="equal">
      <formula>0</formula>
    </cfRule>
    <cfRule type="cellIs" dxfId="2" priority="5867" operator="lessThan">
      <formula>E114</formula>
    </cfRule>
  </conditionalFormatting>
  <conditionalFormatting sqref="W117">
    <cfRule type="cellIs" dxfId="1" priority="5871" operator="equal">
      <formula>0</formula>
    </cfRule>
    <cfRule type="cellIs" dxfId="2" priority="5872" operator="lessThan">
      <formula>E117</formula>
    </cfRule>
  </conditionalFormatting>
  <conditionalFormatting sqref="W118">
    <cfRule type="cellIs" dxfId="1" priority="5876" operator="equal">
      <formula>0</formula>
    </cfRule>
    <cfRule type="cellIs" dxfId="2" priority="5877" operator="lessThan">
      <formula>E118</formula>
    </cfRule>
  </conditionalFormatting>
  <conditionalFormatting sqref="W119">
    <cfRule type="cellIs" dxfId="1" priority="5881" operator="equal">
      <formula>0</formula>
    </cfRule>
    <cfRule type="cellIs" dxfId="2" priority="5882" operator="lessThan">
      <formula>E119</formula>
    </cfRule>
  </conditionalFormatting>
  <conditionalFormatting sqref="W12">
    <cfRule type="cellIs" dxfId="1" priority="5556" operator="equal">
      <formula>0</formula>
    </cfRule>
    <cfRule type="cellIs" dxfId="2" priority="5557" operator="lessThan">
      <formula>E12</formula>
    </cfRule>
  </conditionalFormatting>
  <conditionalFormatting sqref="W120">
    <cfRule type="cellIs" dxfId="1" priority="5886" operator="equal">
      <formula>0</formula>
    </cfRule>
    <cfRule type="cellIs" dxfId="2" priority="5887" operator="lessThan">
      <formula>E120</formula>
    </cfRule>
  </conditionalFormatting>
  <conditionalFormatting sqref="W121">
    <cfRule type="cellIs" dxfId="1" priority="5891" operator="equal">
      <formula>0</formula>
    </cfRule>
    <cfRule type="cellIs" dxfId="2" priority="5892" operator="lessThan">
      <formula>E121</formula>
    </cfRule>
  </conditionalFormatting>
  <conditionalFormatting sqref="W122">
    <cfRule type="cellIs" dxfId="1" priority="5896" operator="equal">
      <formula>0</formula>
    </cfRule>
    <cfRule type="cellIs" dxfId="2" priority="5897" operator="lessThan">
      <formula>E122</formula>
    </cfRule>
  </conditionalFormatting>
  <conditionalFormatting sqref="W123">
    <cfRule type="cellIs" dxfId="1" priority="5902" operator="equal">
      <formula>0</formula>
    </cfRule>
    <cfRule type="cellIs" dxfId="2" priority="5903" operator="lessThan">
      <formula>E123</formula>
    </cfRule>
  </conditionalFormatting>
  <conditionalFormatting sqref="W124">
    <cfRule type="cellIs" dxfId="1" priority="5907" operator="equal">
      <formula>0</formula>
    </cfRule>
    <cfRule type="cellIs" dxfId="2" priority="5908" operator="lessThan">
      <formula>E124</formula>
    </cfRule>
  </conditionalFormatting>
  <conditionalFormatting sqref="W125">
    <cfRule type="cellIs" dxfId="1" priority="5912" operator="equal">
      <formula>0</formula>
    </cfRule>
    <cfRule type="cellIs" dxfId="2" priority="5913" operator="lessThan">
      <formula>E125</formula>
    </cfRule>
  </conditionalFormatting>
  <conditionalFormatting sqref="W127">
    <cfRule type="cellIs" dxfId="1" priority="5917" operator="equal">
      <formula>0</formula>
    </cfRule>
    <cfRule type="cellIs" dxfId="2" priority="5918" operator="lessThan">
      <formula>E127</formula>
    </cfRule>
  </conditionalFormatting>
  <conditionalFormatting sqref="W129">
    <cfRule type="cellIs" dxfId="1" priority="5922" operator="equal">
      <formula>0</formula>
    </cfRule>
    <cfRule type="cellIs" dxfId="2" priority="5923" operator="lessThan">
      <formula>E129</formula>
    </cfRule>
  </conditionalFormatting>
  <conditionalFormatting sqref="W13">
    <cfRule type="cellIs" dxfId="1" priority="5561" operator="equal">
      <formula>0</formula>
    </cfRule>
    <cfRule type="cellIs" dxfId="2" priority="5562" operator="lessThan">
      <formula>E13</formula>
    </cfRule>
  </conditionalFormatting>
  <conditionalFormatting sqref="W130">
    <cfRule type="cellIs" dxfId="1" priority="5928" operator="equal">
      <formula>0</formula>
    </cfRule>
    <cfRule type="cellIs" dxfId="2" priority="5929" operator="lessThan">
      <formula>E130</formula>
    </cfRule>
  </conditionalFormatting>
  <conditionalFormatting sqref="W131">
    <cfRule type="cellIs" dxfId="1" priority="5933" operator="equal">
      <formula>0</formula>
    </cfRule>
    <cfRule type="cellIs" dxfId="2" priority="5934" operator="lessThan">
      <formula>E131</formula>
    </cfRule>
  </conditionalFormatting>
  <conditionalFormatting sqref="W132">
    <cfRule type="cellIs" dxfId="1" priority="5938" operator="equal">
      <formula>0</formula>
    </cfRule>
    <cfRule type="cellIs" dxfId="2" priority="5939" operator="lessThan">
      <formula>E132</formula>
    </cfRule>
  </conditionalFormatting>
  <conditionalFormatting sqref="W133">
    <cfRule type="cellIs" dxfId="1" priority="5943" operator="equal">
      <formula>0</formula>
    </cfRule>
    <cfRule type="cellIs" dxfId="2" priority="5944" operator="lessThan">
      <formula>E133</formula>
    </cfRule>
  </conditionalFormatting>
  <conditionalFormatting sqref="W134">
    <cfRule type="cellIs" dxfId="1" priority="5948" operator="equal">
      <formula>0</formula>
    </cfRule>
    <cfRule type="cellIs" dxfId="2" priority="5949" operator="lessThan">
      <formula>E134</formula>
    </cfRule>
  </conditionalFormatting>
  <conditionalFormatting sqref="W135">
    <cfRule type="cellIs" dxfId="1" priority="5953" operator="equal">
      <formula>0</formula>
    </cfRule>
    <cfRule type="cellIs" dxfId="2" priority="5954" operator="lessThan">
      <formula>E135</formula>
    </cfRule>
  </conditionalFormatting>
  <conditionalFormatting sqref="W136">
    <cfRule type="cellIs" dxfId="1" priority="5958" operator="equal">
      <formula>0</formula>
    </cfRule>
    <cfRule type="cellIs" dxfId="2" priority="5959" operator="lessThan">
      <formula>E136</formula>
    </cfRule>
  </conditionalFormatting>
  <conditionalFormatting sqref="W137">
    <cfRule type="cellIs" dxfId="1" priority="5963" operator="equal">
      <formula>0</formula>
    </cfRule>
    <cfRule type="cellIs" dxfId="2" priority="5964" operator="lessThan">
      <formula>E137</formula>
    </cfRule>
  </conditionalFormatting>
  <conditionalFormatting sqref="W138">
    <cfRule type="cellIs" dxfId="1" priority="5968" operator="equal">
      <formula>0</formula>
    </cfRule>
    <cfRule type="cellIs" dxfId="2" priority="5969" operator="lessThan">
      <formula>E138</formula>
    </cfRule>
  </conditionalFormatting>
  <conditionalFormatting sqref="W139">
    <cfRule type="cellIs" dxfId="1" priority="5973" operator="equal">
      <formula>0</formula>
    </cfRule>
    <cfRule type="cellIs" dxfId="2" priority="5974" operator="lessThan">
      <formula>E139</formula>
    </cfRule>
  </conditionalFormatting>
  <conditionalFormatting sqref="W140">
    <cfRule type="cellIs" dxfId="1" priority="5978" operator="equal">
      <formula>0</formula>
    </cfRule>
    <cfRule type="cellIs" dxfId="2" priority="5979" operator="lessThan">
      <formula>E140</formula>
    </cfRule>
  </conditionalFormatting>
  <conditionalFormatting sqref="W141">
    <cfRule type="cellIs" dxfId="1" priority="5983" operator="equal">
      <formula>0</formula>
    </cfRule>
    <cfRule type="cellIs" dxfId="2" priority="5984" operator="lessThan">
      <formula>E141</formula>
    </cfRule>
  </conditionalFormatting>
  <conditionalFormatting sqref="W142">
    <cfRule type="cellIs" dxfId="1" priority="5988" operator="equal">
      <formula>0</formula>
    </cfRule>
    <cfRule type="cellIs" dxfId="2" priority="5989" operator="lessThan">
      <formula>E142</formula>
    </cfRule>
  </conditionalFormatting>
  <conditionalFormatting sqref="W143">
    <cfRule type="cellIs" dxfId="1" priority="5993" operator="equal">
      <formula>0</formula>
    </cfRule>
    <cfRule type="cellIs" dxfId="2" priority="5994" operator="lessThan">
      <formula>E143</formula>
    </cfRule>
  </conditionalFormatting>
  <conditionalFormatting sqref="W144">
    <cfRule type="cellIs" dxfId="1" priority="5998" operator="equal">
      <formula>0</formula>
    </cfRule>
    <cfRule type="cellIs" dxfId="2" priority="5999" operator="lessThan">
      <formula>E144</formula>
    </cfRule>
  </conditionalFormatting>
  <conditionalFormatting sqref="W145">
    <cfRule type="cellIs" dxfId="1" priority="6003" operator="equal">
      <formula>0</formula>
    </cfRule>
    <cfRule type="cellIs" dxfId="2" priority="6004" operator="lessThan">
      <formula>E145</formula>
    </cfRule>
  </conditionalFormatting>
  <conditionalFormatting sqref="W146">
    <cfRule type="cellIs" dxfId="1" priority="6009" operator="equal">
      <formula>0</formula>
    </cfRule>
    <cfRule type="cellIs" dxfId="2" priority="6010" operator="lessThan">
      <formula>E146</formula>
    </cfRule>
  </conditionalFormatting>
  <conditionalFormatting sqref="W147">
    <cfRule type="cellIs" dxfId="1" priority="6014" operator="equal">
      <formula>0</formula>
    </cfRule>
    <cfRule type="cellIs" dxfId="2" priority="6015" operator="lessThan">
      <formula>E147</formula>
    </cfRule>
  </conditionalFormatting>
  <conditionalFormatting sqref="W148">
    <cfRule type="cellIs" dxfId="1" priority="6019" operator="equal">
      <formula>0</formula>
    </cfRule>
    <cfRule type="cellIs" dxfId="2" priority="6020" operator="lessThan">
      <formula>E148</formula>
    </cfRule>
  </conditionalFormatting>
  <conditionalFormatting sqref="W149">
    <cfRule type="cellIs" dxfId="1" priority="6024" operator="equal">
      <formula>0</formula>
    </cfRule>
    <cfRule type="cellIs" dxfId="2" priority="6025" operator="lessThan">
      <formula>E149</formula>
    </cfRule>
  </conditionalFormatting>
  <conditionalFormatting sqref="W151">
    <cfRule type="cellIs" dxfId="1" priority="6029" operator="equal">
      <formula>0</formula>
    </cfRule>
    <cfRule type="cellIs" dxfId="2" priority="6030" operator="lessThan">
      <formula>E151</formula>
    </cfRule>
  </conditionalFormatting>
  <conditionalFormatting sqref="W152">
    <cfRule type="cellIs" dxfId="1" priority="6034" operator="equal">
      <formula>0</formula>
    </cfRule>
    <cfRule type="cellIs" dxfId="2" priority="6035" operator="lessThan">
      <formula>E152</formula>
    </cfRule>
  </conditionalFormatting>
  <conditionalFormatting sqref="W154">
    <cfRule type="cellIs" dxfId="1" priority="6039" operator="equal">
      <formula>0</formula>
    </cfRule>
    <cfRule type="cellIs" dxfId="2" priority="6040" operator="lessThan">
      <formula>E154</formula>
    </cfRule>
  </conditionalFormatting>
  <conditionalFormatting sqref="W155">
    <cfRule type="cellIs" dxfId="1" priority="6044" operator="equal">
      <formula>0</formula>
    </cfRule>
    <cfRule type="cellIs" dxfId="2" priority="6045" operator="lessThan">
      <formula>E155</formula>
    </cfRule>
  </conditionalFormatting>
  <conditionalFormatting sqref="W156">
    <cfRule type="cellIs" dxfId="1" priority="6049" operator="equal">
      <formula>0</formula>
    </cfRule>
    <cfRule type="cellIs" dxfId="2" priority="6050" operator="lessThan">
      <formula>E156</formula>
    </cfRule>
  </conditionalFormatting>
  <conditionalFormatting sqref="W157">
    <cfRule type="cellIs" dxfId="1" priority="6054" operator="equal">
      <formula>0</formula>
    </cfRule>
    <cfRule type="cellIs" dxfId="2" priority="6055" operator="lessThan">
      <formula>E157</formula>
    </cfRule>
  </conditionalFormatting>
  <conditionalFormatting sqref="W159">
    <cfRule type="cellIs" dxfId="1" priority="6060" operator="equal">
      <formula>0</formula>
    </cfRule>
    <cfRule type="cellIs" dxfId="2" priority="6061" operator="lessThan">
      <formula>E159</formula>
    </cfRule>
  </conditionalFormatting>
  <conditionalFormatting sqref="W161">
    <cfRule type="cellIs" dxfId="1" priority="6066" operator="equal">
      <formula>0</formula>
    </cfRule>
    <cfRule type="cellIs" dxfId="2" priority="6067" operator="lessThan">
      <formula>E161</formula>
    </cfRule>
  </conditionalFormatting>
  <conditionalFormatting sqref="W162">
    <cfRule type="cellIs" dxfId="1" priority="6071" operator="equal">
      <formula>0</formula>
    </cfRule>
    <cfRule type="cellIs" dxfId="2" priority="6072" operator="lessThan">
      <formula>E162</formula>
    </cfRule>
  </conditionalFormatting>
  <conditionalFormatting sqref="W166">
    <cfRule type="cellIs" dxfId="1" priority="6076" operator="equal">
      <formula>0</formula>
    </cfRule>
    <cfRule type="cellIs" dxfId="2" priority="6077" operator="lessThan">
      <formula>E166</formula>
    </cfRule>
  </conditionalFormatting>
  <conditionalFormatting sqref="W168">
    <cfRule type="cellIs" dxfId="1" priority="6081" operator="equal">
      <formula>0</formula>
    </cfRule>
    <cfRule type="cellIs" dxfId="2" priority="6082" operator="lessThan">
      <formula>E168</formula>
    </cfRule>
  </conditionalFormatting>
  <conditionalFormatting sqref="W169">
    <cfRule type="cellIs" dxfId="1" priority="6086" operator="equal">
      <formula>0</formula>
    </cfRule>
    <cfRule type="cellIs" dxfId="2" priority="6087" operator="lessThan">
      <formula>E169</formula>
    </cfRule>
  </conditionalFormatting>
  <conditionalFormatting sqref="W17">
    <cfRule type="cellIs" dxfId="1" priority="5566" operator="equal">
      <formula>0</formula>
    </cfRule>
    <cfRule type="cellIs" dxfId="2" priority="5567" operator="lessThan">
      <formula>E17</formula>
    </cfRule>
  </conditionalFormatting>
  <conditionalFormatting sqref="W170">
    <cfRule type="cellIs" dxfId="1" priority="6091" operator="equal">
      <formula>0</formula>
    </cfRule>
    <cfRule type="cellIs" dxfId="2" priority="6092" operator="lessThan">
      <formula>E170</formula>
    </cfRule>
  </conditionalFormatting>
  <conditionalFormatting sqref="W171">
    <cfRule type="cellIs" dxfId="1" priority="6096" operator="equal">
      <formula>0</formula>
    </cfRule>
    <cfRule type="cellIs" dxfId="2" priority="6097" operator="lessThan">
      <formula>E171</formula>
    </cfRule>
  </conditionalFormatting>
  <conditionalFormatting sqref="W172">
    <cfRule type="cellIs" dxfId="1" priority="6101" operator="equal">
      <formula>0</formula>
    </cfRule>
    <cfRule type="cellIs" dxfId="2" priority="6102" operator="lessThan">
      <formula>E172</formula>
    </cfRule>
  </conditionalFormatting>
  <conditionalFormatting sqref="W173">
    <cfRule type="cellIs" dxfId="1" priority="6106" operator="equal">
      <formula>0</formula>
    </cfRule>
    <cfRule type="cellIs" dxfId="2" priority="6107" operator="lessThan">
      <formula>E173</formula>
    </cfRule>
  </conditionalFormatting>
  <conditionalFormatting sqref="W174">
    <cfRule type="cellIs" dxfId="1" priority="6111" operator="equal">
      <formula>0</formula>
    </cfRule>
    <cfRule type="cellIs" dxfId="2" priority="6112" operator="lessThan">
      <formula>E174</formula>
    </cfRule>
  </conditionalFormatting>
  <conditionalFormatting sqref="W175">
    <cfRule type="cellIs" dxfId="1" priority="6116" operator="equal">
      <formula>0</formula>
    </cfRule>
    <cfRule type="cellIs" dxfId="2" priority="6117" operator="lessThan">
      <formula>E175</formula>
    </cfRule>
  </conditionalFormatting>
  <conditionalFormatting sqref="W176">
    <cfRule type="cellIs" dxfId="1" priority="6121" operator="equal">
      <formula>0</formula>
    </cfRule>
    <cfRule type="cellIs" dxfId="2" priority="6122" operator="lessThan">
      <formula>E176</formula>
    </cfRule>
  </conditionalFormatting>
  <conditionalFormatting sqref="W177">
    <cfRule type="cellIs" dxfId="1" priority="6126" operator="equal">
      <formula>0</formula>
    </cfRule>
    <cfRule type="cellIs" dxfId="2" priority="6127" operator="lessThan">
      <formula>E177</formula>
    </cfRule>
  </conditionalFormatting>
  <conditionalFormatting sqref="W178">
    <cfRule type="cellIs" dxfId="1" priority="6132" operator="equal">
      <formula>0</formula>
    </cfRule>
    <cfRule type="cellIs" dxfId="2" priority="6133" operator="lessThan">
      <formula>E178</formula>
    </cfRule>
  </conditionalFormatting>
  <conditionalFormatting sqref="W179">
    <cfRule type="cellIs" dxfId="1" priority="6138" operator="equal">
      <formula>0</formula>
    </cfRule>
    <cfRule type="cellIs" dxfId="2" priority="6139" operator="lessThan">
      <formula>E179</formula>
    </cfRule>
  </conditionalFormatting>
  <conditionalFormatting sqref="W180">
    <cfRule type="cellIs" dxfId="1" priority="6143" operator="equal">
      <formula>0</formula>
    </cfRule>
    <cfRule type="cellIs" dxfId="2" priority="6144" operator="lessThan">
      <formula>E180</formula>
    </cfRule>
  </conditionalFormatting>
  <conditionalFormatting sqref="W182">
    <cfRule type="cellIs" dxfId="1" priority="6148" operator="equal">
      <formula>0</formula>
    </cfRule>
    <cfRule type="cellIs" dxfId="2" priority="6149" operator="lessThan">
      <formula>E182</formula>
    </cfRule>
  </conditionalFormatting>
  <conditionalFormatting sqref="W184">
    <cfRule type="cellIs" dxfId="1" priority="6154" operator="equal">
      <formula>0</formula>
    </cfRule>
    <cfRule type="cellIs" dxfId="2" priority="6155" operator="lessThan">
      <formula>E184</formula>
    </cfRule>
  </conditionalFormatting>
  <conditionalFormatting sqref="W185">
    <cfRule type="cellIs" dxfId="1" priority="6159" operator="equal">
      <formula>0</formula>
    </cfRule>
    <cfRule type="cellIs" dxfId="2" priority="6160" operator="lessThan">
      <formula>E185</formula>
    </cfRule>
  </conditionalFormatting>
  <conditionalFormatting sqref="W186">
    <cfRule type="cellIs" dxfId="1" priority="6164" operator="equal">
      <formula>0</formula>
    </cfRule>
    <cfRule type="cellIs" dxfId="2" priority="6165" operator="lessThan">
      <formula>E186</formula>
    </cfRule>
  </conditionalFormatting>
  <conditionalFormatting sqref="W187">
    <cfRule type="cellIs" dxfId="1" priority="6169" operator="equal">
      <formula>0</formula>
    </cfRule>
    <cfRule type="cellIs" dxfId="2" priority="6170" operator="lessThan">
      <formula>E187</formula>
    </cfRule>
  </conditionalFormatting>
  <conditionalFormatting sqref="W190">
    <cfRule type="cellIs" dxfId="1" priority="6174" operator="equal">
      <formula>0</formula>
    </cfRule>
    <cfRule type="cellIs" dxfId="2" priority="6175" operator="lessThan">
      <formula>E190</formula>
    </cfRule>
  </conditionalFormatting>
  <conditionalFormatting sqref="W191">
    <cfRule type="cellIs" dxfId="1" priority="6179" operator="equal">
      <formula>0</formula>
    </cfRule>
    <cfRule type="cellIs" dxfId="2" priority="6180" operator="lessThan">
      <formula>E191</formula>
    </cfRule>
  </conditionalFormatting>
  <conditionalFormatting sqref="W192">
    <cfRule type="cellIs" dxfId="1" priority="6184" operator="equal">
      <formula>0</formula>
    </cfRule>
    <cfRule type="cellIs" dxfId="2" priority="6185" operator="lessThan">
      <formula>E192</formula>
    </cfRule>
  </conditionalFormatting>
  <conditionalFormatting sqref="W193">
    <cfRule type="cellIs" dxfId="1" priority="6189" operator="equal">
      <formula>0</formula>
    </cfRule>
    <cfRule type="cellIs" dxfId="2" priority="6190" operator="lessThan">
      <formula>E193</formula>
    </cfRule>
  </conditionalFormatting>
  <conditionalFormatting sqref="W194">
    <cfRule type="cellIs" dxfId="1" priority="6194" operator="equal">
      <formula>0</formula>
    </cfRule>
    <cfRule type="cellIs" dxfId="2" priority="6195" operator="lessThan">
      <formula>E194</formula>
    </cfRule>
  </conditionalFormatting>
  <conditionalFormatting sqref="W196">
    <cfRule type="cellIs" dxfId="1" priority="6199" operator="equal">
      <formula>0</formula>
    </cfRule>
    <cfRule type="cellIs" dxfId="2" priority="6200" operator="lessThan">
      <formula>E196</formula>
    </cfRule>
  </conditionalFormatting>
  <conditionalFormatting sqref="W197">
    <cfRule type="cellIs" dxfId="1" priority="6204" operator="equal">
      <formula>0</formula>
    </cfRule>
    <cfRule type="cellIs" dxfId="2" priority="6205" operator="lessThan">
      <formula>E197</formula>
    </cfRule>
  </conditionalFormatting>
  <conditionalFormatting sqref="W198">
    <cfRule type="cellIs" dxfId="1" priority="6209" operator="equal">
      <formula>0</formula>
    </cfRule>
    <cfRule type="cellIs" dxfId="2" priority="6210" operator="lessThan">
      <formula>E198</formula>
    </cfRule>
  </conditionalFormatting>
  <conditionalFormatting sqref="W199">
    <cfRule type="cellIs" dxfId="1" priority="6214" operator="equal">
      <formula>0</formula>
    </cfRule>
    <cfRule type="cellIs" dxfId="2" priority="6215" operator="lessThan">
      <formula>E199</formula>
    </cfRule>
  </conditionalFormatting>
  <conditionalFormatting sqref="W200">
    <cfRule type="cellIs" dxfId="1" priority="6219" operator="equal">
      <formula>0</formula>
    </cfRule>
    <cfRule type="cellIs" dxfId="2" priority="6220" operator="lessThan">
      <formula>E200</formula>
    </cfRule>
  </conditionalFormatting>
  <conditionalFormatting sqref="W201">
    <cfRule type="cellIs" dxfId="1" priority="6224" operator="equal">
      <formula>0</formula>
    </cfRule>
    <cfRule type="cellIs" dxfId="2" priority="6225" operator="lessThan">
      <formula>E201</formula>
    </cfRule>
  </conditionalFormatting>
  <conditionalFormatting sqref="W202">
    <cfRule type="cellIs" dxfId="1" priority="6229" operator="equal">
      <formula>0</formula>
    </cfRule>
    <cfRule type="cellIs" dxfId="2" priority="6230" operator="lessThan">
      <formula>E202</formula>
    </cfRule>
  </conditionalFormatting>
  <conditionalFormatting sqref="W203">
    <cfRule type="cellIs" dxfId="1" priority="6234" operator="equal">
      <formula>0</formula>
    </cfRule>
    <cfRule type="cellIs" dxfId="2" priority="6235" operator="lessThan">
      <formula>E203</formula>
    </cfRule>
  </conditionalFormatting>
  <conditionalFormatting sqref="W204">
    <cfRule type="cellIs" dxfId="1" priority="6239" operator="equal">
      <formula>0</formula>
    </cfRule>
    <cfRule type="cellIs" dxfId="2" priority="6240" operator="lessThan">
      <formula>E204</formula>
    </cfRule>
  </conditionalFormatting>
  <conditionalFormatting sqref="W205">
    <cfRule type="cellIs" dxfId="1" priority="6244" operator="equal">
      <formula>0</formula>
    </cfRule>
    <cfRule type="cellIs" dxfId="2" priority="6245" operator="lessThan">
      <formula>E205</formula>
    </cfRule>
  </conditionalFormatting>
  <conditionalFormatting sqref="W206">
    <cfRule type="cellIs" dxfId="1" priority="6249" operator="equal">
      <formula>0</formula>
    </cfRule>
    <cfRule type="cellIs" dxfId="2" priority="6250" operator="lessThan">
      <formula>E206</formula>
    </cfRule>
  </conditionalFormatting>
  <conditionalFormatting sqref="W207">
    <cfRule type="cellIs" dxfId="1" priority="6255" operator="equal">
      <formula>0</formula>
    </cfRule>
    <cfRule type="cellIs" dxfId="2" priority="6256" operator="lessThan">
      <formula>E207</formula>
    </cfRule>
  </conditionalFormatting>
  <conditionalFormatting sqref="W208">
    <cfRule type="cellIs" dxfId="1" priority="6260" operator="equal">
      <formula>0</formula>
    </cfRule>
    <cfRule type="cellIs" dxfId="2" priority="6261" operator="lessThan">
      <formula>E208</formula>
    </cfRule>
  </conditionalFormatting>
  <conditionalFormatting sqref="W209">
    <cfRule type="cellIs" dxfId="1" priority="6265" operator="equal">
      <formula>0</formula>
    </cfRule>
    <cfRule type="cellIs" dxfId="2" priority="6266" operator="lessThan">
      <formula>E209</formula>
    </cfRule>
  </conditionalFormatting>
  <conditionalFormatting sqref="W210">
    <cfRule type="cellIs" dxfId="1" priority="6271" operator="equal">
      <formula>0</formula>
    </cfRule>
    <cfRule type="cellIs" dxfId="2" priority="6272" operator="lessThan">
      <formula>E210</formula>
    </cfRule>
  </conditionalFormatting>
  <conditionalFormatting sqref="W213">
    <cfRule type="cellIs" dxfId="1" priority="6277" operator="equal">
      <formula>0</formula>
    </cfRule>
    <cfRule type="cellIs" dxfId="2" priority="6278" operator="lessThan">
      <formula>E213</formula>
    </cfRule>
  </conditionalFormatting>
  <conditionalFormatting sqref="W214">
    <cfRule type="cellIs" dxfId="1" priority="6282" operator="equal">
      <formula>0</formula>
    </cfRule>
    <cfRule type="cellIs" dxfId="2" priority="6283" operator="lessThan">
      <formula>E214</formula>
    </cfRule>
  </conditionalFormatting>
  <conditionalFormatting sqref="W215">
    <cfRule type="cellIs" dxfId="1" priority="6288" operator="equal">
      <formula>0</formula>
    </cfRule>
    <cfRule type="cellIs" dxfId="2" priority="6289" operator="lessThan">
      <formula>E215</formula>
    </cfRule>
  </conditionalFormatting>
  <conditionalFormatting sqref="W216">
    <cfRule type="cellIs" dxfId="1" priority="6294" operator="equal">
      <formula>0</formula>
    </cfRule>
    <cfRule type="cellIs" dxfId="2" priority="6295" operator="lessThan">
      <formula>E216</formula>
    </cfRule>
  </conditionalFormatting>
  <conditionalFormatting sqref="W221">
    <cfRule type="cellIs" dxfId="1" priority="6299" operator="equal">
      <formula>0</formula>
    </cfRule>
    <cfRule type="cellIs" dxfId="2" priority="6300" operator="lessThan">
      <formula>E221</formula>
    </cfRule>
  </conditionalFormatting>
  <conditionalFormatting sqref="W222">
    <cfRule type="cellIs" dxfId="1" priority="6304" operator="equal">
      <formula>0</formula>
    </cfRule>
    <cfRule type="cellIs" dxfId="2" priority="6305" operator="lessThan">
      <formula>E222</formula>
    </cfRule>
  </conditionalFormatting>
  <conditionalFormatting sqref="W226">
    <cfRule type="cellIs" dxfId="1" priority="6309" operator="equal">
      <formula>0</formula>
    </cfRule>
    <cfRule type="cellIs" dxfId="2" priority="6310" operator="lessThan">
      <formula>E226</formula>
    </cfRule>
  </conditionalFormatting>
  <conditionalFormatting sqref="W228">
    <cfRule type="cellIs" dxfId="1" priority="6315" operator="equal">
      <formula>0</formula>
    </cfRule>
    <cfRule type="cellIs" dxfId="2" priority="6316" operator="lessThan">
      <formula>E228</formula>
    </cfRule>
  </conditionalFormatting>
  <conditionalFormatting sqref="W230">
    <cfRule type="cellIs" dxfId="1" priority="6320" operator="equal">
      <formula>0</formula>
    </cfRule>
    <cfRule type="cellIs" dxfId="2" priority="6321" operator="lessThan">
      <formula>E230</formula>
    </cfRule>
  </conditionalFormatting>
  <conditionalFormatting sqref="W232">
    <cfRule type="cellIs" dxfId="1" priority="6325" operator="equal">
      <formula>0</formula>
    </cfRule>
    <cfRule type="cellIs" dxfId="2" priority="6326" operator="lessThan">
      <formula>E232</formula>
    </cfRule>
  </conditionalFormatting>
  <conditionalFormatting sqref="W233">
    <cfRule type="cellIs" dxfId="1" priority="6330" operator="equal">
      <formula>0</formula>
    </cfRule>
    <cfRule type="cellIs" dxfId="2" priority="6331" operator="lessThan">
      <formula>E233</formula>
    </cfRule>
  </conditionalFormatting>
  <conditionalFormatting sqref="W235">
    <cfRule type="cellIs" dxfId="1" priority="6335" operator="equal">
      <formula>0</formula>
    </cfRule>
    <cfRule type="cellIs" dxfId="2" priority="6336" operator="lessThan">
      <formula>E235</formula>
    </cfRule>
  </conditionalFormatting>
  <conditionalFormatting sqref="W236">
    <cfRule type="cellIs" dxfId="1" priority="6340" operator="equal">
      <formula>0</formula>
    </cfRule>
    <cfRule type="cellIs" dxfId="2" priority="6341" operator="lessThan">
      <formula>E236</formula>
    </cfRule>
  </conditionalFormatting>
  <conditionalFormatting sqref="W239">
    <cfRule type="cellIs" dxfId="1" priority="6345" operator="equal">
      <formula>0</formula>
    </cfRule>
    <cfRule type="cellIs" dxfId="2" priority="6346" operator="lessThan">
      <formula>E239</formula>
    </cfRule>
  </conditionalFormatting>
  <conditionalFormatting sqref="W241">
    <cfRule type="cellIs" dxfId="1" priority="6351" operator="equal">
      <formula>0</formula>
    </cfRule>
    <cfRule type="cellIs" dxfId="2" priority="6352" operator="lessThan">
      <formula>E241</formula>
    </cfRule>
  </conditionalFormatting>
  <conditionalFormatting sqref="W242">
    <cfRule type="cellIs" dxfId="1" priority="6356" operator="equal">
      <formula>0</formula>
    </cfRule>
    <cfRule type="cellIs" dxfId="2" priority="6357" operator="lessThan">
      <formula>E242</formula>
    </cfRule>
  </conditionalFormatting>
  <conditionalFormatting sqref="W243">
    <cfRule type="cellIs" dxfId="1" priority="6361" operator="equal">
      <formula>0</formula>
    </cfRule>
    <cfRule type="cellIs" dxfId="2" priority="6362" operator="lessThan">
      <formula>E243</formula>
    </cfRule>
  </conditionalFormatting>
  <conditionalFormatting sqref="W244">
    <cfRule type="cellIs" dxfId="1" priority="6366" operator="equal">
      <formula>0</formula>
    </cfRule>
    <cfRule type="cellIs" dxfId="2" priority="6367" operator="lessThan">
      <formula>E244</formula>
    </cfRule>
  </conditionalFormatting>
  <conditionalFormatting sqref="W245">
    <cfRule type="cellIs" dxfId="1" priority="6371" operator="equal">
      <formula>0</formula>
    </cfRule>
    <cfRule type="cellIs" dxfId="2" priority="6372" operator="lessThan">
      <formula>E245</formula>
    </cfRule>
  </conditionalFormatting>
  <conditionalFormatting sqref="W246">
    <cfRule type="cellIs" dxfId="1" priority="6376" operator="equal">
      <formula>0</formula>
    </cfRule>
    <cfRule type="cellIs" dxfId="2" priority="6377" operator="lessThan">
      <formula>E246</formula>
    </cfRule>
  </conditionalFormatting>
  <conditionalFormatting sqref="W247">
    <cfRule type="cellIs" dxfId="1" priority="6382" operator="equal">
      <formula>0</formula>
    </cfRule>
    <cfRule type="cellIs" dxfId="2" priority="6383" operator="lessThan">
      <formula>E247</formula>
    </cfRule>
  </conditionalFormatting>
  <conditionalFormatting sqref="W248">
    <cfRule type="cellIs" dxfId="1" priority="6387" operator="equal">
      <formula>0</formula>
    </cfRule>
    <cfRule type="cellIs" dxfId="2" priority="6388" operator="lessThan">
      <formula>E248</formula>
    </cfRule>
  </conditionalFormatting>
  <conditionalFormatting sqref="W25">
    <cfRule type="cellIs" dxfId="1" priority="5571" operator="equal">
      <formula>0</formula>
    </cfRule>
    <cfRule type="cellIs" dxfId="2" priority="5572" operator="lessThan">
      <formula>E25</formula>
    </cfRule>
  </conditionalFormatting>
  <conditionalFormatting sqref="W250">
    <cfRule type="cellIs" dxfId="1" priority="6393" operator="equal">
      <formula>0</formula>
    </cfRule>
    <cfRule type="cellIs" dxfId="2" priority="6394" operator="lessThan">
      <formula>E250</formula>
    </cfRule>
  </conditionalFormatting>
  <conditionalFormatting sqref="W251">
    <cfRule type="cellIs" dxfId="1" priority="6398" operator="equal">
      <formula>0</formula>
    </cfRule>
    <cfRule type="cellIs" dxfId="2" priority="6399" operator="lessThan">
      <formula>E251</formula>
    </cfRule>
  </conditionalFormatting>
  <conditionalFormatting sqref="W254">
    <cfRule type="cellIs" dxfId="1" priority="6403" operator="equal">
      <formula>0</formula>
    </cfRule>
    <cfRule type="cellIs" dxfId="2" priority="6404" operator="lessThan">
      <formula>E254</formula>
    </cfRule>
  </conditionalFormatting>
  <conditionalFormatting sqref="W255">
    <cfRule type="cellIs" dxfId="1" priority="6408" operator="equal">
      <formula>0</formula>
    </cfRule>
    <cfRule type="cellIs" dxfId="2" priority="6409" operator="lessThan">
      <formula>E255</formula>
    </cfRule>
  </conditionalFormatting>
  <conditionalFormatting sqref="W256">
    <cfRule type="cellIs" dxfId="1" priority="6413" operator="equal">
      <formula>0</formula>
    </cfRule>
    <cfRule type="cellIs" dxfId="2" priority="6414" operator="lessThan">
      <formula>E256</formula>
    </cfRule>
  </conditionalFormatting>
  <conditionalFormatting sqref="W259">
    <cfRule type="cellIs" dxfId="1" priority="6419" operator="equal">
      <formula>0</formula>
    </cfRule>
    <cfRule type="cellIs" dxfId="2" priority="6420" operator="lessThan">
      <formula>E259</formula>
    </cfRule>
  </conditionalFormatting>
  <conditionalFormatting sqref="W26">
    <cfRule type="cellIs" dxfId="1" priority="5577" operator="equal">
      <formula>0</formula>
    </cfRule>
    <cfRule type="cellIs" dxfId="2" priority="5578" operator="lessThan">
      <formula>E26</formula>
    </cfRule>
  </conditionalFormatting>
  <conditionalFormatting sqref="W260">
    <cfRule type="cellIs" dxfId="1" priority="6424" operator="equal">
      <formula>0</formula>
    </cfRule>
    <cfRule type="cellIs" dxfId="2" priority="6425" operator="lessThan">
      <formula>E260</formula>
    </cfRule>
  </conditionalFormatting>
  <conditionalFormatting sqref="W261">
    <cfRule type="cellIs" dxfId="1" priority="6429" operator="equal">
      <formula>0</formula>
    </cfRule>
    <cfRule type="cellIs" dxfId="2" priority="6430" operator="lessThan">
      <formula>E261</formula>
    </cfRule>
  </conditionalFormatting>
  <conditionalFormatting sqref="W266">
    <cfRule type="cellIs" dxfId="1" priority="6434" operator="equal">
      <formula>0</formula>
    </cfRule>
    <cfRule type="cellIs" dxfId="2" priority="6435" operator="lessThan">
      <formula>E266</formula>
    </cfRule>
  </conditionalFormatting>
  <conditionalFormatting sqref="W267">
    <cfRule type="cellIs" dxfId="1" priority="6439" operator="equal">
      <formula>0</formula>
    </cfRule>
    <cfRule type="cellIs" dxfId="2" priority="6440" operator="lessThan">
      <formula>E267</formula>
    </cfRule>
  </conditionalFormatting>
  <conditionalFormatting sqref="W268">
    <cfRule type="cellIs" dxfId="1" priority="6444" operator="equal">
      <formula>0</formula>
    </cfRule>
    <cfRule type="cellIs" dxfId="2" priority="6445" operator="lessThan">
      <formula>E268</formula>
    </cfRule>
  </conditionalFormatting>
  <conditionalFormatting sqref="W269">
    <cfRule type="cellIs" dxfId="1" priority="6450" operator="equal">
      <formula>0</formula>
    </cfRule>
    <cfRule type="cellIs" dxfId="2" priority="6451" operator="lessThan">
      <formula>E269</formula>
    </cfRule>
  </conditionalFormatting>
  <conditionalFormatting sqref="W27">
    <cfRule type="cellIs" dxfId="1" priority="5582" operator="equal">
      <formula>0</formula>
    </cfRule>
    <cfRule type="cellIs" dxfId="2" priority="5583" operator="lessThan">
      <formula>E27</formula>
    </cfRule>
  </conditionalFormatting>
  <conditionalFormatting sqref="W270">
    <cfRule type="cellIs" dxfId="1" priority="6455" operator="equal">
      <formula>0</formula>
    </cfRule>
    <cfRule type="cellIs" dxfId="2" priority="6456" operator="lessThan">
      <formula>E270</formula>
    </cfRule>
  </conditionalFormatting>
  <conditionalFormatting sqref="W271">
    <cfRule type="cellIs" dxfId="1" priority="6460" operator="equal">
      <formula>0</formula>
    </cfRule>
    <cfRule type="cellIs" dxfId="2" priority="6461" operator="lessThan">
      <formula>E271</formula>
    </cfRule>
  </conditionalFormatting>
  <conditionalFormatting sqref="W272">
    <cfRule type="cellIs" dxfId="1" priority="6465" operator="equal">
      <formula>0</formula>
    </cfRule>
    <cfRule type="cellIs" dxfId="2" priority="6466" operator="lessThan">
      <formula>E272</formula>
    </cfRule>
  </conditionalFormatting>
  <conditionalFormatting sqref="W273">
    <cfRule type="cellIs" dxfId="1" priority="6471" operator="equal">
      <formula>0</formula>
    </cfRule>
    <cfRule type="cellIs" dxfId="2" priority="6472" operator="lessThan">
      <formula>E273</formula>
    </cfRule>
  </conditionalFormatting>
  <conditionalFormatting sqref="W274">
    <cfRule type="cellIs" dxfId="1" priority="6476" operator="equal">
      <formula>0</formula>
    </cfRule>
    <cfRule type="cellIs" dxfId="2" priority="6477" operator="lessThan">
      <formula>E274</formula>
    </cfRule>
  </conditionalFormatting>
  <conditionalFormatting sqref="W275">
    <cfRule type="cellIs" dxfId="1" priority="6481" operator="equal">
      <formula>0</formula>
    </cfRule>
    <cfRule type="cellIs" dxfId="2" priority="6482" operator="lessThan">
      <formula>E275</formula>
    </cfRule>
  </conditionalFormatting>
  <conditionalFormatting sqref="W276">
    <cfRule type="cellIs" dxfId="1" priority="6486" operator="equal">
      <formula>0</formula>
    </cfRule>
    <cfRule type="cellIs" dxfId="2" priority="6487" operator="lessThan">
      <formula>E276</formula>
    </cfRule>
  </conditionalFormatting>
  <conditionalFormatting sqref="W283">
    <cfRule type="cellIs" dxfId="1" priority="6491" operator="equal">
      <formula>0</formula>
    </cfRule>
    <cfRule type="cellIs" dxfId="2" priority="6492" operator="lessThan">
      <formula>E283</formula>
    </cfRule>
  </conditionalFormatting>
  <conditionalFormatting sqref="W284">
    <cfRule type="cellIs" dxfId="1" priority="6496" operator="equal">
      <formula>0</formula>
    </cfRule>
    <cfRule type="cellIs" dxfId="2" priority="6497" operator="lessThan">
      <formula>E284</formula>
    </cfRule>
  </conditionalFormatting>
  <conditionalFormatting sqref="W287">
    <cfRule type="cellIs" dxfId="1" priority="6501" operator="equal">
      <formula>0</formula>
    </cfRule>
    <cfRule type="cellIs" dxfId="2" priority="6502" operator="lessThan">
      <formula>E287</formula>
    </cfRule>
  </conditionalFormatting>
  <conditionalFormatting sqref="W290">
    <cfRule type="cellIs" dxfId="1" priority="6506" operator="equal">
      <formula>0</formula>
    </cfRule>
    <cfRule type="cellIs" dxfId="2" priority="6507" operator="lessThan">
      <formula>E290</formula>
    </cfRule>
  </conditionalFormatting>
  <conditionalFormatting sqref="W291">
    <cfRule type="cellIs" dxfId="1" priority="6512" operator="equal">
      <formula>0</formula>
    </cfRule>
    <cfRule type="cellIs" dxfId="2" priority="6513" operator="lessThan">
      <formula>E291</formula>
    </cfRule>
  </conditionalFormatting>
  <conditionalFormatting sqref="W294">
    <cfRule type="cellIs" dxfId="1" priority="6518" operator="equal">
      <formula>0</formula>
    </cfRule>
    <cfRule type="cellIs" dxfId="2" priority="6519" operator="lessThan">
      <formula>E294</formula>
    </cfRule>
  </conditionalFormatting>
  <conditionalFormatting sqref="W295">
    <cfRule type="cellIs" dxfId="1" priority="6524" operator="equal">
      <formula>0</formula>
    </cfRule>
    <cfRule type="cellIs" dxfId="2" priority="6525" operator="lessThan">
      <formula>E295</formula>
    </cfRule>
  </conditionalFormatting>
  <conditionalFormatting sqref="W296">
    <cfRule type="cellIs" dxfId="1" priority="6529" operator="equal">
      <formula>0</formula>
    </cfRule>
    <cfRule type="cellIs" dxfId="2" priority="6530" operator="lessThan">
      <formula>E296</formula>
    </cfRule>
  </conditionalFormatting>
  <conditionalFormatting sqref="W297">
    <cfRule type="cellIs" dxfId="1" priority="6535" operator="equal">
      <formula>0</formula>
    </cfRule>
    <cfRule type="cellIs" dxfId="2" priority="6536" operator="lessThan">
      <formula>E297</formula>
    </cfRule>
  </conditionalFormatting>
  <conditionalFormatting sqref="W299">
    <cfRule type="cellIs" dxfId="1" priority="6540" operator="equal">
      <formula>0</formula>
    </cfRule>
    <cfRule type="cellIs" dxfId="2" priority="6541" operator="lessThan">
      <formula>E299</formula>
    </cfRule>
  </conditionalFormatting>
  <conditionalFormatting sqref="W301">
    <cfRule type="cellIs" dxfId="1" priority="6545" operator="equal">
      <formula>0</formula>
    </cfRule>
    <cfRule type="cellIs" dxfId="2" priority="6546" operator="lessThan">
      <formula>E301</formula>
    </cfRule>
  </conditionalFormatting>
  <conditionalFormatting sqref="W302">
    <cfRule type="cellIs" dxfId="1" priority="6550" operator="equal">
      <formula>0</formula>
    </cfRule>
    <cfRule type="cellIs" dxfId="2" priority="6551" operator="lessThan">
      <formula>E302</formula>
    </cfRule>
  </conditionalFormatting>
  <conditionalFormatting sqref="W303">
    <cfRule type="cellIs" dxfId="1" priority="6555" operator="equal">
      <formula>0</formula>
    </cfRule>
    <cfRule type="cellIs" dxfId="2" priority="6556" operator="lessThan">
      <formula>E303</formula>
    </cfRule>
  </conditionalFormatting>
  <conditionalFormatting sqref="W305">
    <cfRule type="cellIs" dxfId="1" priority="6561" operator="equal">
      <formula>0</formula>
    </cfRule>
    <cfRule type="cellIs" dxfId="2" priority="6562" operator="lessThan">
      <formula>E305</formula>
    </cfRule>
  </conditionalFormatting>
  <conditionalFormatting sqref="W306">
    <cfRule type="cellIs" dxfId="1" priority="6566" operator="equal">
      <formula>0</formula>
    </cfRule>
    <cfRule type="cellIs" dxfId="2" priority="6567" operator="lessThan">
      <formula>E306</formula>
    </cfRule>
  </conditionalFormatting>
  <conditionalFormatting sqref="W307">
    <cfRule type="cellIs" dxfId="1" priority="6572" operator="equal">
      <formula>0</formula>
    </cfRule>
    <cfRule type="cellIs" dxfId="2" priority="6573" operator="lessThan">
      <formula>E307</formula>
    </cfRule>
  </conditionalFormatting>
  <conditionalFormatting sqref="W308">
    <cfRule type="cellIs" dxfId="1" priority="6577" operator="equal">
      <formula>0</formula>
    </cfRule>
    <cfRule type="cellIs" dxfId="2" priority="6578" operator="lessThan">
      <formula>E308</formula>
    </cfRule>
  </conditionalFormatting>
  <conditionalFormatting sqref="W31">
    <cfRule type="cellIs" dxfId="1" priority="5588" operator="equal">
      <formula>0</formula>
    </cfRule>
    <cfRule type="cellIs" dxfId="2" priority="5589" operator="lessThan">
      <formula>E31</formula>
    </cfRule>
  </conditionalFormatting>
  <conditionalFormatting sqref="W312">
    <cfRule type="cellIs" dxfId="1" priority="6582" operator="equal">
      <formula>0</formula>
    </cfRule>
    <cfRule type="cellIs" dxfId="2" priority="6583" operator="lessThan">
      <formula>E312</formula>
    </cfRule>
  </conditionalFormatting>
  <conditionalFormatting sqref="W313">
    <cfRule type="cellIs" dxfId="1" priority="6587" operator="equal">
      <formula>0</formula>
    </cfRule>
    <cfRule type="cellIs" dxfId="2" priority="6588" operator="lessThan">
      <formula>E313</formula>
    </cfRule>
  </conditionalFormatting>
  <conditionalFormatting sqref="W314">
    <cfRule type="cellIs" dxfId="1" priority="6592" operator="equal">
      <formula>0</formula>
    </cfRule>
    <cfRule type="cellIs" dxfId="2" priority="6593" operator="lessThan">
      <formula>E314</formula>
    </cfRule>
  </conditionalFormatting>
  <conditionalFormatting sqref="W315">
    <cfRule type="cellIs" dxfId="1" priority="6597" operator="equal">
      <formula>0</formula>
    </cfRule>
    <cfRule type="cellIs" dxfId="2" priority="6598" operator="lessThan">
      <formula>E315</formula>
    </cfRule>
  </conditionalFormatting>
  <conditionalFormatting sqref="W319">
    <cfRule type="cellIs" dxfId="1" priority="6603" operator="equal">
      <formula>0</formula>
    </cfRule>
    <cfRule type="cellIs" dxfId="2" priority="6604" operator="lessThan">
      <formula>E319</formula>
    </cfRule>
  </conditionalFormatting>
  <conditionalFormatting sqref="W32">
    <cfRule type="cellIs" dxfId="1" priority="5594" operator="equal">
      <formula>0</formula>
    </cfRule>
    <cfRule type="cellIs" dxfId="2" priority="5595" operator="lessThan">
      <formula>E32</formula>
    </cfRule>
  </conditionalFormatting>
  <conditionalFormatting sqref="W320">
    <cfRule type="cellIs" dxfId="1" priority="6608" operator="equal">
      <formula>0</formula>
    </cfRule>
    <cfRule type="cellIs" dxfId="2" priority="6609" operator="lessThan">
      <formula>E320</formula>
    </cfRule>
  </conditionalFormatting>
  <conditionalFormatting sqref="W321">
    <cfRule type="cellIs" dxfId="1" priority="6614" operator="equal">
      <formula>0</formula>
    </cfRule>
    <cfRule type="cellIs" dxfId="2" priority="6615" operator="lessThan">
      <formula>E321</formula>
    </cfRule>
  </conditionalFormatting>
  <conditionalFormatting sqref="W322">
    <cfRule type="cellIs" dxfId="1" priority="6620" operator="equal">
      <formula>0</formula>
    </cfRule>
    <cfRule type="cellIs" dxfId="2" priority="6621" operator="lessThan">
      <formula>E322</formula>
    </cfRule>
  </conditionalFormatting>
  <conditionalFormatting sqref="W326">
    <cfRule type="cellIs" dxfId="1" priority="6626" operator="equal">
      <formula>0</formula>
    </cfRule>
    <cfRule type="cellIs" dxfId="2" priority="6627" operator="lessThan">
      <formula>E326</formula>
    </cfRule>
  </conditionalFormatting>
  <conditionalFormatting sqref="W328">
    <cfRule type="cellIs" dxfId="1" priority="6631" operator="equal">
      <formula>0</formula>
    </cfRule>
    <cfRule type="cellIs" dxfId="2" priority="6632" operator="lessThan">
      <formula>E328</formula>
    </cfRule>
  </conditionalFormatting>
  <conditionalFormatting sqref="W33">
    <cfRule type="cellIs" dxfId="1" priority="5600" operator="equal">
      <formula>0</formula>
    </cfRule>
    <cfRule type="cellIs" dxfId="2" priority="5601" operator="lessThan">
      <formula>E33</formula>
    </cfRule>
  </conditionalFormatting>
  <conditionalFormatting sqref="W331">
    <cfRule type="cellIs" dxfId="1" priority="6637" operator="equal">
      <formula>0</formula>
    </cfRule>
    <cfRule type="cellIs" dxfId="2" priority="6638" operator="lessThan">
      <formula>E331</formula>
    </cfRule>
  </conditionalFormatting>
  <conditionalFormatting sqref="W333">
    <cfRule type="cellIs" dxfId="1" priority="6643" operator="equal">
      <formula>0</formula>
    </cfRule>
    <cfRule type="cellIs" dxfId="2" priority="6644" operator="lessThan">
      <formula>E333</formula>
    </cfRule>
  </conditionalFormatting>
  <conditionalFormatting sqref="W338">
    <cfRule type="cellIs" dxfId="1" priority="6649" operator="equal">
      <formula>0</formula>
    </cfRule>
    <cfRule type="cellIs" dxfId="2" priority="6650" operator="lessThan">
      <formula>E338</formula>
    </cfRule>
  </conditionalFormatting>
  <conditionalFormatting sqref="W339">
    <cfRule type="cellIs" dxfId="1" priority="6655" operator="equal">
      <formula>0</formula>
    </cfRule>
    <cfRule type="cellIs" dxfId="2" priority="6656" operator="lessThan">
      <formula>E339</formula>
    </cfRule>
  </conditionalFormatting>
  <conditionalFormatting sqref="W340">
    <cfRule type="cellIs" dxfId="1" priority="6660" operator="equal">
      <formula>0</formula>
    </cfRule>
    <cfRule type="cellIs" dxfId="2" priority="6661" operator="lessThan">
      <formula>E340</formula>
    </cfRule>
  </conditionalFormatting>
  <conditionalFormatting sqref="W341">
    <cfRule type="cellIs" dxfId="1" priority="6665" operator="equal">
      <formula>0</formula>
    </cfRule>
    <cfRule type="cellIs" dxfId="2" priority="6666" operator="lessThan">
      <formula>E341</formula>
    </cfRule>
  </conditionalFormatting>
  <conditionalFormatting sqref="W342">
    <cfRule type="cellIs" dxfId="1" priority="6670" operator="equal">
      <formula>0</formula>
    </cfRule>
    <cfRule type="cellIs" dxfId="2" priority="6671" operator="lessThan">
      <formula>E342</formula>
    </cfRule>
  </conditionalFormatting>
  <conditionalFormatting sqref="W343">
    <cfRule type="cellIs" dxfId="1" priority="6676" operator="equal">
      <formula>0</formula>
    </cfRule>
    <cfRule type="cellIs" dxfId="2" priority="6677" operator="lessThan">
      <formula>E343</formula>
    </cfRule>
  </conditionalFormatting>
  <conditionalFormatting sqref="W344">
    <cfRule type="cellIs" dxfId="1" priority="6682" operator="equal">
      <formula>0</formula>
    </cfRule>
    <cfRule type="cellIs" dxfId="2" priority="6683" operator="lessThan">
      <formula>E344</formula>
    </cfRule>
  </conditionalFormatting>
  <conditionalFormatting sqref="W345">
    <cfRule type="cellIs" dxfId="1" priority="6687" operator="equal">
      <formula>0</formula>
    </cfRule>
    <cfRule type="cellIs" dxfId="2" priority="6688" operator="lessThan">
      <formula>E345</formula>
    </cfRule>
  </conditionalFormatting>
  <conditionalFormatting sqref="W346">
    <cfRule type="cellIs" dxfId="1" priority="6692" operator="equal">
      <formula>0</formula>
    </cfRule>
    <cfRule type="cellIs" dxfId="2" priority="6693" operator="lessThan">
      <formula>E346</formula>
    </cfRule>
  </conditionalFormatting>
  <conditionalFormatting sqref="W347">
    <cfRule type="cellIs" dxfId="1" priority="6697" operator="equal">
      <formula>0</formula>
    </cfRule>
    <cfRule type="cellIs" dxfId="2" priority="6698" operator="lessThan">
      <formula>E347</formula>
    </cfRule>
  </conditionalFormatting>
  <conditionalFormatting sqref="W348">
    <cfRule type="cellIs" dxfId="1" priority="6702" operator="equal">
      <formula>0</formula>
    </cfRule>
    <cfRule type="cellIs" dxfId="2" priority="6703" operator="lessThan">
      <formula>E348</formula>
    </cfRule>
  </conditionalFormatting>
  <conditionalFormatting sqref="W349">
    <cfRule type="cellIs" dxfId="1" priority="6707" operator="equal">
      <formula>0</formula>
    </cfRule>
    <cfRule type="cellIs" dxfId="2" priority="6708" operator="lessThan">
      <formula>E349</formula>
    </cfRule>
  </conditionalFormatting>
  <conditionalFormatting sqref="W35">
    <cfRule type="cellIs" dxfId="1" priority="5605" operator="equal">
      <formula>0</formula>
    </cfRule>
    <cfRule type="cellIs" dxfId="2" priority="5606" operator="lessThan">
      <formula>E35</formula>
    </cfRule>
  </conditionalFormatting>
  <conditionalFormatting sqref="W350">
    <cfRule type="cellIs" dxfId="1" priority="6712" operator="equal">
      <formula>0</formula>
    </cfRule>
    <cfRule type="cellIs" dxfId="2" priority="6713" operator="lessThan">
      <formula>E350</formula>
    </cfRule>
  </conditionalFormatting>
  <conditionalFormatting sqref="W351">
    <cfRule type="cellIs" dxfId="1" priority="6717" operator="equal">
      <formula>0</formula>
    </cfRule>
    <cfRule type="cellIs" dxfId="2" priority="6718" operator="lessThan">
      <formula>E351</formula>
    </cfRule>
  </conditionalFormatting>
  <conditionalFormatting sqref="W352">
    <cfRule type="cellIs" dxfId="1" priority="6722" operator="equal">
      <formula>0</formula>
    </cfRule>
    <cfRule type="cellIs" dxfId="2" priority="6723" operator="lessThan">
      <formula>E352</formula>
    </cfRule>
  </conditionalFormatting>
  <conditionalFormatting sqref="W354">
    <cfRule type="cellIs" dxfId="1" priority="6727" operator="equal">
      <formula>0</formula>
    </cfRule>
    <cfRule type="cellIs" dxfId="2" priority="6728" operator="lessThan">
      <formula>E354</formula>
    </cfRule>
  </conditionalFormatting>
  <conditionalFormatting sqref="W355">
    <cfRule type="cellIs" dxfId="1" priority="6733" operator="equal">
      <formula>0</formula>
    </cfRule>
    <cfRule type="cellIs" dxfId="2" priority="6734" operator="lessThan">
      <formula>E355</formula>
    </cfRule>
  </conditionalFormatting>
  <conditionalFormatting sqref="W357">
    <cfRule type="cellIs" dxfId="1" priority="6739" operator="equal">
      <formula>0</formula>
    </cfRule>
    <cfRule type="cellIs" dxfId="2" priority="6740" operator="lessThan">
      <formula>E357</formula>
    </cfRule>
  </conditionalFormatting>
  <conditionalFormatting sqref="W358">
    <cfRule type="cellIs" dxfId="1" priority="6744" operator="equal">
      <formula>0</formula>
    </cfRule>
    <cfRule type="cellIs" dxfId="2" priority="6745" operator="lessThan">
      <formula>E358</formula>
    </cfRule>
  </conditionalFormatting>
  <conditionalFormatting sqref="W359">
    <cfRule type="cellIs" dxfId="1" priority="6750" operator="equal">
      <formula>0</formula>
    </cfRule>
    <cfRule type="cellIs" dxfId="2" priority="6751" operator="lessThan">
      <formula>E359</formula>
    </cfRule>
  </conditionalFormatting>
  <conditionalFormatting sqref="W360">
    <cfRule type="cellIs" dxfId="1" priority="6755" operator="equal">
      <formula>0</formula>
    </cfRule>
    <cfRule type="cellIs" dxfId="2" priority="6756" operator="lessThan">
      <formula>E360</formula>
    </cfRule>
  </conditionalFormatting>
  <conditionalFormatting sqref="W362">
    <cfRule type="cellIs" dxfId="1" priority="6760" operator="equal">
      <formula>0</formula>
    </cfRule>
    <cfRule type="cellIs" dxfId="2" priority="6761" operator="lessThan">
      <formula>E362</formula>
    </cfRule>
  </conditionalFormatting>
  <conditionalFormatting sqref="W363">
    <cfRule type="cellIs" dxfId="1" priority="6765" operator="equal">
      <formula>0</formula>
    </cfRule>
    <cfRule type="cellIs" dxfId="2" priority="6766" operator="lessThan">
      <formula>E363</formula>
    </cfRule>
  </conditionalFormatting>
  <conditionalFormatting sqref="W364">
    <cfRule type="cellIs" dxfId="1" priority="6770" operator="equal">
      <formula>0</formula>
    </cfRule>
    <cfRule type="cellIs" dxfId="2" priority="6771" operator="lessThan">
      <formula>E364</formula>
    </cfRule>
  </conditionalFormatting>
  <conditionalFormatting sqref="W366">
    <cfRule type="cellIs" dxfId="1" priority="6776" operator="equal">
      <formula>0</formula>
    </cfRule>
    <cfRule type="cellIs" dxfId="2" priority="6777" operator="lessThan">
      <formula>E366</formula>
    </cfRule>
  </conditionalFormatting>
  <conditionalFormatting sqref="W367">
    <cfRule type="cellIs" dxfId="1" priority="6781" operator="equal">
      <formula>0</formula>
    </cfRule>
    <cfRule type="cellIs" dxfId="2" priority="6782" operator="lessThan">
      <formula>E367</formula>
    </cfRule>
  </conditionalFormatting>
  <conditionalFormatting sqref="W37">
    <cfRule type="cellIs" dxfId="1" priority="5611" operator="equal">
      <formula>0</formula>
    </cfRule>
    <cfRule type="cellIs" dxfId="2" priority="5612" operator="lessThan">
      <formula>E37</formula>
    </cfRule>
  </conditionalFormatting>
  <conditionalFormatting sqref="W38">
    <cfRule type="cellIs" dxfId="1" priority="5616" operator="equal">
      <formula>0</formula>
    </cfRule>
    <cfRule type="cellIs" dxfId="2" priority="5617" operator="lessThan">
      <formula>E38</formula>
    </cfRule>
  </conditionalFormatting>
  <conditionalFormatting sqref="W40">
    <cfRule type="cellIs" dxfId="1" priority="5621" operator="equal">
      <formula>0</formula>
    </cfRule>
    <cfRule type="cellIs" dxfId="2" priority="5622" operator="lessThan">
      <formula>E40</formula>
    </cfRule>
  </conditionalFormatting>
  <conditionalFormatting sqref="W41">
    <cfRule type="cellIs" dxfId="1" priority="5627" operator="equal">
      <formula>0</formula>
    </cfRule>
    <cfRule type="cellIs" dxfId="2" priority="5628" operator="lessThan">
      <formula>E41</formula>
    </cfRule>
  </conditionalFormatting>
  <conditionalFormatting sqref="W42">
    <cfRule type="cellIs" dxfId="1" priority="5632" operator="equal">
      <formula>0</formula>
    </cfRule>
    <cfRule type="cellIs" dxfId="2" priority="5633" operator="lessThan">
      <formula>E42</formula>
    </cfRule>
  </conditionalFormatting>
  <conditionalFormatting sqref="W43">
    <cfRule type="cellIs" dxfId="1" priority="5637" operator="equal">
      <formula>0</formula>
    </cfRule>
    <cfRule type="cellIs" dxfId="2" priority="5638" operator="lessThan">
      <formula>E43</formula>
    </cfRule>
  </conditionalFormatting>
  <conditionalFormatting sqref="W44">
    <cfRule type="cellIs" dxfId="1" priority="5642" operator="equal">
      <formula>0</formula>
    </cfRule>
    <cfRule type="cellIs" dxfId="2" priority="5643" operator="lessThan">
      <formula>E44</formula>
    </cfRule>
  </conditionalFormatting>
  <conditionalFormatting sqref="W45">
    <cfRule type="cellIs" dxfId="1" priority="5648" operator="equal">
      <formula>0</formula>
    </cfRule>
    <cfRule type="cellIs" dxfId="2" priority="5649" operator="lessThan">
      <formula>E45</formula>
    </cfRule>
  </conditionalFormatting>
  <conditionalFormatting sqref="W46">
    <cfRule type="cellIs" dxfId="1" priority="5654" operator="equal">
      <formula>0</formula>
    </cfRule>
    <cfRule type="cellIs" dxfId="2" priority="5655" operator="lessThan">
      <formula>E46</formula>
    </cfRule>
  </conditionalFormatting>
  <conditionalFormatting sqref="W49">
    <cfRule type="cellIs" dxfId="1" priority="5659" operator="equal">
      <formula>0</formula>
    </cfRule>
    <cfRule type="cellIs" dxfId="2" priority="5660" operator="lessThan">
      <formula>E49</formula>
    </cfRule>
  </conditionalFormatting>
  <conditionalFormatting sqref="W51">
    <cfRule type="cellIs" dxfId="1" priority="5665" operator="equal">
      <formula>0</formula>
    </cfRule>
    <cfRule type="cellIs" dxfId="2" priority="5666" operator="lessThan">
      <formula>E51</formula>
    </cfRule>
  </conditionalFormatting>
  <conditionalFormatting sqref="W52">
    <cfRule type="cellIs" dxfId="1" priority="5670" operator="equal">
      <formula>0</formula>
    </cfRule>
    <cfRule type="cellIs" dxfId="2" priority="5671" operator="lessThan">
      <formula>E52</formula>
    </cfRule>
  </conditionalFormatting>
  <conditionalFormatting sqref="W54">
    <cfRule type="cellIs" dxfId="1" priority="5676" operator="equal">
      <formula>0</formula>
    </cfRule>
    <cfRule type="cellIs" dxfId="2" priority="5677" operator="lessThan">
      <formula>E54</formula>
    </cfRule>
  </conditionalFormatting>
  <conditionalFormatting sqref="W55">
    <cfRule type="cellIs" dxfId="1" priority="5682" operator="equal">
      <formula>0</formula>
    </cfRule>
    <cfRule type="cellIs" dxfId="2" priority="5683" operator="lessThan">
      <formula>E55</formula>
    </cfRule>
  </conditionalFormatting>
  <conditionalFormatting sqref="W57">
    <cfRule type="cellIs" dxfId="1" priority="5688" operator="equal">
      <formula>0</formula>
    </cfRule>
    <cfRule type="cellIs" dxfId="2" priority="5689" operator="lessThan">
      <formula>E57</formula>
    </cfRule>
  </conditionalFormatting>
  <conditionalFormatting sqref="W58">
    <cfRule type="cellIs" dxfId="1" priority="5693" operator="equal">
      <formula>0</formula>
    </cfRule>
    <cfRule type="cellIs" dxfId="2" priority="5694" operator="lessThan">
      <formula>E58</formula>
    </cfRule>
  </conditionalFormatting>
  <conditionalFormatting sqref="W59">
    <cfRule type="cellIs" dxfId="1" priority="5698" operator="equal">
      <formula>0</formula>
    </cfRule>
    <cfRule type="cellIs" dxfId="2" priority="5699" operator="lessThan">
      <formula>E59</formula>
    </cfRule>
  </conditionalFormatting>
  <conditionalFormatting sqref="W60">
    <cfRule type="cellIs" dxfId="1" priority="5703" operator="equal">
      <formula>0</formula>
    </cfRule>
    <cfRule type="cellIs" dxfId="2" priority="5704" operator="lessThan">
      <formula>E60</formula>
    </cfRule>
  </conditionalFormatting>
  <conditionalFormatting sqref="W62">
    <cfRule type="cellIs" dxfId="1" priority="5708" operator="equal">
      <formula>0</formula>
    </cfRule>
    <cfRule type="cellIs" dxfId="2" priority="5709" operator="lessThan">
      <formula>E62</formula>
    </cfRule>
  </conditionalFormatting>
  <conditionalFormatting sqref="W64">
    <cfRule type="cellIs" dxfId="1" priority="5713" operator="equal">
      <formula>0</formula>
    </cfRule>
    <cfRule type="cellIs" dxfId="2" priority="5714" operator="lessThan">
      <formula>E64</formula>
    </cfRule>
  </conditionalFormatting>
  <conditionalFormatting sqref="W65">
    <cfRule type="cellIs" dxfId="1" priority="5718" operator="equal">
      <formula>0</formula>
    </cfRule>
    <cfRule type="cellIs" dxfId="2" priority="5719" operator="lessThan">
      <formula>E65</formula>
    </cfRule>
  </conditionalFormatting>
  <conditionalFormatting sqref="W66">
    <cfRule type="cellIs" dxfId="1" priority="5723" operator="equal">
      <formula>0</formula>
    </cfRule>
    <cfRule type="cellIs" dxfId="2" priority="5724" operator="lessThan">
      <formula>E66</formula>
    </cfRule>
  </conditionalFormatting>
  <conditionalFormatting sqref="W67">
    <cfRule type="cellIs" dxfId="1" priority="5728" operator="equal">
      <formula>0</formula>
    </cfRule>
    <cfRule type="cellIs" dxfId="2" priority="5729" operator="lessThan">
      <formula>E67</formula>
    </cfRule>
  </conditionalFormatting>
  <conditionalFormatting sqref="W68">
    <cfRule type="cellIs" dxfId="1" priority="5733" operator="equal">
      <formula>0</formula>
    </cfRule>
    <cfRule type="cellIs" dxfId="2" priority="5734" operator="lessThan">
      <formula>E68</formula>
    </cfRule>
  </conditionalFormatting>
  <conditionalFormatting sqref="W69">
    <cfRule type="cellIs" dxfId="1" priority="5738" operator="equal">
      <formula>0</formula>
    </cfRule>
    <cfRule type="cellIs" dxfId="2" priority="5739" operator="lessThan">
      <formula>E69</formula>
    </cfRule>
  </conditionalFormatting>
  <conditionalFormatting sqref="W7">
    <cfRule type="cellIs" dxfId="1" priority="5540" operator="equal">
      <formula>0</formula>
    </cfRule>
    <cfRule type="cellIs" dxfId="2" priority="5541" operator="lessThan">
      <formula>E7</formula>
    </cfRule>
  </conditionalFormatting>
  <conditionalFormatting sqref="W70">
    <cfRule type="cellIs" dxfId="1" priority="5743" operator="equal">
      <formula>0</formula>
    </cfRule>
    <cfRule type="cellIs" dxfId="2" priority="5744" operator="lessThan">
      <formula>E70</formula>
    </cfRule>
  </conditionalFormatting>
  <conditionalFormatting sqref="W73">
    <cfRule type="cellIs" dxfId="1" priority="5748" operator="equal">
      <formula>0</formula>
    </cfRule>
    <cfRule type="cellIs" dxfId="2" priority="5749" operator="lessThan">
      <formula>E73</formula>
    </cfRule>
  </conditionalFormatting>
  <conditionalFormatting sqref="W74">
    <cfRule type="cellIs" dxfId="1" priority="5754" operator="equal">
      <formula>0</formula>
    </cfRule>
    <cfRule type="cellIs" dxfId="2" priority="5755" operator="lessThan">
      <formula>E74</formula>
    </cfRule>
  </conditionalFormatting>
  <conditionalFormatting sqref="W76">
    <cfRule type="cellIs" dxfId="1" priority="5759" operator="equal">
      <formula>0</formula>
    </cfRule>
    <cfRule type="cellIs" dxfId="2" priority="5760" operator="lessThan">
      <formula>E76</formula>
    </cfRule>
  </conditionalFormatting>
  <conditionalFormatting sqref="W78">
    <cfRule type="cellIs" dxfId="1" priority="5764" operator="equal">
      <formula>0</formula>
    </cfRule>
    <cfRule type="cellIs" dxfId="2" priority="5765" operator="lessThan">
      <formula>E78</formula>
    </cfRule>
  </conditionalFormatting>
  <conditionalFormatting sqref="W79">
    <cfRule type="cellIs" dxfId="1" priority="5770" operator="equal">
      <formula>0</formula>
    </cfRule>
    <cfRule type="cellIs" dxfId="2" priority="5771" operator="lessThan">
      <formula>E79</formula>
    </cfRule>
  </conditionalFormatting>
  <conditionalFormatting sqref="W8">
    <cfRule type="cellIs" dxfId="1" priority="5545" operator="equal">
      <formula>0</formula>
    </cfRule>
    <cfRule type="cellIs" dxfId="2" priority="5546" operator="lessThan">
      <formula>E8</formula>
    </cfRule>
  </conditionalFormatting>
  <conditionalFormatting sqref="W80">
    <cfRule type="cellIs" dxfId="1" priority="5775" operator="equal">
      <formula>0</formula>
    </cfRule>
    <cfRule type="cellIs" dxfId="2" priority="5776" operator="lessThan">
      <formula>E80</formula>
    </cfRule>
  </conditionalFormatting>
  <conditionalFormatting sqref="W82">
    <cfRule type="cellIs" dxfId="1" priority="5781" operator="equal">
      <formula>0</formula>
    </cfRule>
    <cfRule type="cellIs" dxfId="2" priority="5782" operator="lessThan">
      <formula>E82</formula>
    </cfRule>
  </conditionalFormatting>
  <conditionalFormatting sqref="W83">
    <cfRule type="cellIs" dxfId="1" priority="5787" operator="equal">
      <formula>0</formula>
    </cfRule>
    <cfRule type="cellIs" dxfId="2" priority="5788" operator="lessThan">
      <formula>E83</formula>
    </cfRule>
  </conditionalFormatting>
  <conditionalFormatting sqref="W87">
    <cfRule type="cellIs" dxfId="1" priority="5792" operator="equal">
      <formula>0</formula>
    </cfRule>
    <cfRule type="cellIs" dxfId="2" priority="5793" operator="lessThan">
      <formula>E87</formula>
    </cfRule>
  </conditionalFormatting>
  <conditionalFormatting sqref="W88">
    <cfRule type="cellIs" dxfId="1" priority="5797" operator="equal">
      <formula>0</formula>
    </cfRule>
    <cfRule type="cellIs" dxfId="2" priority="5798" operator="lessThan">
      <formula>E88</formula>
    </cfRule>
  </conditionalFormatting>
  <conditionalFormatting sqref="W89">
    <cfRule type="cellIs" dxfId="1" priority="5803" operator="equal">
      <formula>0</formula>
    </cfRule>
    <cfRule type="cellIs" dxfId="2" priority="5804" operator="lessThan">
      <formula>E89</formula>
    </cfRule>
  </conditionalFormatting>
  <conditionalFormatting sqref="W92">
    <cfRule type="cellIs" dxfId="1" priority="5809" operator="equal">
      <formula>0</formula>
    </cfRule>
    <cfRule type="cellIs" dxfId="2" priority="5810" operator="lessThan">
      <formula>E92</formula>
    </cfRule>
  </conditionalFormatting>
  <conditionalFormatting sqref="W94">
    <cfRule type="cellIs" dxfId="1" priority="5815" operator="equal">
      <formula>0</formula>
    </cfRule>
    <cfRule type="cellIs" dxfId="2" priority="5816" operator="lessThan">
      <formula>E94</formula>
    </cfRule>
  </conditionalFormatting>
  <conditionalFormatting sqref="X10">
    <cfRule type="cellIs" dxfId="1" priority="5553" operator="greaterThan">
      <formula>W10</formula>
    </cfRule>
  </conditionalFormatting>
  <conditionalFormatting sqref="X100">
    <cfRule type="cellIs" dxfId="1" priority="5823" operator="greaterThan">
      <formula>W100</formula>
    </cfRule>
  </conditionalFormatting>
  <conditionalFormatting sqref="X102">
    <cfRule type="cellIs" dxfId="1" priority="5828" operator="greaterThan">
      <formula>W102</formula>
    </cfRule>
  </conditionalFormatting>
  <conditionalFormatting sqref="X103">
    <cfRule type="expression" dxfId="3" priority="5833">
      <formula>AND(X103&gt;0,X103&lt;10)</formula>
    </cfRule>
    <cfRule type="cellIs" dxfId="1" priority="5834" operator="greaterThan">
      <formula>W103</formula>
    </cfRule>
  </conditionalFormatting>
  <conditionalFormatting sqref="X105">
    <cfRule type="cellIs" dxfId="1" priority="5839" operator="greaterThan">
      <formula>W105</formula>
    </cfRule>
  </conditionalFormatting>
  <conditionalFormatting sqref="X107">
    <cfRule type="expression" dxfId="3" priority="5844">
      <formula>AND(X107&gt;0,X107&lt;10000)</formula>
    </cfRule>
    <cfRule type="cellIs" dxfId="1" priority="5845" operator="greaterThan">
      <formula>W107</formula>
    </cfRule>
  </conditionalFormatting>
  <conditionalFormatting sqref="X109">
    <cfRule type="expression" dxfId="3" priority="5850">
      <formula>AND(X109&gt;0,X109&lt;5)</formula>
    </cfRule>
    <cfRule type="cellIs" dxfId="1" priority="5851" operator="greaterThan">
      <formula>W109</formula>
    </cfRule>
  </conditionalFormatting>
  <conditionalFormatting sqref="X111">
    <cfRule type="expression" dxfId="3" priority="5856">
      <formula>AND(X111&gt;0,X111&lt;10)</formula>
    </cfRule>
    <cfRule type="cellIs" dxfId="1" priority="5857" operator="greaterThan">
      <formula>W111</formula>
    </cfRule>
  </conditionalFormatting>
  <conditionalFormatting sqref="X113">
    <cfRule type="expression" dxfId="3" priority="5862">
      <formula>AND(X113&gt;0,X113&lt;5)</formula>
    </cfRule>
    <cfRule type="cellIs" dxfId="1" priority="5863" operator="greaterThan">
      <formula>W113</formula>
    </cfRule>
  </conditionalFormatting>
  <conditionalFormatting sqref="X114">
    <cfRule type="cellIs" dxfId="1" priority="5868" operator="greaterThan">
      <formula>W114</formula>
    </cfRule>
  </conditionalFormatting>
  <conditionalFormatting sqref="X117">
    <cfRule type="cellIs" dxfId="1" priority="5873" operator="greaterThan">
      <formula>W117</formula>
    </cfRule>
  </conditionalFormatting>
  <conditionalFormatting sqref="X118">
    <cfRule type="cellIs" dxfId="1" priority="5878" operator="greaterThan">
      <formula>W118</formula>
    </cfRule>
  </conditionalFormatting>
  <conditionalFormatting sqref="X119">
    <cfRule type="cellIs" dxfId="1" priority="5883" operator="greaterThan">
      <formula>W119</formula>
    </cfRule>
  </conditionalFormatting>
  <conditionalFormatting sqref="X12">
    <cfRule type="cellIs" dxfId="1" priority="5558" operator="greaterThan">
      <formula>W12</formula>
    </cfRule>
  </conditionalFormatting>
  <conditionalFormatting sqref="X120">
    <cfRule type="cellIs" dxfId="1" priority="5888" operator="greaterThan">
      <formula>W120</formula>
    </cfRule>
  </conditionalFormatting>
  <conditionalFormatting sqref="X121">
    <cfRule type="cellIs" dxfId="1" priority="5893" operator="greaterThan">
      <formula>W121</formula>
    </cfRule>
  </conditionalFormatting>
  <conditionalFormatting sqref="X122">
    <cfRule type="expression" dxfId="3" priority="5898">
      <formula>AND(X122&gt;0,X122&lt;1000)</formula>
    </cfRule>
    <cfRule type="cellIs" dxfId="1" priority="5899" operator="greaterThan">
      <formula>W122</formula>
    </cfRule>
  </conditionalFormatting>
  <conditionalFormatting sqref="X123">
    <cfRule type="cellIs" dxfId="1" priority="5904" operator="greaterThan">
      <formula>W123</formula>
    </cfRule>
  </conditionalFormatting>
  <conditionalFormatting sqref="X124">
    <cfRule type="cellIs" dxfId="1" priority="5909" operator="greaterThan">
      <formula>W124</formula>
    </cfRule>
  </conditionalFormatting>
  <conditionalFormatting sqref="X125">
    <cfRule type="cellIs" dxfId="1" priority="5914" operator="greaterThan">
      <formula>W125</formula>
    </cfRule>
  </conditionalFormatting>
  <conditionalFormatting sqref="X127">
    <cfRule type="cellIs" dxfId="1" priority="5919" operator="greaterThan">
      <formula>W127</formula>
    </cfRule>
  </conditionalFormatting>
  <conditionalFormatting sqref="X129">
    <cfRule type="expression" dxfId="3" priority="5924">
      <formula>AND(X129&gt;0,X129&lt;4000)</formula>
    </cfRule>
    <cfRule type="cellIs" dxfId="1" priority="5925" operator="greaterThan">
      <formula>W129</formula>
    </cfRule>
  </conditionalFormatting>
  <conditionalFormatting sqref="X13">
    <cfRule type="cellIs" dxfId="1" priority="5563" operator="greaterThan">
      <formula>W13</formula>
    </cfRule>
  </conditionalFormatting>
  <conditionalFormatting sqref="X130">
    <cfRule type="cellIs" dxfId="1" priority="5930" operator="greaterThan">
      <formula>W130</formula>
    </cfRule>
  </conditionalFormatting>
  <conditionalFormatting sqref="X131">
    <cfRule type="cellIs" dxfId="1" priority="5935" operator="greaterThan">
      <formula>W131</formula>
    </cfRule>
  </conditionalFormatting>
  <conditionalFormatting sqref="X132">
    <cfRule type="cellIs" dxfId="1" priority="5940" operator="greaterThan">
      <formula>W132</formula>
    </cfRule>
  </conditionalFormatting>
  <conditionalFormatting sqref="X133">
    <cfRule type="cellIs" dxfId="1" priority="5945" operator="greaterThan">
      <formula>W133</formula>
    </cfRule>
  </conditionalFormatting>
  <conditionalFormatting sqref="X134">
    <cfRule type="cellIs" dxfId="1" priority="5950" operator="greaterThan">
      <formula>W134</formula>
    </cfRule>
  </conditionalFormatting>
  <conditionalFormatting sqref="X135">
    <cfRule type="cellIs" dxfId="1" priority="5955" operator="greaterThan">
      <formula>W135</formula>
    </cfRule>
  </conditionalFormatting>
  <conditionalFormatting sqref="X136">
    <cfRule type="cellIs" dxfId="1" priority="5960" operator="greaterThan">
      <formula>W136</formula>
    </cfRule>
  </conditionalFormatting>
  <conditionalFormatting sqref="X137">
    <cfRule type="cellIs" dxfId="1" priority="5965" operator="greaterThan">
      <formula>W137</formula>
    </cfRule>
  </conditionalFormatting>
  <conditionalFormatting sqref="X138">
    <cfRule type="cellIs" dxfId="1" priority="5970" operator="greaterThan">
      <formula>W138</formula>
    </cfRule>
  </conditionalFormatting>
  <conditionalFormatting sqref="X139">
    <cfRule type="cellIs" dxfId="1" priority="5975" operator="greaterThan">
      <formula>W139</formula>
    </cfRule>
  </conditionalFormatting>
  <conditionalFormatting sqref="X140">
    <cfRule type="cellIs" dxfId="1" priority="5980" operator="greaterThan">
      <formula>W140</formula>
    </cfRule>
  </conditionalFormatting>
  <conditionalFormatting sqref="X141">
    <cfRule type="cellIs" dxfId="1" priority="5985" operator="greaterThan">
      <formula>W141</formula>
    </cfRule>
  </conditionalFormatting>
  <conditionalFormatting sqref="X142">
    <cfRule type="cellIs" dxfId="1" priority="5990" operator="greaterThan">
      <formula>W142</formula>
    </cfRule>
  </conditionalFormatting>
  <conditionalFormatting sqref="X143">
    <cfRule type="cellIs" dxfId="1" priority="5995" operator="greaterThan">
      <formula>W143</formula>
    </cfRule>
  </conditionalFormatting>
  <conditionalFormatting sqref="X144">
    <cfRule type="cellIs" dxfId="1" priority="6000" operator="greaterThan">
      <formula>W144</formula>
    </cfRule>
  </conditionalFormatting>
  <conditionalFormatting sqref="X145">
    <cfRule type="expression" dxfId="3" priority="6005">
      <formula>AND(X145&gt;0,X145&lt;5000)</formula>
    </cfRule>
    <cfRule type="cellIs" dxfId="1" priority="6006" operator="greaterThan">
      <formula>W145</formula>
    </cfRule>
  </conditionalFormatting>
  <conditionalFormatting sqref="X146">
    <cfRule type="cellIs" dxfId="1" priority="6011" operator="greaterThan">
      <formula>W146</formula>
    </cfRule>
  </conditionalFormatting>
  <conditionalFormatting sqref="X147">
    <cfRule type="cellIs" dxfId="1" priority="6016" operator="greaterThan">
      <formula>W147</formula>
    </cfRule>
  </conditionalFormatting>
  <conditionalFormatting sqref="X148">
    <cfRule type="cellIs" dxfId="1" priority="6021" operator="greaterThan">
      <formula>W148</formula>
    </cfRule>
  </conditionalFormatting>
  <conditionalFormatting sqref="X149">
    <cfRule type="cellIs" dxfId="1" priority="6026" operator="greaterThan">
      <formula>W149</formula>
    </cfRule>
  </conditionalFormatting>
  <conditionalFormatting sqref="X151">
    <cfRule type="cellIs" dxfId="1" priority="6031" operator="greaterThan">
      <formula>W151</formula>
    </cfRule>
  </conditionalFormatting>
  <conditionalFormatting sqref="X152">
    <cfRule type="cellIs" dxfId="1" priority="6036" operator="greaterThan">
      <formula>W152</formula>
    </cfRule>
  </conditionalFormatting>
  <conditionalFormatting sqref="X154">
    <cfRule type="cellIs" dxfId="1" priority="6041" operator="greaterThan">
      <formula>W154</formula>
    </cfRule>
  </conditionalFormatting>
  <conditionalFormatting sqref="X155">
    <cfRule type="cellIs" dxfId="1" priority="6046" operator="greaterThan">
      <formula>W155</formula>
    </cfRule>
  </conditionalFormatting>
  <conditionalFormatting sqref="X156">
    <cfRule type="cellIs" dxfId="1" priority="6051" operator="greaterThan">
      <formula>W156</formula>
    </cfRule>
  </conditionalFormatting>
  <conditionalFormatting sqref="X157">
    <cfRule type="expression" dxfId="3" priority="6056">
      <formula>AND(X157&gt;0,X157&lt;5)</formula>
    </cfRule>
    <cfRule type="cellIs" dxfId="1" priority="6057" operator="greaterThan">
      <formula>W157</formula>
    </cfRule>
  </conditionalFormatting>
  <conditionalFormatting sqref="X159">
    <cfRule type="expression" dxfId="3" priority="6062">
      <formula>AND(X159&gt;0,X159&lt;60)</formula>
    </cfRule>
    <cfRule type="cellIs" dxfId="1" priority="6063" operator="greaterThan">
      <formula>W159</formula>
    </cfRule>
  </conditionalFormatting>
  <conditionalFormatting sqref="X161">
    <cfRule type="cellIs" dxfId="1" priority="6068" operator="greaterThan">
      <formula>W161</formula>
    </cfRule>
  </conditionalFormatting>
  <conditionalFormatting sqref="X162">
    <cfRule type="cellIs" dxfId="1" priority="6073" operator="greaterThan">
      <formula>W162</formula>
    </cfRule>
  </conditionalFormatting>
  <conditionalFormatting sqref="X166">
    <cfRule type="cellIs" dxfId="1" priority="6078" operator="greaterThan">
      <formula>W166</formula>
    </cfRule>
  </conditionalFormatting>
  <conditionalFormatting sqref="X168">
    <cfRule type="cellIs" dxfId="1" priority="6083" operator="greaterThan">
      <formula>W168</formula>
    </cfRule>
  </conditionalFormatting>
  <conditionalFormatting sqref="X169">
    <cfRule type="cellIs" dxfId="1" priority="6088" operator="greaterThan">
      <formula>W169</formula>
    </cfRule>
  </conditionalFormatting>
  <conditionalFormatting sqref="X17">
    <cfRule type="cellIs" dxfId="1" priority="5568" operator="greaterThan">
      <formula>W17</formula>
    </cfRule>
  </conditionalFormatting>
  <conditionalFormatting sqref="X170">
    <cfRule type="cellIs" dxfId="1" priority="6093" operator="greaterThan">
      <formula>W170</formula>
    </cfRule>
  </conditionalFormatting>
  <conditionalFormatting sqref="X171">
    <cfRule type="cellIs" dxfId="1" priority="6098" operator="greaterThan">
      <formula>W171</formula>
    </cfRule>
  </conditionalFormatting>
  <conditionalFormatting sqref="X172">
    <cfRule type="cellIs" dxfId="1" priority="6103" operator="greaterThan">
      <formula>W172</formula>
    </cfRule>
  </conditionalFormatting>
  <conditionalFormatting sqref="X173">
    <cfRule type="cellIs" dxfId="1" priority="6108" operator="greaterThan">
      <formula>W173</formula>
    </cfRule>
  </conditionalFormatting>
  <conditionalFormatting sqref="X174">
    <cfRule type="cellIs" dxfId="1" priority="6113" operator="greaterThan">
      <formula>W174</formula>
    </cfRule>
  </conditionalFormatting>
  <conditionalFormatting sqref="X175">
    <cfRule type="cellIs" dxfId="1" priority="6118" operator="greaterThan">
      <formula>W175</formula>
    </cfRule>
  </conditionalFormatting>
  <conditionalFormatting sqref="X176">
    <cfRule type="cellIs" dxfId="1" priority="6123" operator="greaterThan">
      <formula>W176</formula>
    </cfRule>
  </conditionalFormatting>
  <conditionalFormatting sqref="X177">
    <cfRule type="expression" dxfId="3" priority="6128">
      <formula>AND(X177&gt;0,X177&lt;10)</formula>
    </cfRule>
    <cfRule type="cellIs" dxfId="1" priority="6129" operator="greaterThan">
      <formula>W177</formula>
    </cfRule>
  </conditionalFormatting>
  <conditionalFormatting sqref="X178">
    <cfRule type="expression" dxfId="3" priority="6134">
      <formula>AND(X178&gt;0,X178&lt;3000)</formula>
    </cfRule>
    <cfRule type="cellIs" dxfId="1" priority="6135" operator="greaterThan">
      <formula>W178</formula>
    </cfRule>
  </conditionalFormatting>
  <conditionalFormatting sqref="X179">
    <cfRule type="cellIs" dxfId="1" priority="6140" operator="greaterThan">
      <formula>W179</formula>
    </cfRule>
  </conditionalFormatting>
  <conditionalFormatting sqref="X180">
    <cfRule type="cellIs" dxfId="1" priority="6145" operator="greaterThan">
      <formula>W180</formula>
    </cfRule>
  </conditionalFormatting>
  <conditionalFormatting sqref="X182">
    <cfRule type="expression" dxfId="3" priority="6150">
      <formula>AND(X182&gt;0,X182&lt;4000)</formula>
    </cfRule>
    <cfRule type="cellIs" dxfId="1" priority="6151" operator="greaterThan">
      <formula>W182</formula>
    </cfRule>
  </conditionalFormatting>
  <conditionalFormatting sqref="X184">
    <cfRule type="cellIs" dxfId="1" priority="6156" operator="greaterThan">
      <formula>W184</formula>
    </cfRule>
  </conditionalFormatting>
  <conditionalFormatting sqref="X185">
    <cfRule type="cellIs" dxfId="1" priority="6161" operator="greaterThan">
      <formula>W185</formula>
    </cfRule>
  </conditionalFormatting>
  <conditionalFormatting sqref="X186">
    <cfRule type="cellIs" dxfId="1" priority="6166" operator="greaterThan">
      <formula>W186</formula>
    </cfRule>
  </conditionalFormatting>
  <conditionalFormatting sqref="X187">
    <cfRule type="cellIs" dxfId="1" priority="6171" operator="greaterThan">
      <formula>W187</formula>
    </cfRule>
  </conditionalFormatting>
  <conditionalFormatting sqref="X190">
    <cfRule type="cellIs" dxfId="1" priority="6176" operator="greaterThan">
      <formula>W190</formula>
    </cfRule>
  </conditionalFormatting>
  <conditionalFormatting sqref="X191">
    <cfRule type="cellIs" dxfId="1" priority="6181" operator="greaterThan">
      <formula>W191</formula>
    </cfRule>
  </conditionalFormatting>
  <conditionalFormatting sqref="X192">
    <cfRule type="cellIs" dxfId="1" priority="6186" operator="greaterThan">
      <formula>W192</formula>
    </cfRule>
  </conditionalFormatting>
  <conditionalFormatting sqref="X193">
    <cfRule type="cellIs" dxfId="1" priority="6191" operator="greaterThan">
      <formula>W193</formula>
    </cfRule>
  </conditionalFormatting>
  <conditionalFormatting sqref="X194">
    <cfRule type="cellIs" dxfId="1" priority="6196" operator="greaterThan">
      <formula>W194</formula>
    </cfRule>
  </conditionalFormatting>
  <conditionalFormatting sqref="X196">
    <cfRule type="cellIs" dxfId="1" priority="6201" operator="greaterThan">
      <formula>W196</formula>
    </cfRule>
  </conditionalFormatting>
  <conditionalFormatting sqref="X197">
    <cfRule type="cellIs" dxfId="1" priority="6206" operator="greaterThan">
      <formula>W197</formula>
    </cfRule>
  </conditionalFormatting>
  <conditionalFormatting sqref="X198">
    <cfRule type="cellIs" dxfId="1" priority="6211" operator="greaterThan">
      <formula>W198</formula>
    </cfRule>
  </conditionalFormatting>
  <conditionalFormatting sqref="X199">
    <cfRule type="cellIs" dxfId="1" priority="6216" operator="greaterThan">
      <formula>W199</formula>
    </cfRule>
  </conditionalFormatting>
  <conditionalFormatting sqref="X200">
    <cfRule type="cellIs" dxfId="1" priority="6221" operator="greaterThan">
      <formula>W200</formula>
    </cfRule>
  </conditionalFormatting>
  <conditionalFormatting sqref="X201">
    <cfRule type="cellIs" dxfId="1" priority="6226" operator="greaterThan">
      <formula>W201</formula>
    </cfRule>
  </conditionalFormatting>
  <conditionalFormatting sqref="X202">
    <cfRule type="cellIs" dxfId="1" priority="6231" operator="greaterThan">
      <formula>W202</formula>
    </cfRule>
  </conditionalFormatting>
  <conditionalFormatting sqref="X203">
    <cfRule type="cellIs" dxfId="1" priority="6236" operator="greaterThan">
      <formula>W203</formula>
    </cfRule>
  </conditionalFormatting>
  <conditionalFormatting sqref="X204">
    <cfRule type="cellIs" dxfId="1" priority="6241" operator="greaterThan">
      <formula>W204</formula>
    </cfRule>
  </conditionalFormatting>
  <conditionalFormatting sqref="X205">
    <cfRule type="cellIs" dxfId="1" priority="6246" operator="greaterThan">
      <formula>W205</formula>
    </cfRule>
  </conditionalFormatting>
  <conditionalFormatting sqref="X206">
    <cfRule type="expression" dxfId="3" priority="6251">
      <formula>AND(X206&gt;0,X206&lt;3000)</formula>
    </cfRule>
    <cfRule type="cellIs" dxfId="1" priority="6252" operator="greaterThan">
      <formula>W206</formula>
    </cfRule>
  </conditionalFormatting>
  <conditionalFormatting sqref="X207">
    <cfRule type="cellIs" dxfId="1" priority="6257" operator="greaterThan">
      <formula>W207</formula>
    </cfRule>
  </conditionalFormatting>
  <conditionalFormatting sqref="X208">
    <cfRule type="cellIs" dxfId="1" priority="6262" operator="greaterThan">
      <formula>W208</formula>
    </cfRule>
  </conditionalFormatting>
  <conditionalFormatting sqref="X209">
    <cfRule type="expression" dxfId="3" priority="6267">
      <formula>AND(X209&gt;0,X209&lt;5)</formula>
    </cfRule>
    <cfRule type="cellIs" dxfId="1" priority="6268" operator="greaterThan">
      <formula>W209</formula>
    </cfRule>
  </conditionalFormatting>
  <conditionalFormatting sqref="X210">
    <cfRule type="expression" dxfId="3" priority="6273">
      <formula>AND(X210&gt;0,X210&lt;100)</formula>
    </cfRule>
    <cfRule type="cellIs" dxfId="1" priority="6274" operator="greaterThan">
      <formula>W210</formula>
    </cfRule>
  </conditionalFormatting>
  <conditionalFormatting sqref="X213">
    <cfRule type="cellIs" dxfId="1" priority="6279" operator="greaterThan">
      <formula>W213</formula>
    </cfRule>
  </conditionalFormatting>
  <conditionalFormatting sqref="X214">
    <cfRule type="expression" dxfId="3" priority="6284">
      <formula>AND(X214&gt;0,X214&lt;10)</formula>
    </cfRule>
    <cfRule type="cellIs" dxfId="1" priority="6285" operator="greaterThan">
      <formula>W214</formula>
    </cfRule>
  </conditionalFormatting>
  <conditionalFormatting sqref="X215">
    <cfRule type="expression" dxfId="3" priority="6290">
      <formula>AND(X215&gt;0,X215&lt;10)</formula>
    </cfRule>
    <cfRule type="cellIs" dxfId="1" priority="6291" operator="greaterThan">
      <formula>W215</formula>
    </cfRule>
  </conditionalFormatting>
  <conditionalFormatting sqref="X216">
    <cfRule type="cellIs" dxfId="1" priority="6296" operator="greaterThan">
      <formula>W216</formula>
    </cfRule>
  </conditionalFormatting>
  <conditionalFormatting sqref="X221">
    <cfRule type="cellIs" dxfId="1" priority="6301" operator="greaterThan">
      <formula>W221</formula>
    </cfRule>
  </conditionalFormatting>
  <conditionalFormatting sqref="X222">
    <cfRule type="cellIs" dxfId="1" priority="6306" operator="greaterThan">
      <formula>W222</formula>
    </cfRule>
  </conditionalFormatting>
  <conditionalFormatting sqref="X226">
    <cfRule type="expression" dxfId="3" priority="6311">
      <formula>AND(X226&gt;0,X226&lt;5)</formula>
    </cfRule>
    <cfRule type="cellIs" dxfId="1" priority="6312" operator="greaterThan">
      <formula>W226</formula>
    </cfRule>
  </conditionalFormatting>
  <conditionalFormatting sqref="X228">
    <cfRule type="cellIs" dxfId="1" priority="6317" operator="greaterThan">
      <formula>W228</formula>
    </cfRule>
  </conditionalFormatting>
  <conditionalFormatting sqref="X230">
    <cfRule type="cellIs" dxfId="1" priority="6322" operator="greaterThan">
      <formula>W230</formula>
    </cfRule>
  </conditionalFormatting>
  <conditionalFormatting sqref="X232">
    <cfRule type="cellIs" dxfId="1" priority="6327" operator="greaterThan">
      <formula>W232</formula>
    </cfRule>
  </conditionalFormatting>
  <conditionalFormatting sqref="X233">
    <cfRule type="cellIs" dxfId="1" priority="6332" operator="greaterThan">
      <formula>W233</formula>
    </cfRule>
  </conditionalFormatting>
  <conditionalFormatting sqref="X235">
    <cfRule type="cellIs" dxfId="1" priority="6337" operator="greaterThan">
      <formula>W235</formula>
    </cfRule>
  </conditionalFormatting>
  <conditionalFormatting sqref="X236">
    <cfRule type="cellIs" dxfId="1" priority="6342" operator="greaterThan">
      <formula>W236</formula>
    </cfRule>
  </conditionalFormatting>
  <conditionalFormatting sqref="X239">
    <cfRule type="expression" dxfId="3" priority="6347">
      <formula>AND(X239&gt;0,X239&lt;3000)</formula>
    </cfRule>
    <cfRule type="cellIs" dxfId="1" priority="6348" operator="greaterThan">
      <formula>W239</formula>
    </cfRule>
  </conditionalFormatting>
  <conditionalFormatting sqref="X241">
    <cfRule type="cellIs" dxfId="1" priority="6353" operator="greaterThan">
      <formula>W241</formula>
    </cfRule>
  </conditionalFormatting>
  <conditionalFormatting sqref="X242">
    <cfRule type="cellIs" dxfId="1" priority="6358" operator="greaterThan">
      <formula>W242</formula>
    </cfRule>
  </conditionalFormatting>
  <conditionalFormatting sqref="X243">
    <cfRule type="cellIs" dxfId="1" priority="6363" operator="greaterThan">
      <formula>W243</formula>
    </cfRule>
  </conditionalFormatting>
  <conditionalFormatting sqref="X244">
    <cfRule type="cellIs" dxfId="1" priority="6368" operator="greaterThan">
      <formula>W244</formula>
    </cfRule>
  </conditionalFormatting>
  <conditionalFormatting sqref="X245">
    <cfRule type="cellIs" dxfId="1" priority="6373" operator="greaterThan">
      <formula>W245</formula>
    </cfRule>
  </conditionalFormatting>
  <conditionalFormatting sqref="X246">
    <cfRule type="expression" dxfId="3" priority="6378">
      <formula>AND(X246&gt;0,X246&lt;5000)</formula>
    </cfRule>
    <cfRule type="cellIs" dxfId="1" priority="6379" operator="greaterThan">
      <formula>W246</formula>
    </cfRule>
  </conditionalFormatting>
  <conditionalFormatting sqref="X247">
    <cfRule type="cellIs" dxfId="1" priority="6384" operator="greaterThan">
      <formula>W247</formula>
    </cfRule>
  </conditionalFormatting>
  <conditionalFormatting sqref="X248">
    <cfRule type="expression" dxfId="3" priority="6389">
      <formula>AND(X248&gt;0,X248&lt;5)</formula>
    </cfRule>
    <cfRule type="cellIs" dxfId="1" priority="6390" operator="greaterThan">
      <formula>W248</formula>
    </cfRule>
  </conditionalFormatting>
  <conditionalFormatting sqref="X25">
    <cfRule type="expression" dxfId="3" priority="5573">
      <formula>AND(X25&gt;0,X25&lt;10)</formula>
    </cfRule>
    <cfRule type="cellIs" dxfId="1" priority="5574" operator="greaterThan">
      <formula>W25</formula>
    </cfRule>
  </conditionalFormatting>
  <conditionalFormatting sqref="X250">
    <cfRule type="cellIs" dxfId="1" priority="6395" operator="greaterThan">
      <formula>W250</formula>
    </cfRule>
  </conditionalFormatting>
  <conditionalFormatting sqref="X251">
    <cfRule type="cellIs" dxfId="1" priority="6400" operator="greaterThan">
      <formula>W251</formula>
    </cfRule>
  </conditionalFormatting>
  <conditionalFormatting sqref="X254">
    <cfRule type="cellIs" dxfId="1" priority="6405" operator="greaterThan">
      <formula>W254</formula>
    </cfRule>
  </conditionalFormatting>
  <conditionalFormatting sqref="X255">
    <cfRule type="cellIs" dxfId="1" priority="6410" operator="greaterThan">
      <formula>W255</formula>
    </cfRule>
  </conditionalFormatting>
  <conditionalFormatting sqref="X256">
    <cfRule type="expression" dxfId="3" priority="6415">
      <formula>AND(X256&gt;0,X256&lt;5)</formula>
    </cfRule>
    <cfRule type="cellIs" dxfId="1" priority="6416" operator="greaterThan">
      <formula>W256</formula>
    </cfRule>
  </conditionalFormatting>
  <conditionalFormatting sqref="X259">
    <cfRule type="cellIs" dxfId="1" priority="6421" operator="greaterThan">
      <formula>W259</formula>
    </cfRule>
  </conditionalFormatting>
  <conditionalFormatting sqref="X26">
    <cfRule type="cellIs" dxfId="1" priority="5579" operator="greaterThan">
      <formula>W26</formula>
    </cfRule>
  </conditionalFormatting>
  <conditionalFormatting sqref="X260">
    <cfRule type="cellIs" dxfId="1" priority="6426" operator="greaterThan">
      <formula>W260</formula>
    </cfRule>
  </conditionalFormatting>
  <conditionalFormatting sqref="X261">
    <cfRule type="cellIs" dxfId="1" priority="6431" operator="greaterThan">
      <formula>W261</formula>
    </cfRule>
  </conditionalFormatting>
  <conditionalFormatting sqref="X266">
    <cfRule type="cellIs" dxfId="1" priority="6436" operator="greaterThan">
      <formula>W266</formula>
    </cfRule>
  </conditionalFormatting>
  <conditionalFormatting sqref="X267">
    <cfRule type="cellIs" dxfId="1" priority="6441" operator="greaterThan">
      <formula>W267</formula>
    </cfRule>
  </conditionalFormatting>
  <conditionalFormatting sqref="X268">
    <cfRule type="expression" dxfId="3" priority="6446">
      <formula>AND(X268&gt;0,X268&lt;3564)</formula>
    </cfRule>
    <cfRule type="cellIs" dxfId="1" priority="6447" operator="greaterThan">
      <formula>W268</formula>
    </cfRule>
  </conditionalFormatting>
  <conditionalFormatting sqref="X269">
    <cfRule type="cellIs" dxfId="1" priority="6452" operator="greaterThan">
      <formula>W269</formula>
    </cfRule>
  </conditionalFormatting>
  <conditionalFormatting sqref="X27">
    <cfRule type="expression" dxfId="3" priority="5584">
      <formula>AND(X27&gt;0,X27&lt;3000)</formula>
    </cfRule>
    <cfRule type="cellIs" dxfId="1" priority="5585" operator="greaterThan">
      <formula>W27</formula>
    </cfRule>
  </conditionalFormatting>
  <conditionalFormatting sqref="X270">
    <cfRule type="cellIs" dxfId="1" priority="6457" operator="greaterThan">
      <formula>W270</formula>
    </cfRule>
  </conditionalFormatting>
  <conditionalFormatting sqref="X271">
    <cfRule type="cellIs" dxfId="1" priority="6462" operator="greaterThan">
      <formula>W271</formula>
    </cfRule>
  </conditionalFormatting>
  <conditionalFormatting sqref="X272">
    <cfRule type="expression" dxfId="3" priority="6467">
      <formula>AND(X272&gt;0,X272&lt;100)</formula>
    </cfRule>
    <cfRule type="cellIs" dxfId="1" priority="6468" operator="greaterThan">
      <formula>W272</formula>
    </cfRule>
  </conditionalFormatting>
  <conditionalFormatting sqref="X273">
    <cfRule type="cellIs" dxfId="1" priority="6473" operator="greaterThan">
      <formula>W273</formula>
    </cfRule>
  </conditionalFormatting>
  <conditionalFormatting sqref="X274">
    <cfRule type="cellIs" dxfId="1" priority="6478" operator="greaterThan">
      <formula>W274</formula>
    </cfRule>
  </conditionalFormatting>
  <conditionalFormatting sqref="X275">
    <cfRule type="cellIs" dxfId="1" priority="6483" operator="greaterThan">
      <formula>W275</formula>
    </cfRule>
  </conditionalFormatting>
  <conditionalFormatting sqref="X276">
    <cfRule type="cellIs" dxfId="1" priority="6488" operator="greaterThan">
      <formula>W276</formula>
    </cfRule>
  </conditionalFormatting>
  <conditionalFormatting sqref="X283">
    <cfRule type="cellIs" dxfId="1" priority="6493" operator="greaterThan">
      <formula>W283</formula>
    </cfRule>
  </conditionalFormatting>
  <conditionalFormatting sqref="X284">
    <cfRule type="cellIs" dxfId="1" priority="6498" operator="greaterThan">
      <formula>W284</formula>
    </cfRule>
  </conditionalFormatting>
  <conditionalFormatting sqref="X287">
    <cfRule type="cellIs" dxfId="1" priority="6503" operator="greaterThan">
      <formula>W287</formula>
    </cfRule>
  </conditionalFormatting>
  <conditionalFormatting sqref="X290">
    <cfRule type="expression" dxfId="3" priority="6508">
      <formula>AND(X290&gt;0,X290&lt;5)</formula>
    </cfRule>
    <cfRule type="cellIs" dxfId="1" priority="6509" operator="greaterThan">
      <formula>W290</formula>
    </cfRule>
  </conditionalFormatting>
  <conditionalFormatting sqref="X291">
    <cfRule type="expression" dxfId="3" priority="6514">
      <formula>AND(X291&gt;0,X291&lt;700)</formula>
    </cfRule>
    <cfRule type="cellIs" dxfId="1" priority="6515" operator="greaterThan">
      <formula>W291</formula>
    </cfRule>
  </conditionalFormatting>
  <conditionalFormatting sqref="X294">
    <cfRule type="expression" dxfId="3" priority="6520">
      <formula>AND(X294&gt;0,X294&lt;5)</formula>
    </cfRule>
    <cfRule type="cellIs" dxfId="1" priority="6521" operator="greaterThan">
      <formula>W294</formula>
    </cfRule>
  </conditionalFormatting>
  <conditionalFormatting sqref="X295">
    <cfRule type="cellIs" dxfId="1" priority="6526" operator="greaterThan">
      <formula>W295</formula>
    </cfRule>
  </conditionalFormatting>
  <conditionalFormatting sqref="X296">
    <cfRule type="expression" dxfId="3" priority="6531">
      <formula>AND(X296&gt;0,X296&lt;1840)</formula>
    </cfRule>
    <cfRule type="cellIs" dxfId="1" priority="6532" operator="greaterThan">
      <formula>W296</formula>
    </cfRule>
  </conditionalFormatting>
  <conditionalFormatting sqref="X297">
    <cfRule type="cellIs" dxfId="1" priority="6537" operator="greaterThan">
      <formula>W297</formula>
    </cfRule>
  </conditionalFormatting>
  <conditionalFormatting sqref="X299">
    <cfRule type="cellIs" dxfId="1" priority="6542" operator="greaterThan">
      <formula>W299</formula>
    </cfRule>
  </conditionalFormatting>
  <conditionalFormatting sqref="X301">
    <cfRule type="cellIs" dxfId="1" priority="6547" operator="greaterThan">
      <formula>W301</formula>
    </cfRule>
  </conditionalFormatting>
  <conditionalFormatting sqref="X302">
    <cfRule type="cellIs" dxfId="1" priority="6552" operator="greaterThan">
      <formula>W302</formula>
    </cfRule>
  </conditionalFormatting>
  <conditionalFormatting sqref="X303">
    <cfRule type="expression" dxfId="3" priority="6557">
      <formula>AND(X303&gt;0,X303&lt;10)</formula>
    </cfRule>
    <cfRule type="cellIs" dxfId="1" priority="6558" operator="greaterThan">
      <formula>W303</formula>
    </cfRule>
  </conditionalFormatting>
  <conditionalFormatting sqref="X305">
    <cfRule type="cellIs" dxfId="1" priority="6563" operator="greaterThan">
      <formula>W305</formula>
    </cfRule>
  </conditionalFormatting>
  <conditionalFormatting sqref="X306">
    <cfRule type="expression" dxfId="3" priority="6568">
      <formula>AND(X306&gt;0,X306&lt;4000)</formula>
    </cfRule>
    <cfRule type="cellIs" dxfId="1" priority="6569" operator="greaterThan">
      <formula>W306</formula>
    </cfRule>
  </conditionalFormatting>
  <conditionalFormatting sqref="X307">
    <cfRule type="cellIs" dxfId="1" priority="6574" operator="greaterThan">
      <formula>W307</formula>
    </cfRule>
  </conditionalFormatting>
  <conditionalFormatting sqref="X308">
    <cfRule type="cellIs" dxfId="1" priority="6579" operator="greaterThan">
      <formula>W308</formula>
    </cfRule>
  </conditionalFormatting>
  <conditionalFormatting sqref="X31">
    <cfRule type="expression" dxfId="3" priority="5590">
      <formula>AND(X31&gt;0,X31&lt;5000)</formula>
    </cfRule>
    <cfRule type="cellIs" dxfId="1" priority="5591" operator="greaterThan">
      <formula>W31</formula>
    </cfRule>
  </conditionalFormatting>
  <conditionalFormatting sqref="X312">
    <cfRule type="cellIs" dxfId="1" priority="6584" operator="greaterThan">
      <formula>W312</formula>
    </cfRule>
  </conditionalFormatting>
  <conditionalFormatting sqref="X313">
    <cfRule type="cellIs" dxfId="1" priority="6589" operator="greaterThan">
      <formula>W313</formula>
    </cfRule>
  </conditionalFormatting>
  <conditionalFormatting sqref="X314">
    <cfRule type="cellIs" dxfId="1" priority="6594" operator="greaterThan">
      <formula>W314</formula>
    </cfRule>
  </conditionalFormatting>
  <conditionalFormatting sqref="X315">
    <cfRule type="expression" dxfId="3" priority="6599">
      <formula>AND(X315&gt;0,X315&lt;5)</formula>
    </cfRule>
    <cfRule type="cellIs" dxfId="1" priority="6600" operator="greaterThan">
      <formula>W315</formula>
    </cfRule>
  </conditionalFormatting>
  <conditionalFormatting sqref="X319">
    <cfRule type="cellIs" dxfId="1" priority="6605" operator="greaterThan">
      <formula>W319</formula>
    </cfRule>
  </conditionalFormatting>
  <conditionalFormatting sqref="X32">
    <cfRule type="expression" dxfId="3" priority="5596">
      <formula>AND(X32&gt;0,X32&lt;2000)</formula>
    </cfRule>
    <cfRule type="cellIs" dxfId="1" priority="5597" operator="greaterThan">
      <formula>W32</formula>
    </cfRule>
  </conditionalFormatting>
  <conditionalFormatting sqref="X320">
    <cfRule type="expression" dxfId="3" priority="6610">
      <formula>AND(X320&gt;0,X320&lt;5000)</formula>
    </cfRule>
    <cfRule type="cellIs" dxfId="1" priority="6611" operator="greaterThan">
      <formula>W320</formula>
    </cfRule>
  </conditionalFormatting>
  <conditionalFormatting sqref="X321">
    <cfRule type="expression" dxfId="3" priority="6616">
      <formula>AND(X321&gt;0,X321&lt;5000)</formula>
    </cfRule>
    <cfRule type="cellIs" dxfId="1" priority="6617" operator="greaterThan">
      <formula>W321</formula>
    </cfRule>
  </conditionalFormatting>
  <conditionalFormatting sqref="X322">
    <cfRule type="expression" dxfId="3" priority="6622">
      <formula>AND(X322&gt;0,X322&lt;5000)</formula>
    </cfRule>
    <cfRule type="cellIs" dxfId="1" priority="6623" operator="greaterThan">
      <formula>W322</formula>
    </cfRule>
  </conditionalFormatting>
  <conditionalFormatting sqref="X326">
    <cfRule type="cellIs" dxfId="1" priority="6628" operator="greaterThan">
      <formula>W326</formula>
    </cfRule>
  </conditionalFormatting>
  <conditionalFormatting sqref="X328">
    <cfRule type="expression" dxfId="3" priority="6633">
      <formula>AND(X328&gt;0,X328&lt;5000)</formula>
    </cfRule>
    <cfRule type="cellIs" dxfId="1" priority="6634" operator="greaterThan">
      <formula>W328</formula>
    </cfRule>
  </conditionalFormatting>
  <conditionalFormatting sqref="X33">
    <cfRule type="cellIs" dxfId="1" priority="5602" operator="greaterThan">
      <formula>W33</formula>
    </cfRule>
  </conditionalFormatting>
  <conditionalFormatting sqref="X331">
    <cfRule type="expression" dxfId="3" priority="6639">
      <formula>AND(X331&gt;0,X331&lt;5000)</formula>
    </cfRule>
    <cfRule type="cellIs" dxfId="1" priority="6640" operator="greaterThan">
      <formula>W331</formula>
    </cfRule>
  </conditionalFormatting>
  <conditionalFormatting sqref="X333">
    <cfRule type="expression" dxfId="3" priority="6645">
      <formula>AND(X333&gt;0,X333&lt;5000)</formula>
    </cfRule>
    <cfRule type="cellIs" dxfId="1" priority="6646" operator="greaterThan">
      <formula>W333</formula>
    </cfRule>
  </conditionalFormatting>
  <conditionalFormatting sqref="X338">
    <cfRule type="expression" dxfId="3" priority="6651">
      <formula>AND(X338&gt;0,X338&lt;10)</formula>
    </cfRule>
    <cfRule type="cellIs" dxfId="1" priority="6652" operator="greaterThan">
      <formula>W338</formula>
    </cfRule>
  </conditionalFormatting>
  <conditionalFormatting sqref="X339">
    <cfRule type="cellIs" dxfId="1" priority="6657" operator="greaterThan">
      <formula>W339</formula>
    </cfRule>
  </conditionalFormatting>
  <conditionalFormatting sqref="X340">
    <cfRule type="cellIs" dxfId="1" priority="6662" operator="greaterThan">
      <formula>W340</formula>
    </cfRule>
  </conditionalFormatting>
  <conditionalFormatting sqref="X341">
    <cfRule type="cellIs" dxfId="1" priority="6667" operator="greaterThan">
      <formula>W341</formula>
    </cfRule>
  </conditionalFormatting>
  <conditionalFormatting sqref="X342">
    <cfRule type="expression" dxfId="3" priority="6672">
      <formula>AND(X342&gt;0,X342&lt;10)</formula>
    </cfRule>
    <cfRule type="cellIs" dxfId="1" priority="6673" operator="greaterThan">
      <formula>W342</formula>
    </cfRule>
  </conditionalFormatting>
  <conditionalFormatting sqref="X343">
    <cfRule type="expression" dxfId="3" priority="6678">
      <formula>AND(X343&gt;0,X343&lt;10)</formula>
    </cfRule>
    <cfRule type="cellIs" dxfId="1" priority="6679" operator="greaterThan">
      <formula>W343</formula>
    </cfRule>
  </conditionalFormatting>
  <conditionalFormatting sqref="X344">
    <cfRule type="cellIs" dxfId="1" priority="6684" operator="greaterThan">
      <formula>W344</formula>
    </cfRule>
  </conditionalFormatting>
  <conditionalFormatting sqref="X345">
    <cfRule type="cellIs" dxfId="1" priority="6689" operator="greaterThan">
      <formula>W345</formula>
    </cfRule>
  </conditionalFormatting>
  <conditionalFormatting sqref="X346">
    <cfRule type="cellIs" dxfId="1" priority="6694" operator="greaterThan">
      <formula>W346</formula>
    </cfRule>
  </conditionalFormatting>
  <conditionalFormatting sqref="X347">
    <cfRule type="cellIs" dxfId="1" priority="6699" operator="greaterThan">
      <formula>W347</formula>
    </cfRule>
  </conditionalFormatting>
  <conditionalFormatting sqref="X348">
    <cfRule type="cellIs" dxfId="1" priority="6704" operator="greaterThan">
      <formula>W348</formula>
    </cfRule>
  </conditionalFormatting>
  <conditionalFormatting sqref="X349">
    <cfRule type="cellIs" dxfId="1" priority="6709" operator="greaterThan">
      <formula>W349</formula>
    </cfRule>
  </conditionalFormatting>
  <conditionalFormatting sqref="X35">
    <cfRule type="expression" dxfId="3" priority="5607">
      <formula>AND(X35&gt;0,X35&lt;400)</formula>
    </cfRule>
    <cfRule type="cellIs" dxfId="1" priority="5608" operator="greaterThan">
      <formula>W35</formula>
    </cfRule>
  </conditionalFormatting>
  <conditionalFormatting sqref="X350">
    <cfRule type="cellIs" dxfId="1" priority="6714" operator="greaterThan">
      <formula>W350</formula>
    </cfRule>
  </conditionalFormatting>
  <conditionalFormatting sqref="X351">
    <cfRule type="cellIs" dxfId="1" priority="6719" operator="greaterThan">
      <formula>W351</formula>
    </cfRule>
  </conditionalFormatting>
  <conditionalFormatting sqref="X352">
    <cfRule type="cellIs" dxfId="1" priority="6724" operator="greaterThan">
      <formula>W352</formula>
    </cfRule>
  </conditionalFormatting>
  <conditionalFormatting sqref="X354">
    <cfRule type="expression" dxfId="3" priority="6729">
      <formula>AND(X354&gt;0,X354&lt;5)</formula>
    </cfRule>
    <cfRule type="cellIs" dxfId="1" priority="6730" operator="greaterThan">
      <formula>W354</formula>
    </cfRule>
  </conditionalFormatting>
  <conditionalFormatting sqref="X355">
    <cfRule type="expression" dxfId="3" priority="6735">
      <formula>AND(X355&gt;0,X355&lt;5)</formula>
    </cfRule>
    <cfRule type="cellIs" dxfId="1" priority="6736" operator="greaterThan">
      <formula>W355</formula>
    </cfRule>
  </conditionalFormatting>
  <conditionalFormatting sqref="X357">
    <cfRule type="cellIs" dxfId="1" priority="6741" operator="greaterThan">
      <formula>W357</formula>
    </cfRule>
  </conditionalFormatting>
  <conditionalFormatting sqref="X358">
    <cfRule type="expression" dxfId="3" priority="6746">
      <formula>AND(X358&gt;0,X358&lt;5)</formula>
    </cfRule>
    <cfRule type="cellIs" dxfId="1" priority="6747" operator="greaterThan">
      <formula>W358</formula>
    </cfRule>
  </conditionalFormatting>
  <conditionalFormatting sqref="X359">
    <cfRule type="cellIs" dxfId="1" priority="6752" operator="greaterThan">
      <formula>W359</formula>
    </cfRule>
  </conditionalFormatting>
  <conditionalFormatting sqref="X360">
    <cfRule type="cellIs" dxfId="1" priority="6757" operator="greaterThan">
      <formula>W360</formula>
    </cfRule>
  </conditionalFormatting>
  <conditionalFormatting sqref="X362">
    <cfRule type="cellIs" dxfId="1" priority="6762" operator="greaterThan">
      <formula>W362</formula>
    </cfRule>
  </conditionalFormatting>
  <conditionalFormatting sqref="X363">
    <cfRule type="cellIs" dxfId="1" priority="6767" operator="greaterThan">
      <formula>W363</formula>
    </cfRule>
  </conditionalFormatting>
  <conditionalFormatting sqref="X364">
    <cfRule type="expression" dxfId="3" priority="6772">
      <formula>AND(X364&gt;0,X364&lt;5000)</formula>
    </cfRule>
    <cfRule type="cellIs" dxfId="1" priority="6773" operator="greaterThan">
      <formula>W364</formula>
    </cfRule>
  </conditionalFormatting>
  <conditionalFormatting sqref="X366">
    <cfRule type="cellIs" dxfId="1" priority="6778" operator="greaterThan">
      <formula>W366</formula>
    </cfRule>
  </conditionalFormatting>
  <conditionalFormatting sqref="X367">
    <cfRule type="cellIs" dxfId="1" priority="6783" operator="greaterThan">
      <formula>W367</formula>
    </cfRule>
  </conditionalFormatting>
  <conditionalFormatting sqref="X37">
    <cfRule type="cellIs" dxfId="1" priority="5613" operator="greaterThan">
      <formula>W37</formula>
    </cfRule>
  </conditionalFormatting>
  <conditionalFormatting sqref="X38">
    <cfRule type="cellIs" dxfId="1" priority="5618" operator="greaterThan">
      <formula>W38</formula>
    </cfRule>
  </conditionalFormatting>
  <conditionalFormatting sqref="X40">
    <cfRule type="expression" dxfId="3" priority="5623">
      <formula>AND(X40&gt;0,X40&lt;296)</formula>
    </cfRule>
    <cfRule type="cellIs" dxfId="1" priority="5624" operator="greaterThan">
      <formula>W40</formula>
    </cfRule>
  </conditionalFormatting>
  <conditionalFormatting sqref="X41">
    <cfRule type="cellIs" dxfId="1" priority="5629" operator="greaterThan">
      <formula>W41</formula>
    </cfRule>
  </conditionalFormatting>
  <conditionalFormatting sqref="X42">
    <cfRule type="cellIs" dxfId="1" priority="5634" operator="greaterThan">
      <formula>W42</formula>
    </cfRule>
  </conditionalFormatting>
  <conditionalFormatting sqref="X43">
    <cfRule type="cellIs" dxfId="1" priority="5639" operator="greaterThan">
      <formula>W43</formula>
    </cfRule>
  </conditionalFormatting>
  <conditionalFormatting sqref="X44">
    <cfRule type="expression" dxfId="3" priority="5644">
      <formula>AND(X44&gt;0,X44&lt;5)</formula>
    </cfRule>
    <cfRule type="cellIs" dxfId="1" priority="5645" operator="greaterThan">
      <formula>W44</formula>
    </cfRule>
  </conditionalFormatting>
  <conditionalFormatting sqref="X45">
    <cfRule type="expression" dxfId="3" priority="5650">
      <formula>AND(X45&gt;0,X45&lt;5)</formula>
    </cfRule>
    <cfRule type="cellIs" dxfId="1" priority="5651" operator="greaterThan">
      <formula>W45</formula>
    </cfRule>
  </conditionalFormatting>
  <conditionalFormatting sqref="X46">
    <cfRule type="cellIs" dxfId="1" priority="5656" operator="greaterThan">
      <formula>W46</formula>
    </cfRule>
  </conditionalFormatting>
  <conditionalFormatting sqref="X49">
    <cfRule type="expression" dxfId="3" priority="5661">
      <formula>AND(X49&gt;0,X49&lt;25)</formula>
    </cfRule>
    <cfRule type="cellIs" dxfId="1" priority="5662" operator="greaterThan">
      <formula>W49</formula>
    </cfRule>
  </conditionalFormatting>
  <conditionalFormatting sqref="X51">
    <cfRule type="cellIs" dxfId="1" priority="5667" operator="greaterThan">
      <formula>W51</formula>
    </cfRule>
  </conditionalFormatting>
  <conditionalFormatting sqref="X52">
    <cfRule type="expression" dxfId="3" priority="5672">
      <formula>AND(X52&gt;0,X52&lt;10)</formula>
    </cfRule>
    <cfRule type="cellIs" dxfId="1" priority="5673" operator="greaterThan">
      <formula>W52</formula>
    </cfRule>
  </conditionalFormatting>
  <conditionalFormatting sqref="X54">
    <cfRule type="expression" dxfId="3" priority="5678">
      <formula>AND(X54&gt;0,X54&lt;10)</formula>
    </cfRule>
    <cfRule type="cellIs" dxfId="1" priority="5679" operator="greaterThan">
      <formula>W54</formula>
    </cfRule>
  </conditionalFormatting>
  <conditionalFormatting sqref="X55">
    <cfRule type="expression" dxfId="3" priority="5684">
      <formula>AND(X55&gt;0,X55&lt;10)</formula>
    </cfRule>
    <cfRule type="cellIs" dxfId="1" priority="5685" operator="greaterThan">
      <formula>W55</formula>
    </cfRule>
  </conditionalFormatting>
  <conditionalFormatting sqref="X57">
    <cfRule type="cellIs" dxfId="1" priority="5690" operator="greaterThan">
      <formula>W57</formula>
    </cfRule>
  </conditionalFormatting>
  <conditionalFormatting sqref="X58">
    <cfRule type="cellIs" dxfId="1" priority="5695" operator="greaterThan">
      <formula>W58</formula>
    </cfRule>
  </conditionalFormatting>
  <conditionalFormatting sqref="X59">
    <cfRule type="cellIs" dxfId="1" priority="5700" operator="greaterThan">
      <formula>W59</formula>
    </cfRule>
  </conditionalFormatting>
  <conditionalFormatting sqref="X60">
    <cfRule type="cellIs" dxfId="1" priority="5705" operator="greaterThan">
      <formula>W60</formula>
    </cfRule>
  </conditionalFormatting>
  <conditionalFormatting sqref="X62">
    <cfRule type="cellIs" dxfId="1" priority="5710" operator="greaterThan">
      <formula>W62</formula>
    </cfRule>
  </conditionalFormatting>
  <conditionalFormatting sqref="X64">
    <cfRule type="cellIs" dxfId="1" priority="5715" operator="greaterThan">
      <formula>W64</formula>
    </cfRule>
  </conditionalFormatting>
  <conditionalFormatting sqref="X65">
    <cfRule type="cellIs" dxfId="1" priority="5720" operator="greaterThan">
      <formula>W65</formula>
    </cfRule>
  </conditionalFormatting>
  <conditionalFormatting sqref="X66">
    <cfRule type="cellIs" dxfId="1" priority="5725" operator="greaterThan">
      <formula>W66</formula>
    </cfRule>
  </conditionalFormatting>
  <conditionalFormatting sqref="X67">
    <cfRule type="cellIs" dxfId="1" priority="5730" operator="greaterThan">
      <formula>W67</formula>
    </cfRule>
  </conditionalFormatting>
  <conditionalFormatting sqref="X68">
    <cfRule type="cellIs" dxfId="1" priority="5735" operator="greaterThan">
      <formula>W68</formula>
    </cfRule>
  </conditionalFormatting>
  <conditionalFormatting sqref="X69">
    <cfRule type="cellIs" dxfId="1" priority="5740" operator="greaterThan">
      <formula>W69</formula>
    </cfRule>
  </conditionalFormatting>
  <conditionalFormatting sqref="X7">
    <cfRule type="cellIs" dxfId="1" priority="5542" operator="greaterThan">
      <formula>W7</formula>
    </cfRule>
  </conditionalFormatting>
  <conditionalFormatting sqref="X70">
    <cfRule type="cellIs" dxfId="1" priority="5745" operator="greaterThan">
      <formula>W70</formula>
    </cfRule>
  </conditionalFormatting>
  <conditionalFormatting sqref="X73">
    <cfRule type="expression" dxfId="3" priority="5750">
      <formula>AND(X73&gt;0,X73&lt;4000)</formula>
    </cfRule>
    <cfRule type="cellIs" dxfId="1" priority="5751" operator="greaterThan">
      <formula>W73</formula>
    </cfRule>
  </conditionalFormatting>
  <conditionalFormatting sqref="X74">
    <cfRule type="cellIs" dxfId="1" priority="5756" operator="greaterThan">
      <formula>W74</formula>
    </cfRule>
  </conditionalFormatting>
  <conditionalFormatting sqref="X76">
    <cfRule type="cellIs" dxfId="1" priority="5761" operator="greaterThan">
      <formula>W76</formula>
    </cfRule>
  </conditionalFormatting>
  <conditionalFormatting sqref="X78">
    <cfRule type="expression" dxfId="3" priority="5766">
      <formula>AND(X78&gt;0,X78&lt;3000)</formula>
    </cfRule>
    <cfRule type="cellIs" dxfId="1" priority="5767" operator="greaterThan">
      <formula>W78</formula>
    </cfRule>
  </conditionalFormatting>
  <conditionalFormatting sqref="X79">
    <cfRule type="cellIs" dxfId="1" priority="5772" operator="greaterThan">
      <formula>W79</formula>
    </cfRule>
  </conditionalFormatting>
  <conditionalFormatting sqref="X8">
    <cfRule type="expression" dxfId="3" priority="5547">
      <formula>AND(X8&gt;0,X8&lt;5)</formula>
    </cfRule>
    <cfRule type="cellIs" dxfId="1" priority="5548" operator="greaterThan">
      <formula>W8</formula>
    </cfRule>
  </conditionalFormatting>
  <conditionalFormatting sqref="X80">
    <cfRule type="expression" dxfId="3" priority="5777">
      <formula>AND(X80&gt;0,X80&lt;10)</formula>
    </cfRule>
    <cfRule type="cellIs" dxfId="1" priority="5778" operator="greaterThan">
      <formula>W80</formula>
    </cfRule>
  </conditionalFormatting>
  <conditionalFormatting sqref="X82">
    <cfRule type="expression" dxfId="3" priority="5783">
      <formula>AND(X82&gt;0,X82&lt;10)</formula>
    </cfRule>
    <cfRule type="cellIs" dxfId="1" priority="5784" operator="greaterThan">
      <formula>W82</formula>
    </cfRule>
  </conditionalFormatting>
  <conditionalFormatting sqref="X83">
    <cfRule type="cellIs" dxfId="1" priority="5789" operator="greaterThan">
      <formula>W83</formula>
    </cfRule>
  </conditionalFormatting>
  <conditionalFormatting sqref="X87">
    <cfRule type="cellIs" dxfId="1" priority="5794" operator="greaterThan">
      <formula>W87</formula>
    </cfRule>
  </conditionalFormatting>
  <conditionalFormatting sqref="X88">
    <cfRule type="expression" dxfId="3" priority="5799">
      <formula>AND(X88&gt;0,X88&lt;10)</formula>
    </cfRule>
    <cfRule type="cellIs" dxfId="1" priority="5800" operator="greaterThan">
      <formula>W88</formula>
    </cfRule>
  </conditionalFormatting>
  <conditionalFormatting sqref="X89">
    <cfRule type="expression" dxfId="3" priority="5805">
      <formula>AND(X89&gt;0,X89&lt;10)</formula>
    </cfRule>
    <cfRule type="cellIs" dxfId="1" priority="5806" operator="greaterThan">
      <formula>W89</formula>
    </cfRule>
  </conditionalFormatting>
  <conditionalFormatting sqref="X92">
    <cfRule type="expression" dxfId="3" priority="5811">
      <formula>AND(X92&gt;0,X92&lt;10)</formula>
    </cfRule>
    <cfRule type="cellIs" dxfId="1" priority="5812" operator="greaterThan">
      <formula>W92</formula>
    </cfRule>
  </conditionalFormatting>
  <conditionalFormatting sqref="X94">
    <cfRule type="expression" dxfId="3" priority="5817">
      <formula>AND(X94&gt;0,X94&lt;10)</formula>
    </cfRule>
    <cfRule type="cellIs" dxfId="1" priority="5818" operator="greaterThan">
      <formula>W94</formula>
    </cfRule>
  </conditionalFormatting>
  <conditionalFormatting sqref="Y10">
    <cfRule type="cellIs" dxfId="4" priority="5555" operator="lessThanOrEqual">
      <formula>F10</formula>
    </cfRule>
  </conditionalFormatting>
  <conditionalFormatting sqref="Y100">
    <cfRule type="cellIs" dxfId="4" priority="5825" operator="lessThanOrEqual">
      <formula>F100</formula>
    </cfRule>
  </conditionalFormatting>
  <conditionalFormatting sqref="Y102">
    <cfRule type="cellIs" dxfId="4" priority="5830" operator="lessThanOrEqual">
      <formula>F102</formula>
    </cfRule>
  </conditionalFormatting>
  <conditionalFormatting sqref="Y103">
    <cfRule type="cellIs" dxfId="4" priority="5836" operator="lessThanOrEqual">
      <formula>F103</formula>
    </cfRule>
  </conditionalFormatting>
  <conditionalFormatting sqref="Y105">
    <cfRule type="cellIs" dxfId="4" priority="5841" operator="lessThanOrEqual">
      <formula>F105</formula>
    </cfRule>
  </conditionalFormatting>
  <conditionalFormatting sqref="Y107">
    <cfRule type="cellIs" dxfId="4" priority="5847" operator="lessThanOrEqual">
      <formula>F107</formula>
    </cfRule>
  </conditionalFormatting>
  <conditionalFormatting sqref="Y109">
    <cfRule type="cellIs" dxfId="4" priority="5853" operator="lessThanOrEqual">
      <formula>F109</formula>
    </cfRule>
  </conditionalFormatting>
  <conditionalFormatting sqref="Y111">
    <cfRule type="cellIs" dxfId="4" priority="5859" operator="lessThanOrEqual">
      <formula>F111</formula>
    </cfRule>
  </conditionalFormatting>
  <conditionalFormatting sqref="Y113">
    <cfRule type="cellIs" dxfId="4" priority="5865" operator="lessThanOrEqual">
      <formula>F113</formula>
    </cfRule>
  </conditionalFormatting>
  <conditionalFormatting sqref="Y114">
    <cfRule type="cellIs" dxfId="4" priority="5870" operator="lessThanOrEqual">
      <formula>F114</formula>
    </cfRule>
  </conditionalFormatting>
  <conditionalFormatting sqref="Y117">
    <cfRule type="cellIs" dxfId="4" priority="5875" operator="lessThanOrEqual">
      <formula>F117</formula>
    </cfRule>
  </conditionalFormatting>
  <conditionalFormatting sqref="Y118">
    <cfRule type="cellIs" dxfId="4" priority="5880" operator="lessThanOrEqual">
      <formula>F118</formula>
    </cfRule>
  </conditionalFormatting>
  <conditionalFormatting sqref="Y119">
    <cfRule type="cellIs" dxfId="4" priority="5885" operator="lessThanOrEqual">
      <formula>F119</formula>
    </cfRule>
  </conditionalFormatting>
  <conditionalFormatting sqref="Y12">
    <cfRule type="cellIs" dxfId="4" priority="5560" operator="lessThanOrEqual">
      <formula>F12</formula>
    </cfRule>
  </conditionalFormatting>
  <conditionalFormatting sqref="Y120">
    <cfRule type="cellIs" dxfId="4" priority="5890" operator="lessThanOrEqual">
      <formula>F120</formula>
    </cfRule>
  </conditionalFormatting>
  <conditionalFormatting sqref="Y121">
    <cfRule type="cellIs" dxfId="4" priority="5895" operator="lessThanOrEqual">
      <formula>F121</formula>
    </cfRule>
  </conditionalFormatting>
  <conditionalFormatting sqref="Y122">
    <cfRule type="cellIs" dxfId="4" priority="5901" operator="lessThanOrEqual">
      <formula>F122</formula>
    </cfRule>
  </conditionalFormatting>
  <conditionalFormatting sqref="Y123">
    <cfRule type="cellIs" dxfId="4" priority="5906" operator="lessThanOrEqual">
      <formula>F123</formula>
    </cfRule>
  </conditionalFormatting>
  <conditionalFormatting sqref="Y124">
    <cfRule type="cellIs" dxfId="4" priority="5911" operator="lessThanOrEqual">
      <formula>F124</formula>
    </cfRule>
  </conditionalFormatting>
  <conditionalFormatting sqref="Y125">
    <cfRule type="cellIs" dxfId="4" priority="5916" operator="lessThanOrEqual">
      <formula>F125</formula>
    </cfRule>
  </conditionalFormatting>
  <conditionalFormatting sqref="Y127">
    <cfRule type="cellIs" dxfId="4" priority="5921" operator="lessThanOrEqual">
      <formula>F127</formula>
    </cfRule>
  </conditionalFormatting>
  <conditionalFormatting sqref="Y129">
    <cfRule type="cellIs" dxfId="4" priority="5927" operator="lessThanOrEqual">
      <formula>F129</formula>
    </cfRule>
  </conditionalFormatting>
  <conditionalFormatting sqref="Y13">
    <cfRule type="cellIs" dxfId="4" priority="5565" operator="lessThanOrEqual">
      <formula>F13</formula>
    </cfRule>
  </conditionalFormatting>
  <conditionalFormatting sqref="Y130">
    <cfRule type="cellIs" dxfId="4" priority="5932" operator="lessThanOrEqual">
      <formula>F130</formula>
    </cfRule>
  </conditionalFormatting>
  <conditionalFormatting sqref="Y131">
    <cfRule type="cellIs" dxfId="4" priority="5937" operator="lessThanOrEqual">
      <formula>F131</formula>
    </cfRule>
  </conditionalFormatting>
  <conditionalFormatting sqref="Y132">
    <cfRule type="cellIs" dxfId="4" priority="5942" operator="lessThanOrEqual">
      <formula>F132</formula>
    </cfRule>
  </conditionalFormatting>
  <conditionalFormatting sqref="Y133">
    <cfRule type="cellIs" dxfId="4" priority="5947" operator="lessThanOrEqual">
      <formula>F133</formula>
    </cfRule>
  </conditionalFormatting>
  <conditionalFormatting sqref="Y134">
    <cfRule type="cellIs" dxfId="4" priority="5952" operator="lessThanOrEqual">
      <formula>F134</formula>
    </cfRule>
  </conditionalFormatting>
  <conditionalFormatting sqref="Y135">
    <cfRule type="cellIs" dxfId="4" priority="5957" operator="lessThanOrEqual">
      <formula>F135</formula>
    </cfRule>
  </conditionalFormatting>
  <conditionalFormatting sqref="Y136">
    <cfRule type="cellIs" dxfId="4" priority="5962" operator="lessThanOrEqual">
      <formula>F136</formula>
    </cfRule>
  </conditionalFormatting>
  <conditionalFormatting sqref="Y137">
    <cfRule type="cellIs" dxfId="4" priority="5967" operator="lessThanOrEqual">
      <formula>F137</formula>
    </cfRule>
  </conditionalFormatting>
  <conditionalFormatting sqref="Y138">
    <cfRule type="cellIs" dxfId="4" priority="5972" operator="lessThanOrEqual">
      <formula>F138</formula>
    </cfRule>
  </conditionalFormatting>
  <conditionalFormatting sqref="Y139">
    <cfRule type="cellIs" dxfId="4" priority="5977" operator="lessThanOrEqual">
      <formula>F139</formula>
    </cfRule>
  </conditionalFormatting>
  <conditionalFormatting sqref="Y140">
    <cfRule type="cellIs" dxfId="4" priority="5982" operator="lessThanOrEqual">
      <formula>F140</formula>
    </cfRule>
  </conditionalFormatting>
  <conditionalFormatting sqref="Y141">
    <cfRule type="cellIs" dxfId="4" priority="5987" operator="lessThanOrEqual">
      <formula>F141</formula>
    </cfRule>
  </conditionalFormatting>
  <conditionalFormatting sqref="Y142">
    <cfRule type="cellIs" dxfId="4" priority="5992" operator="lessThanOrEqual">
      <formula>F142</formula>
    </cfRule>
  </conditionalFormatting>
  <conditionalFormatting sqref="Y143">
    <cfRule type="cellIs" dxfId="4" priority="5997" operator="lessThanOrEqual">
      <formula>F143</formula>
    </cfRule>
  </conditionalFormatting>
  <conditionalFormatting sqref="Y144">
    <cfRule type="cellIs" dxfId="4" priority="6002" operator="lessThanOrEqual">
      <formula>F144</formula>
    </cfRule>
  </conditionalFormatting>
  <conditionalFormatting sqref="Y145">
    <cfRule type="cellIs" dxfId="4" priority="6008" operator="lessThanOrEqual">
      <formula>F145</formula>
    </cfRule>
  </conditionalFormatting>
  <conditionalFormatting sqref="Y146">
    <cfRule type="cellIs" dxfId="4" priority="6013" operator="lessThanOrEqual">
      <formula>F146</formula>
    </cfRule>
  </conditionalFormatting>
  <conditionalFormatting sqref="Y147">
    <cfRule type="cellIs" dxfId="4" priority="6018" operator="lessThanOrEqual">
      <formula>F147</formula>
    </cfRule>
  </conditionalFormatting>
  <conditionalFormatting sqref="Y148">
    <cfRule type="cellIs" dxfId="4" priority="6023" operator="lessThanOrEqual">
      <formula>F148</formula>
    </cfRule>
  </conditionalFormatting>
  <conditionalFormatting sqref="Y149">
    <cfRule type="cellIs" dxfId="4" priority="6028" operator="lessThanOrEqual">
      <formula>F149</formula>
    </cfRule>
  </conditionalFormatting>
  <conditionalFormatting sqref="Y151">
    <cfRule type="cellIs" dxfId="4" priority="6033" operator="lessThanOrEqual">
      <formula>F151</formula>
    </cfRule>
  </conditionalFormatting>
  <conditionalFormatting sqref="Y152">
    <cfRule type="cellIs" dxfId="4" priority="6038" operator="lessThanOrEqual">
      <formula>F152</formula>
    </cfRule>
  </conditionalFormatting>
  <conditionalFormatting sqref="Y154">
    <cfRule type="cellIs" dxfId="4" priority="6043" operator="lessThanOrEqual">
      <formula>F154</formula>
    </cfRule>
  </conditionalFormatting>
  <conditionalFormatting sqref="Y155">
    <cfRule type="cellIs" dxfId="4" priority="6048" operator="lessThanOrEqual">
      <formula>F155</formula>
    </cfRule>
  </conditionalFormatting>
  <conditionalFormatting sqref="Y156">
    <cfRule type="cellIs" dxfId="4" priority="6053" operator="lessThanOrEqual">
      <formula>F156</formula>
    </cfRule>
  </conditionalFormatting>
  <conditionalFormatting sqref="Y157">
    <cfRule type="cellIs" dxfId="4" priority="6059" operator="lessThanOrEqual">
      <formula>F157</formula>
    </cfRule>
  </conditionalFormatting>
  <conditionalFormatting sqref="Y159">
    <cfRule type="cellIs" dxfId="4" priority="6065" operator="lessThanOrEqual">
      <formula>F159</formula>
    </cfRule>
  </conditionalFormatting>
  <conditionalFormatting sqref="Y161">
    <cfRule type="cellIs" dxfId="4" priority="6070" operator="lessThanOrEqual">
      <formula>F161</formula>
    </cfRule>
  </conditionalFormatting>
  <conditionalFormatting sqref="Y162">
    <cfRule type="cellIs" dxfId="4" priority="6075" operator="lessThanOrEqual">
      <formula>F162</formula>
    </cfRule>
  </conditionalFormatting>
  <conditionalFormatting sqref="Y166">
    <cfRule type="cellIs" dxfId="4" priority="6080" operator="lessThanOrEqual">
      <formula>F166</formula>
    </cfRule>
  </conditionalFormatting>
  <conditionalFormatting sqref="Y168">
    <cfRule type="cellIs" dxfId="4" priority="6085" operator="lessThanOrEqual">
      <formula>F168</formula>
    </cfRule>
  </conditionalFormatting>
  <conditionalFormatting sqref="Y169">
    <cfRule type="cellIs" dxfId="4" priority="6090" operator="lessThanOrEqual">
      <formula>F169</formula>
    </cfRule>
  </conditionalFormatting>
  <conditionalFormatting sqref="Y17">
    <cfRule type="cellIs" dxfId="4" priority="5570" operator="lessThanOrEqual">
      <formula>F17</formula>
    </cfRule>
  </conditionalFormatting>
  <conditionalFormatting sqref="Y170">
    <cfRule type="cellIs" dxfId="4" priority="6095" operator="lessThanOrEqual">
      <formula>F170</formula>
    </cfRule>
  </conditionalFormatting>
  <conditionalFormatting sqref="Y171">
    <cfRule type="cellIs" dxfId="4" priority="6100" operator="lessThanOrEqual">
      <formula>F171</formula>
    </cfRule>
  </conditionalFormatting>
  <conditionalFormatting sqref="Y172">
    <cfRule type="cellIs" dxfId="4" priority="6105" operator="lessThanOrEqual">
      <formula>F172</formula>
    </cfRule>
  </conditionalFormatting>
  <conditionalFormatting sqref="Y173">
    <cfRule type="cellIs" dxfId="4" priority="6110" operator="lessThanOrEqual">
      <formula>F173</formula>
    </cfRule>
  </conditionalFormatting>
  <conditionalFormatting sqref="Y174">
    <cfRule type="cellIs" dxfId="4" priority="6115" operator="lessThanOrEqual">
      <formula>F174</formula>
    </cfRule>
  </conditionalFormatting>
  <conditionalFormatting sqref="Y175">
    <cfRule type="cellIs" dxfId="4" priority="6120" operator="lessThanOrEqual">
      <formula>F175</formula>
    </cfRule>
  </conditionalFormatting>
  <conditionalFormatting sqref="Y176">
    <cfRule type="cellIs" dxfId="4" priority="6125" operator="lessThanOrEqual">
      <formula>F176</formula>
    </cfRule>
  </conditionalFormatting>
  <conditionalFormatting sqref="Y177">
    <cfRule type="cellIs" dxfId="4" priority="6131" operator="lessThanOrEqual">
      <formula>F177</formula>
    </cfRule>
  </conditionalFormatting>
  <conditionalFormatting sqref="Y178">
    <cfRule type="cellIs" dxfId="4" priority="6137" operator="lessThanOrEqual">
      <formula>F178</formula>
    </cfRule>
  </conditionalFormatting>
  <conditionalFormatting sqref="Y179">
    <cfRule type="cellIs" dxfId="4" priority="6142" operator="lessThanOrEqual">
      <formula>F179</formula>
    </cfRule>
  </conditionalFormatting>
  <conditionalFormatting sqref="Y180">
    <cfRule type="cellIs" dxfId="4" priority="6147" operator="lessThanOrEqual">
      <formula>F180</formula>
    </cfRule>
  </conditionalFormatting>
  <conditionalFormatting sqref="Y182">
    <cfRule type="cellIs" dxfId="4" priority="6153" operator="lessThanOrEqual">
      <formula>F182</formula>
    </cfRule>
  </conditionalFormatting>
  <conditionalFormatting sqref="Y184">
    <cfRule type="cellIs" dxfId="4" priority="6158" operator="lessThanOrEqual">
      <formula>F184</formula>
    </cfRule>
  </conditionalFormatting>
  <conditionalFormatting sqref="Y185">
    <cfRule type="cellIs" dxfId="4" priority="6163" operator="lessThanOrEqual">
      <formula>F185</formula>
    </cfRule>
  </conditionalFormatting>
  <conditionalFormatting sqref="Y186">
    <cfRule type="cellIs" dxfId="4" priority="6168" operator="lessThanOrEqual">
      <formula>F186</formula>
    </cfRule>
  </conditionalFormatting>
  <conditionalFormatting sqref="Y187">
    <cfRule type="cellIs" dxfId="4" priority="6173" operator="lessThanOrEqual">
      <formula>F187</formula>
    </cfRule>
  </conditionalFormatting>
  <conditionalFormatting sqref="Y190">
    <cfRule type="cellIs" dxfId="4" priority="6178" operator="lessThanOrEqual">
      <formula>F190</formula>
    </cfRule>
  </conditionalFormatting>
  <conditionalFormatting sqref="Y191">
    <cfRule type="cellIs" dxfId="4" priority="6183" operator="lessThanOrEqual">
      <formula>F191</formula>
    </cfRule>
  </conditionalFormatting>
  <conditionalFormatting sqref="Y192">
    <cfRule type="cellIs" dxfId="4" priority="6188" operator="lessThanOrEqual">
      <formula>F192</formula>
    </cfRule>
  </conditionalFormatting>
  <conditionalFormatting sqref="Y193">
    <cfRule type="cellIs" dxfId="4" priority="6193" operator="lessThanOrEqual">
      <formula>F193</formula>
    </cfRule>
  </conditionalFormatting>
  <conditionalFormatting sqref="Y194">
    <cfRule type="cellIs" dxfId="4" priority="6198" operator="lessThanOrEqual">
      <formula>F194</formula>
    </cfRule>
  </conditionalFormatting>
  <conditionalFormatting sqref="Y196">
    <cfRule type="cellIs" dxfId="4" priority="6203" operator="lessThanOrEqual">
      <formula>F196</formula>
    </cfRule>
  </conditionalFormatting>
  <conditionalFormatting sqref="Y197">
    <cfRule type="cellIs" dxfId="4" priority="6208" operator="lessThanOrEqual">
      <formula>F197</formula>
    </cfRule>
  </conditionalFormatting>
  <conditionalFormatting sqref="Y198">
    <cfRule type="cellIs" dxfId="4" priority="6213" operator="lessThanOrEqual">
      <formula>F198</formula>
    </cfRule>
  </conditionalFormatting>
  <conditionalFormatting sqref="Y199">
    <cfRule type="cellIs" dxfId="4" priority="6218" operator="lessThanOrEqual">
      <formula>F199</formula>
    </cfRule>
  </conditionalFormatting>
  <conditionalFormatting sqref="Y200">
    <cfRule type="cellIs" dxfId="4" priority="6223" operator="lessThanOrEqual">
      <formula>F200</formula>
    </cfRule>
  </conditionalFormatting>
  <conditionalFormatting sqref="Y201">
    <cfRule type="cellIs" dxfId="4" priority="6228" operator="lessThanOrEqual">
      <formula>F201</formula>
    </cfRule>
  </conditionalFormatting>
  <conditionalFormatting sqref="Y202">
    <cfRule type="cellIs" dxfId="4" priority="6233" operator="lessThanOrEqual">
      <formula>F202</formula>
    </cfRule>
  </conditionalFormatting>
  <conditionalFormatting sqref="Y203">
    <cfRule type="cellIs" dxfId="4" priority="6238" operator="lessThanOrEqual">
      <formula>F203</formula>
    </cfRule>
  </conditionalFormatting>
  <conditionalFormatting sqref="Y204">
    <cfRule type="cellIs" dxfId="4" priority="6243" operator="lessThanOrEqual">
      <formula>F204</formula>
    </cfRule>
  </conditionalFormatting>
  <conditionalFormatting sqref="Y205">
    <cfRule type="cellIs" dxfId="4" priority="6248" operator="lessThanOrEqual">
      <formula>F205</formula>
    </cfRule>
  </conditionalFormatting>
  <conditionalFormatting sqref="Y206">
    <cfRule type="cellIs" dxfId="4" priority="6254" operator="lessThanOrEqual">
      <formula>F206</formula>
    </cfRule>
  </conditionalFormatting>
  <conditionalFormatting sqref="Y207">
    <cfRule type="cellIs" dxfId="4" priority="6259" operator="lessThanOrEqual">
      <formula>F207</formula>
    </cfRule>
  </conditionalFormatting>
  <conditionalFormatting sqref="Y208">
    <cfRule type="cellIs" dxfId="4" priority="6264" operator="lessThanOrEqual">
      <formula>F208</formula>
    </cfRule>
  </conditionalFormatting>
  <conditionalFormatting sqref="Y209">
    <cfRule type="cellIs" dxfId="4" priority="6270" operator="lessThanOrEqual">
      <formula>F209</formula>
    </cfRule>
  </conditionalFormatting>
  <conditionalFormatting sqref="Y210">
    <cfRule type="cellIs" dxfId="4" priority="6276" operator="lessThanOrEqual">
      <formula>F210</formula>
    </cfRule>
  </conditionalFormatting>
  <conditionalFormatting sqref="Y213">
    <cfRule type="cellIs" dxfId="4" priority="6281" operator="lessThanOrEqual">
      <formula>F213</formula>
    </cfRule>
  </conditionalFormatting>
  <conditionalFormatting sqref="Y214">
    <cfRule type="cellIs" dxfId="4" priority="6287" operator="lessThanOrEqual">
      <formula>F214</formula>
    </cfRule>
  </conditionalFormatting>
  <conditionalFormatting sqref="Y215">
    <cfRule type="cellIs" dxfId="4" priority="6293" operator="lessThanOrEqual">
      <formula>F215</formula>
    </cfRule>
  </conditionalFormatting>
  <conditionalFormatting sqref="Y216">
    <cfRule type="cellIs" dxfId="4" priority="6298" operator="lessThanOrEqual">
      <formula>F216</formula>
    </cfRule>
  </conditionalFormatting>
  <conditionalFormatting sqref="Y221">
    <cfRule type="cellIs" dxfId="4" priority="6303" operator="lessThanOrEqual">
      <formula>F221</formula>
    </cfRule>
  </conditionalFormatting>
  <conditionalFormatting sqref="Y222">
    <cfRule type="cellIs" dxfId="4" priority="6308" operator="lessThanOrEqual">
      <formula>F222</formula>
    </cfRule>
  </conditionalFormatting>
  <conditionalFormatting sqref="Y226">
    <cfRule type="cellIs" dxfId="4" priority="6314" operator="lessThanOrEqual">
      <formula>F226</formula>
    </cfRule>
  </conditionalFormatting>
  <conditionalFormatting sqref="Y228">
    <cfRule type="cellIs" dxfId="4" priority="6319" operator="lessThanOrEqual">
      <formula>F228</formula>
    </cfRule>
  </conditionalFormatting>
  <conditionalFormatting sqref="Y230">
    <cfRule type="cellIs" dxfId="4" priority="6324" operator="lessThanOrEqual">
      <formula>F230</formula>
    </cfRule>
  </conditionalFormatting>
  <conditionalFormatting sqref="Y232">
    <cfRule type="cellIs" dxfId="4" priority="6329" operator="lessThanOrEqual">
      <formula>F232</formula>
    </cfRule>
  </conditionalFormatting>
  <conditionalFormatting sqref="Y233">
    <cfRule type="cellIs" dxfId="4" priority="6334" operator="lessThanOrEqual">
      <formula>F233</formula>
    </cfRule>
  </conditionalFormatting>
  <conditionalFormatting sqref="Y235">
    <cfRule type="cellIs" dxfId="4" priority="6339" operator="lessThanOrEqual">
      <formula>F235</formula>
    </cfRule>
  </conditionalFormatting>
  <conditionalFormatting sqref="Y236">
    <cfRule type="cellIs" dxfId="4" priority="6344" operator="lessThanOrEqual">
      <formula>F236</formula>
    </cfRule>
  </conditionalFormatting>
  <conditionalFormatting sqref="Y239">
    <cfRule type="cellIs" dxfId="4" priority="6350" operator="lessThanOrEqual">
      <formula>F239</formula>
    </cfRule>
  </conditionalFormatting>
  <conditionalFormatting sqref="Y241">
    <cfRule type="cellIs" dxfId="4" priority="6355" operator="lessThanOrEqual">
      <formula>F241</formula>
    </cfRule>
  </conditionalFormatting>
  <conditionalFormatting sqref="Y242">
    <cfRule type="cellIs" dxfId="4" priority="6360" operator="lessThanOrEqual">
      <formula>F242</formula>
    </cfRule>
  </conditionalFormatting>
  <conditionalFormatting sqref="Y243">
    <cfRule type="cellIs" dxfId="4" priority="6365" operator="lessThanOrEqual">
      <formula>F243</formula>
    </cfRule>
  </conditionalFormatting>
  <conditionalFormatting sqref="Y244">
    <cfRule type="cellIs" dxfId="4" priority="6370" operator="lessThanOrEqual">
      <formula>F244</formula>
    </cfRule>
  </conditionalFormatting>
  <conditionalFormatting sqref="Y245">
    <cfRule type="cellIs" dxfId="4" priority="6375" operator="lessThanOrEqual">
      <formula>F245</formula>
    </cfRule>
  </conditionalFormatting>
  <conditionalFormatting sqref="Y246">
    <cfRule type="cellIs" dxfId="4" priority="6381" operator="lessThanOrEqual">
      <formula>F246</formula>
    </cfRule>
  </conditionalFormatting>
  <conditionalFormatting sqref="Y247">
    <cfRule type="cellIs" dxfId="4" priority="6386" operator="lessThanOrEqual">
      <formula>F247</formula>
    </cfRule>
  </conditionalFormatting>
  <conditionalFormatting sqref="Y248">
    <cfRule type="cellIs" dxfId="4" priority="6392" operator="lessThanOrEqual">
      <formula>F248</formula>
    </cfRule>
  </conditionalFormatting>
  <conditionalFormatting sqref="Y25">
    <cfRule type="cellIs" dxfId="4" priority="5576" operator="lessThanOrEqual">
      <formula>F25</formula>
    </cfRule>
  </conditionalFormatting>
  <conditionalFormatting sqref="Y250">
    <cfRule type="cellIs" dxfId="4" priority="6397" operator="lessThanOrEqual">
      <formula>F250</formula>
    </cfRule>
  </conditionalFormatting>
  <conditionalFormatting sqref="Y251">
    <cfRule type="cellIs" dxfId="4" priority="6402" operator="lessThanOrEqual">
      <formula>F251</formula>
    </cfRule>
  </conditionalFormatting>
  <conditionalFormatting sqref="Y254">
    <cfRule type="cellIs" dxfId="4" priority="6407" operator="lessThanOrEqual">
      <formula>F254</formula>
    </cfRule>
  </conditionalFormatting>
  <conditionalFormatting sqref="Y255">
    <cfRule type="cellIs" dxfId="4" priority="6412" operator="lessThanOrEqual">
      <formula>F255</formula>
    </cfRule>
  </conditionalFormatting>
  <conditionalFormatting sqref="Y256">
    <cfRule type="cellIs" dxfId="4" priority="6418" operator="lessThanOrEqual">
      <formula>F256</formula>
    </cfRule>
  </conditionalFormatting>
  <conditionalFormatting sqref="Y259">
    <cfRule type="cellIs" dxfId="4" priority="6423" operator="lessThanOrEqual">
      <formula>F259</formula>
    </cfRule>
  </conditionalFormatting>
  <conditionalFormatting sqref="Y26">
    <cfRule type="cellIs" dxfId="4" priority="5581" operator="lessThanOrEqual">
      <formula>F26</formula>
    </cfRule>
  </conditionalFormatting>
  <conditionalFormatting sqref="Y260">
    <cfRule type="cellIs" dxfId="4" priority="6428" operator="lessThanOrEqual">
      <formula>F260</formula>
    </cfRule>
  </conditionalFormatting>
  <conditionalFormatting sqref="Y261">
    <cfRule type="cellIs" dxfId="4" priority="6433" operator="lessThanOrEqual">
      <formula>F261</formula>
    </cfRule>
  </conditionalFormatting>
  <conditionalFormatting sqref="Y266">
    <cfRule type="cellIs" dxfId="4" priority="6438" operator="lessThanOrEqual">
      <formula>F266</formula>
    </cfRule>
  </conditionalFormatting>
  <conditionalFormatting sqref="Y267">
    <cfRule type="cellIs" dxfId="4" priority="6443" operator="lessThanOrEqual">
      <formula>F267</formula>
    </cfRule>
  </conditionalFormatting>
  <conditionalFormatting sqref="Y268">
    <cfRule type="cellIs" dxfId="4" priority="6449" operator="lessThanOrEqual">
      <formula>F268</formula>
    </cfRule>
  </conditionalFormatting>
  <conditionalFormatting sqref="Y269">
    <cfRule type="cellIs" dxfId="4" priority="6454" operator="lessThanOrEqual">
      <formula>F269</formula>
    </cfRule>
  </conditionalFormatting>
  <conditionalFormatting sqref="Y27">
    <cfRule type="cellIs" dxfId="4" priority="5587" operator="lessThanOrEqual">
      <formula>F27</formula>
    </cfRule>
  </conditionalFormatting>
  <conditionalFormatting sqref="Y270">
    <cfRule type="cellIs" dxfId="4" priority="6459" operator="lessThanOrEqual">
      <formula>F270</formula>
    </cfRule>
  </conditionalFormatting>
  <conditionalFormatting sqref="Y271">
    <cfRule type="cellIs" dxfId="4" priority="6464" operator="lessThanOrEqual">
      <formula>F271</formula>
    </cfRule>
  </conditionalFormatting>
  <conditionalFormatting sqref="Y272">
    <cfRule type="cellIs" dxfId="4" priority="6470" operator="lessThanOrEqual">
      <formula>F272</formula>
    </cfRule>
  </conditionalFormatting>
  <conditionalFormatting sqref="Y273">
    <cfRule type="cellIs" dxfId="4" priority="6475" operator="lessThanOrEqual">
      <formula>F273</formula>
    </cfRule>
  </conditionalFormatting>
  <conditionalFormatting sqref="Y274">
    <cfRule type="cellIs" dxfId="4" priority="6480" operator="lessThanOrEqual">
      <formula>F274</formula>
    </cfRule>
  </conditionalFormatting>
  <conditionalFormatting sqref="Y275">
    <cfRule type="cellIs" dxfId="4" priority="6485" operator="lessThanOrEqual">
      <formula>F275</formula>
    </cfRule>
  </conditionalFormatting>
  <conditionalFormatting sqref="Y276">
    <cfRule type="cellIs" dxfId="4" priority="6490" operator="lessThanOrEqual">
      <formula>F276</formula>
    </cfRule>
  </conditionalFormatting>
  <conditionalFormatting sqref="Y283">
    <cfRule type="cellIs" dxfId="4" priority="6495" operator="lessThanOrEqual">
      <formula>F283</formula>
    </cfRule>
  </conditionalFormatting>
  <conditionalFormatting sqref="Y284">
    <cfRule type="cellIs" dxfId="4" priority="6500" operator="lessThanOrEqual">
      <formula>F284</formula>
    </cfRule>
  </conditionalFormatting>
  <conditionalFormatting sqref="Y287">
    <cfRule type="cellIs" dxfId="4" priority="6505" operator="lessThanOrEqual">
      <formula>F287</formula>
    </cfRule>
  </conditionalFormatting>
  <conditionalFormatting sqref="Y290">
    <cfRule type="cellIs" dxfId="4" priority="6511" operator="lessThanOrEqual">
      <formula>F290</formula>
    </cfRule>
  </conditionalFormatting>
  <conditionalFormatting sqref="Y291">
    <cfRule type="cellIs" dxfId="4" priority="6517" operator="lessThanOrEqual">
      <formula>F291</formula>
    </cfRule>
  </conditionalFormatting>
  <conditionalFormatting sqref="Y294">
    <cfRule type="cellIs" dxfId="4" priority="6523" operator="lessThanOrEqual">
      <formula>F294</formula>
    </cfRule>
  </conditionalFormatting>
  <conditionalFormatting sqref="Y295">
    <cfRule type="cellIs" dxfId="4" priority="6528" operator="lessThanOrEqual">
      <formula>F295</formula>
    </cfRule>
  </conditionalFormatting>
  <conditionalFormatting sqref="Y296">
    <cfRule type="cellIs" dxfId="4" priority="6534" operator="lessThanOrEqual">
      <formula>F296</formula>
    </cfRule>
  </conditionalFormatting>
  <conditionalFormatting sqref="Y297">
    <cfRule type="cellIs" dxfId="4" priority="6539" operator="lessThanOrEqual">
      <formula>F297</formula>
    </cfRule>
  </conditionalFormatting>
  <conditionalFormatting sqref="Y299">
    <cfRule type="cellIs" dxfId="4" priority="6544" operator="lessThanOrEqual">
      <formula>F299</formula>
    </cfRule>
  </conditionalFormatting>
  <conditionalFormatting sqref="Y301">
    <cfRule type="cellIs" dxfId="4" priority="6549" operator="lessThanOrEqual">
      <formula>F301</formula>
    </cfRule>
  </conditionalFormatting>
  <conditionalFormatting sqref="Y302">
    <cfRule type="cellIs" dxfId="4" priority="6554" operator="lessThanOrEqual">
      <formula>F302</formula>
    </cfRule>
  </conditionalFormatting>
  <conditionalFormatting sqref="Y303">
    <cfRule type="cellIs" dxfId="4" priority="6560" operator="lessThanOrEqual">
      <formula>F303</formula>
    </cfRule>
  </conditionalFormatting>
  <conditionalFormatting sqref="Y305">
    <cfRule type="cellIs" dxfId="4" priority="6565" operator="lessThanOrEqual">
      <formula>F305</formula>
    </cfRule>
  </conditionalFormatting>
  <conditionalFormatting sqref="Y306">
    <cfRule type="cellIs" dxfId="4" priority="6571" operator="lessThanOrEqual">
      <formula>F306</formula>
    </cfRule>
  </conditionalFormatting>
  <conditionalFormatting sqref="Y307">
    <cfRule type="cellIs" dxfId="4" priority="6576" operator="lessThanOrEqual">
      <formula>F307</formula>
    </cfRule>
  </conditionalFormatting>
  <conditionalFormatting sqref="Y308">
    <cfRule type="cellIs" dxfId="4" priority="6581" operator="lessThanOrEqual">
      <formula>F308</formula>
    </cfRule>
  </conditionalFormatting>
  <conditionalFormatting sqref="Y31">
    <cfRule type="cellIs" dxfId="4" priority="5593" operator="lessThanOrEqual">
      <formula>F31</formula>
    </cfRule>
  </conditionalFormatting>
  <conditionalFormatting sqref="Y312">
    <cfRule type="cellIs" dxfId="4" priority="6586" operator="lessThanOrEqual">
      <formula>F312</formula>
    </cfRule>
  </conditionalFormatting>
  <conditionalFormatting sqref="Y313">
    <cfRule type="cellIs" dxfId="4" priority="6591" operator="lessThanOrEqual">
      <formula>F313</formula>
    </cfRule>
  </conditionalFormatting>
  <conditionalFormatting sqref="Y314">
    <cfRule type="cellIs" dxfId="4" priority="6596" operator="lessThanOrEqual">
      <formula>F314</formula>
    </cfRule>
  </conditionalFormatting>
  <conditionalFormatting sqref="Y315">
    <cfRule type="cellIs" dxfId="4" priority="6602" operator="lessThanOrEqual">
      <formula>F315</formula>
    </cfRule>
  </conditionalFormatting>
  <conditionalFormatting sqref="Y319">
    <cfRule type="cellIs" dxfId="4" priority="6607" operator="lessThanOrEqual">
      <formula>F319</formula>
    </cfRule>
  </conditionalFormatting>
  <conditionalFormatting sqref="Y32">
    <cfRule type="cellIs" dxfId="4" priority="5599" operator="lessThanOrEqual">
      <formula>F32</formula>
    </cfRule>
  </conditionalFormatting>
  <conditionalFormatting sqref="Y320">
    <cfRule type="cellIs" dxfId="4" priority="6613" operator="lessThanOrEqual">
      <formula>F320</formula>
    </cfRule>
  </conditionalFormatting>
  <conditionalFormatting sqref="Y321">
    <cfRule type="cellIs" dxfId="4" priority="6619" operator="lessThanOrEqual">
      <formula>F321</formula>
    </cfRule>
  </conditionalFormatting>
  <conditionalFormatting sqref="Y322">
    <cfRule type="cellIs" dxfId="4" priority="6625" operator="lessThanOrEqual">
      <formula>F322</formula>
    </cfRule>
  </conditionalFormatting>
  <conditionalFormatting sqref="Y326">
    <cfRule type="cellIs" dxfId="4" priority="6630" operator="lessThanOrEqual">
      <formula>F326</formula>
    </cfRule>
  </conditionalFormatting>
  <conditionalFormatting sqref="Y328">
    <cfRule type="cellIs" dxfId="4" priority="6636" operator="lessThanOrEqual">
      <formula>F328</formula>
    </cfRule>
  </conditionalFormatting>
  <conditionalFormatting sqref="Y33">
    <cfRule type="cellIs" dxfId="4" priority="5604" operator="lessThanOrEqual">
      <formula>F33</formula>
    </cfRule>
  </conditionalFormatting>
  <conditionalFormatting sqref="Y331">
    <cfRule type="cellIs" dxfId="4" priority="6642" operator="lessThanOrEqual">
      <formula>F331</formula>
    </cfRule>
  </conditionalFormatting>
  <conditionalFormatting sqref="Y333">
    <cfRule type="cellIs" dxfId="4" priority="6648" operator="lessThanOrEqual">
      <formula>F333</formula>
    </cfRule>
  </conditionalFormatting>
  <conditionalFormatting sqref="Y338">
    <cfRule type="cellIs" dxfId="4" priority="6654" operator="lessThanOrEqual">
      <formula>F338</formula>
    </cfRule>
  </conditionalFormatting>
  <conditionalFormatting sqref="Y339">
    <cfRule type="cellIs" dxfId="4" priority="6659" operator="lessThanOrEqual">
      <formula>F339</formula>
    </cfRule>
  </conditionalFormatting>
  <conditionalFormatting sqref="Y340">
    <cfRule type="cellIs" dxfId="4" priority="6664" operator="lessThanOrEqual">
      <formula>F340</formula>
    </cfRule>
  </conditionalFormatting>
  <conditionalFormatting sqref="Y341">
    <cfRule type="cellIs" dxfId="4" priority="6669" operator="lessThanOrEqual">
      <formula>F341</formula>
    </cfRule>
  </conditionalFormatting>
  <conditionalFormatting sqref="Y342">
    <cfRule type="cellIs" dxfId="4" priority="6675" operator="lessThanOrEqual">
      <formula>F342</formula>
    </cfRule>
  </conditionalFormatting>
  <conditionalFormatting sqref="Y343">
    <cfRule type="cellIs" dxfId="4" priority="6681" operator="lessThanOrEqual">
      <formula>F343</formula>
    </cfRule>
  </conditionalFormatting>
  <conditionalFormatting sqref="Y344">
    <cfRule type="cellIs" dxfId="4" priority="6686" operator="lessThanOrEqual">
      <formula>F344</formula>
    </cfRule>
  </conditionalFormatting>
  <conditionalFormatting sqref="Y345">
    <cfRule type="cellIs" dxfId="4" priority="6691" operator="lessThanOrEqual">
      <formula>F345</formula>
    </cfRule>
  </conditionalFormatting>
  <conditionalFormatting sqref="Y346">
    <cfRule type="cellIs" dxfId="4" priority="6696" operator="lessThanOrEqual">
      <formula>F346</formula>
    </cfRule>
  </conditionalFormatting>
  <conditionalFormatting sqref="Y347">
    <cfRule type="cellIs" dxfId="4" priority="6701" operator="lessThanOrEqual">
      <formula>F347</formula>
    </cfRule>
  </conditionalFormatting>
  <conditionalFormatting sqref="Y348">
    <cfRule type="cellIs" dxfId="4" priority="6706" operator="lessThanOrEqual">
      <formula>F348</formula>
    </cfRule>
  </conditionalFormatting>
  <conditionalFormatting sqref="Y349">
    <cfRule type="cellIs" dxfId="4" priority="6711" operator="lessThanOrEqual">
      <formula>F349</formula>
    </cfRule>
  </conditionalFormatting>
  <conditionalFormatting sqref="Y35">
    <cfRule type="cellIs" dxfId="4" priority="5610" operator="lessThanOrEqual">
      <formula>F35</formula>
    </cfRule>
  </conditionalFormatting>
  <conditionalFormatting sqref="Y350">
    <cfRule type="cellIs" dxfId="4" priority="6716" operator="lessThanOrEqual">
      <formula>F350</formula>
    </cfRule>
  </conditionalFormatting>
  <conditionalFormatting sqref="Y351">
    <cfRule type="cellIs" dxfId="4" priority="6721" operator="lessThanOrEqual">
      <formula>F351</formula>
    </cfRule>
  </conditionalFormatting>
  <conditionalFormatting sqref="Y352">
    <cfRule type="cellIs" dxfId="4" priority="6726" operator="lessThanOrEqual">
      <formula>F352</formula>
    </cfRule>
  </conditionalFormatting>
  <conditionalFormatting sqref="Y354">
    <cfRule type="cellIs" dxfId="4" priority="6732" operator="lessThanOrEqual">
      <formula>F354</formula>
    </cfRule>
  </conditionalFormatting>
  <conditionalFormatting sqref="Y355">
    <cfRule type="cellIs" dxfId="4" priority="6738" operator="lessThanOrEqual">
      <formula>F355</formula>
    </cfRule>
  </conditionalFormatting>
  <conditionalFormatting sqref="Y357">
    <cfRule type="cellIs" dxfId="4" priority="6743" operator="lessThanOrEqual">
      <formula>F357</formula>
    </cfRule>
  </conditionalFormatting>
  <conditionalFormatting sqref="Y358">
    <cfRule type="cellIs" dxfId="4" priority="6749" operator="lessThanOrEqual">
      <formula>F358</formula>
    </cfRule>
  </conditionalFormatting>
  <conditionalFormatting sqref="Y359">
    <cfRule type="cellIs" dxfId="4" priority="6754" operator="lessThanOrEqual">
      <formula>F359</formula>
    </cfRule>
  </conditionalFormatting>
  <conditionalFormatting sqref="Y360">
    <cfRule type="cellIs" dxfId="4" priority="6759" operator="lessThanOrEqual">
      <formula>F360</formula>
    </cfRule>
  </conditionalFormatting>
  <conditionalFormatting sqref="Y362">
    <cfRule type="cellIs" dxfId="4" priority="6764" operator="lessThanOrEqual">
      <formula>F362</formula>
    </cfRule>
  </conditionalFormatting>
  <conditionalFormatting sqref="Y363">
    <cfRule type="cellIs" dxfId="4" priority="6769" operator="lessThanOrEqual">
      <formula>F363</formula>
    </cfRule>
  </conditionalFormatting>
  <conditionalFormatting sqref="Y364">
    <cfRule type="cellIs" dxfId="4" priority="6775" operator="lessThanOrEqual">
      <formula>F364</formula>
    </cfRule>
  </conditionalFormatting>
  <conditionalFormatting sqref="Y366">
    <cfRule type="cellIs" dxfId="4" priority="6780" operator="lessThanOrEqual">
      <formula>F366</formula>
    </cfRule>
  </conditionalFormatting>
  <conditionalFormatting sqref="Y367">
    <cfRule type="cellIs" dxfId="4" priority="6785" operator="lessThanOrEqual">
      <formula>F367</formula>
    </cfRule>
  </conditionalFormatting>
  <conditionalFormatting sqref="Y37">
    <cfRule type="cellIs" dxfId="4" priority="5615" operator="lessThanOrEqual">
      <formula>F37</formula>
    </cfRule>
  </conditionalFormatting>
  <conditionalFormatting sqref="Y38">
    <cfRule type="cellIs" dxfId="4" priority="5620" operator="lessThanOrEqual">
      <formula>F38</formula>
    </cfRule>
  </conditionalFormatting>
  <conditionalFormatting sqref="Y40">
    <cfRule type="cellIs" dxfId="4" priority="5626" operator="lessThanOrEqual">
      <formula>F40</formula>
    </cfRule>
  </conditionalFormatting>
  <conditionalFormatting sqref="Y41">
    <cfRule type="cellIs" dxfId="4" priority="5631" operator="lessThanOrEqual">
      <formula>F41</formula>
    </cfRule>
  </conditionalFormatting>
  <conditionalFormatting sqref="Y42">
    <cfRule type="cellIs" dxfId="4" priority="5636" operator="lessThanOrEqual">
      <formula>F42</formula>
    </cfRule>
  </conditionalFormatting>
  <conditionalFormatting sqref="Y43">
    <cfRule type="cellIs" dxfId="4" priority="5641" operator="lessThanOrEqual">
      <formula>F43</formula>
    </cfRule>
  </conditionalFormatting>
  <conditionalFormatting sqref="Y44">
    <cfRule type="cellIs" dxfId="4" priority="5647" operator="lessThanOrEqual">
      <formula>F44</formula>
    </cfRule>
  </conditionalFormatting>
  <conditionalFormatting sqref="Y45">
    <cfRule type="cellIs" dxfId="4" priority="5653" operator="lessThanOrEqual">
      <formula>F45</formula>
    </cfRule>
  </conditionalFormatting>
  <conditionalFormatting sqref="Y46">
    <cfRule type="cellIs" dxfId="4" priority="5658" operator="lessThanOrEqual">
      <formula>F46</formula>
    </cfRule>
  </conditionalFormatting>
  <conditionalFormatting sqref="Y49">
    <cfRule type="cellIs" dxfId="4" priority="5664" operator="lessThanOrEqual">
      <formula>F49</formula>
    </cfRule>
  </conditionalFormatting>
  <conditionalFormatting sqref="Y51">
    <cfRule type="cellIs" dxfId="4" priority="5669" operator="lessThanOrEqual">
      <formula>F51</formula>
    </cfRule>
  </conditionalFormatting>
  <conditionalFormatting sqref="Y52">
    <cfRule type="cellIs" dxfId="4" priority="5675" operator="lessThanOrEqual">
      <formula>F52</formula>
    </cfRule>
  </conditionalFormatting>
  <conditionalFormatting sqref="Y54">
    <cfRule type="cellIs" dxfId="4" priority="5681" operator="lessThanOrEqual">
      <formula>F54</formula>
    </cfRule>
  </conditionalFormatting>
  <conditionalFormatting sqref="Y55">
    <cfRule type="cellIs" dxfId="4" priority="5687" operator="lessThanOrEqual">
      <formula>F55</formula>
    </cfRule>
  </conditionalFormatting>
  <conditionalFormatting sqref="Y57">
    <cfRule type="cellIs" dxfId="4" priority="5692" operator="lessThanOrEqual">
      <formula>F57</formula>
    </cfRule>
  </conditionalFormatting>
  <conditionalFormatting sqref="Y58">
    <cfRule type="cellIs" dxfId="4" priority="5697" operator="lessThanOrEqual">
      <formula>F58</formula>
    </cfRule>
  </conditionalFormatting>
  <conditionalFormatting sqref="Y59">
    <cfRule type="cellIs" dxfId="4" priority="5702" operator="lessThanOrEqual">
      <formula>F59</formula>
    </cfRule>
  </conditionalFormatting>
  <conditionalFormatting sqref="Y60">
    <cfRule type="cellIs" dxfId="4" priority="5707" operator="lessThanOrEqual">
      <formula>F60</formula>
    </cfRule>
  </conditionalFormatting>
  <conditionalFormatting sqref="Y62">
    <cfRule type="cellIs" dxfId="4" priority="5712" operator="lessThanOrEqual">
      <formula>F62</formula>
    </cfRule>
  </conditionalFormatting>
  <conditionalFormatting sqref="Y64">
    <cfRule type="cellIs" dxfId="4" priority="5717" operator="lessThanOrEqual">
      <formula>F64</formula>
    </cfRule>
  </conditionalFormatting>
  <conditionalFormatting sqref="Y65">
    <cfRule type="cellIs" dxfId="4" priority="5722" operator="lessThanOrEqual">
      <formula>F65</formula>
    </cfRule>
  </conditionalFormatting>
  <conditionalFormatting sqref="Y66">
    <cfRule type="cellIs" dxfId="4" priority="5727" operator="lessThanOrEqual">
      <formula>F66</formula>
    </cfRule>
  </conditionalFormatting>
  <conditionalFormatting sqref="Y67">
    <cfRule type="cellIs" dxfId="4" priority="5732" operator="lessThanOrEqual">
      <formula>F67</formula>
    </cfRule>
  </conditionalFormatting>
  <conditionalFormatting sqref="Y68">
    <cfRule type="cellIs" dxfId="4" priority="5737" operator="lessThanOrEqual">
      <formula>F68</formula>
    </cfRule>
  </conditionalFormatting>
  <conditionalFormatting sqref="Y69">
    <cfRule type="cellIs" dxfId="4" priority="5742" operator="lessThanOrEqual">
      <formula>F69</formula>
    </cfRule>
  </conditionalFormatting>
  <conditionalFormatting sqref="Y7">
    <cfRule type="cellIs" dxfId="4" priority="5544" operator="lessThanOrEqual">
      <formula>F7</formula>
    </cfRule>
  </conditionalFormatting>
  <conditionalFormatting sqref="Y70">
    <cfRule type="cellIs" dxfId="4" priority="5747" operator="lessThanOrEqual">
      <formula>F70</formula>
    </cfRule>
  </conditionalFormatting>
  <conditionalFormatting sqref="Y73">
    <cfRule type="cellIs" dxfId="4" priority="5753" operator="lessThanOrEqual">
      <formula>F73</formula>
    </cfRule>
  </conditionalFormatting>
  <conditionalFormatting sqref="Y74">
    <cfRule type="cellIs" dxfId="4" priority="5758" operator="lessThanOrEqual">
      <formula>F74</formula>
    </cfRule>
  </conditionalFormatting>
  <conditionalFormatting sqref="Y76">
    <cfRule type="cellIs" dxfId="4" priority="5763" operator="lessThanOrEqual">
      <formula>F76</formula>
    </cfRule>
  </conditionalFormatting>
  <conditionalFormatting sqref="Y78">
    <cfRule type="cellIs" dxfId="4" priority="5769" operator="lessThanOrEqual">
      <formula>F78</formula>
    </cfRule>
  </conditionalFormatting>
  <conditionalFormatting sqref="Y79">
    <cfRule type="cellIs" dxfId="4" priority="5774" operator="lessThanOrEqual">
      <formula>F79</formula>
    </cfRule>
  </conditionalFormatting>
  <conditionalFormatting sqref="Y8">
    <cfRule type="cellIs" dxfId="4" priority="5550" operator="lessThanOrEqual">
      <formula>F8</formula>
    </cfRule>
  </conditionalFormatting>
  <conditionalFormatting sqref="Y80">
    <cfRule type="cellIs" dxfId="4" priority="5780" operator="lessThanOrEqual">
      <formula>F80</formula>
    </cfRule>
  </conditionalFormatting>
  <conditionalFormatting sqref="Y82">
    <cfRule type="cellIs" dxfId="4" priority="5786" operator="lessThanOrEqual">
      <formula>F82</formula>
    </cfRule>
  </conditionalFormatting>
  <conditionalFormatting sqref="Y83">
    <cfRule type="cellIs" dxfId="4" priority="5791" operator="lessThanOrEqual">
      <formula>F83</formula>
    </cfRule>
  </conditionalFormatting>
  <conditionalFormatting sqref="Y87">
    <cfRule type="cellIs" dxfId="4" priority="5796" operator="lessThanOrEqual">
      <formula>F87</formula>
    </cfRule>
  </conditionalFormatting>
  <conditionalFormatting sqref="Y88">
    <cfRule type="cellIs" dxfId="4" priority="5802" operator="lessThanOrEqual">
      <formula>F88</formula>
    </cfRule>
  </conditionalFormatting>
  <conditionalFormatting sqref="Y89">
    <cfRule type="cellIs" dxfId="4" priority="5808" operator="lessThanOrEqual">
      <formula>F89</formula>
    </cfRule>
  </conditionalFormatting>
  <conditionalFormatting sqref="Y92">
    <cfRule type="cellIs" dxfId="4" priority="5814" operator="lessThanOrEqual">
      <formula>F92</formula>
    </cfRule>
  </conditionalFormatting>
  <conditionalFormatting sqref="Y94">
    <cfRule type="cellIs" dxfId="4" priority="5820" operator="lessThanOrEqual">
      <formula>F94</formula>
    </cfRule>
  </conditionalFormatting>
  <conditionalFormatting sqref="Z10">
    <cfRule type="cellIs" dxfId="4" priority="5554" operator="lessThanOrEqual">
      <formula>G10</formula>
    </cfRule>
  </conditionalFormatting>
  <conditionalFormatting sqref="Z100">
    <cfRule type="cellIs" dxfId="4" priority="5824" operator="lessThanOrEqual">
      <formula>G100</formula>
    </cfRule>
  </conditionalFormatting>
  <conditionalFormatting sqref="Z102">
    <cfRule type="cellIs" dxfId="4" priority="5829" operator="lessThanOrEqual">
      <formula>G102</formula>
    </cfRule>
  </conditionalFormatting>
  <conditionalFormatting sqref="Z103">
    <cfRule type="cellIs" dxfId="4" priority="5835" operator="lessThanOrEqual">
      <formula>G103</formula>
    </cfRule>
  </conditionalFormatting>
  <conditionalFormatting sqref="Z105">
    <cfRule type="cellIs" dxfId="4" priority="5840" operator="lessThanOrEqual">
      <formula>G105</formula>
    </cfRule>
  </conditionalFormatting>
  <conditionalFormatting sqref="Z107">
    <cfRule type="cellIs" dxfId="4" priority="5846" operator="lessThanOrEqual">
      <formula>G107</formula>
    </cfRule>
  </conditionalFormatting>
  <conditionalFormatting sqref="Z109">
    <cfRule type="cellIs" dxfId="4" priority="5852" operator="lessThanOrEqual">
      <formula>G109</formula>
    </cfRule>
  </conditionalFormatting>
  <conditionalFormatting sqref="Z111">
    <cfRule type="cellIs" dxfId="4" priority="5858" operator="lessThanOrEqual">
      <formula>G111</formula>
    </cfRule>
  </conditionalFormatting>
  <conditionalFormatting sqref="Z113">
    <cfRule type="cellIs" dxfId="4" priority="5864" operator="lessThanOrEqual">
      <formula>G113</formula>
    </cfRule>
  </conditionalFormatting>
  <conditionalFormatting sqref="Z114">
    <cfRule type="cellIs" dxfId="4" priority="5869" operator="lessThanOrEqual">
      <formula>G114</formula>
    </cfRule>
  </conditionalFormatting>
  <conditionalFormatting sqref="Z117">
    <cfRule type="cellIs" dxfId="4" priority="5874" operator="lessThanOrEqual">
      <formula>G117</formula>
    </cfRule>
  </conditionalFormatting>
  <conditionalFormatting sqref="Z118">
    <cfRule type="cellIs" dxfId="4" priority="5879" operator="lessThanOrEqual">
      <formula>G118</formula>
    </cfRule>
  </conditionalFormatting>
  <conditionalFormatting sqref="Z119">
    <cfRule type="cellIs" dxfId="4" priority="5884" operator="lessThanOrEqual">
      <formula>G119</formula>
    </cfRule>
  </conditionalFormatting>
  <conditionalFormatting sqref="Z12">
    <cfRule type="cellIs" dxfId="4" priority="5559" operator="lessThanOrEqual">
      <formula>G12</formula>
    </cfRule>
  </conditionalFormatting>
  <conditionalFormatting sqref="Z120">
    <cfRule type="cellIs" dxfId="4" priority="5889" operator="lessThanOrEqual">
      <formula>G120</formula>
    </cfRule>
  </conditionalFormatting>
  <conditionalFormatting sqref="Z121">
    <cfRule type="cellIs" dxfId="4" priority="5894" operator="lessThanOrEqual">
      <formula>G121</formula>
    </cfRule>
  </conditionalFormatting>
  <conditionalFormatting sqref="Z122">
    <cfRule type="cellIs" dxfId="4" priority="5900" operator="lessThanOrEqual">
      <formula>G122</formula>
    </cfRule>
  </conditionalFormatting>
  <conditionalFormatting sqref="Z123">
    <cfRule type="cellIs" dxfId="4" priority="5905" operator="lessThanOrEqual">
      <formula>G123</formula>
    </cfRule>
  </conditionalFormatting>
  <conditionalFormatting sqref="Z124">
    <cfRule type="cellIs" dxfId="4" priority="5910" operator="lessThanOrEqual">
      <formula>G124</formula>
    </cfRule>
  </conditionalFormatting>
  <conditionalFormatting sqref="Z125">
    <cfRule type="cellIs" dxfId="4" priority="5915" operator="lessThanOrEqual">
      <formula>G125</formula>
    </cfRule>
  </conditionalFormatting>
  <conditionalFormatting sqref="Z127">
    <cfRule type="cellIs" dxfId="4" priority="5920" operator="lessThanOrEqual">
      <formula>G127</formula>
    </cfRule>
  </conditionalFormatting>
  <conditionalFormatting sqref="Z129">
    <cfRule type="cellIs" dxfId="4" priority="5926" operator="lessThanOrEqual">
      <formula>G129</formula>
    </cfRule>
  </conditionalFormatting>
  <conditionalFormatting sqref="Z13">
    <cfRule type="cellIs" dxfId="4" priority="5564" operator="lessThanOrEqual">
      <formula>G13</formula>
    </cfRule>
  </conditionalFormatting>
  <conditionalFormatting sqref="Z130">
    <cfRule type="cellIs" dxfId="4" priority="5931" operator="lessThanOrEqual">
      <formula>G130</formula>
    </cfRule>
  </conditionalFormatting>
  <conditionalFormatting sqref="Z131">
    <cfRule type="cellIs" dxfId="4" priority="5936" operator="lessThanOrEqual">
      <formula>G131</formula>
    </cfRule>
  </conditionalFormatting>
  <conditionalFormatting sqref="Z132">
    <cfRule type="cellIs" dxfId="4" priority="5941" operator="lessThanOrEqual">
      <formula>G132</formula>
    </cfRule>
  </conditionalFormatting>
  <conditionalFormatting sqref="Z133">
    <cfRule type="cellIs" dxfId="4" priority="5946" operator="lessThanOrEqual">
      <formula>G133</formula>
    </cfRule>
  </conditionalFormatting>
  <conditionalFormatting sqref="Z134">
    <cfRule type="cellIs" dxfId="4" priority="5951" operator="lessThanOrEqual">
      <formula>G134</formula>
    </cfRule>
  </conditionalFormatting>
  <conditionalFormatting sqref="Z135">
    <cfRule type="cellIs" dxfId="4" priority="5956" operator="lessThanOrEqual">
      <formula>G135</formula>
    </cfRule>
  </conditionalFormatting>
  <conditionalFormatting sqref="Z136">
    <cfRule type="cellIs" dxfId="4" priority="5961" operator="lessThanOrEqual">
      <formula>G136</formula>
    </cfRule>
  </conditionalFormatting>
  <conditionalFormatting sqref="Z137">
    <cfRule type="cellIs" dxfId="4" priority="5966" operator="lessThanOrEqual">
      <formula>G137</formula>
    </cfRule>
  </conditionalFormatting>
  <conditionalFormatting sqref="Z138">
    <cfRule type="cellIs" dxfId="4" priority="5971" operator="lessThanOrEqual">
      <formula>G138</formula>
    </cfRule>
  </conditionalFormatting>
  <conditionalFormatting sqref="Z139">
    <cfRule type="cellIs" dxfId="4" priority="5976" operator="lessThanOrEqual">
      <formula>G139</formula>
    </cfRule>
  </conditionalFormatting>
  <conditionalFormatting sqref="Z140">
    <cfRule type="cellIs" dxfId="4" priority="5981" operator="lessThanOrEqual">
      <formula>G140</formula>
    </cfRule>
  </conditionalFormatting>
  <conditionalFormatting sqref="Z141">
    <cfRule type="cellIs" dxfId="4" priority="5986" operator="lessThanOrEqual">
      <formula>G141</formula>
    </cfRule>
  </conditionalFormatting>
  <conditionalFormatting sqref="Z142">
    <cfRule type="cellIs" dxfId="4" priority="5991" operator="lessThanOrEqual">
      <formula>G142</formula>
    </cfRule>
  </conditionalFormatting>
  <conditionalFormatting sqref="Z143">
    <cfRule type="cellIs" dxfId="4" priority="5996" operator="lessThanOrEqual">
      <formula>G143</formula>
    </cfRule>
  </conditionalFormatting>
  <conditionalFormatting sqref="Z144">
    <cfRule type="cellIs" dxfId="4" priority="6001" operator="lessThanOrEqual">
      <formula>G144</formula>
    </cfRule>
  </conditionalFormatting>
  <conditionalFormatting sqref="Z145">
    <cfRule type="cellIs" dxfId="4" priority="6007" operator="lessThanOrEqual">
      <formula>G145</formula>
    </cfRule>
  </conditionalFormatting>
  <conditionalFormatting sqref="Z146">
    <cfRule type="cellIs" dxfId="4" priority="6012" operator="lessThanOrEqual">
      <formula>G146</formula>
    </cfRule>
  </conditionalFormatting>
  <conditionalFormatting sqref="Z147">
    <cfRule type="cellIs" dxfId="4" priority="6017" operator="lessThanOrEqual">
      <formula>G147</formula>
    </cfRule>
  </conditionalFormatting>
  <conditionalFormatting sqref="Z148">
    <cfRule type="cellIs" dxfId="4" priority="6022" operator="lessThanOrEqual">
      <formula>G148</formula>
    </cfRule>
  </conditionalFormatting>
  <conditionalFormatting sqref="Z149">
    <cfRule type="cellIs" dxfId="4" priority="6027" operator="lessThanOrEqual">
      <formula>G149</formula>
    </cfRule>
  </conditionalFormatting>
  <conditionalFormatting sqref="Z151">
    <cfRule type="cellIs" dxfId="4" priority="6032" operator="lessThanOrEqual">
      <formula>G151</formula>
    </cfRule>
  </conditionalFormatting>
  <conditionalFormatting sqref="Z152">
    <cfRule type="cellIs" dxfId="4" priority="6037" operator="lessThanOrEqual">
      <formula>G152</formula>
    </cfRule>
  </conditionalFormatting>
  <conditionalFormatting sqref="Z154">
    <cfRule type="cellIs" dxfId="4" priority="6042" operator="lessThanOrEqual">
      <formula>G154</formula>
    </cfRule>
  </conditionalFormatting>
  <conditionalFormatting sqref="Z155">
    <cfRule type="cellIs" dxfId="4" priority="6047" operator="lessThanOrEqual">
      <formula>G155</formula>
    </cfRule>
  </conditionalFormatting>
  <conditionalFormatting sqref="Z156">
    <cfRule type="cellIs" dxfId="4" priority="6052" operator="lessThanOrEqual">
      <formula>G156</formula>
    </cfRule>
  </conditionalFormatting>
  <conditionalFormatting sqref="Z157">
    <cfRule type="cellIs" dxfId="4" priority="6058" operator="lessThanOrEqual">
      <formula>G157</formula>
    </cfRule>
  </conditionalFormatting>
  <conditionalFormatting sqref="Z159">
    <cfRule type="cellIs" dxfId="4" priority="6064" operator="lessThanOrEqual">
      <formula>G159</formula>
    </cfRule>
  </conditionalFormatting>
  <conditionalFormatting sqref="Z161">
    <cfRule type="cellIs" dxfId="4" priority="6069" operator="lessThanOrEqual">
      <formula>G161</formula>
    </cfRule>
  </conditionalFormatting>
  <conditionalFormatting sqref="Z162">
    <cfRule type="cellIs" dxfId="4" priority="6074" operator="lessThanOrEqual">
      <formula>G162</formula>
    </cfRule>
  </conditionalFormatting>
  <conditionalFormatting sqref="Z166">
    <cfRule type="cellIs" dxfId="4" priority="6079" operator="lessThanOrEqual">
      <formula>G166</formula>
    </cfRule>
  </conditionalFormatting>
  <conditionalFormatting sqref="Z168">
    <cfRule type="cellIs" dxfId="4" priority="6084" operator="lessThanOrEqual">
      <formula>G168</formula>
    </cfRule>
  </conditionalFormatting>
  <conditionalFormatting sqref="Z169">
    <cfRule type="cellIs" dxfId="4" priority="6089" operator="lessThanOrEqual">
      <formula>G169</formula>
    </cfRule>
  </conditionalFormatting>
  <conditionalFormatting sqref="Z17">
    <cfRule type="cellIs" dxfId="4" priority="5569" operator="lessThanOrEqual">
      <formula>G17</formula>
    </cfRule>
  </conditionalFormatting>
  <conditionalFormatting sqref="Z170">
    <cfRule type="cellIs" dxfId="4" priority="6094" operator="lessThanOrEqual">
      <formula>G170</formula>
    </cfRule>
  </conditionalFormatting>
  <conditionalFormatting sqref="Z171">
    <cfRule type="cellIs" dxfId="4" priority="6099" operator="lessThanOrEqual">
      <formula>G171</formula>
    </cfRule>
  </conditionalFormatting>
  <conditionalFormatting sqref="Z172">
    <cfRule type="cellIs" dxfId="4" priority="6104" operator="lessThanOrEqual">
      <formula>G172</formula>
    </cfRule>
  </conditionalFormatting>
  <conditionalFormatting sqref="Z173">
    <cfRule type="cellIs" dxfId="4" priority="6109" operator="lessThanOrEqual">
      <formula>G173</formula>
    </cfRule>
  </conditionalFormatting>
  <conditionalFormatting sqref="Z174">
    <cfRule type="cellIs" dxfId="4" priority="6114" operator="lessThanOrEqual">
      <formula>G174</formula>
    </cfRule>
  </conditionalFormatting>
  <conditionalFormatting sqref="Z175">
    <cfRule type="cellIs" dxfId="4" priority="6119" operator="lessThanOrEqual">
      <formula>G175</formula>
    </cfRule>
  </conditionalFormatting>
  <conditionalFormatting sqref="Z176">
    <cfRule type="cellIs" dxfId="4" priority="6124" operator="lessThanOrEqual">
      <formula>G176</formula>
    </cfRule>
  </conditionalFormatting>
  <conditionalFormatting sqref="Z177">
    <cfRule type="cellIs" dxfId="4" priority="6130" operator="lessThanOrEqual">
      <formula>G177</formula>
    </cfRule>
  </conditionalFormatting>
  <conditionalFormatting sqref="Z178">
    <cfRule type="cellIs" dxfId="4" priority="6136" operator="lessThanOrEqual">
      <formula>G178</formula>
    </cfRule>
  </conditionalFormatting>
  <conditionalFormatting sqref="Z179">
    <cfRule type="cellIs" dxfId="4" priority="6141" operator="lessThanOrEqual">
      <formula>G179</formula>
    </cfRule>
  </conditionalFormatting>
  <conditionalFormatting sqref="Z180">
    <cfRule type="cellIs" dxfId="4" priority="6146" operator="lessThanOrEqual">
      <formula>G180</formula>
    </cfRule>
  </conditionalFormatting>
  <conditionalFormatting sqref="Z182">
    <cfRule type="cellIs" dxfId="4" priority="6152" operator="lessThanOrEqual">
      <formula>G182</formula>
    </cfRule>
  </conditionalFormatting>
  <conditionalFormatting sqref="Z184">
    <cfRule type="cellIs" dxfId="4" priority="6157" operator="lessThanOrEqual">
      <formula>G184</formula>
    </cfRule>
  </conditionalFormatting>
  <conditionalFormatting sqref="Z185">
    <cfRule type="cellIs" dxfId="4" priority="6162" operator="lessThanOrEqual">
      <formula>G185</formula>
    </cfRule>
  </conditionalFormatting>
  <conditionalFormatting sqref="Z186">
    <cfRule type="cellIs" dxfId="4" priority="6167" operator="lessThanOrEqual">
      <formula>G186</formula>
    </cfRule>
  </conditionalFormatting>
  <conditionalFormatting sqref="Z187">
    <cfRule type="cellIs" dxfId="4" priority="6172" operator="lessThanOrEqual">
      <formula>G187</formula>
    </cfRule>
  </conditionalFormatting>
  <conditionalFormatting sqref="Z190">
    <cfRule type="cellIs" dxfId="4" priority="6177" operator="lessThanOrEqual">
      <formula>G190</formula>
    </cfRule>
  </conditionalFormatting>
  <conditionalFormatting sqref="Z191">
    <cfRule type="cellIs" dxfId="4" priority="6182" operator="lessThanOrEqual">
      <formula>G191</formula>
    </cfRule>
  </conditionalFormatting>
  <conditionalFormatting sqref="Z192">
    <cfRule type="cellIs" dxfId="4" priority="6187" operator="lessThanOrEqual">
      <formula>G192</formula>
    </cfRule>
  </conditionalFormatting>
  <conditionalFormatting sqref="Z193">
    <cfRule type="cellIs" dxfId="4" priority="6192" operator="lessThanOrEqual">
      <formula>G193</formula>
    </cfRule>
  </conditionalFormatting>
  <conditionalFormatting sqref="Z194">
    <cfRule type="cellIs" dxfId="4" priority="6197" operator="lessThanOrEqual">
      <formula>G194</formula>
    </cfRule>
  </conditionalFormatting>
  <conditionalFormatting sqref="Z196">
    <cfRule type="cellIs" dxfId="4" priority="6202" operator="lessThanOrEqual">
      <formula>G196</formula>
    </cfRule>
  </conditionalFormatting>
  <conditionalFormatting sqref="Z197">
    <cfRule type="cellIs" dxfId="4" priority="6207" operator="lessThanOrEqual">
      <formula>G197</formula>
    </cfRule>
  </conditionalFormatting>
  <conditionalFormatting sqref="Z198">
    <cfRule type="cellIs" dxfId="4" priority="6212" operator="lessThanOrEqual">
      <formula>G198</formula>
    </cfRule>
  </conditionalFormatting>
  <conditionalFormatting sqref="Z199">
    <cfRule type="cellIs" dxfId="4" priority="6217" operator="lessThanOrEqual">
      <formula>G199</formula>
    </cfRule>
  </conditionalFormatting>
  <conditionalFormatting sqref="Z200">
    <cfRule type="cellIs" dxfId="4" priority="6222" operator="lessThanOrEqual">
      <formula>G200</formula>
    </cfRule>
  </conditionalFormatting>
  <conditionalFormatting sqref="Z201">
    <cfRule type="cellIs" dxfId="4" priority="6227" operator="lessThanOrEqual">
      <formula>G201</formula>
    </cfRule>
  </conditionalFormatting>
  <conditionalFormatting sqref="Z202">
    <cfRule type="cellIs" dxfId="4" priority="6232" operator="lessThanOrEqual">
      <formula>G202</formula>
    </cfRule>
  </conditionalFormatting>
  <conditionalFormatting sqref="Z203">
    <cfRule type="cellIs" dxfId="4" priority="6237" operator="lessThanOrEqual">
      <formula>G203</formula>
    </cfRule>
  </conditionalFormatting>
  <conditionalFormatting sqref="Z204">
    <cfRule type="cellIs" dxfId="4" priority="6242" operator="lessThanOrEqual">
      <formula>G204</formula>
    </cfRule>
  </conditionalFormatting>
  <conditionalFormatting sqref="Z205">
    <cfRule type="cellIs" dxfId="4" priority="6247" operator="lessThanOrEqual">
      <formula>G205</formula>
    </cfRule>
  </conditionalFormatting>
  <conditionalFormatting sqref="Z206">
    <cfRule type="cellIs" dxfId="4" priority="6253" operator="lessThanOrEqual">
      <formula>G206</formula>
    </cfRule>
  </conditionalFormatting>
  <conditionalFormatting sqref="Z207">
    <cfRule type="cellIs" dxfId="4" priority="6258" operator="lessThanOrEqual">
      <formula>G207</formula>
    </cfRule>
  </conditionalFormatting>
  <conditionalFormatting sqref="Z208">
    <cfRule type="cellIs" dxfId="4" priority="6263" operator="lessThanOrEqual">
      <formula>G208</formula>
    </cfRule>
  </conditionalFormatting>
  <conditionalFormatting sqref="Z209">
    <cfRule type="cellIs" dxfId="4" priority="6269" operator="lessThanOrEqual">
      <formula>G209</formula>
    </cfRule>
  </conditionalFormatting>
  <conditionalFormatting sqref="Z210">
    <cfRule type="cellIs" dxfId="4" priority="6275" operator="lessThanOrEqual">
      <formula>G210</formula>
    </cfRule>
  </conditionalFormatting>
  <conditionalFormatting sqref="Z213">
    <cfRule type="cellIs" dxfId="4" priority="6280" operator="lessThanOrEqual">
      <formula>G213</formula>
    </cfRule>
  </conditionalFormatting>
  <conditionalFormatting sqref="Z214">
    <cfRule type="cellIs" dxfId="4" priority="6286" operator="lessThanOrEqual">
      <formula>G214</formula>
    </cfRule>
  </conditionalFormatting>
  <conditionalFormatting sqref="Z215">
    <cfRule type="cellIs" dxfId="4" priority="6292" operator="lessThanOrEqual">
      <formula>G215</formula>
    </cfRule>
  </conditionalFormatting>
  <conditionalFormatting sqref="Z216">
    <cfRule type="cellIs" dxfId="4" priority="6297" operator="lessThanOrEqual">
      <formula>G216</formula>
    </cfRule>
  </conditionalFormatting>
  <conditionalFormatting sqref="Z221">
    <cfRule type="cellIs" dxfId="4" priority="6302" operator="lessThanOrEqual">
      <formula>G221</formula>
    </cfRule>
  </conditionalFormatting>
  <conditionalFormatting sqref="Z222">
    <cfRule type="cellIs" dxfId="4" priority="6307" operator="lessThanOrEqual">
      <formula>G222</formula>
    </cfRule>
  </conditionalFormatting>
  <conditionalFormatting sqref="Z226">
    <cfRule type="cellIs" dxfId="4" priority="6313" operator="lessThanOrEqual">
      <formula>G226</formula>
    </cfRule>
  </conditionalFormatting>
  <conditionalFormatting sqref="Z228">
    <cfRule type="cellIs" dxfId="4" priority="6318" operator="lessThanOrEqual">
      <formula>G228</formula>
    </cfRule>
  </conditionalFormatting>
  <conditionalFormatting sqref="Z230">
    <cfRule type="cellIs" dxfId="4" priority="6323" operator="lessThanOrEqual">
      <formula>G230</formula>
    </cfRule>
  </conditionalFormatting>
  <conditionalFormatting sqref="Z232">
    <cfRule type="cellIs" dxfId="4" priority="6328" operator="lessThanOrEqual">
      <formula>G232</formula>
    </cfRule>
  </conditionalFormatting>
  <conditionalFormatting sqref="Z233">
    <cfRule type="cellIs" dxfId="4" priority="6333" operator="lessThanOrEqual">
      <formula>G233</formula>
    </cfRule>
  </conditionalFormatting>
  <conditionalFormatting sqref="Z235">
    <cfRule type="cellIs" dxfId="4" priority="6338" operator="lessThanOrEqual">
      <formula>G235</formula>
    </cfRule>
  </conditionalFormatting>
  <conditionalFormatting sqref="Z236">
    <cfRule type="cellIs" dxfId="4" priority="6343" operator="lessThanOrEqual">
      <formula>G236</formula>
    </cfRule>
  </conditionalFormatting>
  <conditionalFormatting sqref="Z239">
    <cfRule type="cellIs" dxfId="4" priority="6349" operator="lessThanOrEqual">
      <formula>G239</formula>
    </cfRule>
  </conditionalFormatting>
  <conditionalFormatting sqref="Z241">
    <cfRule type="cellIs" dxfId="4" priority="6354" operator="lessThanOrEqual">
      <formula>G241</formula>
    </cfRule>
  </conditionalFormatting>
  <conditionalFormatting sqref="Z242">
    <cfRule type="cellIs" dxfId="4" priority="6359" operator="lessThanOrEqual">
      <formula>G242</formula>
    </cfRule>
  </conditionalFormatting>
  <conditionalFormatting sqref="Z243">
    <cfRule type="cellIs" dxfId="4" priority="6364" operator="lessThanOrEqual">
      <formula>G243</formula>
    </cfRule>
  </conditionalFormatting>
  <conditionalFormatting sqref="Z244">
    <cfRule type="cellIs" dxfId="4" priority="6369" operator="lessThanOrEqual">
      <formula>G244</formula>
    </cfRule>
  </conditionalFormatting>
  <conditionalFormatting sqref="Z245">
    <cfRule type="cellIs" dxfId="4" priority="6374" operator="lessThanOrEqual">
      <formula>G245</formula>
    </cfRule>
  </conditionalFormatting>
  <conditionalFormatting sqref="Z246">
    <cfRule type="cellIs" dxfId="4" priority="6380" operator="lessThanOrEqual">
      <formula>G246</formula>
    </cfRule>
  </conditionalFormatting>
  <conditionalFormatting sqref="Z247">
    <cfRule type="cellIs" dxfId="4" priority="6385" operator="lessThanOrEqual">
      <formula>G247</formula>
    </cfRule>
  </conditionalFormatting>
  <conditionalFormatting sqref="Z248">
    <cfRule type="cellIs" dxfId="4" priority="6391" operator="lessThanOrEqual">
      <formula>G248</formula>
    </cfRule>
  </conditionalFormatting>
  <conditionalFormatting sqref="Z25">
    <cfRule type="cellIs" dxfId="4" priority="5575" operator="lessThanOrEqual">
      <formula>G25</formula>
    </cfRule>
  </conditionalFormatting>
  <conditionalFormatting sqref="Z250">
    <cfRule type="cellIs" dxfId="4" priority="6396" operator="lessThanOrEqual">
      <formula>G250</formula>
    </cfRule>
  </conditionalFormatting>
  <conditionalFormatting sqref="Z251">
    <cfRule type="cellIs" dxfId="4" priority="6401" operator="lessThanOrEqual">
      <formula>G251</formula>
    </cfRule>
  </conditionalFormatting>
  <conditionalFormatting sqref="Z254">
    <cfRule type="cellIs" dxfId="4" priority="6406" operator="lessThanOrEqual">
      <formula>G254</formula>
    </cfRule>
  </conditionalFormatting>
  <conditionalFormatting sqref="Z255">
    <cfRule type="cellIs" dxfId="4" priority="6411" operator="lessThanOrEqual">
      <formula>G255</formula>
    </cfRule>
  </conditionalFormatting>
  <conditionalFormatting sqref="Z256">
    <cfRule type="cellIs" dxfId="4" priority="6417" operator="lessThanOrEqual">
      <formula>G256</formula>
    </cfRule>
  </conditionalFormatting>
  <conditionalFormatting sqref="Z259">
    <cfRule type="cellIs" dxfId="4" priority="6422" operator="lessThanOrEqual">
      <formula>G259</formula>
    </cfRule>
  </conditionalFormatting>
  <conditionalFormatting sqref="Z26">
    <cfRule type="cellIs" dxfId="4" priority="5580" operator="lessThanOrEqual">
      <formula>G26</formula>
    </cfRule>
  </conditionalFormatting>
  <conditionalFormatting sqref="Z260">
    <cfRule type="cellIs" dxfId="4" priority="6427" operator="lessThanOrEqual">
      <formula>G260</formula>
    </cfRule>
  </conditionalFormatting>
  <conditionalFormatting sqref="Z261">
    <cfRule type="cellIs" dxfId="4" priority="6432" operator="lessThanOrEqual">
      <formula>G261</formula>
    </cfRule>
  </conditionalFormatting>
  <conditionalFormatting sqref="Z266">
    <cfRule type="cellIs" dxfId="4" priority="6437" operator="lessThanOrEqual">
      <formula>G266</formula>
    </cfRule>
  </conditionalFormatting>
  <conditionalFormatting sqref="Z267">
    <cfRule type="cellIs" dxfId="4" priority="6442" operator="lessThanOrEqual">
      <formula>G267</formula>
    </cfRule>
  </conditionalFormatting>
  <conditionalFormatting sqref="Z268">
    <cfRule type="cellIs" dxfId="4" priority="6448" operator="lessThanOrEqual">
      <formula>G268</formula>
    </cfRule>
  </conditionalFormatting>
  <conditionalFormatting sqref="Z269">
    <cfRule type="cellIs" dxfId="4" priority="6453" operator="lessThanOrEqual">
      <formula>G269</formula>
    </cfRule>
  </conditionalFormatting>
  <conditionalFormatting sqref="Z27">
    <cfRule type="cellIs" dxfId="4" priority="5586" operator="lessThanOrEqual">
      <formula>G27</formula>
    </cfRule>
  </conditionalFormatting>
  <conditionalFormatting sqref="Z270">
    <cfRule type="cellIs" dxfId="4" priority="6458" operator="lessThanOrEqual">
      <formula>G270</formula>
    </cfRule>
  </conditionalFormatting>
  <conditionalFormatting sqref="Z271">
    <cfRule type="cellIs" dxfId="4" priority="6463" operator="lessThanOrEqual">
      <formula>G271</formula>
    </cfRule>
  </conditionalFormatting>
  <conditionalFormatting sqref="Z272">
    <cfRule type="cellIs" dxfId="4" priority="6469" operator="lessThanOrEqual">
      <formula>G272</formula>
    </cfRule>
  </conditionalFormatting>
  <conditionalFormatting sqref="Z273">
    <cfRule type="cellIs" dxfId="4" priority="6474" operator="lessThanOrEqual">
      <formula>G273</formula>
    </cfRule>
  </conditionalFormatting>
  <conditionalFormatting sqref="Z274">
    <cfRule type="cellIs" dxfId="4" priority="6479" operator="lessThanOrEqual">
      <formula>G274</formula>
    </cfRule>
  </conditionalFormatting>
  <conditionalFormatting sqref="Z275">
    <cfRule type="cellIs" dxfId="4" priority="6484" operator="lessThanOrEqual">
      <formula>G275</formula>
    </cfRule>
  </conditionalFormatting>
  <conditionalFormatting sqref="Z276">
    <cfRule type="cellIs" dxfId="4" priority="6489" operator="lessThanOrEqual">
      <formula>G276</formula>
    </cfRule>
  </conditionalFormatting>
  <conditionalFormatting sqref="Z283">
    <cfRule type="cellIs" dxfId="4" priority="6494" operator="lessThanOrEqual">
      <formula>G283</formula>
    </cfRule>
  </conditionalFormatting>
  <conditionalFormatting sqref="Z284">
    <cfRule type="cellIs" dxfId="4" priority="6499" operator="lessThanOrEqual">
      <formula>G284</formula>
    </cfRule>
  </conditionalFormatting>
  <conditionalFormatting sqref="Z287">
    <cfRule type="cellIs" dxfId="4" priority="6504" operator="lessThanOrEqual">
      <formula>G287</formula>
    </cfRule>
  </conditionalFormatting>
  <conditionalFormatting sqref="Z290">
    <cfRule type="cellIs" dxfId="4" priority="6510" operator="lessThanOrEqual">
      <formula>G290</formula>
    </cfRule>
  </conditionalFormatting>
  <conditionalFormatting sqref="Z291">
    <cfRule type="cellIs" dxfId="4" priority="6516" operator="lessThanOrEqual">
      <formula>G291</formula>
    </cfRule>
  </conditionalFormatting>
  <conditionalFormatting sqref="Z294">
    <cfRule type="cellIs" dxfId="4" priority="6522" operator="lessThanOrEqual">
      <formula>G294</formula>
    </cfRule>
  </conditionalFormatting>
  <conditionalFormatting sqref="Z295">
    <cfRule type="cellIs" dxfId="4" priority="6527" operator="lessThanOrEqual">
      <formula>G295</formula>
    </cfRule>
  </conditionalFormatting>
  <conditionalFormatting sqref="Z296">
    <cfRule type="cellIs" dxfId="4" priority="6533" operator="lessThanOrEqual">
      <formula>G296</formula>
    </cfRule>
  </conditionalFormatting>
  <conditionalFormatting sqref="Z297">
    <cfRule type="cellIs" dxfId="4" priority="6538" operator="lessThanOrEqual">
      <formula>G297</formula>
    </cfRule>
  </conditionalFormatting>
  <conditionalFormatting sqref="Z299">
    <cfRule type="cellIs" dxfId="4" priority="6543" operator="lessThanOrEqual">
      <formula>G299</formula>
    </cfRule>
  </conditionalFormatting>
  <conditionalFormatting sqref="Z301">
    <cfRule type="cellIs" dxfId="4" priority="6548" operator="lessThanOrEqual">
      <formula>G301</formula>
    </cfRule>
  </conditionalFormatting>
  <conditionalFormatting sqref="Z302">
    <cfRule type="cellIs" dxfId="4" priority="6553" operator="lessThanOrEqual">
      <formula>G302</formula>
    </cfRule>
  </conditionalFormatting>
  <conditionalFormatting sqref="Z303">
    <cfRule type="cellIs" dxfId="4" priority="6559" operator="lessThanOrEqual">
      <formula>G303</formula>
    </cfRule>
  </conditionalFormatting>
  <conditionalFormatting sqref="Z305">
    <cfRule type="cellIs" dxfId="4" priority="6564" operator="lessThanOrEqual">
      <formula>G305</formula>
    </cfRule>
  </conditionalFormatting>
  <conditionalFormatting sqref="Z306">
    <cfRule type="cellIs" dxfId="4" priority="6570" operator="lessThanOrEqual">
      <formula>G306</formula>
    </cfRule>
  </conditionalFormatting>
  <conditionalFormatting sqref="Z307">
    <cfRule type="cellIs" dxfId="4" priority="6575" operator="lessThanOrEqual">
      <formula>G307</formula>
    </cfRule>
  </conditionalFormatting>
  <conditionalFormatting sqref="Z308">
    <cfRule type="cellIs" dxfId="4" priority="6580" operator="lessThanOrEqual">
      <formula>G308</formula>
    </cfRule>
  </conditionalFormatting>
  <conditionalFormatting sqref="Z31">
    <cfRule type="cellIs" dxfId="4" priority="5592" operator="lessThanOrEqual">
      <formula>G31</formula>
    </cfRule>
  </conditionalFormatting>
  <conditionalFormatting sqref="Z312">
    <cfRule type="cellIs" dxfId="4" priority="6585" operator="lessThanOrEqual">
      <formula>G312</formula>
    </cfRule>
  </conditionalFormatting>
  <conditionalFormatting sqref="Z313">
    <cfRule type="cellIs" dxfId="4" priority="6590" operator="lessThanOrEqual">
      <formula>G313</formula>
    </cfRule>
  </conditionalFormatting>
  <conditionalFormatting sqref="Z314">
    <cfRule type="cellIs" dxfId="4" priority="6595" operator="lessThanOrEqual">
      <formula>G314</formula>
    </cfRule>
  </conditionalFormatting>
  <conditionalFormatting sqref="Z315">
    <cfRule type="cellIs" dxfId="4" priority="6601" operator="lessThanOrEqual">
      <formula>G315</formula>
    </cfRule>
  </conditionalFormatting>
  <conditionalFormatting sqref="Z319">
    <cfRule type="cellIs" dxfId="4" priority="6606" operator="lessThanOrEqual">
      <formula>G319</formula>
    </cfRule>
  </conditionalFormatting>
  <conditionalFormatting sqref="Z32">
    <cfRule type="cellIs" dxfId="4" priority="5598" operator="lessThanOrEqual">
      <formula>G32</formula>
    </cfRule>
  </conditionalFormatting>
  <conditionalFormatting sqref="Z320">
    <cfRule type="cellIs" dxfId="4" priority="6612" operator="lessThanOrEqual">
      <formula>G320</formula>
    </cfRule>
  </conditionalFormatting>
  <conditionalFormatting sqref="Z321">
    <cfRule type="cellIs" dxfId="4" priority="6618" operator="lessThanOrEqual">
      <formula>G321</formula>
    </cfRule>
  </conditionalFormatting>
  <conditionalFormatting sqref="Z322">
    <cfRule type="cellIs" dxfId="4" priority="6624" operator="lessThanOrEqual">
      <formula>G322</formula>
    </cfRule>
  </conditionalFormatting>
  <conditionalFormatting sqref="Z326">
    <cfRule type="cellIs" dxfId="4" priority="6629" operator="lessThanOrEqual">
      <formula>G326</formula>
    </cfRule>
  </conditionalFormatting>
  <conditionalFormatting sqref="Z328">
    <cfRule type="cellIs" dxfId="4" priority="6635" operator="lessThanOrEqual">
      <formula>G328</formula>
    </cfRule>
  </conditionalFormatting>
  <conditionalFormatting sqref="Z33">
    <cfRule type="cellIs" dxfId="4" priority="5603" operator="lessThanOrEqual">
      <formula>G33</formula>
    </cfRule>
  </conditionalFormatting>
  <conditionalFormatting sqref="Z331">
    <cfRule type="cellIs" dxfId="4" priority="6641" operator="lessThanOrEqual">
      <formula>G331</formula>
    </cfRule>
  </conditionalFormatting>
  <conditionalFormatting sqref="Z333">
    <cfRule type="cellIs" dxfId="4" priority="6647" operator="lessThanOrEqual">
      <formula>G333</formula>
    </cfRule>
  </conditionalFormatting>
  <conditionalFormatting sqref="Z338">
    <cfRule type="cellIs" dxfId="4" priority="6653" operator="lessThanOrEqual">
      <formula>G338</formula>
    </cfRule>
  </conditionalFormatting>
  <conditionalFormatting sqref="Z339">
    <cfRule type="cellIs" dxfId="4" priority="6658" operator="lessThanOrEqual">
      <formula>G339</formula>
    </cfRule>
  </conditionalFormatting>
  <conditionalFormatting sqref="Z340">
    <cfRule type="cellIs" dxfId="4" priority="6663" operator="lessThanOrEqual">
      <formula>G340</formula>
    </cfRule>
  </conditionalFormatting>
  <conditionalFormatting sqref="Z341">
    <cfRule type="cellIs" dxfId="4" priority="6668" operator="lessThanOrEqual">
      <formula>G341</formula>
    </cfRule>
  </conditionalFormatting>
  <conditionalFormatting sqref="Z342">
    <cfRule type="cellIs" dxfId="4" priority="6674" operator="lessThanOrEqual">
      <formula>G342</formula>
    </cfRule>
  </conditionalFormatting>
  <conditionalFormatting sqref="Z343">
    <cfRule type="cellIs" dxfId="4" priority="6680" operator="lessThanOrEqual">
      <formula>G343</formula>
    </cfRule>
  </conditionalFormatting>
  <conditionalFormatting sqref="Z344">
    <cfRule type="cellIs" dxfId="4" priority="6685" operator="lessThanOrEqual">
      <formula>G344</formula>
    </cfRule>
  </conditionalFormatting>
  <conditionalFormatting sqref="Z345">
    <cfRule type="cellIs" dxfId="4" priority="6690" operator="lessThanOrEqual">
      <formula>G345</formula>
    </cfRule>
  </conditionalFormatting>
  <conditionalFormatting sqref="Z346">
    <cfRule type="cellIs" dxfId="4" priority="6695" operator="lessThanOrEqual">
      <formula>G346</formula>
    </cfRule>
  </conditionalFormatting>
  <conditionalFormatting sqref="Z347">
    <cfRule type="cellIs" dxfId="4" priority="6700" operator="lessThanOrEqual">
      <formula>G347</formula>
    </cfRule>
  </conditionalFormatting>
  <conditionalFormatting sqref="Z348">
    <cfRule type="cellIs" dxfId="4" priority="6705" operator="lessThanOrEqual">
      <formula>G348</formula>
    </cfRule>
  </conditionalFormatting>
  <conditionalFormatting sqref="Z349">
    <cfRule type="cellIs" dxfId="4" priority="6710" operator="lessThanOrEqual">
      <formula>G349</formula>
    </cfRule>
  </conditionalFormatting>
  <conditionalFormatting sqref="Z35">
    <cfRule type="cellIs" dxfId="4" priority="5609" operator="lessThanOrEqual">
      <formula>G35</formula>
    </cfRule>
  </conditionalFormatting>
  <conditionalFormatting sqref="Z350">
    <cfRule type="cellIs" dxfId="4" priority="6715" operator="lessThanOrEqual">
      <formula>G350</formula>
    </cfRule>
  </conditionalFormatting>
  <conditionalFormatting sqref="Z351">
    <cfRule type="cellIs" dxfId="4" priority="6720" operator="lessThanOrEqual">
      <formula>G351</formula>
    </cfRule>
  </conditionalFormatting>
  <conditionalFormatting sqref="Z352">
    <cfRule type="cellIs" dxfId="4" priority="6725" operator="lessThanOrEqual">
      <formula>G352</formula>
    </cfRule>
  </conditionalFormatting>
  <conditionalFormatting sqref="Z354">
    <cfRule type="cellIs" dxfId="4" priority="6731" operator="lessThanOrEqual">
      <formula>G354</formula>
    </cfRule>
  </conditionalFormatting>
  <conditionalFormatting sqref="Z355">
    <cfRule type="cellIs" dxfId="4" priority="6737" operator="lessThanOrEqual">
      <formula>G355</formula>
    </cfRule>
  </conditionalFormatting>
  <conditionalFormatting sqref="Z357">
    <cfRule type="cellIs" dxfId="4" priority="6742" operator="lessThanOrEqual">
      <formula>G357</formula>
    </cfRule>
  </conditionalFormatting>
  <conditionalFormatting sqref="Z358">
    <cfRule type="cellIs" dxfId="4" priority="6748" operator="lessThanOrEqual">
      <formula>G358</formula>
    </cfRule>
  </conditionalFormatting>
  <conditionalFormatting sqref="Z359">
    <cfRule type="cellIs" dxfId="4" priority="6753" operator="lessThanOrEqual">
      <formula>G359</formula>
    </cfRule>
  </conditionalFormatting>
  <conditionalFormatting sqref="Z360">
    <cfRule type="cellIs" dxfId="4" priority="6758" operator="lessThanOrEqual">
      <formula>G360</formula>
    </cfRule>
  </conditionalFormatting>
  <conditionalFormatting sqref="Z362">
    <cfRule type="cellIs" dxfId="4" priority="6763" operator="lessThanOrEqual">
      <formula>G362</formula>
    </cfRule>
  </conditionalFormatting>
  <conditionalFormatting sqref="Z363">
    <cfRule type="cellIs" dxfId="4" priority="6768" operator="lessThanOrEqual">
      <formula>G363</formula>
    </cfRule>
  </conditionalFormatting>
  <conditionalFormatting sqref="Z364">
    <cfRule type="cellIs" dxfId="4" priority="6774" operator="lessThanOrEqual">
      <formula>G364</formula>
    </cfRule>
  </conditionalFormatting>
  <conditionalFormatting sqref="Z366">
    <cfRule type="cellIs" dxfId="4" priority="6779" operator="lessThanOrEqual">
      <formula>G366</formula>
    </cfRule>
  </conditionalFormatting>
  <conditionalFormatting sqref="Z367">
    <cfRule type="cellIs" dxfId="4" priority="6784" operator="lessThanOrEqual">
      <formula>G367</formula>
    </cfRule>
  </conditionalFormatting>
  <conditionalFormatting sqref="Z37">
    <cfRule type="cellIs" dxfId="4" priority="5614" operator="lessThanOrEqual">
      <formula>G37</formula>
    </cfRule>
  </conditionalFormatting>
  <conditionalFormatting sqref="Z38">
    <cfRule type="cellIs" dxfId="4" priority="5619" operator="lessThanOrEqual">
      <formula>G38</formula>
    </cfRule>
  </conditionalFormatting>
  <conditionalFormatting sqref="Z40">
    <cfRule type="cellIs" dxfId="4" priority="5625" operator="lessThanOrEqual">
      <formula>G40</formula>
    </cfRule>
  </conditionalFormatting>
  <conditionalFormatting sqref="Z41">
    <cfRule type="cellIs" dxfId="4" priority="5630" operator="lessThanOrEqual">
      <formula>G41</formula>
    </cfRule>
  </conditionalFormatting>
  <conditionalFormatting sqref="Z42">
    <cfRule type="cellIs" dxfId="4" priority="5635" operator="lessThanOrEqual">
      <formula>G42</formula>
    </cfRule>
  </conditionalFormatting>
  <conditionalFormatting sqref="Z43">
    <cfRule type="cellIs" dxfId="4" priority="5640" operator="lessThanOrEqual">
      <formula>G43</formula>
    </cfRule>
  </conditionalFormatting>
  <conditionalFormatting sqref="Z44">
    <cfRule type="cellIs" dxfId="4" priority="5646" operator="lessThanOrEqual">
      <formula>G44</formula>
    </cfRule>
  </conditionalFormatting>
  <conditionalFormatting sqref="Z45">
    <cfRule type="cellIs" dxfId="4" priority="5652" operator="lessThanOrEqual">
      <formula>G45</formula>
    </cfRule>
  </conditionalFormatting>
  <conditionalFormatting sqref="Z46">
    <cfRule type="cellIs" dxfId="4" priority="5657" operator="lessThanOrEqual">
      <formula>G46</formula>
    </cfRule>
  </conditionalFormatting>
  <conditionalFormatting sqref="Z49">
    <cfRule type="cellIs" dxfId="4" priority="5663" operator="lessThanOrEqual">
      <formula>G49</formula>
    </cfRule>
  </conditionalFormatting>
  <conditionalFormatting sqref="Z51">
    <cfRule type="cellIs" dxfId="4" priority="5668" operator="lessThanOrEqual">
      <formula>G51</formula>
    </cfRule>
  </conditionalFormatting>
  <conditionalFormatting sqref="Z52">
    <cfRule type="cellIs" dxfId="4" priority="5674" operator="lessThanOrEqual">
      <formula>G52</formula>
    </cfRule>
  </conditionalFormatting>
  <conditionalFormatting sqref="Z54">
    <cfRule type="cellIs" dxfId="4" priority="5680" operator="lessThanOrEqual">
      <formula>G54</formula>
    </cfRule>
  </conditionalFormatting>
  <conditionalFormatting sqref="Z55">
    <cfRule type="cellIs" dxfId="4" priority="5686" operator="lessThanOrEqual">
      <formula>G55</formula>
    </cfRule>
  </conditionalFormatting>
  <conditionalFormatting sqref="Z57">
    <cfRule type="cellIs" dxfId="4" priority="5691" operator="lessThanOrEqual">
      <formula>G57</formula>
    </cfRule>
  </conditionalFormatting>
  <conditionalFormatting sqref="Z58">
    <cfRule type="cellIs" dxfId="4" priority="5696" operator="lessThanOrEqual">
      <formula>G58</formula>
    </cfRule>
  </conditionalFormatting>
  <conditionalFormatting sqref="Z59">
    <cfRule type="cellIs" dxfId="4" priority="5701" operator="lessThanOrEqual">
      <formula>G59</formula>
    </cfRule>
  </conditionalFormatting>
  <conditionalFormatting sqref="Z60">
    <cfRule type="cellIs" dxfId="4" priority="5706" operator="lessThanOrEqual">
      <formula>G60</formula>
    </cfRule>
  </conditionalFormatting>
  <conditionalFormatting sqref="Z62">
    <cfRule type="cellIs" dxfId="4" priority="5711" operator="lessThanOrEqual">
      <formula>G62</formula>
    </cfRule>
  </conditionalFormatting>
  <conditionalFormatting sqref="Z64">
    <cfRule type="cellIs" dxfId="4" priority="5716" operator="lessThanOrEqual">
      <formula>G64</formula>
    </cfRule>
  </conditionalFormatting>
  <conditionalFormatting sqref="Z65">
    <cfRule type="cellIs" dxfId="4" priority="5721" operator="lessThanOrEqual">
      <formula>G65</formula>
    </cfRule>
  </conditionalFormatting>
  <conditionalFormatting sqref="Z66">
    <cfRule type="cellIs" dxfId="4" priority="5726" operator="lessThanOrEqual">
      <formula>G66</formula>
    </cfRule>
  </conditionalFormatting>
  <conditionalFormatting sqref="Z67">
    <cfRule type="cellIs" dxfId="4" priority="5731" operator="lessThanOrEqual">
      <formula>G67</formula>
    </cfRule>
  </conditionalFormatting>
  <conditionalFormatting sqref="Z68">
    <cfRule type="cellIs" dxfId="4" priority="5736" operator="lessThanOrEqual">
      <formula>G68</formula>
    </cfRule>
  </conditionalFormatting>
  <conditionalFormatting sqref="Z69">
    <cfRule type="cellIs" dxfId="4" priority="5741" operator="lessThanOrEqual">
      <formula>G69</formula>
    </cfRule>
  </conditionalFormatting>
  <conditionalFormatting sqref="Z7">
    <cfRule type="cellIs" dxfId="4" priority="5543" operator="lessThanOrEqual">
      <formula>G7</formula>
    </cfRule>
  </conditionalFormatting>
  <conditionalFormatting sqref="Z70">
    <cfRule type="cellIs" dxfId="4" priority="5746" operator="lessThanOrEqual">
      <formula>G70</formula>
    </cfRule>
  </conditionalFormatting>
  <conditionalFormatting sqref="Z73">
    <cfRule type="cellIs" dxfId="4" priority="5752" operator="lessThanOrEqual">
      <formula>G73</formula>
    </cfRule>
  </conditionalFormatting>
  <conditionalFormatting sqref="Z74">
    <cfRule type="cellIs" dxfId="4" priority="5757" operator="lessThanOrEqual">
      <formula>G74</formula>
    </cfRule>
  </conditionalFormatting>
  <conditionalFormatting sqref="Z76">
    <cfRule type="cellIs" dxfId="4" priority="5762" operator="lessThanOrEqual">
      <formula>G76</formula>
    </cfRule>
  </conditionalFormatting>
  <conditionalFormatting sqref="Z78">
    <cfRule type="cellIs" dxfId="4" priority="5768" operator="lessThanOrEqual">
      <formula>G78</formula>
    </cfRule>
  </conditionalFormatting>
  <conditionalFormatting sqref="Z79">
    <cfRule type="cellIs" dxfId="4" priority="5773" operator="lessThanOrEqual">
      <formula>G79</formula>
    </cfRule>
  </conditionalFormatting>
  <conditionalFormatting sqref="Z8">
    <cfRule type="cellIs" dxfId="4" priority="5549" operator="lessThanOrEqual">
      <formula>G8</formula>
    </cfRule>
  </conditionalFormatting>
  <conditionalFormatting sqref="Z80">
    <cfRule type="cellIs" dxfId="4" priority="5779" operator="lessThanOrEqual">
      <formula>G80</formula>
    </cfRule>
  </conditionalFormatting>
  <conditionalFormatting sqref="Z82">
    <cfRule type="cellIs" dxfId="4" priority="5785" operator="lessThanOrEqual">
      <formula>G82</formula>
    </cfRule>
  </conditionalFormatting>
  <conditionalFormatting sqref="Z83">
    <cfRule type="cellIs" dxfId="4" priority="5790" operator="lessThanOrEqual">
      <formula>G83</formula>
    </cfRule>
  </conditionalFormatting>
  <conditionalFormatting sqref="Z87">
    <cfRule type="cellIs" dxfId="4" priority="5795" operator="lessThanOrEqual">
      <formula>G87</formula>
    </cfRule>
  </conditionalFormatting>
  <conditionalFormatting sqref="Z88">
    <cfRule type="cellIs" dxfId="4" priority="5801" operator="lessThanOrEqual">
      <formula>G88</formula>
    </cfRule>
  </conditionalFormatting>
  <conditionalFormatting sqref="Z89">
    <cfRule type="cellIs" dxfId="4" priority="5807" operator="lessThanOrEqual">
      <formula>G89</formula>
    </cfRule>
  </conditionalFormatting>
  <conditionalFormatting sqref="Z92">
    <cfRule type="cellIs" dxfId="4" priority="5813" operator="lessThanOrEqual">
      <formula>G92</formula>
    </cfRule>
  </conditionalFormatting>
  <conditionalFormatting sqref="Z94">
    <cfRule type="cellIs" dxfId="4" priority="5819" operator="lessThanOrEqual">
      <formula>G94</formula>
    </cfRule>
  </conditionalFormatting>
  <hyperlinks>
    <hyperlink ref="D7" r:id="rId1"/>
    <hyperlink ref="L7" r:id="rId2"/>
    <hyperlink ref="Q7" r:id="rId3"/>
    <hyperlink ref="V7" r:id="rId4"/>
    <hyperlink ref="AA7" r:id="rId5"/>
    <hyperlink ref="D8" r:id="rId6"/>
    <hyperlink ref="L8" r:id="rId7"/>
    <hyperlink ref="Q8" r:id="rId8"/>
    <hyperlink ref="V8" r:id="rId9"/>
    <hyperlink ref="AA8" r:id="rId10"/>
    <hyperlink ref="AF8" r:id="rId11"/>
    <hyperlink ref="D9" r:id="rId12"/>
    <hyperlink ref="L9" r:id="rId13"/>
    <hyperlink ref="V9" r:id="rId14"/>
    <hyperlink ref="D10" r:id="rId15"/>
    <hyperlink ref="L10" r:id="rId16"/>
    <hyperlink ref="Q10" r:id="rId17"/>
    <hyperlink ref="V10" r:id="rId18"/>
    <hyperlink ref="AA10" r:id="rId19"/>
    <hyperlink ref="AF10" r:id="rId20"/>
    <hyperlink ref="D11" r:id="rId21"/>
    <hyperlink ref="L11" r:id="rId22"/>
    <hyperlink ref="V11" r:id="rId23"/>
    <hyperlink ref="D12" r:id="rId24"/>
    <hyperlink ref="L12" r:id="rId25"/>
    <hyperlink ref="Q12" r:id="rId26"/>
    <hyperlink ref="V12" r:id="rId27"/>
    <hyperlink ref="AA12" r:id="rId28"/>
    <hyperlink ref="AF12" r:id="rId29"/>
    <hyperlink ref="D13" r:id="rId30"/>
    <hyperlink ref="L13" r:id="rId31"/>
    <hyperlink ref="Q13" r:id="rId32"/>
    <hyperlink ref="V13" r:id="rId33"/>
    <hyperlink ref="AA13" r:id="rId34"/>
    <hyperlink ref="L15" r:id="rId35"/>
    <hyperlink ref="Q15" r:id="rId36"/>
    <hyperlink ref="V15" r:id="rId37"/>
    <hyperlink ref="L16" r:id="rId38"/>
    <hyperlink ref="Q16" r:id="rId39"/>
    <hyperlink ref="V16" r:id="rId40"/>
    <hyperlink ref="L17" r:id="rId41"/>
    <hyperlink ref="Q17" r:id="rId42"/>
    <hyperlink ref="V17" r:id="rId43"/>
    <hyperlink ref="AA17" r:id="rId44"/>
    <hyperlink ref="AF17" r:id="rId45"/>
    <hyperlink ref="L18" r:id="rId46"/>
    <hyperlink ref="V18" r:id="rId47"/>
    <hyperlink ref="L19" r:id="rId48"/>
    <hyperlink ref="D21" r:id="rId49"/>
    <hyperlink ref="L21" r:id="rId50"/>
    <hyperlink ref="V21" r:id="rId51"/>
    <hyperlink ref="D25" r:id="rId52"/>
    <hyperlink ref="L25" r:id="rId53"/>
    <hyperlink ref="Q25" r:id="rId54"/>
    <hyperlink ref="V25" r:id="rId55"/>
    <hyperlink ref="AA25" r:id="rId56"/>
    <hyperlink ref="AF25" r:id="rId57"/>
    <hyperlink ref="D26" r:id="rId58"/>
    <hyperlink ref="L26" r:id="rId59"/>
    <hyperlink ref="Q26" r:id="rId60"/>
    <hyperlink ref="V26" r:id="rId61"/>
    <hyperlink ref="AA26" r:id="rId62"/>
    <hyperlink ref="AF26" r:id="rId63"/>
    <hyperlink ref="D27" r:id="rId64"/>
    <hyperlink ref="L27" r:id="rId65"/>
    <hyperlink ref="Q27" r:id="rId66"/>
    <hyperlink ref="V27" r:id="rId67"/>
    <hyperlink ref="AA27" r:id="rId68"/>
    <hyperlink ref="AF27" r:id="rId69"/>
    <hyperlink ref="D28" r:id="rId70"/>
    <hyperlink ref="L28" r:id="rId71"/>
    <hyperlink ref="Q28" r:id="rId72"/>
    <hyperlink ref="V28" r:id="rId73"/>
    <hyperlink ref="D31" r:id="rId74"/>
    <hyperlink ref="L31" r:id="rId75"/>
    <hyperlink ref="V31" r:id="rId76"/>
    <hyperlink ref="AA31" r:id="rId77"/>
    <hyperlink ref="D32" r:id="rId78"/>
    <hyperlink ref="L32" r:id="rId79"/>
    <hyperlink ref="V32" r:id="rId80"/>
    <hyperlink ref="AA32" r:id="rId81"/>
    <hyperlink ref="D33" r:id="rId82"/>
    <hyperlink ref="L33" r:id="rId83"/>
    <hyperlink ref="Q33" r:id="rId84"/>
    <hyperlink ref="V33" r:id="rId85"/>
    <hyperlink ref="AA33" r:id="rId86"/>
    <hyperlink ref="D34" r:id="rId87"/>
    <hyperlink ref="L34" r:id="rId88"/>
    <hyperlink ref="V34" r:id="rId89"/>
    <hyperlink ref="D35" r:id="rId90"/>
    <hyperlink ref="L35" r:id="rId91"/>
    <hyperlink ref="V35" r:id="rId92"/>
    <hyperlink ref="AA35" r:id="rId93"/>
    <hyperlink ref="AF35" r:id="rId94"/>
    <hyperlink ref="D37" r:id="rId95"/>
    <hyperlink ref="L37" r:id="rId96"/>
    <hyperlink ref="Q37" r:id="rId97"/>
    <hyperlink ref="V37" r:id="rId98"/>
    <hyperlink ref="AA37" r:id="rId99"/>
    <hyperlink ref="AF37" r:id="rId100"/>
    <hyperlink ref="D38" r:id="rId101"/>
    <hyperlink ref="L38" r:id="rId102"/>
    <hyperlink ref="Q38" r:id="rId103"/>
    <hyperlink ref="V38" r:id="rId104"/>
    <hyperlink ref="AA38" r:id="rId105"/>
    <hyperlink ref="AF38" r:id="rId106"/>
    <hyperlink ref="D40" r:id="rId107"/>
    <hyperlink ref="L40" r:id="rId108"/>
    <hyperlink ref="V40" r:id="rId109"/>
    <hyperlink ref="AA40" r:id="rId110"/>
    <hyperlink ref="D41" r:id="rId111"/>
    <hyperlink ref="L41" r:id="rId112"/>
    <hyperlink ref="Q41" r:id="rId113"/>
    <hyperlink ref="V41" r:id="rId114"/>
    <hyperlink ref="AA41" r:id="rId115"/>
    <hyperlink ref="AF41" r:id="rId116"/>
    <hyperlink ref="D42" r:id="rId117"/>
    <hyperlink ref="L42" r:id="rId118"/>
    <hyperlink ref="Q42" r:id="rId119"/>
    <hyperlink ref="V42" r:id="rId120"/>
    <hyperlink ref="AA42" r:id="rId121"/>
    <hyperlink ref="AF42" r:id="rId122"/>
    <hyperlink ref="D43" r:id="rId123"/>
    <hyperlink ref="L43" r:id="rId124"/>
    <hyperlink ref="Q43" r:id="rId125"/>
    <hyperlink ref="V43" r:id="rId126"/>
    <hyperlink ref="AA43" r:id="rId127"/>
    <hyperlink ref="AF43" r:id="rId128"/>
    <hyperlink ref="D44" r:id="rId129"/>
    <hyperlink ref="L44" r:id="rId130"/>
    <hyperlink ref="Q44" r:id="rId131"/>
    <hyperlink ref="V44" r:id="rId132"/>
    <hyperlink ref="AA44" r:id="rId133"/>
    <hyperlink ref="AF44" r:id="rId134"/>
    <hyperlink ref="D45" r:id="rId135"/>
    <hyperlink ref="L45" r:id="rId136"/>
    <hyperlink ref="Q45" r:id="rId137"/>
    <hyperlink ref="V45" r:id="rId138"/>
    <hyperlink ref="AA45" r:id="rId139"/>
    <hyperlink ref="D46" r:id="rId140"/>
    <hyperlink ref="L46" r:id="rId141"/>
    <hyperlink ref="Q46" r:id="rId142"/>
    <hyperlink ref="V46" r:id="rId143"/>
    <hyperlink ref="AA46" r:id="rId144"/>
    <hyperlink ref="D47" r:id="rId145"/>
    <hyperlink ref="L47" r:id="rId146"/>
    <hyperlink ref="Q47" r:id="rId147"/>
    <hyperlink ref="L48" r:id="rId148"/>
    <hyperlink ref="V48" r:id="rId149"/>
    <hyperlink ref="D49" r:id="rId150"/>
    <hyperlink ref="L49" r:id="rId151"/>
    <hyperlink ref="V49" r:id="rId152"/>
    <hyperlink ref="AA49" r:id="rId153"/>
    <hyperlink ref="AF49" r:id="rId154"/>
    <hyperlink ref="D50" r:id="rId155"/>
    <hyperlink ref="D51" r:id="rId156"/>
    <hyperlink ref="L51" r:id="rId157"/>
    <hyperlink ref="Q51" r:id="rId158"/>
    <hyperlink ref="V51" r:id="rId159"/>
    <hyperlink ref="AA51" r:id="rId160"/>
    <hyperlink ref="D52" r:id="rId161"/>
    <hyperlink ref="L52" r:id="rId162"/>
    <hyperlink ref="Q52" r:id="rId163"/>
    <hyperlink ref="V52" r:id="rId164"/>
    <hyperlink ref="AA52" r:id="rId165"/>
    <hyperlink ref="AF52" r:id="rId166"/>
    <hyperlink ref="D53" r:id="rId167"/>
    <hyperlink ref="L53" r:id="rId168"/>
    <hyperlink ref="Q53" r:id="rId169"/>
    <hyperlink ref="V53" r:id="rId170"/>
    <hyperlink ref="AA53" r:id="rId171"/>
    <hyperlink ref="AF53" r:id="rId172"/>
    <hyperlink ref="D54" r:id="rId173"/>
    <hyperlink ref="L54" r:id="rId174"/>
    <hyperlink ref="Q54" r:id="rId175"/>
    <hyperlink ref="V54" r:id="rId176"/>
    <hyperlink ref="AA54" r:id="rId177"/>
    <hyperlink ref="AF54" r:id="rId178"/>
    <hyperlink ref="D55" r:id="rId179"/>
    <hyperlink ref="L55" r:id="rId180"/>
    <hyperlink ref="Q55" r:id="rId181"/>
    <hyperlink ref="V55" r:id="rId182"/>
    <hyperlink ref="AA55" r:id="rId183"/>
    <hyperlink ref="AF55" r:id="rId184"/>
    <hyperlink ref="D57" r:id="rId185"/>
    <hyperlink ref="L57" r:id="rId186"/>
    <hyperlink ref="Q57" r:id="rId187"/>
    <hyperlink ref="V57" r:id="rId188"/>
    <hyperlink ref="AA57" r:id="rId189"/>
    <hyperlink ref="L58" r:id="rId190"/>
    <hyperlink ref="Q58" r:id="rId191"/>
    <hyperlink ref="V58" r:id="rId192"/>
    <hyperlink ref="AA58" r:id="rId193"/>
    <hyperlink ref="AF58" r:id="rId194"/>
    <hyperlink ref="D59" r:id="rId195"/>
    <hyperlink ref="L59" r:id="rId196"/>
    <hyperlink ref="Q59" r:id="rId197"/>
    <hyperlink ref="V59" r:id="rId198"/>
    <hyperlink ref="AA59" r:id="rId199"/>
    <hyperlink ref="L60" r:id="rId200"/>
    <hyperlink ref="Q60" r:id="rId201"/>
    <hyperlink ref="V60" r:id="rId202"/>
    <hyperlink ref="AA60" r:id="rId203"/>
    <hyperlink ref="AF60" r:id="rId204"/>
    <hyperlink ref="D62" r:id="rId205"/>
    <hyperlink ref="L62" r:id="rId206"/>
    <hyperlink ref="Q62" r:id="rId207"/>
    <hyperlink ref="V62" r:id="rId208"/>
    <hyperlink ref="AA62" r:id="rId209"/>
    <hyperlink ref="D64" r:id="rId210"/>
    <hyperlink ref="L64" r:id="rId211"/>
    <hyperlink ref="Q64" r:id="rId212"/>
    <hyperlink ref="V64" r:id="rId213"/>
    <hyperlink ref="AA64" r:id="rId214"/>
    <hyperlink ref="D65" r:id="rId215"/>
    <hyperlink ref="L65" r:id="rId216"/>
    <hyperlink ref="Q65" r:id="rId217"/>
    <hyperlink ref="V65" r:id="rId218"/>
    <hyperlink ref="AA65" r:id="rId219"/>
    <hyperlink ref="AF65" r:id="rId220"/>
    <hyperlink ref="L66" r:id="rId221"/>
    <hyperlink ref="Q66" r:id="rId222"/>
    <hyperlink ref="V66" r:id="rId223"/>
    <hyperlink ref="AA66" r:id="rId224"/>
    <hyperlink ref="D67" r:id="rId225"/>
    <hyperlink ref="L67" r:id="rId226"/>
    <hyperlink ref="Q67" r:id="rId227"/>
    <hyperlink ref="V67" r:id="rId228"/>
    <hyperlink ref="AA67" r:id="rId229"/>
    <hyperlink ref="AF67" r:id="rId230"/>
    <hyperlink ref="L68" r:id="rId231"/>
    <hyperlink ref="Q68" r:id="rId232"/>
    <hyperlink ref="V68" r:id="rId233"/>
    <hyperlink ref="AA68" r:id="rId234"/>
    <hyperlink ref="D69" r:id="rId235"/>
    <hyperlink ref="L69" r:id="rId236"/>
    <hyperlink ref="Q69" r:id="rId237"/>
    <hyperlink ref="V69" r:id="rId238"/>
    <hyperlink ref="AA69" r:id="rId239"/>
    <hyperlink ref="AF69" r:id="rId240"/>
    <hyperlink ref="D70" r:id="rId241"/>
    <hyperlink ref="L70" r:id="rId242"/>
    <hyperlink ref="Q70" r:id="rId243"/>
    <hyperlink ref="AA70" r:id="rId244"/>
    <hyperlink ref="AF70" r:id="rId245"/>
    <hyperlink ref="L71" r:id="rId246"/>
    <hyperlink ref="V71" r:id="rId247"/>
    <hyperlink ref="D72" r:id="rId248"/>
    <hyperlink ref="L72" r:id="rId249"/>
    <hyperlink ref="Q72" r:id="rId250"/>
    <hyperlink ref="V72" r:id="rId251"/>
    <hyperlink ref="AA72" r:id="rId252"/>
    <hyperlink ref="AF72" r:id="rId253"/>
    <hyperlink ref="D73" r:id="rId254"/>
    <hyperlink ref="L73" r:id="rId255"/>
    <hyperlink ref="V73" r:id="rId256"/>
    <hyperlink ref="AA73" r:id="rId257"/>
    <hyperlink ref="L74" r:id="rId258"/>
    <hyperlink ref="Q74" r:id="rId259"/>
    <hyperlink ref="V74" r:id="rId260"/>
    <hyperlink ref="AA74" r:id="rId261"/>
    <hyperlink ref="D76" r:id="rId262"/>
    <hyperlink ref="L76" r:id="rId263"/>
    <hyperlink ref="Q76" r:id="rId264"/>
    <hyperlink ref="V76" r:id="rId265"/>
    <hyperlink ref="AA76" r:id="rId266"/>
    <hyperlink ref="AF76" r:id="rId267"/>
    <hyperlink ref="D77" r:id="rId268"/>
    <hyperlink ref="L77" r:id="rId269"/>
    <hyperlink ref="D78" r:id="rId270"/>
    <hyperlink ref="Q78" r:id="rId271"/>
    <hyperlink ref="AA78" r:id="rId272"/>
    <hyperlink ref="D79" r:id="rId273"/>
    <hyperlink ref="Q79" r:id="rId274"/>
    <hyperlink ref="AA79" r:id="rId275"/>
    <hyperlink ref="AF79" r:id="rId276"/>
    <hyperlink ref="D80" r:id="rId277"/>
    <hyperlink ref="L80" r:id="rId278"/>
    <hyperlink ref="Q80" r:id="rId279"/>
    <hyperlink ref="V80" r:id="rId280"/>
    <hyperlink ref="AA80" r:id="rId281"/>
    <hyperlink ref="AF80" r:id="rId282"/>
    <hyperlink ref="L81" r:id="rId283"/>
    <hyperlink ref="Q81" r:id="rId284"/>
    <hyperlink ref="V81" r:id="rId285"/>
    <hyperlink ref="D82" r:id="rId286"/>
    <hyperlink ref="L82" r:id="rId287"/>
    <hyperlink ref="Q82" r:id="rId288"/>
    <hyperlink ref="V82" r:id="rId289"/>
    <hyperlink ref="AA82" r:id="rId290"/>
    <hyperlink ref="AF82" r:id="rId291"/>
    <hyperlink ref="D83" r:id="rId292"/>
    <hyperlink ref="L83" r:id="rId293"/>
    <hyperlink ref="Q83" r:id="rId294"/>
    <hyperlink ref="V83" r:id="rId295"/>
    <hyperlink ref="AA83" r:id="rId296"/>
    <hyperlink ref="AF83" r:id="rId297"/>
    <hyperlink ref="D84" r:id="rId298"/>
    <hyperlink ref="L84" r:id="rId299"/>
    <hyperlink ref="Q84" r:id="rId300"/>
    <hyperlink ref="V84" r:id="rId301"/>
    <hyperlink ref="AA84" r:id="rId302"/>
    <hyperlink ref="D85" r:id="rId303"/>
    <hyperlink ref="L85" r:id="rId304"/>
    <hyperlink ref="Q85" r:id="rId305"/>
    <hyperlink ref="V85" r:id="rId306"/>
    <hyperlink ref="AF85" r:id="rId307"/>
    <hyperlink ref="D86" r:id="rId308"/>
    <hyperlink ref="L86" r:id="rId309"/>
    <hyperlink ref="Q86" r:id="rId310"/>
    <hyperlink ref="V86" r:id="rId311"/>
    <hyperlink ref="D87" r:id="rId312"/>
    <hyperlink ref="L87" r:id="rId313"/>
    <hyperlink ref="Q87" r:id="rId314"/>
    <hyperlink ref="V87" r:id="rId315"/>
    <hyperlink ref="AA87" r:id="rId316"/>
    <hyperlink ref="AF87" r:id="rId317"/>
    <hyperlink ref="D88" r:id="rId318"/>
    <hyperlink ref="L88" r:id="rId319"/>
    <hyperlink ref="Q88" r:id="rId320"/>
    <hyperlink ref="V88" r:id="rId321"/>
    <hyperlink ref="AA88" r:id="rId322"/>
    <hyperlink ref="D89" r:id="rId323"/>
    <hyperlink ref="L89" r:id="rId324"/>
    <hyperlink ref="Q89" r:id="rId325"/>
    <hyperlink ref="V89" r:id="rId326"/>
    <hyperlink ref="AA89" r:id="rId327"/>
    <hyperlink ref="D90" r:id="rId328"/>
    <hyperlink ref="Q90" r:id="rId329"/>
    <hyperlink ref="D91" r:id="rId330"/>
    <hyperlink ref="L91" r:id="rId331"/>
    <hyperlink ref="V91" r:id="rId332"/>
    <hyperlink ref="D92" r:id="rId333"/>
    <hyperlink ref="L92" r:id="rId334"/>
    <hyperlink ref="Q92" r:id="rId335"/>
    <hyperlink ref="V92" r:id="rId336"/>
    <hyperlink ref="AA92" r:id="rId337"/>
    <hyperlink ref="AF92" r:id="rId338"/>
    <hyperlink ref="D93" r:id="rId339"/>
    <hyperlink ref="L93" r:id="rId340"/>
    <hyperlink ref="V93" r:id="rId341"/>
    <hyperlink ref="D94" r:id="rId342"/>
    <hyperlink ref="L94" r:id="rId343"/>
    <hyperlink ref="Q94" r:id="rId344"/>
    <hyperlink ref="V94" r:id="rId345"/>
    <hyperlink ref="AA94" r:id="rId346"/>
    <hyperlink ref="AF94" r:id="rId347"/>
    <hyperlink ref="D95" r:id="rId348"/>
    <hyperlink ref="L95" r:id="rId349"/>
    <hyperlink ref="V95" r:id="rId350"/>
    <hyperlink ref="D96" r:id="rId351"/>
    <hyperlink ref="L96" r:id="rId352"/>
    <hyperlink ref="Q96" r:id="rId353"/>
    <hyperlink ref="V96" r:id="rId354"/>
    <hyperlink ref="AA96" r:id="rId355"/>
    <hyperlink ref="D97" r:id="rId356"/>
    <hyperlink ref="L97" r:id="rId357"/>
    <hyperlink ref="Q97" r:id="rId358"/>
    <hyperlink ref="V97" r:id="rId359"/>
    <hyperlink ref="D98" r:id="rId360"/>
    <hyperlink ref="L98" r:id="rId361"/>
    <hyperlink ref="Q98" r:id="rId362"/>
    <hyperlink ref="V98" r:id="rId363"/>
    <hyperlink ref="D99" r:id="rId364"/>
    <hyperlink ref="L99" r:id="rId365"/>
    <hyperlink ref="Q99" r:id="rId366"/>
    <hyperlink ref="V99" r:id="rId367"/>
    <hyperlink ref="D100" r:id="rId368"/>
    <hyperlink ref="L100" r:id="rId369"/>
    <hyperlink ref="Q100" r:id="rId370"/>
    <hyperlink ref="V100" r:id="rId371"/>
    <hyperlink ref="AA100" r:id="rId372"/>
    <hyperlink ref="D101" r:id="rId373"/>
    <hyperlink ref="L101" r:id="rId374"/>
    <hyperlink ref="Q101" r:id="rId375"/>
    <hyperlink ref="V101" r:id="rId376"/>
    <hyperlink ref="AA101" r:id="rId377"/>
    <hyperlink ref="AF101" r:id="rId378"/>
    <hyperlink ref="D102" r:id="rId379"/>
    <hyperlink ref="L102" r:id="rId380"/>
    <hyperlink ref="V102" r:id="rId381"/>
    <hyperlink ref="AA102" r:id="rId382"/>
    <hyperlink ref="D103" r:id="rId383"/>
    <hyperlink ref="L103" r:id="rId384"/>
    <hyperlink ref="Q103" r:id="rId385"/>
    <hyperlink ref="V103" r:id="rId386"/>
    <hyperlink ref="AA103" r:id="rId387"/>
    <hyperlink ref="AF103" r:id="rId388"/>
    <hyperlink ref="D104" r:id="rId389"/>
    <hyperlink ref="L104" r:id="rId390"/>
    <hyperlink ref="Q104" r:id="rId391"/>
    <hyperlink ref="V104" r:id="rId392"/>
    <hyperlink ref="D105" r:id="rId393"/>
    <hyperlink ref="L105" r:id="rId394"/>
    <hyperlink ref="Q105" r:id="rId395"/>
    <hyperlink ref="V105" r:id="rId396"/>
    <hyperlink ref="AA105" r:id="rId397"/>
    <hyperlink ref="AF105" r:id="rId398"/>
    <hyperlink ref="D107" r:id="rId399"/>
    <hyperlink ref="L107" r:id="rId400"/>
    <hyperlink ref="Q107" r:id="rId401"/>
    <hyperlink ref="V107" r:id="rId402"/>
    <hyperlink ref="AA107" r:id="rId403"/>
    <hyperlink ref="D108" r:id="rId404"/>
    <hyperlink ref="L108" r:id="rId405"/>
    <hyperlink ref="V108" r:id="rId406"/>
    <hyperlink ref="D109" r:id="rId407"/>
    <hyperlink ref="L109" r:id="rId408"/>
    <hyperlink ref="Q109" r:id="rId409"/>
    <hyperlink ref="V109" r:id="rId410"/>
    <hyperlink ref="AA109" r:id="rId411"/>
    <hyperlink ref="D110" r:id="rId412"/>
    <hyperlink ref="L110" r:id="rId413"/>
    <hyperlink ref="Q110" r:id="rId414"/>
    <hyperlink ref="V110" r:id="rId415"/>
    <hyperlink ref="D111" r:id="rId416"/>
    <hyperlink ref="L111" r:id="rId417"/>
    <hyperlink ref="Q111" r:id="rId418"/>
    <hyperlink ref="V111" r:id="rId419"/>
    <hyperlink ref="AA111" r:id="rId420"/>
    <hyperlink ref="D112" r:id="rId421"/>
    <hyperlink ref="L112" r:id="rId422"/>
    <hyperlink ref="Q112" r:id="rId423"/>
    <hyperlink ref="V112" r:id="rId424"/>
    <hyperlink ref="AF112" r:id="rId425"/>
    <hyperlink ref="D113" r:id="rId426"/>
    <hyperlink ref="L113" r:id="rId427"/>
    <hyperlink ref="Q113" r:id="rId428"/>
    <hyperlink ref="V113" r:id="rId429"/>
    <hyperlink ref="AA113" r:id="rId430"/>
    <hyperlink ref="AF113" r:id="rId431"/>
    <hyperlink ref="L114" r:id="rId432"/>
    <hyperlink ref="Q114" r:id="rId433"/>
    <hyperlink ref="V114" r:id="rId434"/>
    <hyperlink ref="AA114" r:id="rId435"/>
    <hyperlink ref="D115" r:id="rId436"/>
    <hyperlink ref="L115" r:id="rId437"/>
    <hyperlink ref="V115" r:id="rId438"/>
    <hyperlink ref="AF115" r:id="rId439"/>
    <hyperlink ref="D116" r:id="rId440"/>
    <hyperlink ref="L116" r:id="rId441"/>
    <hyperlink ref="V116" r:id="rId442"/>
    <hyperlink ref="AF116" r:id="rId443"/>
    <hyperlink ref="D117" r:id="rId444"/>
    <hyperlink ref="L117" r:id="rId445"/>
    <hyperlink ref="Q117" r:id="rId446"/>
    <hyperlink ref="V117" r:id="rId447"/>
    <hyperlink ref="AA117" r:id="rId448"/>
    <hyperlink ref="AF117" r:id="rId449"/>
    <hyperlink ref="D118" r:id="rId450"/>
    <hyperlink ref="L118" r:id="rId451"/>
    <hyperlink ref="V118" r:id="rId452"/>
    <hyperlink ref="AA118" r:id="rId453"/>
    <hyperlink ref="D119" r:id="rId454"/>
    <hyperlink ref="L119" r:id="rId455"/>
    <hyperlink ref="V119" r:id="rId456"/>
    <hyperlink ref="AA119" r:id="rId457"/>
    <hyperlink ref="D120" r:id="rId458"/>
    <hyperlink ref="L120" r:id="rId459"/>
    <hyperlink ref="Q120" r:id="rId460"/>
    <hyperlink ref="V120" r:id="rId461"/>
    <hyperlink ref="AA120" r:id="rId462"/>
    <hyperlink ref="AF120" r:id="rId463"/>
    <hyperlink ref="L121" r:id="rId464"/>
    <hyperlink ref="Q121" r:id="rId465"/>
    <hyperlink ref="V121" r:id="rId466"/>
    <hyperlink ref="AA121" r:id="rId467"/>
    <hyperlink ref="D122" r:id="rId468"/>
    <hyperlink ref="Q122" r:id="rId469"/>
    <hyperlink ref="AA122" r:id="rId470"/>
    <hyperlink ref="D123" r:id="rId471"/>
    <hyperlink ref="L123" r:id="rId472"/>
    <hyperlink ref="Q123" r:id="rId473"/>
    <hyperlink ref="V123" r:id="rId474"/>
    <hyperlink ref="AA123" r:id="rId475"/>
    <hyperlink ref="AF123" r:id="rId476"/>
    <hyperlink ref="D124" r:id="rId477"/>
    <hyperlink ref="L124" r:id="rId478"/>
    <hyperlink ref="Q124" r:id="rId479"/>
    <hyperlink ref="AA124" r:id="rId480"/>
    <hyperlink ref="AF124" r:id="rId481"/>
    <hyperlink ref="D125" r:id="rId482"/>
    <hyperlink ref="L125" r:id="rId483"/>
    <hyperlink ref="Q125" r:id="rId484"/>
    <hyperlink ref="V125" r:id="rId485"/>
    <hyperlink ref="AA125" r:id="rId486"/>
    <hyperlink ref="AF125" r:id="rId487"/>
    <hyperlink ref="D126" r:id="rId488"/>
    <hyperlink ref="Q126" r:id="rId489"/>
    <hyperlink ref="AF126" r:id="rId490"/>
    <hyperlink ref="D127" r:id="rId491"/>
    <hyperlink ref="L127" r:id="rId492"/>
    <hyperlink ref="Q127" r:id="rId493"/>
    <hyperlink ref="V127" r:id="rId494"/>
    <hyperlink ref="AA127" r:id="rId495"/>
    <hyperlink ref="AF127" r:id="rId496"/>
    <hyperlink ref="D129" r:id="rId497"/>
    <hyperlink ref="L129" r:id="rId498"/>
    <hyperlink ref="V129" r:id="rId499"/>
    <hyperlink ref="AA129" r:id="rId500"/>
    <hyperlink ref="D130" r:id="rId501"/>
    <hyperlink ref="L130" r:id="rId502"/>
    <hyperlink ref="Q130" r:id="rId503"/>
    <hyperlink ref="V130" r:id="rId504"/>
    <hyperlink ref="AA130" r:id="rId505"/>
    <hyperlink ref="AF130" r:id="rId506"/>
    <hyperlink ref="D131" r:id="rId507"/>
    <hyperlink ref="L131" r:id="rId508"/>
    <hyperlink ref="Q131" r:id="rId509"/>
    <hyperlink ref="V131" r:id="rId510"/>
    <hyperlink ref="AA131" r:id="rId511"/>
    <hyperlink ref="AF131" r:id="rId512"/>
    <hyperlink ref="D132" r:id="rId513"/>
    <hyperlink ref="L132" r:id="rId514"/>
    <hyperlink ref="Q132" r:id="rId515"/>
    <hyperlink ref="V132" r:id="rId516"/>
    <hyperlink ref="AA132" r:id="rId517"/>
    <hyperlink ref="D133" r:id="rId518"/>
    <hyperlink ref="L133" r:id="rId519"/>
    <hyperlink ref="Q133" r:id="rId520"/>
    <hyperlink ref="V133" r:id="rId521"/>
    <hyperlink ref="AA133" r:id="rId522"/>
    <hyperlink ref="D134" r:id="rId523"/>
    <hyperlink ref="L134" r:id="rId524"/>
    <hyperlink ref="Q134" r:id="rId525"/>
    <hyperlink ref="V134" r:id="rId526"/>
    <hyperlink ref="AA134" r:id="rId527"/>
    <hyperlink ref="D135" r:id="rId528"/>
    <hyperlink ref="L135" r:id="rId529"/>
    <hyperlink ref="Q135" r:id="rId530"/>
    <hyperlink ref="V135" r:id="rId531"/>
    <hyperlink ref="AA135" r:id="rId532"/>
    <hyperlink ref="AF135" r:id="rId533"/>
    <hyperlink ref="D136" r:id="rId534"/>
    <hyperlink ref="L136" r:id="rId535"/>
    <hyperlink ref="Q136" r:id="rId536"/>
    <hyperlink ref="V136" r:id="rId537"/>
    <hyperlink ref="AA136" r:id="rId538"/>
    <hyperlink ref="D137" r:id="rId539"/>
    <hyperlink ref="L137" r:id="rId540"/>
    <hyperlink ref="Q137" r:id="rId541"/>
    <hyperlink ref="V137" r:id="rId542"/>
    <hyperlink ref="AA137" r:id="rId543"/>
    <hyperlink ref="AF137" r:id="rId544"/>
    <hyperlink ref="D138" r:id="rId545"/>
    <hyperlink ref="L138" r:id="rId546"/>
    <hyperlink ref="Q138" r:id="rId547"/>
    <hyperlink ref="V138" r:id="rId548"/>
    <hyperlink ref="AA138" r:id="rId549"/>
    <hyperlink ref="AF138" r:id="rId550"/>
    <hyperlink ref="D139" r:id="rId551"/>
    <hyperlink ref="L139" r:id="rId552"/>
    <hyperlink ref="Q139" r:id="rId553"/>
    <hyperlink ref="V139" r:id="rId554"/>
    <hyperlink ref="AA139" r:id="rId555"/>
    <hyperlink ref="D140" r:id="rId556"/>
    <hyperlink ref="L140" r:id="rId557"/>
    <hyperlink ref="Q140" r:id="rId558"/>
    <hyperlink ref="V140" r:id="rId559"/>
    <hyperlink ref="AA140" r:id="rId560"/>
    <hyperlink ref="AF140" r:id="rId561"/>
    <hyperlink ref="D141" r:id="rId562"/>
    <hyperlink ref="L141" r:id="rId563"/>
    <hyperlink ref="Q141" r:id="rId564"/>
    <hyperlink ref="V141" r:id="rId565"/>
    <hyperlink ref="AA141" r:id="rId566"/>
    <hyperlink ref="AF141" r:id="rId567"/>
    <hyperlink ref="D142" r:id="rId568"/>
    <hyperlink ref="L142" r:id="rId569"/>
    <hyperlink ref="Q142" r:id="rId570"/>
    <hyperlink ref="V142" r:id="rId571"/>
    <hyperlink ref="AA142" r:id="rId572"/>
    <hyperlink ref="AF142" r:id="rId573"/>
    <hyperlink ref="D143" r:id="rId574"/>
    <hyperlink ref="L143" r:id="rId575"/>
    <hyperlink ref="Q143" r:id="rId576"/>
    <hyperlink ref="V143" r:id="rId577"/>
    <hyperlink ref="AA143" r:id="rId578"/>
    <hyperlink ref="AF143" r:id="rId579"/>
    <hyperlink ref="D144" r:id="rId580"/>
    <hyperlink ref="L144" r:id="rId581"/>
    <hyperlink ref="Q144" r:id="rId582"/>
    <hyperlink ref="V144" r:id="rId583"/>
    <hyperlink ref="AA144" r:id="rId584"/>
    <hyperlink ref="AF144" r:id="rId585"/>
    <hyperlink ref="D145" r:id="rId586"/>
    <hyperlink ref="L145" r:id="rId587"/>
    <hyperlink ref="V145" r:id="rId588"/>
    <hyperlink ref="AA145" r:id="rId589"/>
    <hyperlink ref="D146" r:id="rId590"/>
    <hyperlink ref="L146" r:id="rId591"/>
    <hyperlink ref="Q146" r:id="rId592"/>
    <hyperlink ref="V146" r:id="rId593"/>
    <hyperlink ref="AA146" r:id="rId594"/>
    <hyperlink ref="AF146" r:id="rId595"/>
    <hyperlink ref="D147" r:id="rId596"/>
    <hyperlink ref="L147" r:id="rId597"/>
    <hyperlink ref="Q147" r:id="rId598"/>
    <hyperlink ref="V147" r:id="rId599"/>
    <hyperlink ref="AA147" r:id="rId600"/>
    <hyperlink ref="AF147" r:id="rId601"/>
    <hyperlink ref="D148" r:id="rId602"/>
    <hyperlink ref="L148" r:id="rId603"/>
    <hyperlink ref="Q148" r:id="rId604"/>
    <hyperlink ref="V148" r:id="rId605"/>
    <hyperlink ref="AA148" r:id="rId606"/>
    <hyperlink ref="AF148" r:id="rId607"/>
    <hyperlink ref="D149" r:id="rId608"/>
    <hyperlink ref="L149" r:id="rId609"/>
    <hyperlink ref="Q149" r:id="rId610"/>
    <hyperlink ref="V149" r:id="rId611"/>
    <hyperlink ref="AA149" r:id="rId612"/>
    <hyperlink ref="AF149" r:id="rId613"/>
    <hyperlink ref="D151" r:id="rId614"/>
    <hyperlink ref="L151" r:id="rId615"/>
    <hyperlink ref="Q151" r:id="rId616"/>
    <hyperlink ref="V151" r:id="rId617"/>
    <hyperlink ref="AA151" r:id="rId618"/>
    <hyperlink ref="AF151" r:id="rId619"/>
    <hyperlink ref="D152" r:id="rId620"/>
    <hyperlink ref="L152" r:id="rId621"/>
    <hyperlink ref="Q152" r:id="rId622"/>
    <hyperlink ref="V152" r:id="rId623"/>
    <hyperlink ref="AA152" r:id="rId624"/>
    <hyperlink ref="AF152" r:id="rId625"/>
    <hyperlink ref="D154" r:id="rId626"/>
    <hyperlink ref="L154" r:id="rId627"/>
    <hyperlink ref="Q154" r:id="rId628"/>
    <hyperlink ref="V154" r:id="rId629"/>
    <hyperlink ref="AA154" r:id="rId630"/>
    <hyperlink ref="AF154" r:id="rId631"/>
    <hyperlink ref="D155" r:id="rId632"/>
    <hyperlink ref="L155" r:id="rId633"/>
    <hyperlink ref="Q155" r:id="rId634"/>
    <hyperlink ref="V155" r:id="rId635"/>
    <hyperlink ref="AA155" r:id="rId636"/>
    <hyperlink ref="D156" r:id="rId637"/>
    <hyperlink ref="L156" r:id="rId638"/>
    <hyperlink ref="Q156" r:id="rId639"/>
    <hyperlink ref="V156" r:id="rId640"/>
    <hyperlink ref="AA156" r:id="rId641"/>
    <hyperlink ref="D157" r:id="rId642"/>
    <hyperlink ref="L157" r:id="rId643"/>
    <hyperlink ref="Q157" r:id="rId644"/>
    <hyperlink ref="V157" r:id="rId645"/>
    <hyperlink ref="AA157" r:id="rId646"/>
    <hyperlink ref="AF157" r:id="rId647"/>
    <hyperlink ref="D159" r:id="rId648"/>
    <hyperlink ref="L159" r:id="rId649"/>
    <hyperlink ref="Q159" r:id="rId650"/>
    <hyperlink ref="V159" r:id="rId651"/>
    <hyperlink ref="AA159" r:id="rId652"/>
    <hyperlink ref="AF159" r:id="rId653"/>
    <hyperlink ref="D161" r:id="rId654"/>
    <hyperlink ref="L161" r:id="rId655"/>
    <hyperlink ref="Q161" r:id="rId656"/>
    <hyperlink ref="V161" r:id="rId657"/>
    <hyperlink ref="AA161" r:id="rId658"/>
    <hyperlink ref="AF161" r:id="rId659"/>
    <hyperlink ref="D162" r:id="rId660"/>
    <hyperlink ref="Q162" r:id="rId661"/>
    <hyperlink ref="AA162" r:id="rId662"/>
    <hyperlink ref="AF162" r:id="rId663"/>
    <hyperlink ref="D163" r:id="rId664"/>
    <hyperlink ref="L163" r:id="rId665"/>
    <hyperlink ref="V163" r:id="rId666"/>
    <hyperlink ref="D165" r:id="rId667"/>
    <hyperlink ref="L165" r:id="rId668"/>
    <hyperlink ref="Q165" r:id="rId669"/>
    <hyperlink ref="AA165" r:id="rId670"/>
    <hyperlink ref="AF165" r:id="rId671"/>
    <hyperlink ref="D166" r:id="rId672"/>
    <hyperlink ref="L166" r:id="rId673"/>
    <hyperlink ref="Q166" r:id="rId674"/>
    <hyperlink ref="V166" r:id="rId675"/>
    <hyperlink ref="AA166" r:id="rId676"/>
    <hyperlink ref="AF166" r:id="rId677"/>
    <hyperlink ref="D168" r:id="rId678"/>
    <hyperlink ref="L168" r:id="rId679"/>
    <hyperlink ref="Q168" r:id="rId680"/>
    <hyperlink ref="V168" r:id="rId681"/>
    <hyperlink ref="AA168" r:id="rId682"/>
    <hyperlink ref="AF168" r:id="rId683"/>
    <hyperlink ref="D169" r:id="rId684"/>
    <hyperlink ref="L169" r:id="rId685"/>
    <hyperlink ref="Q169" r:id="rId686"/>
    <hyperlink ref="V169" r:id="rId687"/>
    <hyperlink ref="AA169" r:id="rId688"/>
    <hyperlink ref="AF169" r:id="rId689"/>
    <hyperlink ref="D170" r:id="rId690"/>
    <hyperlink ref="L170" r:id="rId691"/>
    <hyperlink ref="Q170" r:id="rId692"/>
    <hyperlink ref="V170" r:id="rId693"/>
    <hyperlink ref="AA170" r:id="rId694"/>
    <hyperlink ref="AF170" r:id="rId695"/>
    <hyperlink ref="D171" r:id="rId696"/>
    <hyperlink ref="L171" r:id="rId697"/>
    <hyperlink ref="Q171" r:id="rId698"/>
    <hyperlink ref="V171" r:id="rId699"/>
    <hyperlink ref="AA171" r:id="rId700"/>
    <hyperlink ref="AF171" r:id="rId701"/>
    <hyperlink ref="D172" r:id="rId702"/>
    <hyperlink ref="L172" r:id="rId703"/>
    <hyperlink ref="Q172" r:id="rId704"/>
    <hyperlink ref="V172" r:id="rId705"/>
    <hyperlink ref="AA172" r:id="rId706"/>
    <hyperlink ref="D173" r:id="rId707"/>
    <hyperlink ref="L173" r:id="rId708"/>
    <hyperlink ref="Q173" r:id="rId709"/>
    <hyperlink ref="V173" r:id="rId710"/>
    <hyperlink ref="AA173" r:id="rId711"/>
    <hyperlink ref="D174" r:id="rId712"/>
    <hyperlink ref="L174" r:id="rId713"/>
    <hyperlink ref="Q174" r:id="rId714"/>
    <hyperlink ref="V174" r:id="rId715"/>
    <hyperlink ref="AA174" r:id="rId716"/>
    <hyperlink ref="AF174" r:id="rId717"/>
    <hyperlink ref="D175" r:id="rId718"/>
    <hyperlink ref="L175" r:id="rId719"/>
    <hyperlink ref="Q175" r:id="rId720"/>
    <hyperlink ref="V175" r:id="rId721"/>
    <hyperlink ref="AA175" r:id="rId722"/>
    <hyperlink ref="AF175" r:id="rId723"/>
    <hyperlink ref="D176" r:id="rId724"/>
    <hyperlink ref="L176" r:id="rId725"/>
    <hyperlink ref="Q176" r:id="rId726"/>
    <hyperlink ref="V176" r:id="rId727"/>
    <hyperlink ref="AA176" r:id="rId728"/>
    <hyperlink ref="AF176" r:id="rId729"/>
    <hyperlink ref="D177" r:id="rId730"/>
    <hyperlink ref="L177" r:id="rId731"/>
    <hyperlink ref="Q177" r:id="rId732"/>
    <hyperlink ref="V177" r:id="rId733"/>
    <hyperlink ref="AA177" r:id="rId734"/>
    <hyperlink ref="D178" r:id="rId735"/>
    <hyperlink ref="L178" r:id="rId736"/>
    <hyperlink ref="V178" r:id="rId737"/>
    <hyperlink ref="AA178" r:id="rId738"/>
    <hyperlink ref="D179" r:id="rId739"/>
    <hyperlink ref="L179" r:id="rId740"/>
    <hyperlink ref="Q179" r:id="rId741"/>
    <hyperlink ref="V179" r:id="rId742"/>
    <hyperlink ref="AA179" r:id="rId743"/>
    <hyperlink ref="AF179" r:id="rId744"/>
    <hyperlink ref="D180" r:id="rId745"/>
    <hyperlink ref="L180" r:id="rId746"/>
    <hyperlink ref="Q180" r:id="rId747"/>
    <hyperlink ref="V180" r:id="rId748"/>
    <hyperlink ref="AA180" r:id="rId749"/>
    <hyperlink ref="D181" r:id="rId750"/>
    <hyperlink ref="L181" r:id="rId751"/>
    <hyperlink ref="D182" r:id="rId752"/>
    <hyperlink ref="L182" r:id="rId753"/>
    <hyperlink ref="Q182" r:id="rId754"/>
    <hyperlink ref="AA182" r:id="rId755"/>
    <hyperlink ref="AF182" r:id="rId756"/>
    <hyperlink ref="D183" r:id="rId757"/>
    <hyperlink ref="L183" r:id="rId758"/>
    <hyperlink ref="AF183" r:id="rId759"/>
    <hyperlink ref="D184" r:id="rId760"/>
    <hyperlink ref="L184" r:id="rId761"/>
    <hyperlink ref="Q184" r:id="rId762"/>
    <hyperlink ref="AA184" r:id="rId763"/>
    <hyperlink ref="AF184" r:id="rId764"/>
    <hyperlink ref="D185" r:id="rId765"/>
    <hyperlink ref="L185" r:id="rId766"/>
    <hyperlink ref="Q185" r:id="rId767"/>
    <hyperlink ref="V185" r:id="rId768"/>
    <hyperlink ref="AA185" r:id="rId769"/>
    <hyperlink ref="D186" r:id="rId770"/>
    <hyperlink ref="L186" r:id="rId771"/>
    <hyperlink ref="Q186" r:id="rId772"/>
    <hyperlink ref="V186" r:id="rId773"/>
    <hyperlink ref="AA186" r:id="rId774"/>
    <hyperlink ref="AF186" r:id="rId775"/>
    <hyperlink ref="D187" r:id="rId776"/>
    <hyperlink ref="L187" r:id="rId777"/>
    <hyperlink ref="Q187" r:id="rId778"/>
    <hyperlink ref="V187" r:id="rId779"/>
    <hyperlink ref="AA187" r:id="rId780"/>
    <hyperlink ref="D188" r:id="rId781"/>
    <hyperlink ref="L188" r:id="rId782"/>
    <hyperlink ref="V188" r:id="rId783"/>
    <hyperlink ref="AA188" r:id="rId784"/>
    <hyperlink ref="D190" r:id="rId785"/>
    <hyperlink ref="L190" r:id="rId786"/>
    <hyperlink ref="Q190" r:id="rId787"/>
    <hyperlink ref="V190" r:id="rId788"/>
    <hyperlink ref="AA190" r:id="rId789"/>
    <hyperlink ref="AF190" r:id="rId790"/>
    <hyperlink ref="D191" r:id="rId791"/>
    <hyperlink ref="L191" r:id="rId792"/>
    <hyperlink ref="Q191" r:id="rId793"/>
    <hyperlink ref="V191" r:id="rId794"/>
    <hyperlink ref="AA191" r:id="rId795"/>
    <hyperlink ref="D192" r:id="rId796"/>
    <hyperlink ref="L192" r:id="rId797"/>
    <hyperlink ref="Q192" r:id="rId798"/>
    <hyperlink ref="AA192" r:id="rId799"/>
    <hyperlink ref="L193" r:id="rId800"/>
    <hyperlink ref="Q193" r:id="rId801"/>
    <hyperlink ref="V193" r:id="rId802"/>
    <hyperlink ref="AA193" r:id="rId803"/>
    <hyperlink ref="D194" r:id="rId804"/>
    <hyperlink ref="L194" r:id="rId805"/>
    <hyperlink ref="Q194" r:id="rId806"/>
    <hyperlink ref="V194" r:id="rId807"/>
    <hyperlink ref="AA194" r:id="rId808"/>
    <hyperlink ref="D195" r:id="rId809"/>
    <hyperlink ref="L195" r:id="rId810"/>
    <hyperlink ref="Q195" r:id="rId811"/>
    <hyperlink ref="D196" r:id="rId812"/>
    <hyperlink ref="L196" r:id="rId813"/>
    <hyperlink ref="Q196" r:id="rId814"/>
    <hyperlink ref="V196" r:id="rId815"/>
    <hyperlink ref="AA196" r:id="rId816"/>
    <hyperlink ref="AF196" r:id="rId817"/>
    <hyperlink ref="D197" r:id="rId818"/>
    <hyperlink ref="L197" r:id="rId819"/>
    <hyperlink ref="Q197" r:id="rId820"/>
    <hyperlink ref="V197" r:id="rId821"/>
    <hyperlink ref="AA197" r:id="rId822"/>
    <hyperlink ref="D198" r:id="rId823"/>
    <hyperlink ref="L198" r:id="rId824"/>
    <hyperlink ref="Q198" r:id="rId825"/>
    <hyperlink ref="V198" r:id="rId826"/>
    <hyperlink ref="AA198" r:id="rId827"/>
    <hyperlink ref="AF198" r:id="rId828"/>
    <hyperlink ref="D199" r:id="rId829"/>
    <hyperlink ref="L199" r:id="rId830"/>
    <hyperlink ref="Q199" r:id="rId831"/>
    <hyperlink ref="V199" r:id="rId832"/>
    <hyperlink ref="AA199" r:id="rId833"/>
    <hyperlink ref="D200" r:id="rId834"/>
    <hyperlink ref="Q200" r:id="rId835"/>
    <hyperlink ref="AA200" r:id="rId836"/>
    <hyperlink ref="D201" r:id="rId837"/>
    <hyperlink ref="L201" r:id="rId838"/>
    <hyperlink ref="Q201" r:id="rId839"/>
    <hyperlink ref="V201" r:id="rId840"/>
    <hyperlink ref="AA201" r:id="rId841"/>
    <hyperlink ref="D202" r:id="rId842"/>
    <hyperlink ref="L202" r:id="rId843"/>
    <hyperlink ref="Q202" r:id="rId844"/>
    <hyperlink ref="V202" r:id="rId845"/>
    <hyperlink ref="AA202" r:id="rId846"/>
    <hyperlink ref="D203" r:id="rId847"/>
    <hyperlink ref="L203" r:id="rId848"/>
    <hyperlink ref="Q203" r:id="rId849"/>
    <hyperlink ref="V203" r:id="rId850"/>
    <hyperlink ref="AA203" r:id="rId851"/>
    <hyperlink ref="D204" r:id="rId852"/>
    <hyperlink ref="L204" r:id="rId853"/>
    <hyperlink ref="Q204" r:id="rId854"/>
    <hyperlink ref="V204" r:id="rId855"/>
    <hyperlink ref="AA204" r:id="rId856"/>
    <hyperlink ref="AF204" r:id="rId857"/>
    <hyperlink ref="D205" r:id="rId858"/>
    <hyperlink ref="L205" r:id="rId859"/>
    <hyperlink ref="Q205" r:id="rId860"/>
    <hyperlink ref="V205" r:id="rId861"/>
    <hyperlink ref="AA205" r:id="rId862"/>
    <hyperlink ref="AF205" r:id="rId863"/>
    <hyperlink ref="D206" r:id="rId864"/>
    <hyperlink ref="L206" r:id="rId865"/>
    <hyperlink ref="V206" r:id="rId866"/>
    <hyperlink ref="AA206" r:id="rId867"/>
    <hyperlink ref="AF206" r:id="rId868"/>
    <hyperlink ref="D207" r:id="rId869"/>
    <hyperlink ref="L207" r:id="rId870"/>
    <hyperlink ref="Q207" r:id="rId871"/>
    <hyperlink ref="V207" r:id="rId872"/>
    <hyperlink ref="AA207" r:id="rId873"/>
    <hyperlink ref="AF207" r:id="rId874"/>
    <hyperlink ref="D208" r:id="rId875"/>
    <hyperlink ref="L208" r:id="rId876"/>
    <hyperlink ref="Q208" r:id="rId877"/>
    <hyperlink ref="V208" r:id="rId878"/>
    <hyperlink ref="AA208" r:id="rId879"/>
    <hyperlink ref="AF208" r:id="rId880"/>
    <hyperlink ref="D209" r:id="rId881"/>
    <hyperlink ref="L209" r:id="rId882"/>
    <hyperlink ref="Q209" r:id="rId883"/>
    <hyperlink ref="V209" r:id="rId884"/>
    <hyperlink ref="AA209" r:id="rId885"/>
    <hyperlink ref="D210" r:id="rId886"/>
    <hyperlink ref="Q210" r:id="rId887"/>
    <hyperlink ref="V210" r:id="rId888"/>
    <hyperlink ref="AA210" r:id="rId889"/>
    <hyperlink ref="D211" r:id="rId890"/>
    <hyperlink ref="D213" r:id="rId891"/>
    <hyperlink ref="L213" r:id="rId892"/>
    <hyperlink ref="Q213" r:id="rId893"/>
    <hyperlink ref="V213" r:id="rId894"/>
    <hyperlink ref="AA213" r:id="rId895"/>
    <hyperlink ref="AF213" r:id="rId896"/>
    <hyperlink ref="D214" r:id="rId897"/>
    <hyperlink ref="L214" r:id="rId898"/>
    <hyperlink ref="Q214" r:id="rId899"/>
    <hyperlink ref="V214" r:id="rId900"/>
    <hyperlink ref="AA214" r:id="rId901"/>
    <hyperlink ref="AF214" r:id="rId902"/>
    <hyperlink ref="D215" r:id="rId903"/>
    <hyperlink ref="L215" r:id="rId904"/>
    <hyperlink ref="Q215" r:id="rId905"/>
    <hyperlink ref="V215" r:id="rId906"/>
    <hyperlink ref="AA215" r:id="rId907"/>
    <hyperlink ref="AF215" r:id="rId908"/>
    <hyperlink ref="D216" r:id="rId909"/>
    <hyperlink ref="L216" r:id="rId910"/>
    <hyperlink ref="Q216" r:id="rId911"/>
    <hyperlink ref="V216" r:id="rId912"/>
    <hyperlink ref="AA216" r:id="rId913"/>
    <hyperlink ref="D218" r:id="rId914"/>
    <hyperlink ref="Q218" r:id="rId915"/>
    <hyperlink ref="D220" r:id="rId916"/>
    <hyperlink ref="Q220" r:id="rId917"/>
    <hyperlink ref="V220" r:id="rId918"/>
    <hyperlink ref="AA220" r:id="rId919"/>
    <hyperlink ref="AF220" r:id="rId920"/>
    <hyperlink ref="D221" r:id="rId921"/>
    <hyperlink ref="L221" r:id="rId922"/>
    <hyperlink ref="Q221" r:id="rId923"/>
    <hyperlink ref="V221" r:id="rId924"/>
    <hyperlink ref="AA221" r:id="rId925"/>
    <hyperlink ref="AF221" r:id="rId926"/>
    <hyperlink ref="D222" r:id="rId927"/>
    <hyperlink ref="L222" r:id="rId928"/>
    <hyperlink ref="Q222" r:id="rId929"/>
    <hyperlink ref="V222" r:id="rId930"/>
    <hyperlink ref="AA222" r:id="rId931"/>
    <hyperlink ref="AF222" r:id="rId932"/>
    <hyperlink ref="D223" r:id="rId933"/>
    <hyperlink ref="D224" r:id="rId934"/>
    <hyperlink ref="D226" r:id="rId935"/>
    <hyperlink ref="L226" r:id="rId936"/>
    <hyperlink ref="Q226" r:id="rId937"/>
    <hyperlink ref="V226" r:id="rId938"/>
    <hyperlink ref="AA226" r:id="rId939"/>
    <hyperlink ref="AF226" r:id="rId940"/>
    <hyperlink ref="D227" r:id="rId941"/>
    <hyperlink ref="D228" r:id="rId942"/>
    <hyperlink ref="L228" r:id="rId943"/>
    <hyperlink ref="Q228" r:id="rId944"/>
    <hyperlink ref="AA228" r:id="rId945"/>
    <hyperlink ref="AF228" r:id="rId946"/>
    <hyperlink ref="D229" r:id="rId947"/>
    <hyperlink ref="D230" r:id="rId948"/>
    <hyperlink ref="L230" r:id="rId949"/>
    <hyperlink ref="Q230" r:id="rId950"/>
    <hyperlink ref="V230" r:id="rId951"/>
    <hyperlink ref="AA230" r:id="rId952"/>
    <hyperlink ref="D231" r:id="rId953"/>
    <hyperlink ref="L231" r:id="rId954"/>
    <hyperlink ref="V231" r:id="rId955"/>
    <hyperlink ref="D232" r:id="rId956"/>
    <hyperlink ref="L232" r:id="rId957"/>
    <hyperlink ref="Q232" r:id="rId958"/>
    <hyperlink ref="V232" r:id="rId959"/>
    <hyperlink ref="AA232" r:id="rId960"/>
    <hyperlink ref="AF232" r:id="rId961"/>
    <hyperlink ref="D233" r:id="rId962"/>
    <hyperlink ref="L233" r:id="rId963"/>
    <hyperlink ref="Q233" r:id="rId964"/>
    <hyperlink ref="V233" r:id="rId965"/>
    <hyperlink ref="AA233" r:id="rId966"/>
    <hyperlink ref="AF233" r:id="rId967"/>
    <hyperlink ref="D234" r:id="rId968"/>
    <hyperlink ref="D235" r:id="rId969"/>
    <hyperlink ref="L235" r:id="rId970"/>
    <hyperlink ref="Q235" r:id="rId971"/>
    <hyperlink ref="V235" r:id="rId972"/>
    <hyperlink ref="AA235" r:id="rId973"/>
    <hyperlink ref="AF235" r:id="rId974"/>
    <hyperlink ref="D236" r:id="rId975"/>
    <hyperlink ref="Q236" r:id="rId976"/>
    <hyperlink ref="AA236" r:id="rId977"/>
    <hyperlink ref="D237" r:id="rId978"/>
    <hyperlink ref="L237" r:id="rId979"/>
    <hyperlink ref="V237" r:id="rId980"/>
    <hyperlink ref="D238" r:id="rId981"/>
    <hyperlink ref="L238" r:id="rId982"/>
    <hyperlink ref="V238" r:id="rId983"/>
    <hyperlink ref="AF238" r:id="rId984"/>
    <hyperlink ref="D239" r:id="rId985"/>
    <hyperlink ref="L239" r:id="rId986"/>
    <hyperlink ref="V239" r:id="rId987"/>
    <hyperlink ref="AA239" r:id="rId988"/>
    <hyperlink ref="AF239" r:id="rId989"/>
    <hyperlink ref="D240" r:id="rId990"/>
    <hyperlink ref="L240" r:id="rId991"/>
    <hyperlink ref="V240" r:id="rId992"/>
    <hyperlink ref="AF240" r:id="rId993"/>
    <hyperlink ref="D241" r:id="rId994"/>
    <hyperlink ref="L241" r:id="rId995"/>
    <hyperlink ref="Q241" r:id="rId996"/>
    <hyperlink ref="V241" r:id="rId997"/>
    <hyperlink ref="AA241" r:id="rId998"/>
    <hyperlink ref="AF241" r:id="rId999"/>
    <hyperlink ref="D242" r:id="rId1000"/>
    <hyperlink ref="Q242" r:id="rId1001"/>
    <hyperlink ref="AA242" r:id="rId1002"/>
    <hyperlink ref="AF242" r:id="rId1003"/>
    <hyperlink ref="D243" r:id="rId1004"/>
    <hyperlink ref="L243" r:id="rId1005"/>
    <hyperlink ref="Q243" r:id="rId1006"/>
    <hyperlink ref="V243" r:id="rId1007"/>
    <hyperlink ref="AA243" r:id="rId1008"/>
    <hyperlink ref="AF243" r:id="rId1009"/>
    <hyperlink ref="D244" r:id="rId1010"/>
    <hyperlink ref="L244" r:id="rId1011"/>
    <hyperlink ref="Q244" r:id="rId1012"/>
    <hyperlink ref="V244" r:id="rId1013"/>
    <hyperlink ref="AA244" r:id="rId1014"/>
    <hyperlink ref="AF244" r:id="rId1015"/>
    <hyperlink ref="D245" r:id="rId1016"/>
    <hyperlink ref="L245" r:id="rId1017"/>
    <hyperlink ref="Q245" r:id="rId1018"/>
    <hyperlink ref="V245" r:id="rId1019"/>
    <hyperlink ref="AA245" r:id="rId1020"/>
    <hyperlink ref="AF245" r:id="rId1021"/>
    <hyperlink ref="D246" r:id="rId1022"/>
    <hyperlink ref="L246" r:id="rId1023"/>
    <hyperlink ref="Q246" r:id="rId1024"/>
    <hyperlink ref="V246" r:id="rId1025"/>
    <hyperlink ref="AA246" r:id="rId1026"/>
    <hyperlink ref="D247" r:id="rId1027"/>
    <hyperlink ref="L247" r:id="rId1028"/>
    <hyperlink ref="Q247" r:id="rId1029"/>
    <hyperlink ref="V247" r:id="rId1030"/>
    <hyperlink ref="AA247" r:id="rId1031"/>
    <hyperlink ref="D248" r:id="rId1032"/>
    <hyperlink ref="L248" r:id="rId1033"/>
    <hyperlink ref="Q248" r:id="rId1034"/>
    <hyperlink ref="V248" r:id="rId1035"/>
    <hyperlink ref="AA248" r:id="rId1036"/>
    <hyperlink ref="D249" r:id="rId1037"/>
    <hyperlink ref="L249" r:id="rId1038"/>
    <hyperlink ref="AF249" r:id="rId1039"/>
    <hyperlink ref="D250" r:id="rId1040"/>
    <hyperlink ref="L250" r:id="rId1041"/>
    <hyperlink ref="Q250" r:id="rId1042"/>
    <hyperlink ref="V250" r:id="rId1043"/>
    <hyperlink ref="AA250" r:id="rId1044"/>
    <hyperlink ref="AF250" r:id="rId1045"/>
    <hyperlink ref="D251" r:id="rId1046"/>
    <hyperlink ref="L251" r:id="rId1047"/>
    <hyperlink ref="Q251" r:id="rId1048"/>
    <hyperlink ref="V251" r:id="rId1049"/>
    <hyperlink ref="AA251" r:id="rId1050"/>
    <hyperlink ref="AF251" r:id="rId1051"/>
    <hyperlink ref="D254" r:id="rId1052"/>
    <hyperlink ref="L254" r:id="rId1053"/>
    <hyperlink ref="Q254" r:id="rId1054"/>
    <hyperlink ref="V254" r:id="rId1055"/>
    <hyperlink ref="AA254" r:id="rId1056"/>
    <hyperlink ref="AF254" r:id="rId1057"/>
    <hyperlink ref="D255" r:id="rId1058"/>
    <hyperlink ref="L255" r:id="rId1059"/>
    <hyperlink ref="Q255" r:id="rId1060"/>
    <hyperlink ref="V255" r:id="rId1061"/>
    <hyperlink ref="AA255" r:id="rId1062"/>
    <hyperlink ref="AF255" r:id="rId1063"/>
    <hyperlink ref="D256" r:id="rId1064"/>
    <hyperlink ref="L256" r:id="rId1065"/>
    <hyperlink ref="Q256" r:id="rId1066"/>
    <hyperlink ref="V256" r:id="rId1067"/>
    <hyperlink ref="AA256" r:id="rId1068"/>
    <hyperlink ref="AF256" r:id="rId1069"/>
    <hyperlink ref="L257" r:id="rId1070"/>
    <hyperlink ref="V257" r:id="rId1071"/>
    <hyperlink ref="AF257" r:id="rId1072"/>
    <hyperlink ref="L259" r:id="rId1073"/>
    <hyperlink ref="Q259" r:id="rId1074"/>
    <hyperlink ref="V259" r:id="rId1075"/>
    <hyperlink ref="AA259" r:id="rId1076"/>
    <hyperlink ref="AF259" r:id="rId1077"/>
    <hyperlink ref="D260" r:id="rId1078"/>
    <hyperlink ref="L260" r:id="rId1079"/>
    <hyperlink ref="Q260" r:id="rId1080"/>
    <hyperlink ref="V260" r:id="rId1081"/>
    <hyperlink ref="AA260" r:id="rId1082"/>
    <hyperlink ref="AF260" r:id="rId1083"/>
    <hyperlink ref="D261" r:id="rId1084"/>
    <hyperlink ref="L261" r:id="rId1085"/>
    <hyperlink ref="Q261" r:id="rId1086"/>
    <hyperlink ref="V261" r:id="rId1087"/>
    <hyperlink ref="AA261" r:id="rId1088"/>
    <hyperlink ref="D263" r:id="rId1089"/>
    <hyperlink ref="L263" r:id="rId1090"/>
    <hyperlink ref="V263" r:id="rId1091"/>
    <hyperlink ref="D266" r:id="rId1092"/>
    <hyperlink ref="L266" r:id="rId1093"/>
    <hyperlink ref="Q266" r:id="rId1094"/>
    <hyperlink ref="V266" r:id="rId1095"/>
    <hyperlink ref="AA266" r:id="rId1096"/>
    <hyperlink ref="D267" r:id="rId1097"/>
    <hyperlink ref="L267" r:id="rId1098"/>
    <hyperlink ref="Q267" r:id="rId1099"/>
    <hyperlink ref="V267" r:id="rId1100"/>
    <hyperlink ref="AA267" r:id="rId1101"/>
    <hyperlink ref="AF267" r:id="rId1102"/>
    <hyperlink ref="D268" r:id="rId1103"/>
    <hyperlink ref="L268" r:id="rId1104"/>
    <hyperlink ref="V268" r:id="rId1105"/>
    <hyperlink ref="AA268" r:id="rId1106"/>
    <hyperlink ref="D269" r:id="rId1107"/>
    <hyperlink ref="L269" r:id="rId1108"/>
    <hyperlink ref="Q269" r:id="rId1109"/>
    <hyperlink ref="V269" r:id="rId1110"/>
    <hyperlink ref="AA269" r:id="rId1111"/>
    <hyperlink ref="AF269" r:id="rId1112"/>
    <hyperlink ref="D270" r:id="rId1113"/>
    <hyperlink ref="L270" r:id="rId1114"/>
    <hyperlink ref="Q270" r:id="rId1115"/>
    <hyperlink ref="V270" r:id="rId1116"/>
    <hyperlink ref="AA270" r:id="rId1117"/>
    <hyperlink ref="AF270" r:id="rId1118"/>
    <hyperlink ref="D271" r:id="rId1119"/>
    <hyperlink ref="L271" r:id="rId1120"/>
    <hyperlink ref="Q271" r:id="rId1121"/>
    <hyperlink ref="V271" r:id="rId1122"/>
    <hyperlink ref="AA271" r:id="rId1123"/>
    <hyperlink ref="AF271" r:id="rId1124"/>
    <hyperlink ref="D272" r:id="rId1125"/>
    <hyperlink ref="L272" r:id="rId1126"/>
    <hyperlink ref="Q272" r:id="rId1127"/>
    <hyperlink ref="AA272" r:id="rId1128"/>
    <hyperlink ref="D273" r:id="rId1129"/>
    <hyperlink ref="L273" r:id="rId1130"/>
    <hyperlink ref="Q273" r:id="rId1131"/>
    <hyperlink ref="V273" r:id="rId1132"/>
    <hyperlink ref="AA273" r:id="rId1133"/>
    <hyperlink ref="AF273" r:id="rId1134"/>
    <hyperlink ref="D274" r:id="rId1135"/>
    <hyperlink ref="L274" r:id="rId1136"/>
    <hyperlink ref="Q274" r:id="rId1137"/>
    <hyperlink ref="V274" r:id="rId1138"/>
    <hyperlink ref="AA274" r:id="rId1139"/>
    <hyperlink ref="AF274" r:id="rId1140"/>
    <hyperlink ref="D275" r:id="rId1141"/>
    <hyperlink ref="L275" r:id="rId1142"/>
    <hyperlink ref="Q275" r:id="rId1143"/>
    <hyperlink ref="V275" r:id="rId1144"/>
    <hyperlink ref="AA275" r:id="rId1145"/>
    <hyperlink ref="AF275" r:id="rId1146"/>
    <hyperlink ref="D276" r:id="rId1147"/>
    <hyperlink ref="L276" r:id="rId1148"/>
    <hyperlink ref="Q276" r:id="rId1149"/>
    <hyperlink ref="V276" r:id="rId1150"/>
    <hyperlink ref="AA276" r:id="rId1151"/>
    <hyperlink ref="AF276" r:id="rId1152"/>
    <hyperlink ref="D277" r:id="rId1153"/>
    <hyperlink ref="L277" r:id="rId1154"/>
    <hyperlink ref="V277" r:id="rId1155"/>
    <hyperlink ref="AF277" r:id="rId1156"/>
    <hyperlink ref="L279" r:id="rId1157"/>
    <hyperlink ref="L280" r:id="rId1158"/>
    <hyperlink ref="V280" r:id="rId1159"/>
    <hyperlink ref="D283" r:id="rId1160"/>
    <hyperlink ref="L283" r:id="rId1161"/>
    <hyperlink ref="Q283" r:id="rId1162"/>
    <hyperlink ref="V283" r:id="rId1163"/>
    <hyperlink ref="AA283" r:id="rId1164"/>
    <hyperlink ref="D284" r:id="rId1165"/>
    <hyperlink ref="L284" r:id="rId1166"/>
    <hyperlink ref="Q284" r:id="rId1167"/>
    <hyperlink ref="V284" r:id="rId1168"/>
    <hyperlink ref="AA284" r:id="rId1169"/>
    <hyperlink ref="L285" r:id="rId1170"/>
    <hyperlink ref="D287" r:id="rId1171"/>
    <hyperlink ref="L287" r:id="rId1172"/>
    <hyperlink ref="Q287" r:id="rId1173"/>
    <hyperlink ref="V287" r:id="rId1174"/>
    <hyperlink ref="AA287" r:id="rId1175"/>
    <hyperlink ref="AF287" r:id="rId1176"/>
    <hyperlink ref="L288" r:id="rId1177"/>
    <hyperlink ref="D289" r:id="rId1178"/>
    <hyperlink ref="L289" r:id="rId1179"/>
    <hyperlink ref="V289" r:id="rId1180"/>
    <hyperlink ref="D290" r:id="rId1181"/>
    <hyperlink ref="L290" r:id="rId1182"/>
    <hyperlink ref="Q290" r:id="rId1183"/>
    <hyperlink ref="V290" r:id="rId1184"/>
    <hyperlink ref="AA290" r:id="rId1185"/>
    <hyperlink ref="AF290" r:id="rId1186"/>
    <hyperlink ref="D291" r:id="rId1187"/>
    <hyperlink ref="L291" r:id="rId1188"/>
    <hyperlink ref="V291" r:id="rId1189"/>
    <hyperlink ref="AA291" r:id="rId1190"/>
    <hyperlink ref="AF291" r:id="rId1191"/>
    <hyperlink ref="D292" r:id="rId1192"/>
    <hyperlink ref="L292" r:id="rId1193"/>
    <hyperlink ref="Q292" r:id="rId1194"/>
    <hyperlink ref="V292" r:id="rId1195"/>
    <hyperlink ref="D293" r:id="rId1196"/>
    <hyperlink ref="L293" r:id="rId1197"/>
    <hyperlink ref="Q293" r:id="rId1198"/>
    <hyperlink ref="V293" r:id="rId1199"/>
    <hyperlink ref="D294" r:id="rId1200"/>
    <hyperlink ref="L294" r:id="rId1201"/>
    <hyperlink ref="Q294" r:id="rId1202"/>
    <hyperlink ref="V294" r:id="rId1203"/>
    <hyperlink ref="AA294" r:id="rId1204"/>
    <hyperlink ref="AF294" r:id="rId1205"/>
    <hyperlink ref="D295" r:id="rId1206"/>
    <hyperlink ref="L295" r:id="rId1207"/>
    <hyperlink ref="Q295" r:id="rId1208"/>
    <hyperlink ref="V295" r:id="rId1209"/>
    <hyperlink ref="AA295" r:id="rId1210"/>
    <hyperlink ref="AF295" r:id="rId1211"/>
    <hyperlink ref="D296" r:id="rId1212"/>
    <hyperlink ref="L296" r:id="rId1213"/>
    <hyperlink ref="Q296" r:id="rId1214"/>
    <hyperlink ref="V296" r:id="rId1215"/>
    <hyperlink ref="AA296" r:id="rId1216"/>
    <hyperlink ref="D297" r:id="rId1217"/>
    <hyperlink ref="L297" r:id="rId1218"/>
    <hyperlink ref="Q297" r:id="rId1219"/>
    <hyperlink ref="V297" r:id="rId1220"/>
    <hyperlink ref="AA297" r:id="rId1221"/>
    <hyperlink ref="AF297" r:id="rId1222"/>
    <hyperlink ref="D298" r:id="rId1223"/>
    <hyperlink ref="L298" r:id="rId1224"/>
    <hyperlink ref="V298" r:id="rId1225"/>
    <hyperlink ref="D299" r:id="rId1226"/>
    <hyperlink ref="L299" r:id="rId1227"/>
    <hyperlink ref="Q299" r:id="rId1228"/>
    <hyperlink ref="V299" r:id="rId1229"/>
    <hyperlink ref="AA299" r:id="rId1230"/>
    <hyperlink ref="AF299" r:id="rId1231"/>
    <hyperlink ref="D300" r:id="rId1232"/>
    <hyperlink ref="L300" r:id="rId1233"/>
    <hyperlink ref="V300" r:id="rId1234"/>
    <hyperlink ref="D301" r:id="rId1235"/>
    <hyperlink ref="L301" r:id="rId1236"/>
    <hyperlink ref="Q301" r:id="rId1237"/>
    <hyperlink ref="V301" r:id="rId1238"/>
    <hyperlink ref="AA301" r:id="rId1239"/>
    <hyperlink ref="AF301" r:id="rId1240"/>
    <hyperlink ref="D302" r:id="rId1241"/>
    <hyperlink ref="Q302" r:id="rId1242"/>
    <hyperlink ref="AA302" r:id="rId1243"/>
    <hyperlink ref="AF302" r:id="rId1244"/>
    <hyperlink ref="D303" r:id="rId1245"/>
    <hyperlink ref="L303" r:id="rId1246"/>
    <hyperlink ref="Q303" r:id="rId1247"/>
    <hyperlink ref="V303" r:id="rId1248"/>
    <hyperlink ref="AA303" r:id="rId1249"/>
    <hyperlink ref="D305" r:id="rId1250"/>
    <hyperlink ref="L305" r:id="rId1251"/>
    <hyperlink ref="Q305" r:id="rId1252"/>
    <hyperlink ref="V305" r:id="rId1253"/>
    <hyperlink ref="AA305" r:id="rId1254"/>
    <hyperlink ref="AF305" r:id="rId1255"/>
    <hyperlink ref="D306" r:id="rId1256"/>
    <hyperlink ref="L306" r:id="rId1257"/>
    <hyperlink ref="V306" r:id="rId1258"/>
    <hyperlink ref="AA306" r:id="rId1259"/>
    <hyperlink ref="D307" r:id="rId1260"/>
    <hyperlink ref="L307" r:id="rId1261"/>
    <hyperlink ref="Q307" r:id="rId1262"/>
    <hyperlink ref="V307" r:id="rId1263"/>
    <hyperlink ref="AA307" r:id="rId1264"/>
    <hyperlink ref="AF307" r:id="rId1265"/>
    <hyperlink ref="D308" r:id="rId1266"/>
    <hyperlink ref="L308" r:id="rId1267"/>
    <hyperlink ref="Q308" r:id="rId1268"/>
    <hyperlink ref="V308" r:id="rId1269"/>
    <hyperlink ref="AA308" r:id="rId1270"/>
    <hyperlink ref="AF308" r:id="rId1271"/>
    <hyperlink ref="D312" r:id="rId1272"/>
    <hyperlink ref="L312" r:id="rId1273"/>
    <hyperlink ref="Q312" r:id="rId1274"/>
    <hyperlink ref="V312" r:id="rId1275"/>
    <hyperlink ref="AA312" r:id="rId1276"/>
    <hyperlink ref="AF312" r:id="rId1277"/>
    <hyperlink ref="D313" r:id="rId1278"/>
    <hyperlink ref="L313" r:id="rId1279"/>
    <hyperlink ref="Q313" r:id="rId1280"/>
    <hyperlink ref="V313" r:id="rId1281"/>
    <hyperlink ref="AA313" r:id="rId1282"/>
    <hyperlink ref="D314" r:id="rId1283"/>
    <hyperlink ref="L314" r:id="rId1284"/>
    <hyperlink ref="Q314" r:id="rId1285"/>
    <hyperlink ref="AA314" r:id="rId1286"/>
    <hyperlink ref="AF314" r:id="rId1287"/>
    <hyperlink ref="D315" r:id="rId1288"/>
    <hyperlink ref="L315" r:id="rId1289"/>
    <hyperlink ref="Q315" r:id="rId1290"/>
    <hyperlink ref="V315" r:id="rId1291"/>
    <hyperlink ref="AA315" r:id="rId1292"/>
    <hyperlink ref="AF315" r:id="rId1293"/>
    <hyperlink ref="D316" r:id="rId1294"/>
    <hyperlink ref="L316" r:id="rId1295"/>
    <hyperlink ref="V316" r:id="rId1296"/>
    <hyperlink ref="D317" r:id="rId1297"/>
    <hyperlink ref="L317" r:id="rId1298"/>
    <hyperlink ref="D318" r:id="rId1299"/>
    <hyperlink ref="L318" r:id="rId1300"/>
    <hyperlink ref="D319" r:id="rId1301"/>
    <hyperlink ref="L319" r:id="rId1302"/>
    <hyperlink ref="Q319" r:id="rId1303"/>
    <hyperlink ref="V319" r:id="rId1304"/>
    <hyperlink ref="AA319" r:id="rId1305"/>
    <hyperlink ref="AF319" r:id="rId1306"/>
    <hyperlink ref="D320" r:id="rId1307"/>
    <hyperlink ref="L320" r:id="rId1308"/>
    <hyperlink ref="AA320" r:id="rId1309"/>
    <hyperlink ref="D321" r:id="rId1310"/>
    <hyperlink ref="L321" r:id="rId1311"/>
    <hyperlink ref="AA321" r:id="rId1312"/>
    <hyperlink ref="D322" r:id="rId1313"/>
    <hyperlink ref="L322" r:id="rId1314"/>
    <hyperlink ref="AA322" r:id="rId1315"/>
    <hyperlink ref="D323" r:id="rId1316"/>
    <hyperlink ref="L323" r:id="rId1317"/>
    <hyperlink ref="D324" r:id="rId1318"/>
    <hyperlink ref="L324" r:id="rId1319"/>
    <hyperlink ref="D325" r:id="rId1320"/>
    <hyperlink ref="L325" r:id="rId1321"/>
    <hyperlink ref="D326" r:id="rId1322"/>
    <hyperlink ref="L326" r:id="rId1323"/>
    <hyperlink ref="Q326" r:id="rId1324"/>
    <hyperlink ref="V326" r:id="rId1325"/>
    <hyperlink ref="AA326" r:id="rId1326"/>
    <hyperlink ref="AF326" r:id="rId1327"/>
    <hyperlink ref="D327" r:id="rId1328"/>
    <hyperlink ref="L327" r:id="rId1329"/>
    <hyperlink ref="D328" r:id="rId1330"/>
    <hyperlink ref="L328" r:id="rId1331"/>
    <hyperlink ref="AA328" r:id="rId1332"/>
    <hyperlink ref="D329" r:id="rId1333"/>
    <hyperlink ref="L329" r:id="rId1334"/>
    <hyperlink ref="D330" r:id="rId1335"/>
    <hyperlink ref="L330" r:id="rId1336"/>
    <hyperlink ref="D331" r:id="rId1337"/>
    <hyperlink ref="L331" r:id="rId1338"/>
    <hyperlink ref="AA331" r:id="rId1339"/>
    <hyperlink ref="D332" r:id="rId1340"/>
    <hyperlink ref="L332" r:id="rId1341"/>
    <hyperlink ref="D333" r:id="rId1342"/>
    <hyperlink ref="L333" r:id="rId1343"/>
    <hyperlink ref="AA333" r:id="rId1344"/>
    <hyperlink ref="D334" r:id="rId1345"/>
    <hyperlink ref="L334" r:id="rId1346"/>
    <hyperlink ref="D335" r:id="rId1347"/>
    <hyperlink ref="L335" r:id="rId1348"/>
    <hyperlink ref="D336" r:id="rId1349"/>
    <hyperlink ref="L336" r:id="rId1350"/>
    <hyperlink ref="D337" r:id="rId1351"/>
    <hyperlink ref="L337" r:id="rId1352"/>
    <hyperlink ref="D338" r:id="rId1353"/>
    <hyperlink ref="L338" r:id="rId1354"/>
    <hyperlink ref="Q338" r:id="rId1355"/>
    <hyperlink ref="V338" r:id="rId1356"/>
    <hyperlink ref="AA338" r:id="rId1357"/>
    <hyperlink ref="D339" r:id="rId1358"/>
    <hyperlink ref="L339" r:id="rId1359"/>
    <hyperlink ref="Q339" r:id="rId1360"/>
    <hyperlink ref="V339" r:id="rId1361"/>
    <hyperlink ref="AA339" r:id="rId1362"/>
    <hyperlink ref="AF339" r:id="rId1363"/>
    <hyperlink ref="D340" r:id="rId1364"/>
    <hyperlink ref="L340" r:id="rId1365"/>
    <hyperlink ref="Q340" r:id="rId1366"/>
    <hyperlink ref="V340" r:id="rId1367"/>
    <hyperlink ref="AA340" r:id="rId1368"/>
    <hyperlink ref="D341" r:id="rId1369"/>
    <hyperlink ref="L341" r:id="rId1370"/>
    <hyperlink ref="Q341" r:id="rId1371"/>
    <hyperlink ref="V341" r:id="rId1372"/>
    <hyperlink ref="AA341" r:id="rId1373"/>
    <hyperlink ref="D342" r:id="rId1374"/>
    <hyperlink ref="L342" r:id="rId1375"/>
    <hyperlink ref="Q342" r:id="rId1376"/>
    <hyperlink ref="V342" r:id="rId1377"/>
    <hyperlink ref="AA342" r:id="rId1378"/>
    <hyperlink ref="D343" r:id="rId1379"/>
    <hyperlink ref="L343" r:id="rId1380"/>
    <hyperlink ref="Q343" r:id="rId1381"/>
    <hyperlink ref="V343" r:id="rId1382"/>
    <hyperlink ref="AA343" r:id="rId1383"/>
    <hyperlink ref="D344" r:id="rId1384"/>
    <hyperlink ref="L344" r:id="rId1385"/>
    <hyperlink ref="Q344" r:id="rId1386"/>
    <hyperlink ref="V344" r:id="rId1387"/>
    <hyperlink ref="AA344" r:id="rId1388"/>
    <hyperlink ref="D345" r:id="rId1389"/>
    <hyperlink ref="L345" r:id="rId1390"/>
    <hyperlink ref="Q345" r:id="rId1391"/>
    <hyperlink ref="V345" r:id="rId1392"/>
    <hyperlink ref="AA345" r:id="rId1393"/>
    <hyperlink ref="D346" r:id="rId1394"/>
    <hyperlink ref="L346" r:id="rId1395"/>
    <hyperlink ref="Q346" r:id="rId1396"/>
    <hyperlink ref="V346" r:id="rId1397"/>
    <hyperlink ref="AA346" r:id="rId1398"/>
    <hyperlink ref="D347" r:id="rId1399"/>
    <hyperlink ref="L347" r:id="rId1400"/>
    <hyperlink ref="Q347" r:id="rId1401"/>
    <hyperlink ref="V347" r:id="rId1402"/>
    <hyperlink ref="AA347" r:id="rId1403"/>
    <hyperlink ref="AF347" r:id="rId1404"/>
    <hyperlink ref="D348" r:id="rId1405"/>
    <hyperlink ref="L348" r:id="rId1406"/>
    <hyperlink ref="Q348" r:id="rId1407"/>
    <hyperlink ref="V348" r:id="rId1408"/>
    <hyperlink ref="AA348" r:id="rId1409"/>
    <hyperlink ref="D349" r:id="rId1410"/>
    <hyperlink ref="L349" r:id="rId1411"/>
    <hyperlink ref="Q349" r:id="rId1412"/>
    <hyperlink ref="V349" r:id="rId1413"/>
    <hyperlink ref="AA349" r:id="rId1414"/>
    <hyperlink ref="D350" r:id="rId1415"/>
    <hyperlink ref="L350" r:id="rId1416"/>
    <hyperlink ref="Q350" r:id="rId1417"/>
    <hyperlink ref="V350" r:id="rId1418"/>
    <hyperlink ref="AA350" r:id="rId1419"/>
    <hyperlink ref="AF350" r:id="rId1420"/>
    <hyperlink ref="D351" r:id="rId1421"/>
    <hyperlink ref="L351" r:id="rId1422"/>
    <hyperlink ref="Q351" r:id="rId1423"/>
    <hyperlink ref="V351" r:id="rId1424"/>
    <hyperlink ref="AA351" r:id="rId1425"/>
    <hyperlink ref="D352" r:id="rId1426"/>
    <hyperlink ref="L352" r:id="rId1427"/>
    <hyperlink ref="Q352" r:id="rId1428"/>
    <hyperlink ref="V352" r:id="rId1429"/>
    <hyperlink ref="AA352" r:id="rId1430"/>
    <hyperlink ref="D353" r:id="rId1431"/>
    <hyperlink ref="D354" r:id="rId1432"/>
    <hyperlink ref="AA354" r:id="rId1433"/>
    <hyperlink ref="D355" r:id="rId1434"/>
    <hyperlink ref="L355" r:id="rId1435"/>
    <hyperlink ref="Q355" r:id="rId1436"/>
    <hyperlink ref="V355" r:id="rId1437"/>
    <hyperlink ref="AA355" r:id="rId1438"/>
    <hyperlink ref="AF355" r:id="rId1439"/>
    <hyperlink ref="D357" r:id="rId1440"/>
    <hyperlink ref="L357" r:id="rId1441"/>
    <hyperlink ref="Q357" r:id="rId1442"/>
    <hyperlink ref="V357" r:id="rId1443"/>
    <hyperlink ref="AA357" r:id="rId1444"/>
    <hyperlink ref="L358" r:id="rId1445"/>
    <hyperlink ref="Q358" r:id="rId1446"/>
    <hyperlink ref="AA358" r:id="rId1447"/>
    <hyperlink ref="D359" r:id="rId1448"/>
    <hyperlink ref="L359" r:id="rId1449"/>
    <hyperlink ref="Q359" r:id="rId1450"/>
    <hyperlink ref="V359" r:id="rId1451"/>
    <hyperlink ref="AA359" r:id="rId1452"/>
    <hyperlink ref="AF359" r:id="rId1453"/>
    <hyperlink ref="D360" r:id="rId1454"/>
    <hyperlink ref="L360" r:id="rId1455"/>
    <hyperlink ref="Q360" r:id="rId1456"/>
    <hyperlink ref="V360" r:id="rId1457"/>
    <hyperlink ref="AA360" r:id="rId1458"/>
    <hyperlink ref="AF360" r:id="rId1459"/>
    <hyperlink ref="L361" r:id="rId1460"/>
    <hyperlink ref="D362" r:id="rId1461"/>
    <hyperlink ref="L362" r:id="rId1462"/>
    <hyperlink ref="AA362" r:id="rId1463"/>
    <hyperlink ref="D363" r:id="rId1464"/>
    <hyperlink ref="L363" r:id="rId1465"/>
    <hyperlink ref="Q363" r:id="rId1466"/>
    <hyperlink ref="V363" r:id="rId1467"/>
    <hyperlink ref="AA363" r:id="rId1468"/>
    <hyperlink ref="AF363" r:id="rId1469"/>
    <hyperlink ref="D364" r:id="rId1470"/>
    <hyperlink ref="L364" r:id="rId1471"/>
    <hyperlink ref="AA364" r:id="rId1472"/>
    <hyperlink ref="D365" r:id="rId1473"/>
    <hyperlink ref="L365" r:id="rId1474"/>
    <hyperlink ref="D366" r:id="rId1475"/>
    <hyperlink ref="L366" r:id="rId1476"/>
    <hyperlink ref="Q366" r:id="rId1477"/>
    <hyperlink ref="V366" r:id="rId1478"/>
    <hyperlink ref="AA366" r:id="rId1479"/>
    <hyperlink ref="D367" r:id="rId1480"/>
    <hyperlink ref="L367" r:id="rId1481"/>
    <hyperlink ref="Q367" r:id="rId1482"/>
    <hyperlink ref="V367" r:id="rId1483"/>
    <hyperlink ref="AA367" r:id="rId1484"/>
  </hyperlinks>
  <pageMargins left="0.7" right="0.7" top="0.75" bottom="0.75" header="0.3" footer="0.3"/>
  <legacyDrawing r:id="rId14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part_list_big.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2019-08-13T23:45:52Z</dcterms:created>
  <dcterms:modified xsi:type="dcterms:W3CDTF">2019-08-13T23:45:52Z</dcterms:modified>
</cp:coreProperties>
</file>