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2. " sheetId="1" r:id="rId1"/>
  </sheets>
  <definedNames>
    <definedName name="BoardQty">'multipart2. '!$H$1</definedName>
    <definedName name="digikey_part_data">'multipart2. '!$I$5:$M$14</definedName>
    <definedName name="farnell_part_data">'multipart2. '!$N$5:$R$14</definedName>
    <definedName name="global_part_data">'multipart2. '!$A$5:$H$14</definedName>
    <definedName name="mouser_part_data">'multipart2. '!$S$5:$W$14</definedName>
    <definedName name="newark_part_data">'multipart2. '!$X$5:$AB$14</definedName>
    <definedName name="PURCHASE_DESCRIPTION">'multipart2. '!$H$17</definedName>
    <definedName name="rs_part_data">'multipart2. '!$AC$5:$AG$14</definedName>
    <definedName name="TotalCost">'multipart2. '!$H$3</definedName>
    <definedName name="USD_GBP">'multipart2.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 500   $0.50    $251.50
  1000   $0.45    $448.00
  2000   $0.40    $800.00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1000   $0.69    $688.00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$1.31      $1.31
    10   $1.28     $12.80
    25   $1.22     $30.50
    50   $1.19     $59.50
   100   $1.16    $116.00
   250   $1.05    $262.50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3200   $0.34  $1,104.00
  6400   $0.33  $2,134.40
 12800   $0.31  $3,915.52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<sst xmlns="http://schemas.openxmlformats.org/spreadsheetml/2006/main" count="115" uniqueCount="76">
  <si>
    <t>Global Part Info</t>
  </si>
  <si>
    <t>Qty</t>
  </si>
  <si>
    <t>Manf</t>
  </si>
  <si>
    <t>Value</t>
  </si>
  <si>
    <t>Refs</t>
  </si>
  <si>
    <t>Ext$</t>
  </si>
  <si>
    <t>Manf#</t>
  </si>
  <si>
    <t>Unit$</t>
  </si>
  <si>
    <t>Footprint</t>
  </si>
  <si>
    <t>J1</t>
  </si>
  <si>
    <t>3M</t>
  </si>
  <si>
    <t>ST-LINK_Debug_Header</t>
  </si>
  <si>
    <t>30320-6002HB</t>
  </si>
  <si>
    <t>Connectors:3M_30320-6002HB</t>
  </si>
  <si>
    <t>J2</t>
  </si>
  <si>
    <t>Hirose</t>
  </si>
  <si>
    <t>DF12(5.0)-30DP-0.5V(86)</t>
  </si>
  <si>
    <t>Connectors:Hirose_DF12-30DP-0.5V</t>
  </si>
  <si>
    <t>J3</t>
  </si>
  <si>
    <t>BLE113_Debug_Header</t>
  </si>
  <si>
    <t>3220-10-0300-00</t>
  </si>
  <si>
    <t>Connectors:CNC-Tech_3220-10-0300-00</t>
  </si>
  <si>
    <t>R1</t>
  </si>
  <si>
    <t>DNI</t>
  </si>
  <si>
    <t>Resistors_SMD:R_0402</t>
  </si>
  <si>
    <t>R2,R3</t>
  </si>
  <si>
    <t>Samsung</t>
  </si>
  <si>
    <t>0</t>
  </si>
  <si>
    <t>RC1005J000CS</t>
  </si>
  <si>
    <t>S1,S2</t>
  </si>
  <si>
    <t>Coto</t>
  </si>
  <si>
    <t>Coto_CL-SB-22A-01T</t>
  </si>
  <si>
    <t>CL-SB-22A-01T</t>
  </si>
  <si>
    <t>Switches:Coto_CL-SB-22A</t>
  </si>
  <si>
    <t>SW4</t>
  </si>
  <si>
    <t>Wurth Elektronik</t>
  </si>
  <si>
    <t>Wurth_431481031816</t>
  </si>
  <si>
    <t>431481</t>
  </si>
  <si>
    <t>Switches:Wurth_431481031816</t>
  </si>
  <si>
    <t>SW1-SW3,SW5-SW9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</si>
  <si>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</si>
  <si>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</si>
  <si>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</si>
  <si>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</si>
  <si>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</si>
  <si>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</si>
  <si>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</si>
  <si>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</si>
  <si>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</si>
  <si>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</si>
  <si>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</si>
  <si>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</si>
  <si>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</si>
  <si>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</si>
  <si>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2019-08-13 20:43:59</t>
  </si>
  <si>
    <t>Digi-Key</t>
  </si>
  <si>
    <t>Avail</t>
  </si>
  <si>
    <t>Cat#</t>
  </si>
  <si>
    <t>Purch</t>
  </si>
  <si>
    <t>3M11932-ND</t>
  </si>
  <si>
    <t>H11753CT-ND</t>
  </si>
  <si>
    <t>1175-1629-ND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</si>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</sst>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699f45&amp;sid=819&amp;ppid=653378&amp;vpid=265067696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ab1eeb&amp;sid=459&amp;ppid=39521406&amp;vpid=116447997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4cd5ba&amp;sid=459&amp;ppid=60632&amp;vpid=72530002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4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45</v>
      </c>
      <c r="B1" s="3" t="s">
        <v>46</v>
      </c>
      <c r="G1" s="4" t="s">
        <v>50</v>
      </c>
      <c r="H1" s="4">
        <v>100</v>
      </c>
    </row>
    <row r="2" spans="1:33">
      <c r="A2" s="2" t="s">
        <v>47</v>
      </c>
      <c r="B2" s="3"/>
      <c r="G2" s="2" t="s">
        <v>52</v>
      </c>
      <c r="H2" s="5">
        <f>TotalCost/BoardQty</f>
        <v>0</v>
      </c>
    </row>
    <row r="3" spans="1:33">
      <c r="A3" s="2" t="s">
        <v>48</v>
      </c>
      <c r="B3" s="3" t="s">
        <v>49</v>
      </c>
      <c r="G3" s="2" t="s">
        <v>51</v>
      </c>
      <c r="H3" s="6">
        <f>SUM(H7:H14)</f>
        <v>0</v>
      </c>
      <c r="L3" s="6">
        <f>SUM(L7:L14)</f>
        <v>0</v>
      </c>
      <c r="M3" s="7">
        <f>(COUNTA(L7:L14)&amp;" of "&amp;ROWS(L7:L14)&amp;" parts found"</f>
        <v>0</v>
      </c>
      <c r="Q3" s="6">
        <f>SUM(Q7:Q14)</f>
        <v>0</v>
      </c>
      <c r="R3" s="7">
        <f>(COUNTA(Q7:Q14)&amp;" of "&amp;ROWS(Q7:Q14)&amp;" parts found"</f>
        <v>0</v>
      </c>
      <c r="V3" s="6">
        <f>SUM(V7:V14)</f>
        <v>0</v>
      </c>
      <c r="W3" s="7">
        <f>(COUNTA(V7:V14)&amp;" of "&amp;ROWS(V7:V14)&amp;" parts found"</f>
        <v>0</v>
      </c>
      <c r="AA3" s="6">
        <f>SUM(AA7:AA14)</f>
        <v>0</v>
      </c>
      <c r="AB3" s="7">
        <f>(COUNTA(AA7:AA14)&amp;" of "&amp;ROWS(AA7:AA14)&amp;" parts found"</f>
        <v>0</v>
      </c>
      <c r="AF3" s="6">
        <f>SUM(AF7:AF14)</f>
        <v>0</v>
      </c>
      <c r="AG3" s="7">
        <f>(COUNTA(AF7:AF14)&amp;" of "&amp;ROWS(AF7:AF14)&amp;" parts found"</f>
        <v>0</v>
      </c>
    </row>
    <row r="4" spans="1:33">
      <c r="A4" s="2" t="s">
        <v>53</v>
      </c>
      <c r="B4" s="3" t="s">
        <v>54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55</v>
      </c>
      <c r="J5" s="9"/>
      <c r="K5" s="9"/>
      <c r="L5" s="9"/>
      <c r="M5" s="9"/>
      <c r="N5" s="10" t="s">
        <v>63</v>
      </c>
      <c r="O5" s="10"/>
      <c r="P5" s="10"/>
      <c r="Q5" s="10"/>
      <c r="R5" s="10"/>
      <c r="S5" s="11" t="s">
        <v>66</v>
      </c>
      <c r="T5" s="11"/>
      <c r="U5" s="11"/>
      <c r="V5" s="11"/>
      <c r="W5" s="11"/>
      <c r="X5" s="12" t="s">
        <v>69</v>
      </c>
      <c r="Y5" s="12"/>
      <c r="Z5" s="12"/>
      <c r="AA5" s="12"/>
      <c r="AB5" s="12"/>
      <c r="AC5" s="13" t="s">
        <v>72</v>
      </c>
      <c r="AD5" s="13"/>
      <c r="AE5" s="13"/>
      <c r="AF5" s="13"/>
      <c r="AG5" s="13"/>
    </row>
    <row r="6" spans="1:33">
      <c r="A6" s="14" t="s">
        <v>4</v>
      </c>
      <c r="B6" s="14" t="s">
        <v>3</v>
      </c>
      <c r="C6" s="14" t="s">
        <v>8</v>
      </c>
      <c r="D6" s="14" t="s">
        <v>2</v>
      </c>
      <c r="E6" s="14" t="s">
        <v>6</v>
      </c>
      <c r="F6" s="14" t="s">
        <v>1</v>
      </c>
      <c r="G6" s="14" t="s">
        <v>7</v>
      </c>
      <c r="H6" s="14" t="s">
        <v>5</v>
      </c>
      <c r="I6" s="14" t="s">
        <v>56</v>
      </c>
      <c r="J6" s="14" t="s">
        <v>58</v>
      </c>
      <c r="K6" s="14" t="s">
        <v>7</v>
      </c>
      <c r="L6" s="14" t="s">
        <v>5</v>
      </c>
      <c r="M6" s="14" t="s">
        <v>57</v>
      </c>
      <c r="N6" s="14" t="s">
        <v>56</v>
      </c>
      <c r="O6" s="14" t="s">
        <v>58</v>
      </c>
      <c r="P6" s="14" t="s">
        <v>7</v>
      </c>
      <c r="Q6" s="14" t="s">
        <v>5</v>
      </c>
      <c r="R6" s="14" t="s">
        <v>57</v>
      </c>
      <c r="S6" s="14" t="s">
        <v>56</v>
      </c>
      <c r="T6" s="14" t="s">
        <v>58</v>
      </c>
      <c r="U6" s="14" t="s">
        <v>7</v>
      </c>
      <c r="V6" s="14" t="s">
        <v>5</v>
      </c>
      <c r="W6" s="14" t="s">
        <v>57</v>
      </c>
      <c r="X6" s="14" t="s">
        <v>56</v>
      </c>
      <c r="Y6" s="14" t="s">
        <v>58</v>
      </c>
      <c r="Z6" s="14" t="s">
        <v>7</v>
      </c>
      <c r="AA6" s="14" t="s">
        <v>5</v>
      </c>
      <c r="AB6" s="14" t="s">
        <v>57</v>
      </c>
      <c r="AC6" s="14" t="s">
        <v>56</v>
      </c>
      <c r="AD6" s="14" t="s">
        <v>58</v>
      </c>
      <c r="AE6" s="14" t="s">
        <v>7</v>
      </c>
      <c r="AF6" s="14" t="s">
        <v>5</v>
      </c>
      <c r="AG6" s="14" t="s">
        <v>57</v>
      </c>
    </row>
    <row r="7" spans="1:33">
      <c r="A7" s="15" t="s">
        <v>9</v>
      </c>
      <c r="B7" s="15" t="s">
        <v>11</v>
      </c>
      <c r="C7" s="15" t="s">
        <v>13</v>
      </c>
      <c r="D7" s="15" t="s">
        <v>10</v>
      </c>
      <c r="E7" s="15" t="s">
        <v>12</v>
      </c>
      <c r="F7" s="15">
        <f>BoardQty*1</f>
        <v>0</v>
      </c>
      <c r="G7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7" s="16">
        <f>iferror(F7*G7,"")</f>
        <v>0</v>
      </c>
      <c r="I7" s="15">
        <v>8653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59</v>
      </c>
      <c r="N7" s="15">
        <v>5169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64</v>
      </c>
      <c r="S7" s="15">
        <v>4197</v>
      </c>
      <c r="U7" s="16">
        <f>iferror(lookup(if(T7="",F7,T7),{0,1,10,50,100,500,1000,2000,10000},{0.0,0.81,0.643,0.643,0.56,0.503,0.448,0.4,0.4}),"")</f>
        <v>0</v>
      </c>
      <c r="V7" s="16">
        <f>iferror(if(T7="",F7,T7)*U7,"")</f>
        <v>0</v>
      </c>
      <c r="W7" s="17" t="s">
        <v>67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70</v>
      </c>
      <c r="AC7" s="15">
        <v>474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73</v>
      </c>
    </row>
    <row r="8" spans="1:33">
      <c r="A8" s="15" t="s">
        <v>14</v>
      </c>
      <c r="B8" s="15" t="s">
        <v>16</v>
      </c>
      <c r="C8" s="15" t="s">
        <v>17</v>
      </c>
      <c r="D8" s="15" t="s">
        <v>15</v>
      </c>
      <c r="E8" s="15" t="s">
        <v>16</v>
      </c>
      <c r="F8" s="15">
        <f>BoardQty*1</f>
        <v>0</v>
      </c>
      <c r="G8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8" s="16">
        <f>iferror(F8*G8,"")</f>
        <v>0</v>
      </c>
      <c r="I8" s="15">
        <v>8235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60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65</v>
      </c>
      <c r="S8" s="15">
        <v>3794</v>
      </c>
      <c r="U8" s="16">
        <f>iferror(lookup(if(T8="",F8,T8),{0,1,10,50,100,1000,10000},{0.0,1.25,1.04,1.04,0.947,0.688,0.624}),"")</f>
        <v>0</v>
      </c>
      <c r="V8" s="16">
        <f>iferror(if(T8="",F8,T8)*U8,"")</f>
        <v>0</v>
      </c>
      <c r="W8" s="17" t="s">
        <v>68</v>
      </c>
      <c r="X8" s="15">
        <v>581</v>
      </c>
      <c r="Z8" s="16">
        <f>iferror(lookup(if(Y8="",F8,Y8),{0,1,10,25,50,100,250},{0.0,1.31,1.28,1.22,1.19,1.16,1.05}),"")</f>
        <v>0</v>
      </c>
      <c r="AA8" s="16">
        <f>iferror(if(Y8="",F8,Y8)*Z8,"")</f>
        <v>0</v>
      </c>
      <c r="AB8" s="17" t="s">
        <v>71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74</v>
      </c>
    </row>
    <row r="9" spans="1:33">
      <c r="A9" s="15" t="s">
        <v>18</v>
      </c>
      <c r="B9" s="15" t="s">
        <v>19</v>
      </c>
      <c r="C9" s="15" t="s">
        <v>21</v>
      </c>
      <c r="E9" s="15" t="s">
        <v>20</v>
      </c>
      <c r="F9" s="15">
        <f>CEILING(BoardQty*(10)*1,1)</f>
        <v>0</v>
      </c>
      <c r="G9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9" s="16">
        <f>iferror(F9*G9,"")</f>
        <v>0</v>
      </c>
      <c r="I9" s="15">
        <v>106545</v>
      </c>
      <c r="K9" s="16">
        <f>iferror(lookup(if(J9="",F9,J9),{0,1,10,100,500,3200,6400,12800},{0.0,0.74,0.69,0.529,0.46,0.345,0.3335,0.3059}),"")</f>
        <v>0</v>
      </c>
      <c r="L9" s="16">
        <f>iferror(if(J9="",F9,J9)*K9,"")</f>
        <v>0</v>
      </c>
      <c r="M9" s="17" t="s">
        <v>61</v>
      </c>
    </row>
    <row r="10" spans="1:33">
      <c r="A10" s="15" t="s">
        <v>22</v>
      </c>
      <c r="B10" s="15" t="s">
        <v>23</v>
      </c>
      <c r="C10" s="15" t="s">
        <v>24</v>
      </c>
      <c r="F10" s="15">
        <f>BoardQty*1</f>
        <v>0</v>
      </c>
      <c r="G10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10" s="16">
        <f>iferror(F10*G10,"")</f>
        <v>0</v>
      </c>
    </row>
    <row r="11" spans="1:33">
      <c r="A11" s="15" t="s">
        <v>25</v>
      </c>
      <c r="B11" s="15" t="s">
        <v>27</v>
      </c>
      <c r="C11" s="15" t="s">
        <v>24</v>
      </c>
      <c r="D11" s="15" t="s">
        <v>26</v>
      </c>
      <c r="E11" s="15" t="s">
        <v>28</v>
      </c>
      <c r="F11" s="15">
        <f>BoardQty*2</f>
        <v>0</v>
      </c>
      <c r="G11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11" s="16">
        <f>iferror(F11*G11,"")</f>
        <v>0</v>
      </c>
      <c r="I11" s="15">
        <v>22695281</v>
      </c>
      <c r="K11" s="16">
        <f>iferror(lookup(if(J11="",F11,J11),{0,1,10,25,50,100,250,500,1000,5000,10000,30000,50000,100000},{0.0,0.1,0.016,0.0116,0.009,0.0066,0.005,0.004,0.00295,0.00211,0.00166,0.00146,0.00134,0.00131}),"")</f>
        <v>0</v>
      </c>
      <c r="L11" s="16">
        <f>iferror(if(J11="",F11,J11)*K11,"")</f>
        <v>0</v>
      </c>
      <c r="M11" s="17" t="s">
        <v>62</v>
      </c>
    </row>
    <row r="12" spans="1:33">
      <c r="A12" s="15" t="s">
        <v>29</v>
      </c>
      <c r="B12" s="15" t="s">
        <v>31</v>
      </c>
      <c r="C12" s="15" t="s">
        <v>33</v>
      </c>
      <c r="D12" s="15" t="s">
        <v>30</v>
      </c>
      <c r="E12" s="15" t="s">
        <v>32</v>
      </c>
      <c r="F12" s="15">
        <f>BoardQty*2</f>
        <v>0</v>
      </c>
      <c r="G12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12" s="16">
        <f>iferror(F12*G12,"")</f>
        <v>0</v>
      </c>
    </row>
    <row r="13" spans="1:33">
      <c r="A13" s="15" t="s">
        <v>34</v>
      </c>
      <c r="B13" s="15" t="s">
        <v>36</v>
      </c>
      <c r="C13" s="15" t="s">
        <v>38</v>
      </c>
      <c r="D13" s="15" t="s">
        <v>35</v>
      </c>
      <c r="E13" s="15" t="s">
        <v>37</v>
      </c>
      <c r="F13" s="15">
        <f>BoardQty*1</f>
        <v>0</v>
      </c>
      <c r="G13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13" s="16">
        <f>iferror(F13*G13,"")</f>
        <v>0</v>
      </c>
    </row>
    <row r="14" spans="1:33">
      <c r="A14" s="15" t="s">
        <v>39</v>
      </c>
      <c r="B14" s="15" t="s">
        <v>36</v>
      </c>
      <c r="C14" s="15" t="s">
        <v>38</v>
      </c>
      <c r="D14" s="15" t="s">
        <v>35</v>
      </c>
      <c r="E14" s="15" t="s">
        <v>40</v>
      </c>
      <c r="F14" s="15">
        <f>BoardQty*8</f>
        <v>0</v>
      </c>
      <c r="G14" s="16">
        <f>MINA(INDIRECT(ADDRESS(ROW(),COLUMN(farnell_part_data)+2)),INDIRECT(ADDRESS(ROW(),COLUMN(digikey_part_data)+2)),INDIRECT(ADDRESS(ROW(),COLUMN(mouser_part_data)+2)),INDIRECT(ADDRESS(ROW(),COLUMN(rs_part_data)+2)),INDIRECT(ADDRESS(ROW(),COLUMN(newark_part_data)+2)))</f>
        <v>0</v>
      </c>
      <c r="H14" s="16">
        <f>iferror(F14*G14,"")</f>
        <v>0</v>
      </c>
    </row>
    <row r="16" spans="1:33">
      <c r="B16" s="18" t="s">
        <v>43</v>
      </c>
      <c r="G16" s="2" t="s">
        <v>41</v>
      </c>
      <c r="H16" s="6">
        <f>SUM(INDIRECT(ADDRESS(ROW(),COLUMN(farnell_part_data)+3)),INDIRECT(ADDRESS(ROW(),COLUMN(digikey_part_data)+3)),INDIRECT(ADDRESS(ROW(),COLUMN(mouser_part_data)+3)),INDIRECT(ADDRESS(ROW(),COLUMN(rs_part_data)+3)),INDIRECT(ADDRESS(ROW(),COLUMN(newark_part_data)+3)))</f>
        <v>0</v>
      </c>
      <c r="J16" s="7">
        <f>IFERROR(IF(OR(J7:J14),COUNTIFS(J7:J14,"&gt;0",L7:L14,"&lt;&gt;")&amp;" of "&amp;(ROWS(L7:L14)-COUNTBLANK(L7:L14))&amp;" parts purchased",""),"")</f>
        <v>0</v>
      </c>
      <c r="L16" s="6">
        <f>SUMIF(J7:J14,"&gt;0",L7:L14)</f>
        <v>0</v>
      </c>
      <c r="O16" s="7">
        <f>IFERROR(IF(OR(O7:O14),COUNTIFS(O7:O14,"&gt;0",Q7:Q14,"&lt;&gt;")&amp;" of "&amp;(ROWS(Q7:Q14)-COUNTBLANK(Q7:Q14))&amp;" parts purchased",""),"")</f>
        <v>0</v>
      </c>
      <c r="Q16" s="6">
        <f>SUMIF(O7:O14,"&gt;0",Q7:Q14)</f>
        <v>0</v>
      </c>
      <c r="T16" s="7">
        <f>IFERROR(IF(OR(T7:T14),COUNTIFS(T7:T14,"&gt;0",V7:V14,"&lt;&gt;")&amp;" of "&amp;(ROWS(V7:V14)-COUNTBLANK(V7:V14))&amp;" parts purchased",""),"")</f>
        <v>0</v>
      </c>
      <c r="V16" s="6">
        <f>SUMIF(T7:T14,"&gt;0",V7:V14)</f>
        <v>0</v>
      </c>
      <c r="Y16" s="7">
        <f>IFERROR(IF(OR(Y7:Y14),COUNTIFS(Y7:Y14,"&gt;0",AA7:AA14,"&lt;&gt;")&amp;" of "&amp;(ROWS(AA7:AA14)-COUNTBLANK(AA7:AA14))&amp;" parts purchased",""),"")</f>
        <v>0</v>
      </c>
      <c r="AA16" s="6">
        <f>SUMIF(Y7:Y14,"&gt;0",AA7:AA14)</f>
        <v>0</v>
      </c>
      <c r="AD16" s="7">
        <f>IFERROR(IF(OR(AD7:AD14),COUNTIFS(AD7:AD14,"&gt;0",AF7:AF14,"&lt;&gt;")&amp;" of "&amp;(ROWS(AF7:AF14)-COUNTBLANK(AF7:AF14))&amp;" parts purchased",""),"")</f>
        <v>0</v>
      </c>
      <c r="AF16" s="6">
        <f>SUMIF(AD7:AD14,"&gt;0",AF7:AF14)</f>
        <v>0</v>
      </c>
    </row>
    <row r="17" spans="1:30">
      <c r="B17" s="18" t="s">
        <v>44</v>
      </c>
      <c r="C17">
        <v>1.298909007825441</v>
      </c>
      <c r="G17" s="18" t="s">
        <v>42</v>
      </c>
      <c r="J17">
        <f t="array" ref="J17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7">
        <f t="array" ref="O17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7">
        <f t="array" ref="T17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7">
        <f t="array" ref="Y17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7">
        <f t="array" ref="AD17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18" spans="1:30">
      <c r="J18">
        <f t="array" ref="J18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8">
        <f t="array" ref="O18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8">
        <f t="array" ref="T18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8">
        <f t="array" ref="Y18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8">
        <f t="array" ref="AD18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19" spans="1:30">
      <c r="A19" s="3" t="s">
        <v>75</v>
      </c>
      <c r="J19">
        <f t="array" ref="J19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9">
        <f t="array" ref="O19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9">
        <f t="array" ref="T19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9">
        <f t="array" ref="Y19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9">
        <f t="array" ref="AD19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0" spans="1:30">
      <c r="J20">
        <f t="array" ref="J20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0">
        <f t="array" ref="O20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0">
        <f t="array" ref="T20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0">
        <f t="array" ref="Y20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0">
        <f t="array" ref="AD20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1" spans="1:30">
      <c r="J21">
        <f t="array" ref="J21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1">
        <f t="array" ref="O21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1">
        <f t="array" ref="T21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1">
        <f t="array" ref="Y21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1">
        <f t="array" ref="AD21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2" spans="1:30">
      <c r="J22">
        <f t="array" ref="J22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2">
        <f t="array" ref="O22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2">
        <f t="array" ref="T22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2">
        <f t="array" ref="Y22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2">
        <f t="array" ref="AD22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3" spans="1:30">
      <c r="J23">
        <f t="array" ref="J23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3">
        <f t="array" ref="O23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3">
        <f t="array" ref="T23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3">
        <f t="array" ref="Y23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3">
        <f t="array" ref="AD23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4" spans="1:30">
      <c r="J24">
        <f t="array" ref="J24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4">
        <f t="array" ref="O24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4">
        <f t="array" ref="T24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4">
        <f t="array" ref="Y24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4">
        <f t="array" ref="AD24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77" operator="lessThanOrEqual">
      <formula>H7</formula>
    </cfRule>
  </conditionalFormatting>
  <conditionalFormatting sqref="AA8">
    <cfRule type="cellIs" dxfId="4" priority="82" operator="lessThanOrEqual">
      <formula>H8</formula>
    </cfRule>
  </conditionalFormatting>
  <conditionalFormatting sqref="AC7">
    <cfRule type="cellIs" dxfId="1" priority="84" operator="equal">
      <formula>0</formula>
    </cfRule>
    <cfRule type="cellIs" dxfId="2" priority="85" operator="lessThan">
      <formula>F7</formula>
    </cfRule>
  </conditionalFormatting>
  <conditionalFormatting sqref="AC8">
    <cfRule type="cellIs" dxfId="1" priority="89" operator="equal">
      <formula>0</formula>
    </cfRule>
    <cfRule type="cellIs" dxfId="2" priority="90" operator="lessThan">
      <formula>F8</formula>
    </cfRule>
  </conditionalFormatting>
  <conditionalFormatting sqref="AD7">
    <cfRule type="cellIs" dxfId="1" priority="86" operator="greaterThan">
      <formula>AC7</formula>
    </cfRule>
  </conditionalFormatting>
  <conditionalFormatting sqref="AD8">
    <cfRule type="cellIs" dxfId="1" priority="91" operator="greaterThan">
      <formula>AC8</formula>
    </cfRule>
  </conditionalFormatting>
  <conditionalFormatting sqref="AE7">
    <cfRule type="cellIs" dxfId="4" priority="88" operator="lessThanOrEqual">
      <formula>G7</formula>
    </cfRule>
  </conditionalFormatting>
  <conditionalFormatting sqref="AE8">
    <cfRule type="cellIs" dxfId="4" priority="93" operator="lessThanOrEqual">
      <formula>G8</formula>
    </cfRule>
  </conditionalFormatting>
  <conditionalFormatting sqref="AF7">
    <cfRule type="cellIs" dxfId="4" priority="87" operator="lessThanOrEqual">
      <formula>H7</formula>
    </cfRule>
  </conditionalFormatting>
  <conditionalFormatting sqref="AF8">
    <cfRule type="cellIs" dxfId="4" priority="92" operator="lessThanOrEqual">
      <formula>H8</formula>
    </cfRule>
  </conditionalFormatting>
  <conditionalFormatting sqref="F10">
    <cfRule type="expression" dxfId="0" priority="13">
      <formula>AND(ISBLANK(E10)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14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15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1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18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19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2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22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23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26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27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2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14">
    <cfRule type="expression" dxfId="0" priority="29">
      <formula>AND(ISBLANK(E14)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30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31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3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2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3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6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7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farnell_part_data)+4))),ISBLANK(INDIRECT(ADDRESS(ROW(),COLUMN(digikey_part_data)+4))),ISBLANK(INDIRECT(ADDRESS(ROW(),COLUMN(mouser_part_data)+4))),ISBLANK(INDIRECT(ADDRESS(ROW(),COLUMN(rs_part_data)+4))),ISBLANK(INDIRECT(ADDRESS(ROW(),COLUMN(newark_part_data)+4))))</formula>
    </cfRule>
    <cfRule type="expression" dxfId="1" priority="10">
      <formula>IF(SUM(INDIRECT(ADDRESS(ROW(),COLUMN(farnell_part_data)+0)),INDIRECT(ADDRESS(ROW(),COLUMN(digikey_part_data)+0)),INDIRECT(ADDRESS(ROW(),COLUMN(mouser_part_data)+0)),INDIRECT(ADDRESS(ROW(),COLUMN(rs_part_data)+0)),INDIRECT(ADDRESS(ROW(),COLUMN(newark_part_data)+0)))=0,1,0)</formula>
    </cfRule>
    <cfRule type="cellIs" dxfId="2" priority="11" operator="greaterThan">
      <formula>SUM(INDIRECT(ADDRESS(ROW(),COLUMN(farnell_part_data)+0)),INDIRECT(ADDRESS(ROW(),COLUMN(digikey_part_data)+0)),INDIRECT(ADDRESS(ROW(),COLUMN(mouser_part_data)+0)),INDIRECT(ADDRESS(ROW(),COLUMN(rs_part_data)+0)),INDIRECT(ADDRESS(ROW(),COLUMN(newark_part_data)+0)))</formula>
    </cfRule>
    <cfRule type="cellIs" dxfId="3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newark_part_data)+2))),INDIRECT(ADDRESS(ROW(),COLUMN(newark_part_data)+1)),0))</formula>
    </cfRule>
  </conditionalFormatting>
  <conditionalFormatting sqref="I11">
    <cfRule type="cellIs" dxfId="1" priority="48" operator="equal">
      <formula>0</formula>
    </cfRule>
    <cfRule type="cellIs" dxfId="2" priority="49" operator="lessThan">
      <formula>F11</formula>
    </cfRule>
  </conditionalFormatting>
  <conditionalFormatting sqref="I7">
    <cfRule type="cellIs" dxfId="1" priority="33" operator="equal">
      <formula>0</formula>
    </cfRule>
    <cfRule type="cellIs" dxfId="2" priority="34" operator="lessThan">
      <formula>F7</formula>
    </cfRule>
  </conditionalFormatting>
  <conditionalFormatting sqref="I8">
    <cfRule type="cellIs" dxfId="1" priority="38" operator="equal">
      <formula>0</formula>
    </cfRule>
    <cfRule type="cellIs" dxfId="2" priority="39" operator="lessThan">
      <formula>F8</formula>
    </cfRule>
  </conditionalFormatting>
  <conditionalFormatting sqref="I9">
    <cfRule type="cellIs" dxfId="1" priority="43" operator="equal">
      <formula>0</formula>
    </cfRule>
    <cfRule type="cellIs" dxfId="2" priority="44" operator="lessThan">
      <formula>F9</formula>
    </cfRule>
  </conditionalFormatting>
  <conditionalFormatting sqref="J11">
    <cfRule type="cellIs" dxfId="1" priority="50" operator="greaterThan">
      <formula>I11</formula>
    </cfRule>
  </conditionalFormatting>
  <conditionalFormatting sqref="J7">
    <cfRule type="cellIs" dxfId="1" priority="35" operator="greaterThan">
      <formula>I7</formula>
    </cfRule>
  </conditionalFormatting>
  <conditionalFormatting sqref="J8">
    <cfRule type="cellIs" dxfId="1" priority="40" operator="greaterThan">
      <formula>I8</formula>
    </cfRule>
  </conditionalFormatting>
  <conditionalFormatting sqref="J9">
    <cfRule type="cellIs" dxfId="1" priority="45" operator="greaterThan">
      <formula>I9</formula>
    </cfRule>
  </conditionalFormatting>
  <conditionalFormatting sqref="K11">
    <cfRule type="cellIs" dxfId="4" priority="52" operator="lessThanOrEqual">
      <formula>G11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L11">
    <cfRule type="cellIs" dxfId="4" priority="51" operator="lessThanOrEqual">
      <formula>H11</formula>
    </cfRule>
  </conditionalFormatting>
  <conditionalFormatting sqref="L7">
    <cfRule type="cellIs" dxfId="4" priority="36" operator="lessThanOrEqual">
      <formula>H7</formula>
    </cfRule>
  </conditionalFormatting>
  <conditionalFormatting sqref="L8">
    <cfRule type="cellIs" dxfId="4" priority="41" operator="lessThanOrEqual">
      <formula>H8</formula>
    </cfRule>
  </conditionalFormatting>
  <conditionalFormatting sqref="L9">
    <cfRule type="cellIs" dxfId="4" priority="46" operator="lessThanOrEqual">
      <formula>H9</formula>
    </cfRule>
  </conditionalFormatting>
  <conditionalFormatting sqref="N7">
    <cfRule type="cellIs" dxfId="1" priority="53" operator="equal">
      <formula>0</formula>
    </cfRule>
    <cfRule type="cellIs" dxfId="2" priority="54" operator="lessThan">
      <formula>F7</formula>
    </cfRule>
  </conditionalFormatting>
  <conditionalFormatting sqref="N8">
    <cfRule type="cellIs" dxfId="1" priority="59" operator="equal">
      <formula>0</formula>
    </cfRule>
    <cfRule type="cellIs" dxfId="2" priority="60" operator="lessThan">
      <formula>F8</formula>
    </cfRule>
  </conditionalFormatting>
  <conditionalFormatting sqref="O7">
    <cfRule type="expression" dxfId="3" priority="55">
      <formula>AND(O7&gt;0,O7&lt;10)</formula>
    </cfRule>
    <cfRule type="cellIs" dxfId="1" priority="56" operator="greaterThan">
      <formula>N7</formula>
    </cfRule>
  </conditionalFormatting>
  <conditionalFormatting sqref="O8">
    <cfRule type="cellIs" dxfId="1" priority="61" operator="greaterThan">
      <formula>N8</formula>
    </cfRule>
  </conditionalFormatting>
  <conditionalFormatting sqref="P7">
    <cfRule type="cellIs" dxfId="4" priority="58" operator="lessThanOrEqual">
      <formula>G7</formula>
    </cfRule>
  </conditionalFormatting>
  <conditionalFormatting sqref="P8">
    <cfRule type="cellIs" dxfId="4" priority="63" operator="lessThanOrEqual">
      <formula>G8</formula>
    </cfRule>
  </conditionalFormatting>
  <conditionalFormatting sqref="Q7">
    <cfRule type="cellIs" dxfId="4" priority="57" operator="lessThanOrEqual">
      <formula>H7</formula>
    </cfRule>
  </conditionalFormatting>
  <conditionalFormatting sqref="Q8">
    <cfRule type="cellIs" dxfId="4" priority="62" operator="lessThanOrEqual">
      <formula>H8</formula>
    </cfRule>
  </conditionalFormatting>
  <conditionalFormatting sqref="S7">
    <cfRule type="cellIs" dxfId="1" priority="64" operator="equal">
      <formula>0</formula>
    </cfRule>
    <cfRule type="cellIs" dxfId="2" priority="65" operator="lessThan">
      <formula>F7</formula>
    </cfRule>
  </conditionalFormatting>
  <conditionalFormatting sqref="S8">
    <cfRule type="cellIs" dxfId="1" priority="69" operator="equal">
      <formula>0</formula>
    </cfRule>
    <cfRule type="cellIs" dxfId="2" priority="70" operator="lessThan">
      <formula>F8</formula>
    </cfRule>
  </conditionalFormatting>
  <conditionalFormatting sqref="T7">
    <cfRule type="cellIs" dxfId="1" priority="66" operator="greaterThan">
      <formula>S7</formula>
    </cfRule>
  </conditionalFormatting>
  <conditionalFormatting sqref="T8">
    <cfRule type="cellIs" dxfId="1" priority="71" operator="greaterThan">
      <formula>S8</formula>
    </cfRule>
  </conditionalFormatting>
  <conditionalFormatting sqref="U7">
    <cfRule type="cellIs" dxfId="4" priority="68" operator="lessThanOrEqual">
      <formula>G7</formula>
    </cfRule>
  </conditionalFormatting>
  <conditionalFormatting sqref="U8">
    <cfRule type="cellIs" dxfId="4" priority="73" operator="lessThanOrEqual">
      <formula>G8</formula>
    </cfRule>
  </conditionalFormatting>
  <conditionalFormatting sqref="V7">
    <cfRule type="cellIs" dxfId="4" priority="67" operator="lessThanOrEqual">
      <formula>H7</formula>
    </cfRule>
  </conditionalFormatting>
  <conditionalFormatting sqref="V8">
    <cfRule type="cellIs" dxfId="4" priority="72" operator="lessThanOrEqual">
      <formula>H8</formula>
    </cfRule>
  </conditionalFormatting>
  <conditionalFormatting sqref="X7">
    <cfRule type="cellIs" dxfId="1" priority="74" operator="equal">
      <formula>0</formula>
    </cfRule>
    <cfRule type="cellIs" dxfId="2" priority="75" operator="lessThan">
      <formula>F7</formula>
    </cfRule>
  </conditionalFormatting>
  <conditionalFormatting sqref="X8">
    <cfRule type="cellIs" dxfId="1" priority="79" operator="equal">
      <formula>0</formula>
    </cfRule>
    <cfRule type="cellIs" dxfId="2" priority="80" operator="lessThan">
      <formula>F8</formula>
    </cfRule>
  </conditionalFormatting>
  <conditionalFormatting sqref="Y7">
    <cfRule type="cellIs" dxfId="1" priority="76" operator="greaterThan">
      <formula>X7</formula>
    </cfRule>
  </conditionalFormatting>
  <conditionalFormatting sqref="Y8">
    <cfRule type="cellIs" dxfId="1" priority="81" operator="greaterThan">
      <formula>X8</formula>
    </cfRule>
  </conditionalFormatting>
  <conditionalFormatting sqref="Z7">
    <cfRule type="cellIs" dxfId="4" priority="78" operator="lessThanOrEqual">
      <formula>G7</formula>
    </cfRule>
  </conditionalFormatting>
  <conditionalFormatting sqref="Z8">
    <cfRule type="cellIs" dxfId="4" priority="83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M9" r:id="rId13"/>
    <hyperlink ref="E11" r:id="rId14"/>
    <hyperlink ref="M11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multipart2.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2019-08-13T23:43:59Z</dcterms:created>
  <dcterms:modified xsi:type="dcterms:W3CDTF">2019-08-13T23:43:59Z</dcterms:modified>
</cp:coreProperties>
</file>