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c-test. " sheetId="1" r:id="rId1"/>
  </sheets>
  <definedNames>
    <definedName name="BoardQty">'kc-test. '!$G$1</definedName>
    <definedName name="digikey_part_data">'kc-test. '!$H$5:$L$10</definedName>
    <definedName name="farnell_part_data">'kc-test. '!$M$5:$Q$10</definedName>
    <definedName name="global_part_data">'kc-test. '!$A$5:$G$10</definedName>
    <definedName name="mouser_part_data">'kc-test. '!$R$5:$V$10</definedName>
    <definedName name="newark_part_data">'kc-test. '!$W$5:$AA$10</definedName>
    <definedName name="PURCHASE_DESCRIPTION">'kc-test. '!$G$13</definedName>
    <definedName name="rs_part_data">'kc-test. '!$AB$5:$AF$10</definedName>
    <definedName name="TotalCost">'kc-test. '!$G$3</definedName>
    <definedName name="USD_GBP">'kc-test. '!$C$13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$3.09      $3.09
    25   $2.58     $64.38
   100   $2.34    $233.81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£2.43      £2.43
    10   £2.14     £21.40
    25   £2.02     £50.50
   100   £1.82    £182.00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$3.09      $3.09
    10   $3.04     $30.40
    25   $2.57     $64.25
    50   $2.57    $128.50
   100   $2.33    $233.00
  1000   $2.33  $2,330.00
 10000   $1.90 $19,000.00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$3.40      $3.40
    10   $3.11     $31.10
    25   $2.84     $71.00
    50   $2.71    $135.50
   100   $2.57    $257.00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£2.36      £4.72
    10   £2.23     £22.30
    24   £2.08     £49.92
   100   £1.79    £179.00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$1.21     $12.06
   100   $0.94     $94.05
   250   $0.85    $213.39
   500   $0.75    $377.15
  1250   $0.60    $744.38</t>
        </r>
      </text>
    </comment>
    <comment ref="M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£0.57    £142.75
   750   £0.40    £300.00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$1.12     $11.20
    50   $1.12     $56.00
   100   $0.85     $85.40
   500   $0.76    $377.50
  1000   $0.60    $596.00
  2500   $0.53  $1,320.00
 10000   $0.51  $5,090.00
 25000   $0.49 $12,325.00
 50000   $0.48 $23,850.00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$11.94     $11.94
    10  $10.98    $109.75
    37  $10.52    $389.23
   111   $9.27  $1,028.82
   259   $8.81  $2,282.77
   518   $8.25  $4,270.98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£10.15     £10.15
    10   £8.69     £86.90
    25   £8.16    £204.00
    50   £7.91    £395.50
   100   £7.66    £766.00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
    50  $10.08    $504.00
   100  $10.08  $1,008.00
  1000  $10.08 $10,080.00
 10000  $10.08 $100,800.00</t>
        </r>
      </text>
    </comment>
    <comment ref="W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£8.57      £8.57
    37   £7.30    £270.28</t>
        </r>
      </text>
    </comment>
    <comment ref="H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$0.23    $704.25</t>
        </r>
      </text>
    </comment>
    <comment ref="M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50   £0.28     £14.20
   150   £0.28     £42.60
   250   £0.26     £64.50
   500   £0.21    £105.50
  1500   £0.20    £298.50
  3000   £0.19    £558.00
 15000   £0.18  £2,730.00</t>
        </r>
      </text>
    </comment>
    <comment ref="W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B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1 £541.50    £541.50
     5   £0.39      £1.95
   250   £0.26     £64.50
   500   £0.25    £124.00
  1000   £0.21    £210.00
  2500   £0.20    £495.00</t>
        </r>
      </text>
    </comment>
    <comment ref="F12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3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<sst xmlns="http://schemas.openxmlformats.org/spreadsheetml/2006/main" count="105" uniqueCount="61">
  <si>
    <t>Global Part Info</t>
  </si>
  <si>
    <t>Ext$</t>
  </si>
  <si>
    <t>Footprint</t>
  </si>
  <si>
    <t>Refs</t>
  </si>
  <si>
    <t>Manf#</t>
  </si>
  <si>
    <t>Qty</t>
  </si>
  <si>
    <t>Unit$</t>
  </si>
  <si>
    <t>Value</t>
  </si>
  <si>
    <t>U1</t>
  </si>
  <si>
    <t>MCP4822-E/SN</t>
  </si>
  <si>
    <t>MCP4822</t>
  </si>
  <si>
    <t>U2</t>
  </si>
  <si>
    <t>OPA2347EA/250</t>
  </si>
  <si>
    <t>OPA2347</t>
  </si>
  <si>
    <t>U3</t>
  </si>
  <si>
    <t>ADM3053BRWZ</t>
  </si>
  <si>
    <t>ADM3053</t>
  </si>
  <si>
    <t>X1</t>
  </si>
  <si>
    <t>CSTCE8M00G55Z-R0</t>
  </si>
  <si>
    <t>RESONATOR</t>
  </si>
  <si>
    <t>Total Purchase:</t>
  </si>
  <si>
    <t>Purchase description:</t>
  </si>
  <si>
    <t>Used currency rates:</t>
  </si>
  <si>
    <t>USD($)/GBP(£):</t>
  </si>
  <si>
    <t>Prj:</t>
  </si>
  <si>
    <t>kc-test.xml</t>
  </si>
  <si>
    <t>Co.:</t>
  </si>
  <si>
    <t>Prj date:</t>
  </si>
  <si>
    <t>04/21/2017 4:03:40 PM</t>
  </si>
  <si>
    <t>Board Qty:</t>
  </si>
  <si>
    <t>Total Cost:</t>
  </si>
  <si>
    <t>Unit Cost:</t>
  </si>
  <si>
    <t>$ date:</t>
  </si>
  <si>
    <t>2019-08-13 20:43:49</t>
  </si>
  <si>
    <t>Digi-Key</t>
  </si>
  <si>
    <t>Cat#</t>
  </si>
  <si>
    <t>Purch</t>
  </si>
  <si>
    <t>Avail</t>
  </si>
  <si>
    <t>MCP4822-E/SN-ND</t>
  </si>
  <si>
    <t>296-44981-1-ND</t>
  </si>
  <si>
    <t>ADM3053BRWZ-ND</t>
  </si>
  <si>
    <t>490-1219-2-ND</t>
  </si>
  <si>
    <t>NonStk</t>
  </si>
  <si>
    <t>Farnell</t>
  </si>
  <si>
    <t>1439414</t>
  </si>
  <si>
    <t>2436626</t>
  </si>
  <si>
    <t>2062027</t>
  </si>
  <si>
    <t>1615352</t>
  </si>
  <si>
    <t>Mouser</t>
  </si>
  <si>
    <t>579MCP4822E/SN</t>
  </si>
  <si>
    <t>595OPA2347EA/250</t>
  </si>
  <si>
    <t>584ADM3053BRWZ</t>
  </si>
  <si>
    <t>Newark</t>
  </si>
  <si>
    <t>58M8927</t>
  </si>
  <si>
    <t>65T6080</t>
  </si>
  <si>
    <t>80P4001</t>
  </si>
  <si>
    <t>Rs Components</t>
  </si>
  <si>
    <t>6696304</t>
  </si>
  <si>
    <t>7427809P</t>
  </si>
  <si>
    <t>1253203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</si>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</sst>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MCP4822-E/SN-Microchip-datasheet-8699770.pdf" TargetMode="External"/><Relationship Id="rId2" Type="http://schemas.openxmlformats.org/officeDocument/2006/relationships/hyperlink" Target="https://octopart.com/click/track?ai=8078&amp;sig=00138f8&amp;sid=459&amp;ppid=438323&amp;vpid=2044679&amp;ct=offers" TargetMode="External"/><Relationship Id="rId3" Type="http://schemas.openxmlformats.org/officeDocument/2006/relationships/hyperlink" Target="https://octopart.com/click/track?ai=8078&amp;sig=001f345&amp;sid=11744&amp;ppid=438323&amp;vpid=132393239&amp;ct=offers" TargetMode="External"/><Relationship Id="rId4" Type="http://schemas.openxmlformats.org/officeDocument/2006/relationships/hyperlink" Target="https://octopart.com/click/track?ai=8078&amp;sig=0de565b&amp;sid=2401&amp;ppid=438323&amp;vpid=37645679&amp;ct=offers" TargetMode="External"/><Relationship Id="rId5" Type="http://schemas.openxmlformats.org/officeDocument/2006/relationships/hyperlink" Target="https://octopart.com/click/track?ai=8078&amp;sig=00461dd&amp;sid=2402&amp;ppid=438323&amp;vpid=11881703&amp;ct=offers" TargetMode="External"/><Relationship Id="rId6" Type="http://schemas.openxmlformats.org/officeDocument/2006/relationships/hyperlink" Target="https://octopart.com/click/track?ai=8078&amp;sig=0f8ba8d&amp;sid=10022&amp;ppid=438323&amp;vpid=199061725&amp;ct=offers" TargetMode="External"/><Relationship Id="rId7" Type="http://schemas.openxmlformats.org/officeDocument/2006/relationships/hyperlink" Target="https://octopart.com/click/track?ai=8078&amp;sig=0640b59&amp;sid=459&amp;ppid=420474&amp;vpid=275799955&amp;ct=offers" TargetMode="External"/><Relationship Id="rId8" Type="http://schemas.openxmlformats.org/officeDocument/2006/relationships/hyperlink" Target="https://octopart.com/click/track?c=1&amp;ai=8078&amp;sig=0578ef2&amp;sid=819&amp;ppid=420474&amp;vpid=167538291&amp;ct=offers" TargetMode="External"/><Relationship Id="rId9" Type="http://schemas.openxmlformats.org/officeDocument/2006/relationships/hyperlink" Target="https://octopart.com/click/track?ai=8078&amp;sig=0d3fc87&amp;sid=2401&amp;ppid=420474&amp;vpid=37769947&amp;ct=offers" TargetMode="External"/><Relationship Id="rId10" Type="http://schemas.openxmlformats.org/officeDocument/2006/relationships/hyperlink" Target="http://datasheet.octopart.com/ADM3053BRWZ-Analog-Devices-datasheet-14540930.pdf" TargetMode="External"/><Relationship Id="rId11" Type="http://schemas.openxmlformats.org/officeDocument/2006/relationships/hyperlink" Target="https://octopart.com/click/track?ai=8078&amp;sig=0b9cc84&amp;sid=459&amp;ppid=18901679&amp;vpid=39491825&amp;ct=offers" TargetMode="External"/><Relationship Id="rId12" Type="http://schemas.openxmlformats.org/officeDocument/2006/relationships/hyperlink" Target="https://octopart.com/click/track?ai=8078&amp;sig=00e548c&amp;sid=819&amp;ppid=18901679&amp;vpid=138563883&amp;ct=offers" TargetMode="External"/><Relationship Id="rId13" Type="http://schemas.openxmlformats.org/officeDocument/2006/relationships/hyperlink" Target="https://octopart.com/click/track?ai=8078&amp;sig=01786da&amp;sid=2401&amp;ppid=18901679&amp;vpid=82534459&amp;ct=offers" TargetMode="External"/><Relationship Id="rId14" Type="http://schemas.openxmlformats.org/officeDocument/2006/relationships/hyperlink" Target="https://octopart.com/click/track?c=1&amp;ai=8078&amp;sig=065b913&amp;sid=2402&amp;ppid=18901679&amp;vpid=43278695&amp;ct=offers" TargetMode="External"/><Relationship Id="rId15" Type="http://schemas.openxmlformats.org/officeDocument/2006/relationships/hyperlink" Target="https://octopart.com/click/track?ai=8078&amp;sig=05a8713&amp;sid=10022&amp;ppid=18901679&amp;vpid=448603363&amp;ct=offers" TargetMode="External"/><Relationship Id="rId16" Type="http://schemas.openxmlformats.org/officeDocument/2006/relationships/hyperlink" Target="http://datasheet.octopart.com/CSTCE8M00G55Z-R0-Murata-datasheet-162930.pdf" TargetMode="External"/><Relationship Id="rId17" Type="http://schemas.openxmlformats.org/officeDocument/2006/relationships/hyperlink" Target="https://octopart.com/click/track?c=1&amp;ai=8078&amp;sig=050cc89&amp;sid=459&amp;ppid=314394&amp;vpid=1602567&amp;ct=offers" TargetMode="External"/><Relationship Id="rId18" Type="http://schemas.openxmlformats.org/officeDocument/2006/relationships/hyperlink" Target="https://octopart.com/click/track?c=1&amp;ai=8078&amp;sig=0e25590&amp;sid=11744&amp;ppid=314394&amp;vpid=132490767&amp;ct=offers" TargetMode="External"/><Relationship Id="rId19" Type="http://schemas.openxmlformats.org/officeDocument/2006/relationships/hyperlink" Target="https://octopart.com/click/track?c=1&amp;ai=8078&amp;sig=070c3ef&amp;sid=2402&amp;ppid=314394&amp;vpid=17276023&amp;ct=offers" TargetMode="External"/><Relationship Id="rId20" Type="http://schemas.openxmlformats.org/officeDocument/2006/relationships/hyperlink" Target="https://octopart.com/click/track?c=1&amp;ai=8078&amp;sig=0434937&amp;sid=10022&amp;ppid=314394&amp;vpid=501163781&amp;ct=offers" TargetMode="External"/><Relationship Id="rId21" Type="http://schemas.openxmlformats.org/officeDocument/2006/relationships/vmlDrawing" Target="../drawings/vmlDrawing1.vm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24</v>
      </c>
      <c r="B1" s="3" t="s">
        <v>25</v>
      </c>
      <c r="F1" s="4" t="s">
        <v>29</v>
      </c>
      <c r="G1" s="4">
        <v>100</v>
      </c>
    </row>
    <row r="2" spans="1:32">
      <c r="A2" s="2" t="s">
        <v>26</v>
      </c>
      <c r="B2" s="3"/>
      <c r="F2" s="2" t="s">
        <v>31</v>
      </c>
      <c r="G2" s="5">
        <f>TotalCost/BoardQty</f>
        <v>0</v>
      </c>
    </row>
    <row r="3" spans="1:32">
      <c r="A3" s="2" t="s">
        <v>27</v>
      </c>
      <c r="B3" s="3" t="s">
        <v>28</v>
      </c>
      <c r="F3" s="2" t="s">
        <v>30</v>
      </c>
      <c r="G3" s="6">
        <f>SUM(G7:G10)</f>
        <v>0</v>
      </c>
      <c r="K3" s="6">
        <f>SUM(K7:K10)</f>
        <v>0</v>
      </c>
      <c r="L3" s="7">
        <f>(COUNTA(K7:K10)&amp;" of "&amp;ROWS(K7:K10)&amp;" parts found"</f>
        <v>0</v>
      </c>
      <c r="P3" s="6">
        <f>SUM(P7:P10)</f>
        <v>0</v>
      </c>
      <c r="Q3" s="7">
        <f>(COUNTA(P7:P10)&amp;" of "&amp;ROWS(P7:P10)&amp;" parts found"</f>
        <v>0</v>
      </c>
      <c r="U3" s="6">
        <f>SUM(U7:U10)</f>
        <v>0</v>
      </c>
      <c r="V3" s="7">
        <f>(COUNTA(U7:U10)&amp;" of "&amp;ROWS(U7:U10)&amp;" parts found"</f>
        <v>0</v>
      </c>
      <c r="Z3" s="6">
        <f>SUM(Z7:Z10)</f>
        <v>0</v>
      </c>
      <c r="AA3" s="7">
        <f>(COUNTA(Z7:Z10)&amp;" of "&amp;ROWS(Z7:Z10)&amp;" parts found"</f>
        <v>0</v>
      </c>
      <c r="AE3" s="6">
        <f>SUM(AE7:AE10)</f>
        <v>0</v>
      </c>
      <c r="AF3" s="7">
        <f>(COUNTA(AE7:AE10)&amp;" of "&amp;ROWS(AE7:AE10)&amp;" parts found"</f>
        <v>0</v>
      </c>
    </row>
    <row r="4" spans="1:32">
      <c r="A4" s="2" t="s">
        <v>32</v>
      </c>
      <c r="B4" s="3" t="s">
        <v>33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34</v>
      </c>
      <c r="I5" s="9"/>
      <c r="J5" s="9"/>
      <c r="K5" s="9"/>
      <c r="L5" s="9"/>
      <c r="M5" s="10" t="s">
        <v>43</v>
      </c>
      <c r="N5" s="10"/>
      <c r="O5" s="10"/>
      <c r="P5" s="10"/>
      <c r="Q5" s="10"/>
      <c r="R5" s="11" t="s">
        <v>48</v>
      </c>
      <c r="S5" s="11"/>
      <c r="T5" s="11"/>
      <c r="U5" s="11"/>
      <c r="V5" s="11"/>
      <c r="W5" s="12" t="s">
        <v>52</v>
      </c>
      <c r="X5" s="12"/>
      <c r="Y5" s="12"/>
      <c r="Z5" s="12"/>
      <c r="AA5" s="12"/>
      <c r="AB5" s="13" t="s">
        <v>56</v>
      </c>
      <c r="AC5" s="13"/>
      <c r="AD5" s="13"/>
      <c r="AE5" s="13"/>
      <c r="AF5" s="13"/>
    </row>
    <row r="6" spans="1:32">
      <c r="A6" s="14" t="s">
        <v>3</v>
      </c>
      <c r="B6" s="14" t="s">
        <v>7</v>
      </c>
      <c r="C6" s="14" t="s">
        <v>2</v>
      </c>
      <c r="D6" s="14" t="s">
        <v>4</v>
      </c>
      <c r="E6" s="14" t="s">
        <v>5</v>
      </c>
      <c r="F6" s="14" t="s">
        <v>6</v>
      </c>
      <c r="G6" s="14" t="s">
        <v>1</v>
      </c>
      <c r="H6" s="14" t="s">
        <v>37</v>
      </c>
      <c r="I6" s="14" t="s">
        <v>36</v>
      </c>
      <c r="J6" s="14" t="s">
        <v>6</v>
      </c>
      <c r="K6" s="14" t="s">
        <v>1</v>
      </c>
      <c r="L6" s="14" t="s">
        <v>35</v>
      </c>
      <c r="M6" s="14" t="s">
        <v>37</v>
      </c>
      <c r="N6" s="14" t="s">
        <v>36</v>
      </c>
      <c r="O6" s="14" t="s">
        <v>6</v>
      </c>
      <c r="P6" s="14" t="s">
        <v>1</v>
      </c>
      <c r="Q6" s="14" t="s">
        <v>35</v>
      </c>
      <c r="R6" s="14" t="s">
        <v>37</v>
      </c>
      <c r="S6" s="14" t="s">
        <v>36</v>
      </c>
      <c r="T6" s="14" t="s">
        <v>6</v>
      </c>
      <c r="U6" s="14" t="s">
        <v>1</v>
      </c>
      <c r="V6" s="14" t="s">
        <v>35</v>
      </c>
      <c r="W6" s="14" t="s">
        <v>37</v>
      </c>
      <c r="X6" s="14" t="s">
        <v>36</v>
      </c>
      <c r="Y6" s="14" t="s">
        <v>6</v>
      </c>
      <c r="Z6" s="14" t="s">
        <v>1</v>
      </c>
      <c r="AA6" s="14" t="s">
        <v>35</v>
      </c>
      <c r="AB6" s="14" t="s">
        <v>37</v>
      </c>
      <c r="AC6" s="14" t="s">
        <v>36</v>
      </c>
      <c r="AD6" s="14" t="s">
        <v>6</v>
      </c>
      <c r="AE6" s="14" t="s">
        <v>1</v>
      </c>
      <c r="AF6" s="14" t="s">
        <v>35</v>
      </c>
    </row>
    <row r="7" spans="1:32">
      <c r="A7" s="15" t="s">
        <v>8</v>
      </c>
      <c r="B7" s="15" t="s">
        <v>10</v>
      </c>
      <c r="D7" s="15" t="s">
        <v>9</v>
      </c>
      <c r="E7" s="15">
        <f>BoardQty*1</f>
        <v>0</v>
      </c>
      <c r="F7" s="16">
        <f>MINA(INDIRECT(ADDRESS(ROW(),COLUMN(newark_part_data)+2)),INDIRECT(ADDRESS(ROW(),COLUMN(digikey_part_data)+2)),INDIRECT(ADDRESS(ROW(),COLUMN(farnell_part_data)+2)),INDIRECT(ADDRESS(ROW(),COLUMN(mouser_part_data)+2)),INDIRECT(ADDRESS(ROW(),COLUMN(rs_part_data)+2)))</f>
        <v>0</v>
      </c>
      <c r="G7" s="16">
        <f>iferror(E7*F7,"")</f>
        <v>0</v>
      </c>
      <c r="H7" s="15">
        <v>4676</v>
      </c>
      <c r="J7" s="16">
        <f>iferror(lookup(if(I7="",E7,I7),{0,1,25,100},{0.0,3.09,2.5752,2.3381}),"")</f>
        <v>0</v>
      </c>
      <c r="K7" s="16">
        <f>iferror(if(I7="",E7,I7)*J7,"")</f>
        <v>0</v>
      </c>
      <c r="L7" s="17" t="s">
        <v>38</v>
      </c>
      <c r="M7" s="15">
        <v>2134</v>
      </c>
      <c r="O7" s="16">
        <f>iferror(USD_GBP*lookup(if(N7="",E7,N7),{0,1,10,25,100},{0.0,2.43,2.14,2.02,1.82}),"")</f>
        <v>0</v>
      </c>
      <c r="P7" s="16">
        <f>iferror(if(N7="",E7,N7)*O7,"")</f>
        <v>0</v>
      </c>
      <c r="Q7" s="17" t="s">
        <v>44</v>
      </c>
      <c r="R7" s="15">
        <v>3130</v>
      </c>
      <c r="T7" s="16">
        <f>iferror(lookup(if(S7="",E7,S7),{0,1,10,25,50,100,1000,10000},{0.0,3.09,3.04,2.57,2.57,2.33,2.33,1.9}),"")</f>
        <v>0</v>
      </c>
      <c r="U7" s="16">
        <f>iferror(if(S7="",E7,S7)*T7,"")</f>
        <v>0</v>
      </c>
      <c r="V7" s="17" t="s">
        <v>49</v>
      </c>
      <c r="W7" s="15">
        <v>1912</v>
      </c>
      <c r="Y7" s="16">
        <f>iferror(lookup(if(X7="",E7,X7),{0,1,10,25,50,100},{0.0,3.4,3.11,2.84,2.71,2.57}),"")</f>
        <v>0</v>
      </c>
      <c r="Z7" s="16">
        <f>iferror(if(X7="",E7,X7)*Y7,"")</f>
        <v>0</v>
      </c>
      <c r="AA7" s="17" t="s">
        <v>53</v>
      </c>
      <c r="AB7" s="15">
        <v>1008</v>
      </c>
      <c r="AD7" s="16">
        <f>iferror(USD_GBP*lookup(if(AC7="",E7,AC7),{0,1,2,10,24,100},{0.0,2.36,2.36,2.23,2.08,1.79}),"")</f>
        <v>0</v>
      </c>
      <c r="AE7" s="16">
        <f>iferror(if(AC7="",E7,AC7)*AD7,"")</f>
        <v>0</v>
      </c>
      <c r="AF7" s="17" t="s">
        <v>57</v>
      </c>
    </row>
    <row r="8" spans="1:32">
      <c r="A8" s="15" t="s">
        <v>11</v>
      </c>
      <c r="B8" s="15" t="s">
        <v>13</v>
      </c>
      <c r="D8" s="15" t="s">
        <v>12</v>
      </c>
      <c r="E8" s="15">
        <f>BoardQty*1</f>
        <v>0</v>
      </c>
      <c r="F8" s="16">
        <f>MINA(INDIRECT(ADDRESS(ROW(),COLUMN(newark_part_data)+2)),INDIRECT(ADDRESS(ROW(),COLUMN(digikey_part_data)+2)),INDIRECT(ADDRESS(ROW(),COLUMN(farnell_part_data)+2)),INDIRECT(ADDRESS(ROW(),COLUMN(mouser_part_data)+2)),INDIRECT(ADDRESS(ROW(),COLUMN(rs_part_data)+2)))</f>
        <v>0</v>
      </c>
      <c r="G8" s="16">
        <f>iferror(E8*F8,"")</f>
        <v>0</v>
      </c>
      <c r="H8" s="15">
        <v>8634</v>
      </c>
      <c r="J8" s="16">
        <f>iferror(lookup(if(I8="",E8,I8),{0,1,10,100,250,500,1250},{0.0,1.35,1.206,0.9405,0.85356,0.7543,0.5955}),"")</f>
        <v>0</v>
      </c>
      <c r="K8" s="16">
        <f>iferror(if(I8="",E8,I8)*J8,"")</f>
        <v>0</v>
      </c>
      <c r="L8" s="17" t="s">
        <v>39</v>
      </c>
      <c r="M8" s="18" t="s">
        <v>42</v>
      </c>
      <c r="O8" s="16">
        <f>iferror(USD_GBP*lookup(if(N8="",E8,N8),{0,1,250,750},{0.0,0.571,0.571,0.4}),"")</f>
        <v>0</v>
      </c>
      <c r="P8" s="16">
        <f>iferror(if(N8="",E8,N8)*O8,"")</f>
        <v>0</v>
      </c>
      <c r="Q8" s="17" t="s">
        <v>45</v>
      </c>
      <c r="R8" s="15">
        <v>2254</v>
      </c>
      <c r="T8" s="16">
        <f>iferror(lookup(if(S8="",E8,S8),{0,1,10,50,100,500,1000,2500,10000,25000,50000},{0.0,1.31,1.12,1.12,0.854,0.755,0.596,0.528,0.509,0.493,0.477}),"")</f>
        <v>0</v>
      </c>
      <c r="U8" s="16">
        <f>iferror(if(S8="",E8,S8)*T8,"")</f>
        <v>0</v>
      </c>
      <c r="V8" s="17" t="s">
        <v>50</v>
      </c>
    </row>
    <row r="9" spans="1:32">
      <c r="A9" s="15" t="s">
        <v>14</v>
      </c>
      <c r="B9" s="15" t="s">
        <v>16</v>
      </c>
      <c r="D9" s="15" t="s">
        <v>15</v>
      </c>
      <c r="E9" s="15">
        <f>BoardQty*1</f>
        <v>0</v>
      </c>
      <c r="F9" s="16">
        <f>MINA(INDIRECT(ADDRESS(ROW(),COLUMN(newark_part_data)+2)),INDIRECT(ADDRESS(ROW(),COLUMN(digikey_part_data)+2)),INDIRECT(ADDRESS(ROW(),COLUMN(farnell_part_data)+2)),INDIRECT(ADDRESS(ROW(),COLUMN(mouser_part_data)+2)),INDIRECT(ADDRESS(ROW(),COLUMN(rs_part_data)+2)))</f>
        <v>0</v>
      </c>
      <c r="G9" s="16">
        <f>iferror(E9*F9,"")</f>
        <v>0</v>
      </c>
      <c r="H9" s="15">
        <v>5693</v>
      </c>
      <c r="J9" s="16">
        <f>iferror(lookup(if(I9="",E9,I9),{0,1,10,37,111,259,518},{0.0,11.94,10.975,10.51973,9.26865,8.81378,8.24514}),"")</f>
        <v>0</v>
      </c>
      <c r="K9" s="16">
        <f>iferror(if(I9="",E9,I9)*J9,"")</f>
        <v>0</v>
      </c>
      <c r="L9" s="17" t="s">
        <v>40</v>
      </c>
      <c r="M9" s="15">
        <v>1288</v>
      </c>
      <c r="O9" s="16">
        <f>iferror(USD_GBP*lookup(if(N9="",E9,N9),{0,1,10,25,50,100},{0.0,10.15,8.69,8.16,7.91,7.66}),"")</f>
        <v>0</v>
      </c>
      <c r="P9" s="16">
        <f>iferror(if(N9="",E9,N9)*O9,"")</f>
        <v>0</v>
      </c>
      <c r="Q9" s="17" t="s">
        <v>46</v>
      </c>
      <c r="R9" s="15">
        <v>2152</v>
      </c>
      <c r="T9" s="16">
        <f>iferror(lookup(if(S9="",E9,S9),{0,1,10,25,50,100,1000,10000},{0.0,11.82,10.73,10.08,10.08,10.08,10.08,10.08}),"")</f>
        <v>0</v>
      </c>
      <c r="U9" s="16">
        <f>iferror(if(S9="",E9,S9)*T9,"")</f>
        <v>0</v>
      </c>
      <c r="V9" s="17" t="s">
        <v>51</v>
      </c>
      <c r="W9" s="18" t="s">
        <v>42</v>
      </c>
      <c r="Y9" s="16">
        <f>iferror(lookup(if(X9="",E9,X9),{0,1,10,25},{0.0,11.82,10.73,10.08}),"")</f>
        <v>0</v>
      </c>
      <c r="Z9" s="16">
        <f>iferror(if(X9="",E9,X9)*Y9,"")</f>
        <v>0</v>
      </c>
      <c r="AA9" s="17" t="s">
        <v>54</v>
      </c>
      <c r="AB9" s="15">
        <v>4845</v>
      </c>
      <c r="AD9" s="16">
        <f>iferror(USD_GBP*lookup(if(AC9="",E9,AC9),{0,1,37},{0.0,8.57,7.305}),"")</f>
        <v>0</v>
      </c>
      <c r="AE9" s="16">
        <f>iferror(if(AC9="",E9,AC9)*AD9,"")</f>
        <v>0</v>
      </c>
      <c r="AF9" s="17" t="s">
        <v>58</v>
      </c>
    </row>
    <row r="10" spans="1:32">
      <c r="A10" s="15" t="s">
        <v>17</v>
      </c>
      <c r="B10" s="15" t="s">
        <v>19</v>
      </c>
      <c r="D10" s="15" t="s">
        <v>18</v>
      </c>
      <c r="E10" s="15">
        <f>BoardQty*1</f>
        <v>0</v>
      </c>
      <c r="F10" s="16">
        <f>MINA(INDIRECT(ADDRESS(ROW(),COLUMN(newark_part_data)+2)),INDIRECT(ADDRESS(ROW(),COLUMN(digikey_part_data)+2)),INDIRECT(ADDRESS(ROW(),COLUMN(farnell_part_data)+2)),INDIRECT(ADDRESS(ROW(),COLUMN(mouser_part_data)+2)),INDIRECT(ADDRESS(ROW(),COLUMN(rs_part_data)+2)))</f>
        <v>0</v>
      </c>
      <c r="G10" s="16">
        <f>iferror(E10*F10,"")</f>
        <v>0</v>
      </c>
      <c r="H10" s="18" t="s">
        <v>42</v>
      </c>
      <c r="J10" s="16">
        <f>iferror(lookup(if(I10="",E10,I10),{0,1,3000},{0.0,0.23475,0.23475}),"")</f>
        <v>0</v>
      </c>
      <c r="K10" s="16">
        <f>iferror(if(I10="",E10,I10)*J10,"")</f>
        <v>0</v>
      </c>
      <c r="L10" s="17" t="s">
        <v>41</v>
      </c>
      <c r="M10" s="18" t="s">
        <v>42</v>
      </c>
      <c r="O10" s="16">
        <f>iferror(USD_GBP*lookup(if(N10="",E10,N10),{0,1,5,50,150,250,500,1500,3000,15000},{0.0,0.376,0.376,0.284,0.284,0.258,0.211,0.199,0.186,0.182}),"")</f>
        <v>0</v>
      </c>
      <c r="P10" s="16">
        <f>iferror(if(N10="",E10,N10)*O10,"")</f>
        <v>0</v>
      </c>
      <c r="Q10" s="17" t="s">
        <v>47</v>
      </c>
      <c r="W10" s="18" t="s">
        <v>42</v>
      </c>
      <c r="AA10" s="17" t="s">
        <v>55</v>
      </c>
      <c r="AB10" s="18" t="s">
        <v>42</v>
      </c>
      <c r="AD10" s="16">
        <f>iferror(USD_GBP*lookup(if(AC10="",E10,AC10),{0,1,5,250,500,1000,2500},{0.0,541.5,0.39,0.258,0.248,0.21,0.198}),"")</f>
        <v>0</v>
      </c>
      <c r="AE10" s="16">
        <f>iferror(if(AC10="",E10,AC10)*AD10,"")</f>
        <v>0</v>
      </c>
      <c r="AF10" s="17" t="s">
        <v>59</v>
      </c>
    </row>
    <row r="12" spans="1:32">
      <c r="B12" s="19" t="s">
        <v>22</v>
      </c>
      <c r="F12" s="2" t="s">
        <v>20</v>
      </c>
      <c r="G12" s="6">
        <f>SUM(INDIRECT(ADDRESS(ROW(),COLUMN(newark_part_data)+3)),INDIRECT(ADDRESS(ROW(),COLUMN(digikey_part_data)+3)),INDIRECT(ADDRESS(ROW(),COLUMN(farnell_part_data)+3)),INDIRECT(ADDRESS(ROW(),COLUMN(mouser_part_data)+3)),INDIRECT(ADDRESS(ROW(),COLUMN(rs_part_data)+3)))</f>
        <v>0</v>
      </c>
      <c r="I12" s="7">
        <f>IFERROR(IF(OR(I7:I10),COUNTIFS(I7:I10,"&gt;0",K7:K10,"&lt;&gt;")&amp;" of "&amp;(ROWS(K7:K10)-COUNTBLANK(K7:K10))&amp;" parts purchased",""),"")</f>
        <v>0</v>
      </c>
      <c r="K12" s="6">
        <f>SUMIF(I7:I10,"&gt;0",K7:K10)</f>
        <v>0</v>
      </c>
      <c r="N12" s="7">
        <f>IFERROR(IF(OR(N7:N10),COUNTIFS(N7:N10,"&gt;0",P7:P10,"&lt;&gt;")&amp;" of "&amp;(ROWS(P7:P10)-COUNTBLANK(P7:P10))&amp;" parts purchased",""),"")</f>
        <v>0</v>
      </c>
      <c r="P12" s="6">
        <f>SUMIF(N7:N10,"&gt;0",P7:P10)</f>
        <v>0</v>
      </c>
      <c r="S12" s="7">
        <f>IFERROR(IF(OR(S7:S10),COUNTIFS(S7:S10,"&gt;0",U7:U10,"&lt;&gt;")&amp;" of "&amp;(ROWS(U7:U10)-COUNTBLANK(U7:U10))&amp;" parts purchased",""),"")</f>
        <v>0</v>
      </c>
      <c r="U12" s="6">
        <f>SUMIF(S7:S10,"&gt;0",U7:U10)</f>
        <v>0</v>
      </c>
      <c r="X12" s="7">
        <f>IFERROR(IF(OR(X7:X10),COUNTIFS(X7:X10,"&gt;0",Z7:Z10,"&lt;&gt;")&amp;" of "&amp;(ROWS(Z7:Z10)-COUNTBLANK(Z7:Z10))&amp;" parts purchased",""),"")</f>
        <v>0</v>
      </c>
      <c r="Z12" s="6">
        <f>SUMIF(X7:X10,"&gt;0",Z7:Z10)</f>
        <v>0</v>
      </c>
      <c r="AC12" s="7">
        <f>IFERROR(IF(OR(AC7:AC10),COUNTIFS(AC7:AC10,"&gt;0",AE7:AE10,"&lt;&gt;")&amp;" of "&amp;(ROWS(AE7:AE10)-COUNTBLANK(AE7:AE10))&amp;" parts purchased",""),"")</f>
        <v>0</v>
      </c>
      <c r="AE12" s="6">
        <f>SUMIF(AC7:AC10,"&gt;0",AE7:AE10)</f>
        <v>0</v>
      </c>
    </row>
    <row r="13" spans="1:32">
      <c r="B13" s="19" t="s">
        <v>23</v>
      </c>
      <c r="C13">
        <v>1.298909007825441</v>
      </c>
      <c r="F13" s="19" t="s">
        <v>21</v>
      </c>
      <c r="I13">
        <f t="array" ref="I13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3">
        <f t="array" ref="N13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3">
        <f t="array" ref="S13">IFERROR(CONCATENATE(INDEX(V7:V10,SMALL(IF(ISNUMBER(S7:S10),IF(S7:S10&gt;0,IF(V7:V10&lt;&gt;"",ROW(S7:S10)-MIN(ROW(S7:S10))+1))),ROW()-ROW(A$13)+1)),"|",TEXT(INDEX(S7:S10,SMALL(IF(ISNUMBER(S7:S10),IF(S7:S10&gt;0,IF(V7:V10&lt;&gt;"",ROW(S7:S10)-MIN(ROW(S7:S10))+1))),ROW()-ROW(A$13)+1)),"##0"),"|",SUBSTITUTE(SUBSTITUTE(INDEX(IF(PURCHASE_DESCRIPTION&lt;&gt;"",PURCHASE_DESCRIPTION&amp;":","")&amp;A7:A10,SMALL(IF(ISNUMBER(S7:S10),IF(S7:S10&gt;0,IF(V7:V10&lt;&gt;"",ROW(S7:S10)-MIN(ROW(S7:S10))+1))),ROW()-ROW(A$13)+1)),"|",";")," ","_")),"")</f>
        <v>0</v>
      </c>
      <c r="X13">
        <f t="array" ref="X13">IFERROR(CONCATENATE(INDEX(AA7:AA10,SMALL(IF(ISNUMBER(X7:X10),IF(X7:X10&gt;0,IF(AA7:AA10&lt;&gt;"",ROW(X7:X10)-MIN(ROW(X7:X10))+1))),ROW()-ROW(A$13)+1)),",",TEXT(INDEX(X7:X10,SMALL(IF(ISNUMBER(X7:X10),IF(X7:X10&gt;0,IF(AA7:AA10&lt;&gt;"",ROW(X7:X10)-MIN(ROW(X7:X10))+1))),ROW()-ROW(A$13)+1)),"##0"),",",SUBSTITUTE(INDEX(IF(PURCHASE_DESCRIPTION&lt;&gt;"",PURCHASE_DESCRIPTION&amp;":","")&amp;A7:A10,SMALL(IF(ISNUMBER(X7:X10),IF(X7:X10&gt;0,IF(AA7:AA10&lt;&gt;"",ROW(X7:X10)-MIN(ROW(X7:X10))+1))),ROW()-ROW(A$13)+1)),",",";")),"")</f>
        <v>0</v>
      </c>
      <c r="AC13">
        <f t="array" ref="AC13">IFERROR(CONCATENATE(INDEX(AF7:AF10,SMALL(IF(ISNUMBER(AC7:AC10),IF(AC7:AC10&gt;0,IF(AF7:AF10&lt;&gt;"",ROW(AC7:AC10)-MIN(ROW(AC7:AC10))+1))),ROW()-ROW(A$13)+1))," ",TEXT(INDEX(AC7:AC10,SMALL(IF(ISNUMBER(AC7:AC10),IF(AC7:AC10&gt;0,IF(AF7:AF10&lt;&gt;"",ROW(AC7:AC10)-MIN(ROW(AC7:AC10))+1))),ROW()-ROW(A$13)+1)),"##0")," ",SUBSTITUTE(INDEX(IF(PURCHASE_DESCRIPTION&lt;&gt;"",PURCHASE_DESCRIPTION&amp;":","")&amp;A7:A10,SMALL(IF(ISNUMBER(AC7:AC10),IF(AC7:AC10&gt;0,IF(AF7:AF10&lt;&gt;"",ROW(AC7:AC10)-MIN(ROW(AC7:AC10))+1))),ROW()-ROW(A$13)+1))," ",";")),"")</f>
        <v>0</v>
      </c>
    </row>
    <row r="14" spans="1:32">
      <c r="I14">
        <f t="array" ref="I14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4">
        <f t="array" ref="N14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4">
        <f t="array" ref="S14">IFERROR(CONCATENATE(INDEX(V7:V10,SMALL(IF(ISNUMBER(S7:S10),IF(S7:S10&gt;0,IF(V7:V10&lt;&gt;"",ROW(S7:S10)-MIN(ROW(S7:S10))+1))),ROW()-ROW(A$13)+1)),"|",TEXT(INDEX(S7:S10,SMALL(IF(ISNUMBER(S7:S10),IF(S7:S10&gt;0,IF(V7:V10&lt;&gt;"",ROW(S7:S10)-MIN(ROW(S7:S10))+1))),ROW()-ROW(A$13)+1)),"##0"),"|",SUBSTITUTE(SUBSTITUTE(INDEX(IF(PURCHASE_DESCRIPTION&lt;&gt;"",PURCHASE_DESCRIPTION&amp;":","")&amp;A7:A10,SMALL(IF(ISNUMBER(S7:S10),IF(S7:S10&gt;0,IF(V7:V10&lt;&gt;"",ROW(S7:S10)-MIN(ROW(S7:S10))+1))),ROW()-ROW(A$13)+1)),"|",";")," ","_")),"")</f>
        <v>0</v>
      </c>
      <c r="X14">
        <f t="array" ref="X14">IFERROR(CONCATENATE(INDEX(AA7:AA10,SMALL(IF(ISNUMBER(X7:X10),IF(X7:X10&gt;0,IF(AA7:AA10&lt;&gt;"",ROW(X7:X10)-MIN(ROW(X7:X10))+1))),ROW()-ROW(A$13)+1)),",",TEXT(INDEX(X7:X10,SMALL(IF(ISNUMBER(X7:X10),IF(X7:X10&gt;0,IF(AA7:AA10&lt;&gt;"",ROW(X7:X10)-MIN(ROW(X7:X10))+1))),ROW()-ROW(A$13)+1)),"##0"),",",SUBSTITUTE(INDEX(IF(PURCHASE_DESCRIPTION&lt;&gt;"",PURCHASE_DESCRIPTION&amp;":","")&amp;A7:A10,SMALL(IF(ISNUMBER(X7:X10),IF(X7:X10&gt;0,IF(AA7:AA10&lt;&gt;"",ROW(X7:X10)-MIN(ROW(X7:X10))+1))),ROW()-ROW(A$13)+1)),",",";")),"")</f>
        <v>0</v>
      </c>
      <c r="AC14">
        <f t="array" ref="AC14">IFERROR(CONCATENATE(INDEX(AF7:AF10,SMALL(IF(ISNUMBER(AC7:AC10),IF(AC7:AC10&gt;0,IF(AF7:AF10&lt;&gt;"",ROW(AC7:AC10)-MIN(ROW(AC7:AC10))+1))),ROW()-ROW(A$13)+1))," ",TEXT(INDEX(AC7:AC10,SMALL(IF(ISNUMBER(AC7:AC10),IF(AC7:AC10&gt;0,IF(AF7:AF10&lt;&gt;"",ROW(AC7:AC10)-MIN(ROW(AC7:AC10))+1))),ROW()-ROW(A$13)+1)),"##0")," ",SUBSTITUTE(INDEX(IF(PURCHASE_DESCRIPTION&lt;&gt;"",PURCHASE_DESCRIPTION&amp;":","")&amp;A7:A10,SMALL(IF(ISNUMBER(AC7:AC10),IF(AC7:AC10&gt;0,IF(AF7:AF10&lt;&gt;"",ROW(AC7:AC10)-MIN(ROW(AC7:AC10))+1))),ROW()-ROW(A$13)+1))," ",";")),"")</f>
        <v>0</v>
      </c>
    </row>
    <row r="15" spans="1:32">
      <c r="A15" s="3" t="s">
        <v>60</v>
      </c>
      <c r="I15">
        <f t="array" ref="I15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5">
        <f t="array" ref="N15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5">
        <f t="array" ref="S15">IFERROR(CONCATENATE(INDEX(V7:V10,SMALL(IF(ISNUMBER(S7:S10),IF(S7:S10&gt;0,IF(V7:V10&lt;&gt;"",ROW(S7:S10)-MIN(ROW(S7:S10))+1))),ROW()-ROW(A$13)+1)),"|",TEXT(INDEX(S7:S10,SMALL(IF(ISNUMBER(S7:S10),IF(S7:S10&gt;0,IF(V7:V10&lt;&gt;"",ROW(S7:S10)-MIN(ROW(S7:S10))+1))),ROW()-ROW(A$13)+1)),"##0"),"|",SUBSTITUTE(SUBSTITUTE(INDEX(IF(PURCHASE_DESCRIPTION&lt;&gt;"",PURCHASE_DESCRIPTION&amp;":","")&amp;A7:A10,SMALL(IF(ISNUMBER(S7:S10),IF(S7:S10&gt;0,IF(V7:V10&lt;&gt;"",ROW(S7:S10)-MIN(ROW(S7:S10))+1))),ROW()-ROW(A$13)+1)),"|",";")," ","_")),"")</f>
        <v>0</v>
      </c>
      <c r="X15">
        <f t="array" ref="X15">IFERROR(CONCATENATE(INDEX(AA7:AA10,SMALL(IF(ISNUMBER(X7:X10),IF(X7:X10&gt;0,IF(AA7:AA10&lt;&gt;"",ROW(X7:X10)-MIN(ROW(X7:X10))+1))),ROW()-ROW(A$13)+1)),",",TEXT(INDEX(X7:X10,SMALL(IF(ISNUMBER(X7:X10),IF(X7:X10&gt;0,IF(AA7:AA10&lt;&gt;"",ROW(X7:X10)-MIN(ROW(X7:X10))+1))),ROW()-ROW(A$13)+1)),"##0"),",",SUBSTITUTE(INDEX(IF(PURCHASE_DESCRIPTION&lt;&gt;"",PURCHASE_DESCRIPTION&amp;":","")&amp;A7:A10,SMALL(IF(ISNUMBER(X7:X10),IF(X7:X10&gt;0,IF(AA7:AA10&lt;&gt;"",ROW(X7:X10)-MIN(ROW(X7:X10))+1))),ROW()-ROW(A$13)+1)),",",";")),"")</f>
        <v>0</v>
      </c>
      <c r="AC15">
        <f t="array" ref="AC15">IFERROR(CONCATENATE(INDEX(AF7:AF10,SMALL(IF(ISNUMBER(AC7:AC10),IF(AC7:AC10&gt;0,IF(AF7:AF10&lt;&gt;"",ROW(AC7:AC10)-MIN(ROW(AC7:AC10))+1))),ROW()-ROW(A$13)+1))," ",TEXT(INDEX(AC7:AC10,SMALL(IF(ISNUMBER(AC7:AC10),IF(AC7:AC10&gt;0,IF(AF7:AF10&lt;&gt;"",ROW(AC7:AC10)-MIN(ROW(AC7:AC10))+1))),ROW()-ROW(A$13)+1)),"##0")," ",SUBSTITUTE(INDEX(IF(PURCHASE_DESCRIPTION&lt;&gt;"",PURCHASE_DESCRIPTION&amp;":","")&amp;A7:A10,SMALL(IF(ISNUMBER(AC7:AC10),IF(AC7:AC10&gt;0,IF(AF7:AF10&lt;&gt;"",ROW(AC7:AC10)-MIN(ROW(AC7:AC10))+1))),ROW()-ROW(A$13)+1))," ",";")),"")</f>
        <v>0</v>
      </c>
    </row>
    <row r="16" spans="1:32">
      <c r="I16">
        <f t="array" ref="I16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6">
        <f t="array" ref="N16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6">
        <f t="array" ref="S16">IFERROR(CONCATENATE(INDEX(V7:V10,SMALL(IF(ISNUMBER(S7:S10),IF(S7:S10&gt;0,IF(V7:V10&lt;&gt;"",ROW(S7:S10)-MIN(ROW(S7:S10))+1))),ROW()-ROW(A$13)+1)),"|",TEXT(INDEX(S7:S10,SMALL(IF(ISNUMBER(S7:S10),IF(S7:S10&gt;0,IF(V7:V10&lt;&gt;"",ROW(S7:S10)-MIN(ROW(S7:S10))+1))),ROW()-ROW(A$13)+1)),"##0"),"|",SUBSTITUTE(SUBSTITUTE(INDEX(IF(PURCHASE_DESCRIPTION&lt;&gt;"",PURCHASE_DESCRIPTION&amp;":","")&amp;A7:A10,SMALL(IF(ISNUMBER(S7:S10),IF(S7:S10&gt;0,IF(V7:V10&lt;&gt;"",ROW(S7:S10)-MIN(ROW(S7:S10))+1))),ROW()-ROW(A$13)+1)),"|",";")," ","_")),"")</f>
        <v>0</v>
      </c>
      <c r="X16">
        <f t="array" ref="X16">IFERROR(CONCATENATE(INDEX(AA7:AA10,SMALL(IF(ISNUMBER(X7:X10),IF(X7:X10&gt;0,IF(AA7:AA10&lt;&gt;"",ROW(X7:X10)-MIN(ROW(X7:X10))+1))),ROW()-ROW(A$13)+1)),",",TEXT(INDEX(X7:X10,SMALL(IF(ISNUMBER(X7:X10),IF(X7:X10&gt;0,IF(AA7:AA10&lt;&gt;"",ROW(X7:X10)-MIN(ROW(X7:X10))+1))),ROW()-ROW(A$13)+1)),"##0"),",",SUBSTITUTE(INDEX(IF(PURCHASE_DESCRIPTION&lt;&gt;"",PURCHASE_DESCRIPTION&amp;":","")&amp;A7:A10,SMALL(IF(ISNUMBER(X7:X10),IF(X7:X10&gt;0,IF(AA7:AA10&lt;&gt;"",ROW(X7:X10)-MIN(ROW(X7:X10))+1))),ROW()-ROW(A$13)+1)),",",";")),"")</f>
        <v>0</v>
      </c>
      <c r="AC16">
        <f t="array" ref="AC16">IFERROR(CONCATENATE(INDEX(AF7:AF10,SMALL(IF(ISNUMBER(AC7:AC10),IF(AC7:AC10&gt;0,IF(AF7:AF10&lt;&gt;"",ROW(AC7:AC10)-MIN(ROW(AC7:AC10))+1))),ROW()-ROW(A$13)+1))," ",TEXT(INDEX(AC7:AC10,SMALL(IF(ISNUMBER(AC7:AC10),IF(AC7:AC10&gt;0,IF(AF7:AF10&lt;&gt;"",ROW(AC7:AC10)-MIN(ROW(AC7:AC10))+1))),ROW()-ROW(A$13)+1)),"##0")," ",SUBSTITUTE(INDEX(IF(PURCHASE_DESCRIPTION&lt;&gt;"",PURCHASE_DESCRIPTION&amp;":","")&amp;A7:A10,SMALL(IF(ISNUMBER(AC7:AC10),IF(AC7:AC10&gt;0,IF(AF7:AF10&lt;&gt;"",ROW(AC7:AC10)-MIN(ROW(AC7:AC10))+1))),ROW()-ROW(A$13)+1)),"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96" operator="equal">
      <formula>0</formula>
    </cfRule>
    <cfRule type="cellIs" dxfId="2" priority="97" operator="lessThan">
      <formula>E10</formula>
    </cfRule>
  </conditionalFormatting>
  <conditionalFormatting sqref="AB7">
    <cfRule type="cellIs" dxfId="1" priority="85" operator="equal">
      <formula>0</formula>
    </cfRule>
    <cfRule type="cellIs" dxfId="2" priority="86" operator="lessThan">
      <formula>E7</formula>
    </cfRule>
  </conditionalFormatting>
  <conditionalFormatting sqref="AB9">
    <cfRule type="cellIs" dxfId="1" priority="91" operator="equal">
      <formula>0</formula>
    </cfRule>
    <cfRule type="cellIs" dxfId="2" priority="92" operator="lessThan">
      <formula>E9</formula>
    </cfRule>
  </conditionalFormatting>
  <conditionalFormatting sqref="AC10">
    <cfRule type="cellIs" dxfId="1" priority="98" operator="greaterThan">
      <formula>AB10</formula>
    </cfRule>
  </conditionalFormatting>
  <conditionalFormatting sqref="AC7">
    <cfRule type="expression" dxfId="3" priority="87">
      <formula>AND(AC7&gt;0,AC7&lt;2)</formula>
    </cfRule>
    <cfRule type="cellIs" dxfId="1" priority="88" operator="greaterThan">
      <formula>AB7</formula>
    </cfRule>
  </conditionalFormatting>
  <conditionalFormatting sqref="AC9">
    <cfRule type="cellIs" dxfId="1" priority="93" operator="greaterThan">
      <formula>AB9</formula>
    </cfRule>
  </conditionalFormatting>
  <conditionalFormatting sqref="AD10">
    <cfRule type="cellIs" dxfId="4" priority="100" operator="lessThanOrEqual">
      <formula>F10</formula>
    </cfRule>
  </conditionalFormatting>
  <conditionalFormatting sqref="AD7">
    <cfRule type="cellIs" dxfId="4" priority="90" operator="lessThanOrEqual">
      <formula>F7</formula>
    </cfRule>
  </conditionalFormatting>
  <conditionalFormatting sqref="AD9">
    <cfRule type="cellIs" dxfId="4" priority="95" operator="lessThanOrEqual">
      <formula>F9</formula>
    </cfRule>
  </conditionalFormatting>
  <conditionalFormatting sqref="AE10">
    <cfRule type="cellIs" dxfId="4" priority="99" operator="lessThanOrEqual">
      <formula>G10</formula>
    </cfRule>
  </conditionalFormatting>
  <conditionalFormatting sqref="AE7">
    <cfRule type="cellIs" dxfId="4" priority="89" operator="lessThanOrEqual">
      <formula>G7</formula>
    </cfRule>
  </conditionalFormatting>
  <conditionalFormatting sqref="AE9">
    <cfRule type="cellIs" dxfId="4" priority="94" operator="lessThanOrEqual">
      <formula>G9</formula>
    </cfRule>
  </conditionalFormatting>
  <conditionalFormatting sqref="E10">
    <cfRule type="expression" dxfId="0" priority="13">
      <formula>AND(ISBLANK(D10),ISBLANK(INDIRECT(ADDRESS(ROW(),COLUMN(newark_part_data)+4))),ISBLANK(INDIRECT(ADDRESS(ROW(),COLUMN(digikey_part_data)+4))),ISBLANK(INDIRECT(ADDRESS(ROW(),COLUMN(farnell_part_data)+4))),ISBLANK(INDIRECT(ADDRESS(ROW(),COLUMN(mouser_part_data)+4))),ISBLANK(INDIRECT(ADDRESS(ROW(),COLUMN(rs_part_data)+4))))</formula>
    </cfRule>
    <cfRule type="expression" dxfId="1" priority="14">
      <formula>IF(SUM(INDIRECT(ADDRESS(ROW(),COLUMN(newark_part_data)+0)),INDIRECT(ADDRESS(ROW(),COLUMN(digikey_part_data)+0)),INDIRECT(ADDRESS(ROW(),COLUMN(farnell_part_data)+0)),INDIRECT(ADDRESS(ROW(),COLUMN(mouser_part_data)+0)),INDIRECT(ADDRESS(ROW(),COLUMN(rs_part_data)+0)))=0,1,0)</formula>
    </cfRule>
    <cfRule type="cellIs" dxfId="2" priority="15" operator="greaterThan">
      <formula>SUM(INDIRECT(ADDRESS(ROW(),COLUMN(newark_part_data)+0)),INDIRECT(ADDRESS(ROW(),COLUMN(digikey_part_data)+0)),INDIRECT(ADDRESS(ROW(),COLUMN(farnell_part_data)+0)),INDIRECT(ADDRESS(ROW(),COLUMN(mouser_part_data)+0)),INDIRECT(ADDRESS(ROW(),COLUMN(rs_part_data)+0)))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E7">
    <cfRule type="expression" dxfId="0" priority="1">
      <formula>AND(ISBLANK(D7),ISBLANK(INDIRECT(ADDRESS(ROW(),COLUMN(newark_part_data)+4))),ISBLANK(INDIRECT(ADDRESS(ROW(),COLUMN(digikey_part_data)+4))),ISBLANK(INDIRECT(ADDRESS(ROW(),COLUMN(farnell_part_data)+4))),ISBLANK(INDIRECT(ADDRESS(ROW(),COLUMN(mouser_part_data)+4))),ISBLANK(INDIRECT(ADDRESS(ROW(),COLUMN(rs_part_data)+4))))</formula>
    </cfRule>
    <cfRule type="expression" dxfId="1" priority="2">
      <formula>IF(SUM(INDIRECT(ADDRESS(ROW(),COLUMN(newark_part_data)+0)),INDIRECT(ADDRESS(ROW(),COLUMN(digikey_part_data)+0)),INDIRECT(ADDRESS(ROW(),COLUMN(farnell_part_data)+0)),INDIRECT(ADDRESS(ROW(),COLUMN(mouser_part_data)+0)),INDIRECT(ADDRESS(ROW(),COLUMN(rs_part_data)+0)))=0,1,0)</formula>
    </cfRule>
    <cfRule type="cellIs" dxfId="2" priority="3" operator="greaterThan">
      <formula>SUM(INDIRECT(ADDRESS(ROW(),COLUMN(newark_part_data)+0)),INDIRECT(ADDRESS(ROW(),COLUMN(digikey_part_data)+0)),INDIRECT(ADDRESS(ROW(),COLUMN(farnell_part_data)+0)),INDIRECT(ADDRESS(ROW(),COLUMN(mouser_part_data)+0)),INDIRECT(ADDRESS(ROW(),COLUMN(rs_part_data)+0)))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E8">
    <cfRule type="expression" dxfId="0" priority="5">
      <formula>AND(ISBLANK(D8),ISBLANK(INDIRECT(ADDRESS(ROW(),COLUMN(newark_part_data)+4))),ISBLANK(INDIRECT(ADDRESS(ROW(),COLUMN(digikey_part_data)+4))),ISBLANK(INDIRECT(ADDRESS(ROW(),COLUMN(farnell_part_data)+4))),ISBLANK(INDIRECT(ADDRESS(ROW(),COLUMN(mouser_part_data)+4))),ISBLANK(INDIRECT(ADDRESS(ROW(),COLUMN(rs_part_data)+4))))</formula>
    </cfRule>
    <cfRule type="expression" dxfId="1" priority="6">
      <formula>IF(SUM(INDIRECT(ADDRESS(ROW(),COLUMN(newark_part_data)+0)),INDIRECT(ADDRESS(ROW(),COLUMN(digikey_part_data)+0)),INDIRECT(ADDRESS(ROW(),COLUMN(farnell_part_data)+0)),INDIRECT(ADDRESS(ROW(),COLUMN(mouser_part_data)+0)),INDIRECT(ADDRESS(ROW(),COLUMN(rs_part_data)+0)))=0,1,0)</formula>
    </cfRule>
    <cfRule type="cellIs" dxfId="2" priority="7" operator="greaterThan">
      <formula>SUM(INDIRECT(ADDRESS(ROW(),COLUMN(newark_part_data)+0)),INDIRECT(ADDRESS(ROW(),COLUMN(digikey_part_data)+0)),INDIRECT(ADDRESS(ROW(),COLUMN(farnell_part_data)+0)),INDIRECT(ADDRESS(ROW(),COLUMN(mouser_part_data)+0)),INDIRECT(ADDRESS(ROW(),COLUMN(rs_part_data)+0)))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E9">
    <cfRule type="expression" dxfId="0" priority="9">
      <formula>AND(ISBLANK(D9),ISBLANK(INDIRECT(ADDRESS(ROW(),COLUMN(newark_part_data)+4))),ISBLANK(INDIRECT(ADDRESS(ROW(),COLUMN(digikey_part_data)+4))),ISBLANK(INDIRECT(ADDRESS(ROW(),COLUMN(farnell_part_data)+4))),ISBLANK(INDIRECT(ADDRESS(ROW(),COLUMN(mouser_part_data)+4))),ISBLANK(INDIRECT(ADDRESS(ROW(),COLUMN(rs_part_data)+4))))</formula>
    </cfRule>
    <cfRule type="expression" dxfId="1" priority="10">
      <formula>IF(SUM(INDIRECT(ADDRESS(ROW(),COLUMN(newark_part_data)+0)),INDIRECT(ADDRESS(ROW(),COLUMN(digikey_part_data)+0)),INDIRECT(ADDRESS(ROW(),COLUMN(farnell_part_data)+0)),INDIRECT(ADDRESS(ROW(),COLUMN(mouser_part_data)+0)),INDIRECT(ADDRESS(ROW(),COLUMN(rs_part_data)+0)))=0,1,0)</formula>
    </cfRule>
    <cfRule type="cellIs" dxfId="2" priority="11" operator="greaterThan">
      <formula>SUM(INDIRECT(ADDRESS(ROW(),COLUMN(newark_part_data)+0)),INDIRECT(ADDRESS(ROW(),COLUMN(digikey_part_data)+0)),INDIRECT(ADDRESS(ROW(),COLUMN(farnell_part_data)+0)),INDIRECT(ADDRESS(ROW(),COLUMN(mouser_part_data)+0)),INDIRECT(ADDRESS(ROW(),COLUMN(rs_part_data)+0)))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H10">
    <cfRule type="cellIs" dxfId="1" priority="32" operator="equal">
      <formula>0</formula>
    </cfRule>
    <cfRule type="cellIs" dxfId="2" priority="33" operator="lessThan">
      <formula>E10</formula>
    </cfRule>
  </conditionalFormatting>
  <conditionalFormatting sqref="H7">
    <cfRule type="cellIs" dxfId="1" priority="17" operator="equal">
      <formula>0</formula>
    </cfRule>
    <cfRule type="cellIs" dxfId="2" priority="18" operator="lessThan">
      <formula>E7</formula>
    </cfRule>
  </conditionalFormatting>
  <conditionalFormatting sqref="H8">
    <cfRule type="cellIs" dxfId="1" priority="22" operator="equal">
      <formula>0</formula>
    </cfRule>
    <cfRule type="cellIs" dxfId="2" priority="23" operator="lessThan">
      <formula>E8</formula>
    </cfRule>
  </conditionalFormatting>
  <conditionalFormatting sqref="H9">
    <cfRule type="cellIs" dxfId="1" priority="27" operator="equal">
      <formula>0</formula>
    </cfRule>
    <cfRule type="cellIs" dxfId="2" priority="28" operator="lessThan">
      <formula>E9</formula>
    </cfRule>
  </conditionalFormatting>
  <conditionalFormatting sqref="I10">
    <cfRule type="expression" dxfId="3" priority="34">
      <formula>AND(I10&gt;0,I10&lt;3000)</formula>
    </cfRule>
    <cfRule type="cellIs" dxfId="1" priority="35" operator="greaterThan">
      <formula>H10</formula>
    </cfRule>
  </conditionalFormatting>
  <conditionalFormatting sqref="I7">
    <cfRule type="cellIs" dxfId="1" priority="19" operator="greaterThan">
      <formula>H7</formula>
    </cfRule>
  </conditionalFormatting>
  <conditionalFormatting sqref="I8">
    <cfRule type="cellIs" dxfId="1" priority="24" operator="greaterThan">
      <formula>H8</formula>
    </cfRule>
  </conditionalFormatting>
  <conditionalFormatting sqref="I9">
    <cfRule type="cellIs" dxfId="1" priority="29" operator="greaterThan">
      <formula>H9</formula>
    </cfRule>
  </conditionalFormatting>
  <conditionalFormatting sqref="J10">
    <cfRule type="cellIs" dxfId="4" priority="37" operator="lessThanOrEqual">
      <formula>F10</formula>
    </cfRule>
  </conditionalFormatting>
  <conditionalFormatting sqref="J7">
    <cfRule type="cellIs" dxfId="4" priority="21" operator="lessThanOrEqual">
      <formula>F7</formula>
    </cfRule>
  </conditionalFormatting>
  <conditionalFormatting sqref="J8">
    <cfRule type="cellIs" dxfId="4" priority="26" operator="lessThanOrEqual">
      <formula>F8</formula>
    </cfRule>
  </conditionalFormatting>
  <conditionalFormatting sqref="J9">
    <cfRule type="cellIs" dxfId="4" priority="31" operator="lessThanOrEqual">
      <formula>F9</formula>
    </cfRule>
  </conditionalFormatting>
  <conditionalFormatting sqref="K10">
    <cfRule type="cellIs" dxfId="4" priority="36" operator="lessThanOrEqual">
      <formula>G10</formula>
    </cfRule>
  </conditionalFormatting>
  <conditionalFormatting sqref="K7">
    <cfRule type="cellIs" dxfId="4" priority="20" operator="lessThanOrEqual">
      <formula>G7</formula>
    </cfRule>
  </conditionalFormatting>
  <conditionalFormatting sqref="K8">
    <cfRule type="cellIs" dxfId="4" priority="25" operator="lessThanOrEqual">
      <formula>G8</formula>
    </cfRule>
  </conditionalFormatting>
  <conditionalFormatting sqref="K9">
    <cfRule type="cellIs" dxfId="4" priority="30" operator="lessThanOrEqual">
      <formula>G9</formula>
    </cfRule>
  </conditionalFormatting>
  <conditionalFormatting sqref="M10">
    <cfRule type="cellIs" dxfId="1" priority="54" operator="equal">
      <formula>0</formula>
    </cfRule>
    <cfRule type="cellIs" dxfId="2" priority="55" operator="lessThan">
      <formula>E10</formula>
    </cfRule>
  </conditionalFormatting>
  <conditionalFormatting sqref="M7">
    <cfRule type="cellIs" dxfId="1" priority="38" operator="equal">
      <formula>0</formula>
    </cfRule>
    <cfRule type="cellIs" dxfId="2" priority="39" operator="lessThan">
      <formula>E7</formula>
    </cfRule>
  </conditionalFormatting>
  <conditionalFormatting sqref="M8">
    <cfRule type="cellIs" dxfId="1" priority="43" operator="equal">
      <formula>0</formula>
    </cfRule>
    <cfRule type="cellIs" dxfId="2" priority="44" operator="lessThan">
      <formula>E8</formula>
    </cfRule>
  </conditionalFormatting>
  <conditionalFormatting sqref="M9">
    <cfRule type="cellIs" dxfId="1" priority="49" operator="equal">
      <formula>0</formula>
    </cfRule>
    <cfRule type="cellIs" dxfId="2" priority="50" operator="lessThan">
      <formula>E9</formula>
    </cfRule>
  </conditionalFormatting>
  <conditionalFormatting sqref="N10">
    <cfRule type="expression" dxfId="3" priority="56">
      <formula>AND(N10&gt;0,N10&lt;5)</formula>
    </cfRule>
    <cfRule type="cellIs" dxfId="1" priority="57" operator="greaterThan">
      <formula>M10</formula>
    </cfRule>
  </conditionalFormatting>
  <conditionalFormatting sqref="N7">
    <cfRule type="cellIs" dxfId="1" priority="40" operator="greaterThan">
      <formula>M7</formula>
    </cfRule>
  </conditionalFormatting>
  <conditionalFormatting sqref="N8">
    <cfRule type="expression" dxfId="3" priority="45">
      <formula>AND(N8&gt;0,N8&lt;250)</formula>
    </cfRule>
    <cfRule type="cellIs" dxfId="1" priority="46" operator="greaterThan">
      <formula>M8</formula>
    </cfRule>
  </conditionalFormatting>
  <conditionalFormatting sqref="N9">
    <cfRule type="cellIs" dxfId="1" priority="51" operator="greaterThan">
      <formula>M9</formula>
    </cfRule>
  </conditionalFormatting>
  <conditionalFormatting sqref="O10">
    <cfRule type="cellIs" dxfId="4" priority="59" operator="lessThanOrEqual">
      <formula>F10</formula>
    </cfRule>
  </conditionalFormatting>
  <conditionalFormatting sqref="O7">
    <cfRule type="cellIs" dxfId="4" priority="42" operator="lessThanOrEqual">
      <formula>F7</formula>
    </cfRule>
  </conditionalFormatting>
  <conditionalFormatting sqref="O8">
    <cfRule type="cellIs" dxfId="4" priority="48" operator="lessThanOrEqual">
      <formula>F8</formula>
    </cfRule>
  </conditionalFormatting>
  <conditionalFormatting sqref="O9">
    <cfRule type="cellIs" dxfId="4" priority="53" operator="lessThanOrEqual">
      <formula>F9</formula>
    </cfRule>
  </conditionalFormatting>
  <conditionalFormatting sqref="P10">
    <cfRule type="cellIs" dxfId="4" priority="58" operator="lessThanOrEqual">
      <formula>G10</formula>
    </cfRule>
  </conditionalFormatting>
  <conditionalFormatting sqref="P7">
    <cfRule type="cellIs" dxfId="4" priority="41" operator="lessThanOrEqual">
      <formula>G7</formula>
    </cfRule>
  </conditionalFormatting>
  <conditionalFormatting sqref="P8">
    <cfRule type="cellIs" dxfId="4" priority="47" operator="lessThanOrEqual">
      <formula>G8</formula>
    </cfRule>
  </conditionalFormatting>
  <conditionalFormatting sqref="P9">
    <cfRule type="cellIs" dxfId="4" priority="52" operator="lessThanOrEqual">
      <formula>G9</formula>
    </cfRule>
  </conditionalFormatting>
  <conditionalFormatting sqref="R7">
    <cfRule type="cellIs" dxfId="1" priority="60" operator="equal">
      <formula>0</formula>
    </cfRule>
    <cfRule type="cellIs" dxfId="2" priority="61" operator="lessThan">
      <formula>E7</formula>
    </cfRule>
  </conditionalFormatting>
  <conditionalFormatting sqref="R8">
    <cfRule type="cellIs" dxfId="1" priority="65" operator="equal">
      <formula>0</formula>
    </cfRule>
    <cfRule type="cellIs" dxfId="2" priority="66" operator="lessThan">
      <formula>E8</formula>
    </cfRule>
  </conditionalFormatting>
  <conditionalFormatting sqref="R9">
    <cfRule type="cellIs" dxfId="1" priority="70" operator="equal">
      <formula>0</formula>
    </cfRule>
    <cfRule type="cellIs" dxfId="2" priority="71" operator="lessThan">
      <formula>E9</formula>
    </cfRule>
  </conditionalFormatting>
  <conditionalFormatting sqref="S7">
    <cfRule type="cellIs" dxfId="1" priority="62" operator="greaterThan">
      <formula>R7</formula>
    </cfRule>
  </conditionalFormatting>
  <conditionalFormatting sqref="S8">
    <cfRule type="cellIs" dxfId="1" priority="67" operator="greaterThan">
      <formula>R8</formula>
    </cfRule>
  </conditionalFormatting>
  <conditionalFormatting sqref="S9">
    <cfRule type="cellIs" dxfId="1" priority="72" operator="greaterThan">
      <formula>R9</formula>
    </cfRule>
  </conditionalFormatting>
  <conditionalFormatting sqref="T7">
    <cfRule type="cellIs" dxfId="4" priority="64" operator="lessThanOrEqual">
      <formula>F7</formula>
    </cfRule>
  </conditionalFormatting>
  <conditionalFormatting sqref="T8">
    <cfRule type="cellIs" dxfId="4" priority="69" operator="lessThanOrEqual">
      <formula>F8</formula>
    </cfRule>
  </conditionalFormatting>
  <conditionalFormatting sqref="T9">
    <cfRule type="cellIs" dxfId="4" priority="74" operator="lessThanOrEqual">
      <formula>F9</formula>
    </cfRule>
  </conditionalFormatting>
  <conditionalFormatting sqref="U7">
    <cfRule type="cellIs" dxfId="4" priority="63" operator="lessThanOrEqual">
      <formula>G7</formula>
    </cfRule>
  </conditionalFormatting>
  <conditionalFormatting sqref="U8">
    <cfRule type="cellIs" dxfId="4" priority="68" operator="lessThanOrEqual">
      <formula>G8</formula>
    </cfRule>
  </conditionalFormatting>
  <conditionalFormatting sqref="U9">
    <cfRule type="cellIs" dxfId="4" priority="73" operator="lessThanOrEqual">
      <formula>G9</formula>
    </cfRule>
  </conditionalFormatting>
  <conditionalFormatting sqref="W7">
    <cfRule type="cellIs" dxfId="1" priority="75" operator="equal">
      <formula>0</formula>
    </cfRule>
    <cfRule type="cellIs" dxfId="2" priority="76" operator="lessThan">
      <formula>E7</formula>
    </cfRule>
  </conditionalFormatting>
  <conditionalFormatting sqref="W9">
    <cfRule type="cellIs" dxfId="1" priority="80" operator="equal">
      <formula>0</formula>
    </cfRule>
    <cfRule type="cellIs" dxfId="2" priority="81" operator="lessThan">
      <formula>E9</formula>
    </cfRule>
  </conditionalFormatting>
  <conditionalFormatting sqref="X7">
    <cfRule type="cellIs" dxfId="1" priority="77" operator="greaterThan">
      <formula>W7</formula>
    </cfRule>
  </conditionalFormatting>
  <conditionalFormatting sqref="X9">
    <cfRule type="cellIs" dxfId="1" priority="82" operator="greaterThan">
      <formula>W9</formula>
    </cfRule>
  </conditionalFormatting>
  <conditionalFormatting sqref="Y7">
    <cfRule type="cellIs" dxfId="4" priority="79" operator="lessThanOrEqual">
      <formula>F7</formula>
    </cfRule>
  </conditionalFormatting>
  <conditionalFormatting sqref="Y9">
    <cfRule type="cellIs" dxfId="4" priority="84" operator="lessThanOrEqual">
      <formula>F9</formula>
    </cfRule>
  </conditionalFormatting>
  <conditionalFormatting sqref="Z7">
    <cfRule type="cellIs" dxfId="4" priority="78" operator="lessThanOrEqual">
      <formula>G7</formula>
    </cfRule>
  </conditionalFormatting>
  <conditionalFormatting sqref="Z9">
    <cfRule type="cellIs" dxfId="4" priority="83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AF7" r:id="rId6"/>
    <hyperlink ref="L8" r:id="rId7"/>
    <hyperlink ref="Q8" r:id="rId8"/>
    <hyperlink ref="V8" r:id="rId9"/>
    <hyperlink ref="D9" r:id="rId10"/>
    <hyperlink ref="L9" r:id="rId11"/>
    <hyperlink ref="Q9" r:id="rId12"/>
    <hyperlink ref="V9" r:id="rId13"/>
    <hyperlink ref="AA9" r:id="rId14"/>
    <hyperlink ref="AF9" r:id="rId15"/>
    <hyperlink ref="D10" r:id="rId16"/>
    <hyperlink ref="L10" r:id="rId17"/>
    <hyperlink ref="Q10" r:id="rId18"/>
    <hyperlink ref="AA10" r:id="rId19"/>
    <hyperlink ref="AF10" r:id="rId20"/>
  </hyperlinks>
  <pageMargins left="0.7" right="0.7" top="0.75" bottom="0.75" header="0.3" footer="0.3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kc-test.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2019-08-13T23:43:49Z</dcterms:created>
  <dcterms:modified xsi:type="dcterms:W3CDTF">2019-08-13T23:43:49Z</dcterms:modified>
</cp:coreProperties>
</file>