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3u_test. " sheetId="1" r:id="rId1"/>
  </sheets>
  <definedNames>
    <definedName name="BoardQty">'b3u_test. '!$H$1</definedName>
    <definedName name="digikey_part_data">'b3u_test. '!$I$5:$M$13</definedName>
    <definedName name="farnell_part_data">'b3u_test. '!$N$5:$R$13</definedName>
    <definedName name="global_part_data">'b3u_test. '!$A$5:$H$13</definedName>
    <definedName name="local_part_data">'b3u_test. '!$AH$5:$AL$13</definedName>
    <definedName name="mouser_part_data">'b3u_test. '!$S$5:$W$13</definedName>
    <definedName name="newark_part_data">'b3u_test. '!$X$5:$AB$13</definedName>
    <definedName name="PURCHASE_DESCRIPTION">'b3u_test. '!$H$16</definedName>
    <definedName name="rs_part_data">'b3u_test. '!$AC$5:$AG$13</definedName>
    <definedName name="TotalCost">'b3u_test. '!$H$3</definedName>
    <definedName name="USD_GBP">'b3u_test.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£0.67      £3.36
    10   £0.88      £8.80
    25   £0.83     £20.70
    50   £0.73     £36.50
   100   £0.66     £66.20
   250   £0.63    £157.50
   500   £0.56    £282.50
  1000   £0.44    £443.00
  2500   £0.38    £937.50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 5   $1.08      $5.40
    10   $1.04     $10.40
    25   $0.99     $24.70
    50   $0.88     $43.95
   100   $0.81     $80.70
   250   $0.77    $192.50
   500   $0.75    $376.00
  1000   $0.61    $607.00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AH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<sst xmlns="http://schemas.openxmlformats.org/spreadsheetml/2006/main" count="111" uniqueCount="69">
  <si>
    <t>Global Part Info</t>
  </si>
  <si>
    <t>Qty</t>
  </si>
  <si>
    <t>Unit$</t>
  </si>
  <si>
    <t>Ext$</t>
  </si>
  <si>
    <t>Manf#</t>
  </si>
  <si>
    <t>Value</t>
  </si>
  <si>
    <t>Manf</t>
  </si>
  <si>
    <t>Footprint</t>
  </si>
  <si>
    <t>Refs</t>
  </si>
  <si>
    <t>C1-C6</t>
  </si>
  <si>
    <t>C-NONPOL</t>
  </si>
  <si>
    <t>Capacitors_SMD:C_0603_HandSoldering</t>
  </si>
  <si>
    <t>JP1-JP4</t>
  </si>
  <si>
    <t>JUMPER</t>
  </si>
  <si>
    <t>XESS:HDR_1x2</t>
  </si>
  <si>
    <t>PCB1</t>
  </si>
  <si>
    <t>PCB</t>
  </si>
  <si>
    <t>RN1</t>
  </si>
  <si>
    <t>B3U-1000P</t>
  </si>
  <si>
    <t>4K7</t>
  </si>
  <si>
    <t>OMRON</t>
  </si>
  <si>
    <t>XESS:CTS_742C163</t>
  </si>
  <si>
    <t>RN2</t>
  </si>
  <si>
    <t>1K</t>
  </si>
  <si>
    <t>ROT1,ROT2</t>
  </si>
  <si>
    <t>PEC11R-4220F-S0024</t>
  </si>
  <si>
    <t>ROT_ENC_SW</t>
  </si>
  <si>
    <t>Bourns</t>
  </si>
  <si>
    <t>XESS:ROT_ENC_EC11E</t>
  </si>
  <si>
    <t>STK1</t>
  </si>
  <si>
    <t>STICKIT2_HDR</t>
  </si>
  <si>
    <t>XESS:STICKIT2_HDR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</si>
  <si>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</si>
  <si>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</si>
  <si>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</si>
  <si>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</si>
  <si>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</si>
  <si>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</si>
  <si>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</si>
  <si>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</si>
  <si>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</si>
  <si>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</si>
  <si>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</si>
  <si>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</si>
  <si>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</si>
  <si>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</si>
  <si>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2019-08-13 20:43:18</t>
  </si>
  <si>
    <t>Digi-Key</t>
  </si>
  <si>
    <t>Purch</t>
  </si>
  <si>
    <t>Cat#</t>
  </si>
  <si>
    <t>Avail</t>
  </si>
  <si>
    <t>SW1020CT-ND</t>
  </si>
  <si>
    <t>PEC11R-4220F-S0024-ND</t>
  </si>
  <si>
    <t>Farnell</t>
  </si>
  <si>
    <t>1333652</t>
  </si>
  <si>
    <t>2663527</t>
  </si>
  <si>
    <t>NonStk</t>
  </si>
  <si>
    <t>Mouser</t>
  </si>
  <si>
    <t>653B3U1000P</t>
  </si>
  <si>
    <t>652PEC11R4220FS24</t>
  </si>
  <si>
    <t>Newark</t>
  </si>
  <si>
    <t>78M0188</t>
  </si>
  <si>
    <t>81AC9584</t>
  </si>
  <si>
    <t>Rs Components</t>
  </si>
  <si>
    <t>7377767</t>
  </si>
  <si>
    <t>Local</t>
  </si>
  <si>
    <t>#68866580152DEA3D</t>
  </si>
  <si>
    <t>#22867366DCC06BFB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</si>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</sst>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B3U-1000P-Omron-datasheet-10910421.pdf" TargetMode="External"/><Relationship Id="rId2" Type="http://schemas.openxmlformats.org/officeDocument/2006/relationships/hyperlink" Target="https://octopart.com/click/track?ai=8078&amp;sig=070966c&amp;sid=459&amp;ppid=1057357&amp;vpid=34033658&amp;ct=offers" TargetMode="External"/><Relationship Id="rId3" Type="http://schemas.openxmlformats.org/officeDocument/2006/relationships/hyperlink" Target="https://octopart.com/click/track?ai=8078&amp;sig=0a0ccd5&amp;sid=11744&amp;ppid=1057357&amp;vpid=132532296&amp;ct=offers" TargetMode="External"/><Relationship Id="rId4" Type="http://schemas.openxmlformats.org/officeDocument/2006/relationships/hyperlink" Target="https://octopart.com/click/track?ai=8078&amp;sig=051b9d6&amp;sid=2401&amp;ppid=1057357&amp;vpid=37857541&amp;ct=offers" TargetMode="External"/><Relationship Id="rId5" Type="http://schemas.openxmlformats.org/officeDocument/2006/relationships/hyperlink" Target="https://octopart.com/click/track?ai=8078&amp;sig=0a2dbf5&amp;sid=2402&amp;ppid=1057357&amp;vpid=96429018&amp;ct=offers" TargetMode="External"/><Relationship Id="rId6" Type="http://schemas.openxmlformats.org/officeDocument/2006/relationships/hyperlink" Target="http://datasheet.octopart.com/PEC11R-4220F-S0024-Bourns-datasheet-68303416.pdf" TargetMode="External"/><Relationship Id="rId7" Type="http://schemas.openxmlformats.org/officeDocument/2006/relationships/hyperlink" Target="https://octopart.com/click/track?ai=8078&amp;sig=0beffc5&amp;sid=459&amp;ppid=26648301&amp;vpid=93845208&amp;ct=offers" TargetMode="External"/><Relationship Id="rId8" Type="http://schemas.openxmlformats.org/officeDocument/2006/relationships/hyperlink" Target="https://octopart.com/click/track?c=1&amp;ai=8078&amp;sig=0986160&amp;sid=819&amp;ppid=26648301&amp;vpid=273634766&amp;ct=offers" TargetMode="External"/><Relationship Id="rId9" Type="http://schemas.openxmlformats.org/officeDocument/2006/relationships/hyperlink" Target="https://octopart.com/click/track?ai=8078&amp;sig=023ee92&amp;sid=2401&amp;ppid=26648301&amp;vpid=88295884&amp;ct=offers" TargetMode="External"/><Relationship Id="rId10" Type="http://schemas.openxmlformats.org/officeDocument/2006/relationships/hyperlink" Target="https://octopart.com/click/track?c=1&amp;ai=8078&amp;sig=08219ba&amp;sid=2402&amp;ppid=26648301&amp;vpid=511336920&amp;ct=offers" TargetMode="External"/><Relationship Id="rId11" Type="http://schemas.openxmlformats.org/officeDocument/2006/relationships/hyperlink" Target="https://octopart.com/click/track?ai=8078&amp;sig=08c2b58&amp;sid=10022&amp;ppid=26648301&amp;vpid=198998006&amp;ct=offers" TargetMode="External"/><Relationship Id="rId12" Type="http://schemas.openxmlformats.org/officeDocument/2006/relationships/hyperlink" Target="http://www.aliexpress.com/item/100pcs-lot-2-54mm-Pitch-2-x-40-Pins-Male-Double-Row-Right-Angle-Pin/32356294930.html" TargetMode="External"/><Relationship Id="rId13" Type="http://schemas.openxmlformats.org/officeDocument/2006/relationships/vmlDrawing" Target="../drawings/vmlDrawing1.vm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36</v>
      </c>
      <c r="B1" s="3" t="s">
        <v>37</v>
      </c>
      <c r="G1" s="4" t="s">
        <v>42</v>
      </c>
      <c r="H1" s="4">
        <v>100</v>
      </c>
    </row>
    <row r="2" spans="1:38">
      <c r="A2" s="2" t="s">
        <v>38</v>
      </c>
      <c r="B2" s="3" t="s">
        <v>39</v>
      </c>
      <c r="G2" s="2" t="s">
        <v>44</v>
      </c>
      <c r="H2" s="5">
        <f>TotalCost/BoardQty</f>
        <v>0</v>
      </c>
    </row>
    <row r="3" spans="1:38">
      <c r="A3" s="2" t="s">
        <v>40</v>
      </c>
      <c r="B3" s="3" t="s">
        <v>41</v>
      </c>
      <c r="G3" s="2" t="s">
        <v>43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</row>
    <row r="4" spans="1:38">
      <c r="A4" s="2" t="s">
        <v>45</v>
      </c>
      <c r="B4" s="3" t="s">
        <v>46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47</v>
      </c>
      <c r="J5" s="9"/>
      <c r="K5" s="9"/>
      <c r="L5" s="9"/>
      <c r="M5" s="9"/>
      <c r="N5" s="10" t="s">
        <v>53</v>
      </c>
      <c r="O5" s="10"/>
      <c r="P5" s="10"/>
      <c r="Q5" s="10"/>
      <c r="R5" s="10"/>
      <c r="S5" s="11" t="s">
        <v>57</v>
      </c>
      <c r="T5" s="11"/>
      <c r="U5" s="11"/>
      <c r="V5" s="11"/>
      <c r="W5" s="11"/>
      <c r="X5" s="12" t="s">
        <v>60</v>
      </c>
      <c r="Y5" s="12"/>
      <c r="Z5" s="12"/>
      <c r="AA5" s="12"/>
      <c r="AB5" s="12"/>
      <c r="AC5" s="13" t="s">
        <v>63</v>
      </c>
      <c r="AD5" s="13"/>
      <c r="AE5" s="13"/>
      <c r="AF5" s="13"/>
      <c r="AG5" s="13"/>
      <c r="AH5" s="14" t="s">
        <v>65</v>
      </c>
      <c r="AI5" s="14"/>
      <c r="AJ5" s="14"/>
      <c r="AK5" s="14"/>
      <c r="AL5" s="14"/>
    </row>
    <row r="6" spans="1:38">
      <c r="A6" s="15" t="s">
        <v>8</v>
      </c>
      <c r="B6" s="15" t="s">
        <v>5</v>
      </c>
      <c r="C6" s="15" t="s">
        <v>7</v>
      </c>
      <c r="D6" s="15" t="s">
        <v>6</v>
      </c>
      <c r="E6" s="15" t="s">
        <v>4</v>
      </c>
      <c r="F6" s="15" t="s">
        <v>1</v>
      </c>
      <c r="G6" s="15" t="s">
        <v>2</v>
      </c>
      <c r="H6" s="15" t="s">
        <v>3</v>
      </c>
      <c r="I6" s="15" t="s">
        <v>50</v>
      </c>
      <c r="J6" s="15" t="s">
        <v>48</v>
      </c>
      <c r="K6" s="15" t="s">
        <v>2</v>
      </c>
      <c r="L6" s="15" t="s">
        <v>3</v>
      </c>
      <c r="M6" s="15" t="s">
        <v>49</v>
      </c>
      <c r="N6" s="15" t="s">
        <v>50</v>
      </c>
      <c r="O6" s="15" t="s">
        <v>48</v>
      </c>
      <c r="P6" s="15" t="s">
        <v>2</v>
      </c>
      <c r="Q6" s="15" t="s">
        <v>3</v>
      </c>
      <c r="R6" s="15" t="s">
        <v>49</v>
      </c>
      <c r="S6" s="15" t="s">
        <v>50</v>
      </c>
      <c r="T6" s="15" t="s">
        <v>48</v>
      </c>
      <c r="U6" s="15" t="s">
        <v>2</v>
      </c>
      <c r="V6" s="15" t="s">
        <v>3</v>
      </c>
      <c r="W6" s="15" t="s">
        <v>49</v>
      </c>
      <c r="X6" s="15" t="s">
        <v>50</v>
      </c>
      <c r="Y6" s="15" t="s">
        <v>48</v>
      </c>
      <c r="Z6" s="15" t="s">
        <v>2</v>
      </c>
      <c r="AA6" s="15" t="s">
        <v>3</v>
      </c>
      <c r="AB6" s="15" t="s">
        <v>49</v>
      </c>
      <c r="AC6" s="15" t="s">
        <v>50</v>
      </c>
      <c r="AD6" s="15" t="s">
        <v>48</v>
      </c>
      <c r="AE6" s="15" t="s">
        <v>2</v>
      </c>
      <c r="AF6" s="15" t="s">
        <v>3</v>
      </c>
      <c r="AG6" s="15" t="s">
        <v>49</v>
      </c>
      <c r="AH6" s="15" t="s">
        <v>50</v>
      </c>
      <c r="AI6" s="15" t="s">
        <v>48</v>
      </c>
      <c r="AJ6" s="15" t="s">
        <v>2</v>
      </c>
      <c r="AK6" s="15" t="s">
        <v>3</v>
      </c>
      <c r="AL6" s="15" t="s">
        <v>49</v>
      </c>
    </row>
    <row r="7" spans="1:38">
      <c r="A7" s="16" t="s">
        <v>9</v>
      </c>
      <c r="B7" s="16" t="s">
        <v>10</v>
      </c>
      <c r="C7" s="16" t="s">
        <v>11</v>
      </c>
      <c r="F7" s="16">
        <f>BoardQty*6</f>
        <v>0</v>
      </c>
      <c r="G7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7" s="17">
        <f>iferror(F7*G7,"")</f>
        <v>0</v>
      </c>
    </row>
    <row r="8" spans="1:38">
      <c r="A8" s="16" t="s">
        <v>12</v>
      </c>
      <c r="B8" s="16" t="s">
        <v>13</v>
      </c>
      <c r="C8" s="16" t="s">
        <v>14</v>
      </c>
      <c r="F8" s="16">
        <f>BoardQty*4</f>
        <v>0</v>
      </c>
      <c r="G8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8" s="17">
        <f>iferror(F8*G8,"")</f>
        <v>0</v>
      </c>
    </row>
    <row r="9" spans="1:38">
      <c r="A9" s="16" t="s">
        <v>15</v>
      </c>
      <c r="B9" s="16" t="s">
        <v>16</v>
      </c>
      <c r="F9" s="16">
        <f>BoardQty*1</f>
        <v>0</v>
      </c>
      <c r="G9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9" s="17">
        <f>iferror(F9*G9,"")</f>
        <v>0</v>
      </c>
      <c r="AH9" s="18" t="s">
        <v>56</v>
      </c>
      <c r="AJ9" s="17">
        <f>iferror(lookup(if(AI9="",F9,AI9),{0,1},{0.0,0.32}),"")</f>
        <v>0</v>
      </c>
      <c r="AK9" s="17">
        <f>iferror(if(AI9="",F9,AI9)*AJ9,"")</f>
        <v>0</v>
      </c>
      <c r="AL9" s="16" t="s">
        <v>66</v>
      </c>
    </row>
    <row r="10" spans="1:38">
      <c r="A10" s="16" t="s">
        <v>17</v>
      </c>
      <c r="B10" s="16" t="s">
        <v>19</v>
      </c>
      <c r="C10" s="16" t="s">
        <v>21</v>
      </c>
      <c r="D10" s="16" t="s">
        <v>20</v>
      </c>
      <c r="E10" s="16" t="s">
        <v>18</v>
      </c>
      <c r="F10" s="16">
        <f>BoardQty*1</f>
        <v>0</v>
      </c>
      <c r="G10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10" s="17">
        <f>iferror(F10*G10,"")</f>
        <v>0</v>
      </c>
      <c r="I10" s="16">
        <v>104324</v>
      </c>
      <c r="K10" s="17">
        <f>iferror(lookup(if(J10="",F10,J10),{0,1,10,25,50,100,250,500,1000,3500,7000},{0.0,1.0,0.961,0.9064,0.7976,0.7251,0.68888,0.67074,0.52571,0.47792,0.44496}),"")</f>
        <v>0</v>
      </c>
      <c r="L10" s="17">
        <f>iferror(if(J10="",F10,J10)*K10,"")</f>
        <v>0</v>
      </c>
      <c r="M10" s="19" t="s">
        <v>51</v>
      </c>
      <c r="N10" s="16">
        <v>29792</v>
      </c>
      <c r="P10" s="17">
        <f>iferror(USD_GBP*lookup(if(O10="",F10,O10),{0,1,5,10,25,50,100,250,500,1000,2500},{0.0,0.888,0.673,0.88,0.828,0.73,0.662,0.63,0.565,0.443,0.375}),"")</f>
        <v>0</v>
      </c>
      <c r="Q10" s="17">
        <f>iferror(if(O10="",F10,O10)*P10,"")</f>
        <v>0</v>
      </c>
      <c r="R10" s="19" t="s">
        <v>54</v>
      </c>
      <c r="S10" s="16">
        <v>56700</v>
      </c>
      <c r="U10" s="17">
        <f>iferror(lookup(if(T10="",F10,T10),{0,1,10,25,50,100,250,500,1000,3500,10000},{0.0,0.97,0.961,0.906,0.798,0.725,0.689,0.618,0.526,0.445,0.445}),"")</f>
        <v>0</v>
      </c>
      <c r="V10" s="17">
        <f>iferror(if(T10="",F10,T10)*U10,"")</f>
        <v>0</v>
      </c>
      <c r="W10" s="19" t="s">
        <v>58</v>
      </c>
      <c r="X10" s="16">
        <v>31149</v>
      </c>
      <c r="Z10" s="17">
        <f>iferror(lookup(if(Y10="",F10,Y10),{0,1,5,10,25,50,100,250,500,1000},{0.0,0.97,1.08,1.04,0.988,0.879,0.807,0.77,0.752,0.607}),"")</f>
        <v>0</v>
      </c>
      <c r="AA10" s="17">
        <f>iferror(if(Y10="",F10,Y10)*Z10,"")</f>
        <v>0</v>
      </c>
      <c r="AB10" s="19" t="s">
        <v>61</v>
      </c>
    </row>
    <row r="11" spans="1:38">
      <c r="A11" s="16" t="s">
        <v>22</v>
      </c>
      <c r="B11" s="16" t="s">
        <v>23</v>
      </c>
      <c r="C11" s="16" t="s">
        <v>21</v>
      </c>
      <c r="F11" s="16">
        <f>BoardQty*1</f>
        <v>0</v>
      </c>
      <c r="G11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11" s="17">
        <f>iferror(F11*G11,"")</f>
        <v>0</v>
      </c>
    </row>
    <row r="12" spans="1:38">
      <c r="A12" s="16" t="s">
        <v>24</v>
      </c>
      <c r="B12" s="16" t="s">
        <v>26</v>
      </c>
      <c r="C12" s="16" t="s">
        <v>28</v>
      </c>
      <c r="D12" s="16" t="s">
        <v>27</v>
      </c>
      <c r="E12" s="16" t="s">
        <v>25</v>
      </c>
      <c r="F12" s="16">
        <f>BoardQty*2</f>
        <v>0</v>
      </c>
      <c r="G12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12" s="17">
        <f>iferror(F12*G12,"")</f>
        <v>0</v>
      </c>
      <c r="I12" s="16">
        <v>853</v>
      </c>
      <c r="K12" s="17">
        <f>iferror(lookup(if(J12="",F12,J12),{0,1,10,25,75,150,300,525,1050,5025},{0.0,1.68,1.566,1.4792,1.30507,1.073,1.044,0.986,0.928,0.812}),"")</f>
        <v>0</v>
      </c>
      <c r="L12" s="17">
        <f>iferror(if(J12="",F12,J12)*K12,"")</f>
        <v>0</v>
      </c>
      <c r="M12" s="19" t="s">
        <v>52</v>
      </c>
      <c r="N12" s="18" t="s">
        <v>56</v>
      </c>
      <c r="P12" s="17">
        <f>iferror(USD_GBP*lookup(if(O12="",F12,O12),{0,1,5,10,20,40,75,375},{0.0,2.33,1.79,1.53,1.34,1.11,0.968,0.823}),"")</f>
        <v>0</v>
      </c>
      <c r="Q12" s="17">
        <f>iferror(if(O12="",F12,O12)*P12,"")</f>
        <v>0</v>
      </c>
      <c r="R12" s="19" t="s">
        <v>55</v>
      </c>
      <c r="S12" s="16">
        <v>4403</v>
      </c>
      <c r="U12" s="17">
        <f>iferror(lookup(if(T12="",F12,T12),{0,1,10,50,100,250,500,1000,2500,10000},{0.0,1.63,1.44,1.27,1.05,1.02,0.957,0.901,0.844,0.844}),"")</f>
        <v>0</v>
      </c>
      <c r="V12" s="17">
        <f>iferror(if(T12="",F12,T12)*U12,"")</f>
        <v>0</v>
      </c>
      <c r="W12" s="19" t="s">
        <v>59</v>
      </c>
      <c r="X12" s="16">
        <v>473</v>
      </c>
      <c r="Z12" s="17">
        <f>iferror(lookup(if(Y12="",F12,Y12),{0,1,10,25,50,100,500,1000,2500},{0.0,1.63,1.44,1.36,1.27,1.05,0.957,0.901,0.844}),"")</f>
        <v>0</v>
      </c>
      <c r="AA12" s="17">
        <f>iferror(if(Y12="",F12,Y12)*Z12,"")</f>
        <v>0</v>
      </c>
      <c r="AB12" s="19" t="s">
        <v>62</v>
      </c>
      <c r="AC12" s="16">
        <v>606</v>
      </c>
      <c r="AE12" s="17">
        <f>iferror(USD_GBP*lookup(if(AD12="",F12,AD12),{0,1,10,25,75,100,250},{0.0,1.26,1.12,0.97,0.892,0.81,0.79}),"")</f>
        <v>0</v>
      </c>
      <c r="AF12" s="17">
        <f>iferror(if(AD12="",F12,AD12)*AE12,"")</f>
        <v>0</v>
      </c>
      <c r="AG12" s="19" t="s">
        <v>64</v>
      </c>
      <c r="AH12" s="18" t="s">
        <v>56</v>
      </c>
      <c r="AJ12" s="17">
        <f>iferror(lookup(if(AI12="",F12,AI12),{0,1},{0.0,0.372}),"")</f>
        <v>0</v>
      </c>
      <c r="AK12" s="17">
        <f>iferror(if(AI12="",F12,AI12)*AJ12,"")</f>
        <v>0</v>
      </c>
      <c r="AL12" s="16" t="s">
        <v>25</v>
      </c>
    </row>
    <row r="13" spans="1:38">
      <c r="A13" s="16" t="s">
        <v>29</v>
      </c>
      <c r="B13" s="16" t="s">
        <v>30</v>
      </c>
      <c r="C13" s="16" t="s">
        <v>31</v>
      </c>
      <c r="F13" s="16">
        <f>BoardQty*1</f>
        <v>0</v>
      </c>
      <c r="G13" s="17">
        <f>MINA(INDIRECT(ADDRESS(ROW(),COLUMN(rs_part_data)+2)),INDIRECT(ADDRESS(ROW(),COLUMN(digikey_part_data)+2)),INDIRECT(ADDRESS(ROW(),COLUMN(local_part_data)+2)),INDIRECT(ADDRESS(ROW(),COLUMN(farnell_part_data)+2)),INDIRECT(ADDRESS(ROW(),COLUMN(newark_part_data)+2)),INDIRECT(ADDRESS(ROW(),COLUMN(mouser_part_data)+2)))</f>
        <v>0</v>
      </c>
      <c r="H13" s="17">
        <f>iferror(F13*G13,"")</f>
        <v>0</v>
      </c>
      <c r="AH13" s="18" t="s">
        <v>56</v>
      </c>
      <c r="AJ13" s="17">
        <f>iferror(lookup(if(AI13="",F13,AI13),{0,1},{0.0,0.09}),"")</f>
        <v>0</v>
      </c>
      <c r="AK13" s="17">
        <f>iferror(if(AI13="",F13,AI13)*AJ13,"")</f>
        <v>0</v>
      </c>
      <c r="AL13" s="19" t="s">
        <v>67</v>
      </c>
    </row>
    <row r="15" spans="1:38">
      <c r="B15" s="20" t="s">
        <v>34</v>
      </c>
      <c r="G15" s="2" t="s">
        <v>32</v>
      </c>
      <c r="H15" s="6">
        <f>SUM(INDIRECT(ADDRESS(ROW(),COLUMN(rs_part_data)+3)),INDIRECT(ADDRESS(ROW(),COLUMN(digikey_part_data)+3)),INDIRECT(ADDRESS(ROW(),COLUMN(local_part_data)+3)),INDIRECT(ADDRESS(ROW(),COLUMN(farnell_part_data)+3)),INDIRECT(ADDRESS(ROW(),COLUMN(newark_part_data)+3)),INDIRECT(ADDRESS(ROW(),COLUMN(mouser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</row>
    <row r="16" spans="1:38">
      <c r="B16" s="20" t="s">
        <v>35</v>
      </c>
      <c r="C16">
        <v>1.298909007825441</v>
      </c>
      <c r="G16" s="20" t="s">
        <v>33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7" spans="1:35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8" spans="1:35">
      <c r="A18" s="3" t="s">
        <v>68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9" spans="1:35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0" spans="1:35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1" spans="1:35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2" spans="1:35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10">
    <cfRule type="cellIs" dxfId="4" priority="62" operator="lessThanOrEqual">
      <formula>H10</formula>
    </cfRule>
  </conditionalFormatting>
  <conditionalFormatting sqref="AA12">
    <cfRule type="cellIs" dxfId="4" priority="67" operator="lessThanOrEqual">
      <formula>H12</formula>
    </cfRule>
  </conditionalFormatting>
  <conditionalFormatting sqref="AC12">
    <cfRule type="cellIs" dxfId="1" priority="69" operator="equal">
      <formula>0</formula>
    </cfRule>
    <cfRule type="cellIs" dxfId="2" priority="70" operator="lessThan">
      <formula>F12</formula>
    </cfRule>
  </conditionalFormatting>
  <conditionalFormatting sqref="AD12">
    <cfRule type="cellIs" dxfId="1" priority="71" operator="greaterThan">
      <formula>AC12</formula>
    </cfRule>
  </conditionalFormatting>
  <conditionalFormatting sqref="AE12">
    <cfRule type="cellIs" dxfId="4" priority="73" operator="lessThanOrEqual">
      <formula>G12</formula>
    </cfRule>
  </conditionalFormatting>
  <conditionalFormatting sqref="AF12">
    <cfRule type="cellIs" dxfId="4" priority="72" operator="lessThanOrEqual">
      <formula>H12</formula>
    </cfRule>
  </conditionalFormatting>
  <conditionalFormatting sqref="AH12">
    <cfRule type="cellIs" dxfId="1" priority="79" operator="equal">
      <formula>0</formula>
    </cfRule>
    <cfRule type="cellIs" dxfId="2" priority="80" operator="lessThan">
      <formula>F12</formula>
    </cfRule>
  </conditionalFormatting>
  <conditionalFormatting sqref="AH13">
    <cfRule type="cellIs" dxfId="1" priority="84" operator="equal">
      <formula>0</formula>
    </cfRule>
    <cfRule type="cellIs" dxfId="2" priority="85" operator="lessThan">
      <formula>F13</formula>
    </cfRule>
  </conditionalFormatting>
  <conditionalFormatting sqref="AH9">
    <cfRule type="cellIs" dxfId="1" priority="74" operator="equal">
      <formula>0</formula>
    </cfRule>
    <cfRule type="cellIs" dxfId="2" priority="75" operator="lessThan">
      <formula>F9</formula>
    </cfRule>
  </conditionalFormatting>
  <conditionalFormatting sqref="AI12">
    <cfRule type="cellIs" dxfId="1" priority="81" operator="greaterThan">
      <formula>AH12</formula>
    </cfRule>
  </conditionalFormatting>
  <conditionalFormatting sqref="AI13">
    <cfRule type="cellIs" dxfId="1" priority="86" operator="greaterThan">
      <formula>AH13</formula>
    </cfRule>
  </conditionalFormatting>
  <conditionalFormatting sqref="AI9">
    <cfRule type="cellIs" dxfId="1" priority="76" operator="greaterThan">
      <formula>AH9</formula>
    </cfRule>
  </conditionalFormatting>
  <conditionalFormatting sqref="AJ12">
    <cfRule type="cellIs" dxfId="4" priority="83" operator="lessThanOrEqual">
      <formula>G12</formula>
    </cfRule>
  </conditionalFormatting>
  <conditionalFormatting sqref="AJ13">
    <cfRule type="cellIs" dxfId="4" priority="88" operator="lessThanOrEqual">
      <formula>G13</formula>
    </cfRule>
  </conditionalFormatting>
  <conditionalFormatting sqref="AJ9">
    <cfRule type="cellIs" dxfId="4" priority="78" operator="lessThanOrEqual">
      <formula>G9</formula>
    </cfRule>
  </conditionalFormatting>
  <conditionalFormatting sqref="AK12">
    <cfRule type="cellIs" dxfId="4" priority="82" operator="lessThanOrEqual">
      <formula>H12</formula>
    </cfRule>
  </conditionalFormatting>
  <conditionalFormatting sqref="AK13">
    <cfRule type="cellIs" dxfId="4" priority="87" operator="lessThanOrEqual">
      <formula>H13</formula>
    </cfRule>
  </conditionalFormatting>
  <conditionalFormatting sqref="AK9">
    <cfRule type="cellIs" dxfId="4" priority="77" operator="lessThanOrEqual">
      <formula>H9</formula>
    </cfRule>
  </conditionalFormatting>
  <conditionalFormatting sqref="F10">
    <cfRule type="expression" dxfId="0" priority="13">
      <formula>AND(ISBLANK(E10)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14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15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18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19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22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23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26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27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2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3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6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7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rs_part_data)+4))),ISBLANK(INDIRECT(ADDRESS(ROW(),COLUMN(digikey_part_data)+4))),ISBLANK(INDIRECT(ADDRESS(ROW(),COLUMN(local_part_data)+4))),ISBLANK(INDIRECT(ADDRESS(ROW(),COLUMN(farnell_part_data)+4))),ISBLANK(INDIRECT(ADDRESS(ROW(),COLUMN(newark_part_data)+4))),ISBLANK(INDIRECT(ADDRESS(ROW(),COLUMN(mouser_part_data)+4))))</formula>
    </cfRule>
    <cfRule type="expression" dxfId="1" priority="10">
      <formula>IF(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=0,1,0)</formula>
    </cfRule>
    <cfRule type="cellIs" dxfId="2" priority="11" operator="greaterThan">
      <formula>SUM(INDIRECT(ADDRESS(ROW(),COLUMN(rs_part_data)+0)),INDIRECT(ADDRESS(ROW(),COLUMN(digikey_part_data)+0)),INDIRECT(ADDRESS(ROW(),COLUMN(local_part_data)+0)),INDIRECT(ADDRESS(ROW(),COLUMN(farnell_part_data)+0)),INDIRECT(ADDRESS(ROW(),COLUMN(newark_part_data)+0)),INDIRECT(ADDRESS(ROW(),COLUMN(mouser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I10">
    <cfRule type="cellIs" dxfId="1" priority="29" operator="equal">
      <formula>0</formula>
    </cfRule>
    <cfRule type="cellIs" dxfId="2" priority="30" operator="lessThan">
      <formula>F10</formula>
    </cfRule>
  </conditionalFormatting>
  <conditionalFormatting sqref="I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J10">
    <cfRule type="cellIs" dxfId="1" priority="31" operator="greaterThan">
      <formula>I10</formula>
    </cfRule>
  </conditionalFormatting>
  <conditionalFormatting sqref="J12">
    <cfRule type="cellIs" dxfId="1" priority="36" operator="greaterThan">
      <formula>I12</formula>
    </cfRule>
  </conditionalFormatting>
  <conditionalFormatting sqref="K10">
    <cfRule type="cellIs" dxfId="4" priority="33" operator="lessThanOrEqual">
      <formula>G10</formula>
    </cfRule>
  </conditionalFormatting>
  <conditionalFormatting sqref="K12">
    <cfRule type="cellIs" dxfId="4" priority="38" operator="lessThanOrEqual">
      <formula>G12</formula>
    </cfRule>
  </conditionalFormatting>
  <conditionalFormatting sqref="L10">
    <cfRule type="cellIs" dxfId="4" priority="32" operator="lessThanOrEqual">
      <formula>H10</formula>
    </cfRule>
  </conditionalFormatting>
  <conditionalFormatting sqref="L12">
    <cfRule type="cellIs" dxfId="4" priority="37" operator="lessThanOrEqual">
      <formula>H12</formula>
    </cfRule>
  </conditionalFormatting>
  <conditionalFormatting sqref="N10">
    <cfRule type="cellIs" dxfId="1" priority="39" operator="equal">
      <formula>0</formula>
    </cfRule>
    <cfRule type="cellIs" dxfId="2" priority="40" operator="lessThan">
      <formula>F10</formula>
    </cfRule>
  </conditionalFormatting>
  <conditionalFormatting sqref="N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O10">
    <cfRule type="cellIs" dxfId="1" priority="41" operator="greaterThan">
      <formula>N10</formula>
    </cfRule>
  </conditionalFormatting>
  <conditionalFormatting sqref="O12">
    <cfRule type="cellIs" dxfId="1" priority="46" operator="greaterThan">
      <formula>N12</formula>
    </cfRule>
  </conditionalFormatting>
  <conditionalFormatting sqref="P10">
    <cfRule type="cellIs" dxfId="4" priority="43" operator="lessThanOrEqual">
      <formula>G10</formula>
    </cfRule>
  </conditionalFormatting>
  <conditionalFormatting sqref="P12">
    <cfRule type="cellIs" dxfId="4" priority="48" operator="lessThanOrEqual">
      <formula>G12</formula>
    </cfRule>
  </conditionalFormatting>
  <conditionalFormatting sqref="Q10">
    <cfRule type="cellIs" dxfId="4" priority="42" operator="lessThanOrEqual">
      <formula>H10</formula>
    </cfRule>
  </conditionalFormatting>
  <conditionalFormatting sqref="Q12">
    <cfRule type="cellIs" dxfId="4" priority="47" operator="lessThanOrEqual">
      <formula>H12</formula>
    </cfRule>
  </conditionalFormatting>
  <conditionalFormatting sqref="S10">
    <cfRule type="cellIs" dxfId="1" priority="49" operator="equal">
      <formula>0</formula>
    </cfRule>
    <cfRule type="cellIs" dxfId="2" priority="50" operator="lessThan">
      <formula>F10</formula>
    </cfRule>
  </conditionalFormatting>
  <conditionalFormatting sqref="S12">
    <cfRule type="cellIs" dxfId="1" priority="54" operator="equal">
      <formula>0</formula>
    </cfRule>
    <cfRule type="cellIs" dxfId="2" priority="55" operator="lessThan">
      <formula>F12</formula>
    </cfRule>
  </conditionalFormatting>
  <conditionalFormatting sqref="T10">
    <cfRule type="cellIs" dxfId="1" priority="51" operator="greaterThan">
      <formula>S10</formula>
    </cfRule>
  </conditionalFormatting>
  <conditionalFormatting sqref="T12">
    <cfRule type="cellIs" dxfId="1" priority="56" operator="greaterThan">
      <formula>S12</formula>
    </cfRule>
  </conditionalFormatting>
  <conditionalFormatting sqref="U10">
    <cfRule type="cellIs" dxfId="4" priority="53" operator="lessThanOrEqual">
      <formula>G10</formula>
    </cfRule>
  </conditionalFormatting>
  <conditionalFormatting sqref="U12">
    <cfRule type="cellIs" dxfId="4" priority="58" operator="lessThanOrEqual">
      <formula>G12</formula>
    </cfRule>
  </conditionalFormatting>
  <conditionalFormatting sqref="V10">
    <cfRule type="cellIs" dxfId="4" priority="52" operator="lessThanOrEqual">
      <formula>H10</formula>
    </cfRule>
  </conditionalFormatting>
  <conditionalFormatting sqref="V12">
    <cfRule type="cellIs" dxfId="4" priority="57" operator="lessThanOrEqual">
      <formula>H12</formula>
    </cfRule>
  </conditionalFormatting>
  <conditionalFormatting sqref="X10">
    <cfRule type="cellIs" dxfId="1" priority="59" operator="equal">
      <formula>0</formula>
    </cfRule>
    <cfRule type="cellIs" dxfId="2" priority="60" operator="lessThan">
      <formula>F10</formula>
    </cfRule>
  </conditionalFormatting>
  <conditionalFormatting sqref="X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Y10">
    <cfRule type="cellIs" dxfId="1" priority="61" operator="greaterThan">
      <formula>X10</formula>
    </cfRule>
  </conditionalFormatting>
  <conditionalFormatting sqref="Y12">
    <cfRule type="cellIs" dxfId="1" priority="66" operator="greaterThan">
      <formula>X12</formula>
    </cfRule>
  </conditionalFormatting>
  <conditionalFormatting sqref="Z10">
    <cfRule type="cellIs" dxfId="4" priority="63" operator="lessThanOrEqual">
      <formula>G10</formula>
    </cfRule>
  </conditionalFormatting>
  <conditionalFormatting sqref="Z12">
    <cfRule type="cellIs" dxfId="4" priority="68" operator="lessThanOrEqual">
      <formula>G12</formula>
    </cfRule>
  </conditionalFormatting>
  <hyperlinks>
    <hyperlink ref="E10" r:id="rId1"/>
    <hyperlink ref="M10" r:id="rId2"/>
    <hyperlink ref="R10" r:id="rId3"/>
    <hyperlink ref="W10" r:id="rId4"/>
    <hyperlink ref="AB10" r:id="rId5"/>
    <hyperlink ref="E12" r:id="rId6"/>
    <hyperlink ref="M12" r:id="rId7"/>
    <hyperlink ref="R12" r:id="rId8"/>
    <hyperlink ref="W12" r:id="rId9"/>
    <hyperlink ref="AB12" r:id="rId10"/>
    <hyperlink ref="AG12" r:id="rId11"/>
    <hyperlink ref="AL13" r:id="rId12"/>
  </hyperlinks>
  <pageMargins left="0.7" right="0.7" top="0.75" bottom="0.75" header="0.3" footer="0.3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b3u_test.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2019-08-13T23:43:18Z</dcterms:created>
  <dcterms:modified xsi:type="dcterms:W3CDTF">2019-08-13T23:43:18Z</dcterms:modified>
</cp:coreProperties>
</file>