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cquire-PWM. " sheetId="1" r:id="rId1"/>
  </sheets>
  <definedNames>
    <definedName name="BoardQty">'acquire-PWM. '!$G$1</definedName>
    <definedName name="digikey_part_data">'acquire-PWM. '!$H$5:$L$94</definedName>
    <definedName name="farnell_part_data">'acquire-PWM. '!$M$5:$Q$94</definedName>
    <definedName name="global_part_data">'acquire-PWM. '!$A$5:$G$94</definedName>
    <definedName name="mouser_part_data">'acquire-PWM. '!$R$5:$V$94</definedName>
    <definedName name="newark_part_data">'acquire-PWM. '!$W$5:$AA$94</definedName>
    <definedName name="PURCHASE_DESCRIPTION">'acquire-PWM. '!$G$97</definedName>
    <definedName name="rs_part_data">'acquire-PWM. '!$AB$5:$AF$94</definedName>
    <definedName name="TotalCost">'acquire-PWM. '!$G$3</definedName>
    <definedName name="USD_GBP">'acquire-PWM. '!$C$97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$0.22      $0.22
    50   $0.19      $9.55
   100   $0.17     $16.60
   250   $0.15     $37.00
   800   $0.13    $103.20
  1600   $0.12    $196.80</t>
        </r>
      </text>
    </comment>
    <comment ref="T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$0.24      $2.40
    50   $0.20     $10.20
   100   $0.18     $17.80
  1000   $0.13    $132.00
 10000   $0.13  $1,320.00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£0.18      £4.40
   125   £0.13     £16.00
   800   £0.10     £82.40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$0.30      $3.02
   100   $0.18     $18.13
   500   $0.14     $68.00
  1000   $0.11    $114.84
  2500   $0.09    $236.52
  5000   $0.09    $446.75</t>
        </r>
      </text>
    </comment>
    <comment ref="O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£2.02
    50   £0.21     £10.55
   150   £0.21     £31.65
   250   £0.19     £47.75
   500   £0.14     £72.00
  2500   £0.09    £235.75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$0.89      $0.89
    10   $0.60      $6.00
    50   $0.60     $30.00
   100   $0.37     $37.40
   500   $0.34    $169.00
  1000   $0.31    $309.00
  2500   $0.20    $502.50
 10000   $0.19  $1,910.00
 25000   $0.19  $4,675.00
 50000   $0.18  $8,950.00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$0.65      $0.65
    10   $0.45      $4.53
    25   $0.39      $9.83
    50   $0.33     $16.55
   100   $0.27     $27.10
   250   $0.24     $59.50
   500   $0.20    $102.00
  1000   $0.17    $171.00
  2500   $0.28    $700.00
  5000   $0.27  $1,350.00
 10000   $0.26  $2,650.00
 15000   $0.26  $3,945.00
 25000   $0.26  $6,475.00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$0.17      $1.66
   100   $0.08      $7.80
   500   $0.05     $27.36
  1000   $0.05     $45.30
  4000   $0.03    $134.16
  8000   $0.03    $249.60
 12000   $0.03    $355.68</t>
        </r>
      </text>
    </comment>
    <comment ref="O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£0.14      £1.37
   100   £0.07      £7.28
   150   £0.07     £10.92
   500   £0.05     £23.70
  1000   £0.04     £39.30
  2000   £0.03     £65.40
  4000   £0.03    £104.40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$0.23      $0.23
    10   $0.13      $1.27
    50   $0.13      $6.35
   100   $0.08      $7.70
   500   $0.06     $28.00
  1000   $0.05     $47.00
  4000   $0.05    $188.00
  8000   $0.04    $344.00
 10000   $0.04    $430.00
 24000   $0.04    $984.00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$0.29      $0.29
    10   $0.29      $2.91
    25   $0.16      $4.05
    30   $0.16      $4.86
    50   $0.13      $6.55
   100   $0.10      $9.90
   250   $0.09     $21.75
   500   $0.07     $36.50
  1000   $0.06     $62.00
  4000   $0.04    $180.00</t>
        </r>
      </text>
    </comment>
    <comment ref="AD1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£0.13      £3.20
   375   £0.06     £24.00
   750   £0.04     £33.75
  1500   £0.04     £54.00</t>
        </r>
      </text>
    </comment>
    <comment ref="J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$4.03      $4.03
    10   $3.86     $38.64
    25   $3.54     $88.55
    50   $3.38    $169.05
   100   $3.22    $322.00
   250   $2.82    $704.38
   500   $2.74  $1,368.50
  1000   $2.33  $2,334.50</t>
        </r>
      </text>
    </comment>
    <comment ref="T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$4.04      $4.04
    10   $3.88     $38.80
    25   $3.56     $89.00
    50   $3.40    $170.00
   100   $3.23    $323.00
   250   $2.83    $707.50
  1000   $2.76  $2,760.00
 10000   $2.76 $27,600.00</t>
        </r>
      </text>
    </comment>
    <comment ref="W1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3564   $2.34  $8,339.76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1 $113.19    $113.19</t>
        </r>
      </text>
    </comment>
    <comment ref="M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£62.24     £62.24</t>
        </r>
      </text>
    </comment>
    <comment ref="T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$71.44     $71.44
    10  $71.44    $714.40
    50  $71.44  $3,572.00
   100  $71.44  $7,144.00
  1000  $71.44 $71,440.00
 10000  $71.44 $714,400.00</t>
        </r>
      </text>
    </comment>
    <comment ref="W15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$76.01     $76.01</t>
        </r>
      </text>
    </comment>
    <comment ref="M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£62.24     £62.24</t>
        </r>
      </text>
    </comment>
    <comment ref="T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$71.44     $71.44
    10  $71.44    $714.40
    50  $71.44  $3,572.00
   100  $71.44  $7,144.00
  1000  $71.44 $71,440.00
 10000  $71.44 $714,400.00</t>
        </r>
      </text>
    </comment>
    <comment ref="W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$76.01     $76.01</t>
        </r>
      </text>
    </comment>
    <comment ref="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$63.43     $63.43</t>
        </r>
      </text>
    </comment>
    <comment ref="M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1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£55.09     £55.09</t>
        </r>
      </text>
    </comment>
    <comment ref="R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$63.24     $63.24
    10  $63.24    $632.40
    50  $63.24  $3,162.00
   100  $63.24  $6,324.00
  1000  $63.24 $63,240.00
 10000  $63.24 $632,400.00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$0.91
   100   $0.05      $4.93
   500   $0.03     $15.18
  1000   $0.02     $20.70
  2500   $0.02     $42.70
  5000   $0.02     $77.05
 12500   $0.01    $167.50
 25000   $0.01    $301.50
 62500   $0.01    $670.00
125000   $0.01  $1,172.50</t>
        </r>
      </text>
    </comment>
    <comment ref="O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£0.08      £0.38
    25   £0.07      £1.87
   100   £0.03      £2.70
   150   £0.03      £4.05
   250   £0.03      £6.55
   500   £0.02     £12.20
  1000   £0.01     £12.40
  2500   £0.01     £30.50
  5000   £0.01     £50.00
  7500   £0.01     £71.25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$0.09      $0.87
    50   $0.09      $4.35
   100   $0.03      $3.10
  1000   $0.02     $21.00
  2500   $0.02     $40.00
 10000   $0.01    $140.00
 25000   $0.01    $325.00
 50000   $0.01    $550.00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$0.01      $0.01
    10   $0.01      $0.13
    25   $0.01      $0.32
    50   $0.01      $0.65
   100   $0.01      $1.30
   250   $0.01      $3.25
   500   $0.01      $6.50
  1000   $0.01     $13.00
  2500   $0.01     $17.50
  5000   $0.01     $35.00
 10000   $0.02    $150.00
 15000   $0.01    $105.00
 25000   $0.01    $175.00</t>
        </r>
      </text>
    </comment>
    <comment ref="AD1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150   £0.07     £10.20
   300   £0.03      £9.00
   625   £0.03     £17.50
  1250   £0.03     £32.50
  2500   £0.01     £32.50
  7500   £0.01     £90.00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$0.36      $3.57
   100   $0.23     $23.28
   500   $0.17     $83.68
  1000   $0.13    $130.98
  3000   $0.11    $343.05
  6000   $0.10    $623.70
 15000   $0.10  $1,455.30
 30000   $0.09  $2,806.80
 75000   $0.09  $6,930.00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£0.26      £1.33
    25   £0.25      £6.35
   100   £0.16     £15.80
   150   £0.16     £23.70
   250   £0.14     £36.25
   500   £0.13     £66.50
  1000   £0.10     £96.40
  3000   £0.12    £348.00
  6000   £0.11    £660.00
 12000   £0.11  £1,272.00
 18000   £0.10  £1,890.00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$0.30      $2.97
    50   $0.30     $14.85
   100   $0.20     $20.00
   500   $0.17     $85.00
  1000   $0.13    $133.00
 10000   $0.13  $1,330.00</t>
        </r>
      </text>
    </comment>
    <comment ref="Y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$0.09      $2.22
    50   $0.09      $4.45
   100   $0.09      $8.90
   250   $0.09     $22.25
   500   $0.09     $44.50
  1000   $0.09     $89.00
  3000   $0.09    $267.00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$0.34      $0.34
    10   $0.25      $2.54
   100   $0.14     $14.37
   500   $0.10     $47.58
  1000   $0.07     $72.96
  3000   $0.06    $184.80
  6000   $0.06    $332.64
 15000   $0.05    $739.20
 30000   $0.05  $1,386.00
 75000   $0.04  $3,234.00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£0.20      £1.02
    25   £0.20      £4.95
   100   £0.08      £8.26
   250   £0.08     £19.18
   500   £0.06     £30.50
  1000   £0.05     £45.20
  3000   £0.04    £132.90
  5000   £0.04    £212.00
  9000   £0.04    £350.10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$0.22      $2.23
    50   $0.22     $11.15
   100   $0.10      $9.60
  1000   $0.07     $74.00
  3000   $0.06    $168.00
 10000   $0.06    $560.00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$0.23      $2.29
    25   $0.19      $4.68
    50   $0.14      $7.20
   100   $0.10     $10.20
   250   $0.10     $23.75
   500   $0.09     $43.50
  1000   $0.08     $80.00
  3000   $0.06    $168.00</t>
        </r>
      </text>
    </comment>
    <comment ref="AD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£6.90
   200   £0.06     £13.00
   300   £0.06     £18.60
   400   £0.06     £23.60
   500   £0.06     £28.00
  3000   £0.04    £117.00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$0.36      $3.57
   100   $0.23     $23.28
   500   $0.17     $83.68
  1000   $0.13    $130.98
  3000   $0.11    $343.05
  6000   $0.10    $623.70
 15000   $0.10  $1,455.30
 30000   $0.09  $2,806.80
 75000   $0.09  $6,930.00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£0.26      £1.33
    25   £0.25      £6.35
   100   £0.16     £15.80
   150   £0.16     £23.70
   250   £0.14     £36.25
   500   £0.13     £66.50
  1000   £0.10     £96.40
  3000   £0.12    £348.00
  6000   £0.11    £660.00
 12000   £0.11  £1,272.00
 18000   £0.10  £1,890.00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$0.30      $2.97
    50   $0.30     $14.85
   100   $0.20     $20.00
   500   $0.17     $85.00
  1000   $0.13    $133.00
 10000   $0.13  $1,330.00</t>
        </r>
      </text>
    </comment>
    <comment ref="Y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$0.09      $0.09
    25   $0.09      $2.22
    50   $0.09      $4.45
   100   $0.09      $8.90
   250   $0.09     $22.25
   500   $0.09     $44.50
  1000   $0.09     $89.00
  3000   $0.09    $267.00</t>
        </r>
      </text>
    </comment>
    <comment ref="J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$0.38      $3.80
   100   $0.25     $24.80
   500   $0.18     $89.11
  1000   $0.14    $139.48
  3000   $0.12    $365.31
  6000   $0.11    $664.20
 15000   $0.10  $1,549.80
 30000   $0.10  $3,075.00</t>
        </r>
      </text>
    </comment>
    <comment ref="M2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2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£0.26      £0.26
    25   £0.15      £3.80
    50   £0.13      £6.40
   100   £0.11     £11.20
   250   £0.11     £27.00
   500   £0.11     £53.00</t>
        </r>
      </text>
    </comment>
    <comment ref="T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$0.32      $3.16
    50   $0.32     $15.80
   100   $0.21     $21.30
  1000   $0.14    $142.00
 10000   $0.14  $1,420.00</t>
        </r>
      </text>
    </comment>
    <comment ref="Y2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25   $0.32      $7.90
    50   $0.26     $13.25
   100   $0.21     $21.30
   250   $0.20     $49.50
   500   $0.18     $91.00
  1000   $0.14    $142.00
  3000   $0.18    $555.00
  6000   $0.16    $966.00
 12000   $0.14  $1,728.00
 18000   $0.13  $2,376.00
 30000   $0.12  $3,600.00</t>
        </r>
      </text>
    </comment>
    <comment ref="J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$0.43      $4.31
   100   $0.28     $28.12
   500   $0.20    $101.07
  1000   $0.16    $158.19
  3000   $0.14    $414.33
  6000   $0.13    $753.30
 15000   $0.12  $1,757.70
 30000   $0.11  $3,390.00
 75000   $0.11  $8,370.00</t>
        </r>
      </text>
    </comment>
    <comment ref="T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$0.36      $3.56
    50   $0.36     $17.80
   100   $0.24     $24.00
   500   $0.20    $102.00
  1000   $0.16    $160.00
  3000   $0.13    $399.00
  6000   $0.12    $726.00
 10000   $0.12  $1,210.00
 24000   $0.11  $2,712.00</t>
        </r>
      </text>
    </comment>
    <comment ref="Y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$0.13    $381.00
  6000   $0.12    $726.00
 12000   $0.12  $1,416.00
 18000   $0.12  $2,088.00
 30000   $0.11  $3,390.00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$0.34      $3.35
    50   $0.24     $12.19
   250   $0.21     $52.58
  1000   $0.17    $171.40
  2500   $0.15    $382.40
  5000   $0.14    $717.00</t>
        </r>
      </text>
    </comment>
    <comment ref="O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£27.43     £27.43
    25   £0.45     £11.22
    50   £0.34     £17.05
   100   £0.33     £32.70
   500   £0.28    £140.00
  1000   £0.23    £234.00
  5000   £0.22  £1,085.00</t>
        </r>
      </text>
    </comment>
    <comment ref="T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$0.35      $0.35
    10   $0.34      $3.35
    50   $0.24     $12.15
   100   $0.23     $22.60
   200   $0.21     $42.00
   500   $0.19     $95.00
  1000   $0.17    $171.00
  2500   $0.15    $380.00
  5000   $0.14    $715.00
 10000   $0.14  $1,430.00</t>
        </r>
      </text>
    </comment>
    <comment ref="Y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$15.40     $15.40
     5  $13.00     $65.00
    10  $10.70    $107.00
    25  $10.06    $251.50
    50   $9.79    $489.50
   100   $0.15     $15.40
   500   $0.13     $65.00
  1000   $0.11    $107.00
  5000   $0.10    $475.00</t>
        </r>
      </text>
    </comment>
    <comment ref="J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$1.20      $1.20
    10   $1.06     $10.55
    25   $0.99     $24.82
    50   $0.95     $47.56
   100   $0.91     $90.99
   250   $0.83    $206.80
   500   $0.74    $372.24
  1200   $0.60    $721.92
  2400   $0.55  $1,308.48
  6000   $0.53  $3,158.40
  8400   $0.50  $4,200.67
 12000   $0.49  $5,865.60</t>
        </r>
      </text>
    </comment>
    <comment ref="T2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$1.10      $1.10
    10   $0.96      $9.59
    25   $0.90     $22.58
    50   $0.86     $43.25
   100   $0.83     $82.80
   250   $0.75    $188.00
   500   $0.68    $338.50
  1000   $0.68    $677.00
  1200   $0.60    $722.40
  2400   $0.55  $1,310.40
 10000   $0.55  $5,460.00</t>
        </r>
      </text>
    </comment>
    <comment ref="J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O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£0.31      £3.08
   100   £0.28     £28.10
   500   £0.27    £133.00
  1000   £0.24    £235.00
  2500   £0.22    £555.00
  5000   £0.22  £1,090.00</t>
        </r>
      </text>
    </comment>
    <comment ref="T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$19.60
   100   $0.38     $38.20
  1000   $0.36    $357.00
 10000   $0.36  $3,570.00</t>
        </r>
      </text>
    </comment>
    <comment ref="Y2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$0.42      $4.22
    50   $0.40     $19.80
   100   $0.38     $38.40
   250   $0.36     $90.25
   500   $0.34    $168.50
  1000   $0.31    $314.00</t>
        </r>
      </text>
    </comment>
    <comment ref="AD2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125   £0.28     £34.50
   500   £0.26    £129.00
  1000   £0.23    £228.00
  2500   £0.22    £540.00</t>
        </r>
      </text>
    </comment>
    <comment ref="J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$0.58      $5.80
    50   $0.55     $27.72
   100   $0.54     $53.93
   250   $0.50    $126.00
   500   $0.46    $231.84
  1000   $0.43    $428.40
  2500   $0.43  $1,070.95</t>
        </r>
      </text>
    </comment>
    <comment ref="O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£0.44      £4.43
    50   £0.43     £21.60
   100   £0.42     £42.10
   250   £0.39     £98.25
   500   £0.36    £181.00
  1500   £0.35    £531.00</t>
        </r>
      </text>
    </comment>
    <comment ref="T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$0.60      $0.60
    10   $0.58      $5.76
    50   $0.55     $27.50
   100   $0.54     $53.60
  1000   $0.50    $500.00
 10000   $0.50  $5,000.00</t>
        </r>
      </text>
    </comment>
    <comment ref="Y2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$0.57      $5.72
    50   $0.55     $27.50</t>
        </r>
      </text>
    </comment>
    <comment ref="AD2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£0.50      £2.51
   125   £0.46     £58.00
   375   £0.43    £161.25
  1000   £0.40    £402.00
  2000   £0.38    £756.00</t>
        </r>
      </text>
    </comment>
    <comment ref="J3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$6.30
   100   $0.48     $48.30
   500   $0.42    $210.00
  1200   $0.35    $415.80
  6000   $0.30  $1,827.00
 10800   $0.28  $3,061.80</t>
        </r>
      </text>
    </comment>
    <comment ref="J3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$0.63      $6.27
    25   $0.56     $14.11
    50   $0.50     $25.08
   100   $0.48     $48.07
   250   $0.44    $109.73
   500   $0.42    $209.00
  1000   $0.34    $344.85
  2500   $0.31    $783.75</t>
        </r>
      </text>
    </comment>
    <comment ref="AD3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£0.61      £3.06
    25   £0.50     £12.50
    50   £0.43     £21.30
   125   £0.41     £51.00
   500   £0.35    £177.00</t>
        </r>
      </text>
    </comment>
    <comment ref="J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$65.71     $65.71</t>
        </r>
      </text>
    </comment>
    <comment ref="T4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$65.83     $65.83
    10  $65.83    $658.30
    50  $65.83  $3,291.50
   100  $65.83  $6,583.00
  1000  $65.83 $65,830.00
 10000  $65.83 $658,300.00</t>
        </r>
      </text>
    </comment>
    <comment ref="J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$1.63
    25   $0.12      $3.03
    50   $0.10      $5.19
   100   $0.10     $10.03
   250   $0.09     $21.63
   500   $0.08     $41.52
  1000   $0.07     $72.66
  2500   $0.07    $164.35</t>
        </r>
      </text>
    </comment>
    <comment ref="O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£0.07      £3.74
   100   £0.07      £6.80
   500   £0.06     £32.45
  1000   £0.05     £51.50</t>
        </r>
      </text>
    </comment>
    <comment ref="T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$1.03
    50   $0.10      $5.15
   100   $0.09      $8.60
   500   $0.08     $41.50
  1000   $0.07     $72.00
  2500   $0.06    $162.50
 10000   $0.06    $610.00
 25000   $0.05  $1,275.00
 50000   $0.05  $2,350.00</t>
        </r>
      </text>
    </comment>
    <comment ref="Y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$1.05
    25   $0.10      $2.48
    50   $0.09      $4.70
   100   $0.09      $8.80
   250   $0.09     $21.50
   300   $0.09     $25.80
   500   $0.08     $42.50
  1000   $0.07     $73.00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£7.20
  1000   £0.05     £54.00
  3000   £0.05    £147.00
  7500   £0.05    £352.50
 15000   £0.05    £690.00</t>
        </r>
      </text>
    </comment>
    <comment ref="J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O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£0.31      £3.08
   100   £0.28     £28.10
   500   £0.27    £133.00
  1000   £0.24    £235.00
  2500   £0.22    £555.00
  5000   £0.22  £1,090.00</t>
        </r>
      </text>
    </comment>
    <comment ref="T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$19.60
   100   $0.38     $38.20
  1000   $0.36    $357.00
 10000   $0.36  $3,570.00</t>
        </r>
      </text>
    </comment>
    <comment ref="Y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$0.42      $4.22
    50   $0.40     $19.80
   100   $0.38     $38.40
   250   $0.36     $90.25
   500   $0.34    $168.50
  1000   $0.31    $314.00</t>
        </r>
      </text>
    </comment>
    <comment ref="AD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125   £0.28     £34.50
   500   £0.26    £129.00
  1000   £0.23    £228.00
  2500   £0.22    £540.00</t>
        </r>
      </text>
    </comment>
    <comment ref="J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$0.16      $1.63
    25   $0.12      $3.03
    50   $0.10      $5.19
   100   $0.10     $10.03
   250   $0.09     $21.63
   500   $0.08     $41.52
  1000   $0.07     $72.66
  2500   $0.07    $164.35</t>
        </r>
      </text>
    </comment>
    <comment ref="O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£0.07      £3.74
   100   £0.07      £6.80
   500   £0.06     £32.45
  1000   £0.05     £51.50</t>
        </r>
      </text>
    </comment>
    <comment ref="T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$1.03
    50   $0.10      $5.15
   100   $0.09      $8.60
   500   $0.08     $41.50
  1000   $0.07     $72.00
  2500   $0.06    $162.50
 10000   $0.06    $610.00
 25000   $0.05  $1,275.00
 50000   $0.05  $2,350.00</t>
        </r>
      </text>
    </comment>
    <comment ref="Y4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$0.17      $0.17
    10   $0.10      $1.05
    25   $0.10      $2.48
    50   $0.09      $4.70
   100   $0.09      $8.80
   250   $0.09     $21.50
   300   $0.09     $25.80
   500   $0.08     $42.50
  1000   $0.07     $73.00</t>
        </r>
      </text>
    </comment>
    <comment ref="AD4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£7.20
  1000   £0.05     £54.00
  3000   £0.05    £147.00
  7500   £0.05    £352.50
 15000   £0.05    £690.00</t>
        </r>
      </text>
    </comment>
    <comment ref="J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$24.86     $24.86
     5  $23.73    $118.65
    10  $21.47    $214.70
    25  $19.78    $494.38
    50  $17.52    $875.75
   100  $16.95  $1,695.00
   500  $15.82  $7,910.00</t>
        </r>
      </text>
    </comment>
    <comment ref="O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£18.01     £18.01
     5  £17.47     £87.35
    10  £16.72    £167.20
    25  £16.39    £409.75
    50  £16.05    £802.50</t>
        </r>
      </text>
    </comment>
    <comment ref="Y4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$26.33     $26.33
    10  $23.44    $234.40
    25  $22.77    $569.25
    50  $21.45  $1,072.50
   100  $19.99  $1,999.00
   250  $17.67  $4,417.50
   500  $15.90  $7,950.00</t>
        </r>
      </text>
    </comment>
    <comment ref="AD4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£17.49     £17.49
     5  £16.96     £84.80
    10  £16.23    £162.30</t>
        </r>
      </text>
    </comment>
    <comment ref="J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$1.33      $1.33
    10   $1.25     $12.47
    25   $1.11     $27.70
    50   $1.05     $52.63
   100   $1.00     $99.72
   250   $0.89    $221.60
   500   $0.83    $415.50</t>
        </r>
      </text>
    </comment>
    <comment ref="T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$1.18     $11.80
    25   $1.11     $27.75
    50   $1.06     $53.00
   100   $1.00     $99.80
   250   $0.92    $231.00
  1000   $0.92    $924.00
 10000   $0.92  $9,240.00</t>
        </r>
      </text>
    </comment>
    <comment ref="Y4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$1.25      $1.25
    10   $1.18     $11.80
    25   $1.11     $27.75
    50   $1.06     $53.00
   100   $1.00     $99.80
   250   $0.92    $231.00
   500   $0.92    $462.00</t>
        </r>
      </text>
    </comment>
    <comment ref="J5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$0.57      $0.57
    10   $0.53      $5.30
   100   $0.41     $40.66
   500   $0.35    $176.80
  1000   $0.29    $291.72
  5000   $0.26  $1,281.80
 10000   $0.24  $2,386.80</t>
        </r>
      </text>
    </comment>
    <comment ref="J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$0.12      $1.22
   100   $0.07      $6.65
   500   $0.04     $20.47
  1000   $0.03     $27.91
  3000   $0.02     $69.09
  6000   $0.02    $124.62
 15000   $0.02    $270.90
 30000   $0.02    $487.50
 75000   $0.01  $1,083.75
150000   $0.01  $1,806.00</t>
        </r>
      </text>
    </comment>
    <comment ref="O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£0.09      £0.44
    50   £0.09      £4.31
   100   £0.03      £3.09
   150   £0.03      £4.64
   500   £0.02      £9.75
  1500   £0.02     £27.60
  3000   £0.01     £42.90
  9000   £0.01     £91.80</t>
        </r>
      </text>
    </comment>
    <comment ref="T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$0.11      $1.10
    50   $0.11      $5.50
   100   $0.04      $3.80
  1000   $0.02     $25.00
  3000   $0.02     $57.00
  9000   $0.02    $153.00
 10000   $0.02    $170.00
 24000   $0.02    $360.00
 45000   $0.01    $585.00</t>
        </r>
      </text>
    </comment>
    <comment ref="Y5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25   $0.12      $2.95
    50   $0.08      $4.00
   100   $0.04      $4.10
   250   $0.04      $9.00
   500   $0.03     $16.00
  1000   $0.03     $27.00
  3000   $0.02     $66.00
  6000   $0.02    $126.00
 12000   $0.02    $240.00</t>
        </r>
      </text>
    </comment>
    <comment ref="AD5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3000   £0.01     £24.00</t>
        </r>
      </text>
    </comment>
    <comment ref="J5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W54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5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Y5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5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W6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6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5000   $0.00     $10.00
 20000   $0.00     $40.00
 50000   $0.00    $100.00</t>
        </r>
      </text>
    </comment>
    <comment ref="J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$0.08      $0.80
    25   $0.06      $1.39
    50   $0.04      $2.16
   100   $0.03      $3.08
   250   $0.02      $6.01
   500   $0.02      $9.55
  1000   $0.01     $13.55
  5000   $0.01     $52.35</t>
        </r>
      </text>
    </comment>
    <comment ref="T6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$0.04      $0.44
    50   $0.04      $2.20
   100   $0.02      $2.00
  1000   $0.01     $14.00
 10000   $0.01    $100.00</t>
        </r>
      </text>
    </comment>
    <comment ref="J6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6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$0.82
  1000   $0.00      $3.67
  2500   $0.00      $7.98
  5000   $0.00     $11.95
 10000   $0.00     $20.80
 25000   $0.00     $45.75
 50000   $0.00     $84.00
125000   $0.00    $205.00</t>
        </r>
      </text>
    </comment>
    <comment ref="J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$1.90      $1.90
    10   $1.71     $17.10
    50   $1.55     $77.50
   100   $1.42    $142.00
   500   $1.34    $670.00
  1200   $1.19  $1,428.01</t>
        </r>
      </text>
    </comment>
    <comment ref="O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£2.15      £2.15
    50   £1.38     £69.00
   100   £1.26    £126.00
   150   £1.26    £189.00
   250   £1.23    £307.50
   500   £1.19    £595.00
  1200   £1.06  £1,272.00
  6000   £1.04  £6,240.00</t>
        </r>
      </text>
    </comment>
    <comment ref="T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50   $1.59     $79.50
   100   $1.48    $148.00
   500   $1.39    $695.00
  1000   $1.39  $1,390.00
  1200   $1.25  $1,500.00
 10000   $1.25 $12,500.00</t>
        </r>
      </text>
    </comment>
    <comment ref="Y8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$1.74     $17.40
    25   $1.67     $41.75
    50   $1.59     $79.50
   100   $1.48    $148.00
   250   $1.44    $360.00
   500   $1.39    $695.00</t>
        </r>
      </text>
    </comment>
    <comment ref="AD8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£1.70      £8.49
    25   £1.58     £39.45
   100   £1.49    £149.00
   250   £1.44    £359.50
   500   £1.34    £672.00
  1200   £1.25  £1,495.20</t>
        </r>
      </text>
    </comment>
    <comment ref="J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$0.63      $0.63
    75   $0.50     $37.77
   150   $0.40     $60.44
   525   $0.32    $166.20
  1050   $0.24    $256.86</t>
        </r>
      </text>
    </comment>
    <comment ref="O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£0.47      £0.47
    50   £0.40     £19.95
   100   £0.25     £25.00
   250   £0.23     £57.75
   500   £0.21    £106.50
  1000   £0.19    £194.00
  2500   £0.17    £415.00
  5000   £0.16    £775.00</t>
        </r>
      </text>
    </comment>
    <comment ref="T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$0.52      $5.20
    50   $0.52     $26.00
   100   $0.32     $31.70
  1000   $0.24    $245.00
  2500   $0.21    $522.50
 10000   $0.20  $1,950.00
 25000   $0.18  $4,625.00
 50000   $0.18  $9,000.00
100000   $0.17 $17,300.00</t>
        </r>
      </text>
    </comment>
    <comment ref="Y8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$0.62      $0.62
    10   $0.52      $5.20
    75   $0.53     $39.82
   100   $0.32     $32.40
   500   $0.28    $140.50
  1000   $0.24    $245.00
  2500   $0.21    $522.50
 10000   $0.20  $1,950.00</t>
        </r>
      </text>
    </comment>
    <comment ref="AD8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20   £0.41      £8.18
    75   £0.38     £28.72
   375   £0.23     £87.75
  1500   £0.18    £271.50
  3750   £0.15    £577.50</t>
        </r>
      </text>
    </comment>
    <comment ref="J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$0.39      $3.94
   100   $0.27     $26.80</t>
        </r>
      </text>
    </comment>
    <comment ref="M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T8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$0.37      $3.68
    50   $0.37     $18.40
   100   $0.20     $19.90
  1000   $0.15    $149.00
  4000   $0.13    $512.00
  8000   $0.12    $960.00
 10000   $0.12  $1,200.00
 24000   $0.11  $2,640.00
 48000   $0.11  $5,088.00
100000   $0.10 $10,200.00</t>
        </r>
      </text>
    </comment>
    <comment ref="W8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8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£0.08      £1.88
  4000   £0.07    £296.00</t>
        </r>
      </text>
    </comment>
    <comment ref="J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$0.29      $2.93
   100   $0.20     $19.94
   500   $0.15     $74.78
  1000   $0.11    $112.18
  4000   $0.10    $399.32
  8000   $0.09    $750.24
 12000   $0.09  $1,052.76
 28000   $0.08  $2,253.16
100000   $0.08  $7,563.00</t>
        </r>
      </text>
    </comment>
    <comment ref="T8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$0.27      $2.68
    50   $0.27     $13.40
   100   $0.15     $14.60
  1000   $0.11    $109.00
  4000   $0.09    $376.00
  8000   $0.09    $704.00
 10000   $0.09    $880.00</t>
        </r>
      </text>
    </comment>
    <comment ref="AD8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£0.20      £9.80
   800   £0.11     £86.40
  2000   £0.08    £156.00
  4000   £0.07    £276.00
 12000   £0.06    £780.00</t>
        </r>
      </text>
    </comment>
    <comment ref="J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$15.57
   100   $0.51     $51.17
   250   $0.48    $119.58
   500   $0.42    $211.36
  1000   $0.33    $333.72
  2500   $0.32    $810.00</t>
        </r>
      </text>
    </comment>
    <comment ref="O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£0.49      £0.49
    50   £0.41     £20.50
   100   £0.40     £40.30
   150   £0.40     £60.45
   250   £0.38     £93.75
   500   £0.33    £166.00
  1000   £0.32    £315.00
  2500   £0.30    £747.50
  5000   £0.28  £1,410.00</t>
        </r>
      </text>
    </comment>
    <comment ref="T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50   $0.52     $26.05
   100   $0.51     $51.20
  1000   $0.33    $334.00
 10000   $0.33  $3,290.00</t>
        </r>
      </text>
    </comment>
    <comment ref="Y8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$0.66      $6.56
    25   $0.62     $15.58
    50   $0.52     $26.05
   100   $0.51     $51.20
   250   $0.48    $119.50
   500   $0.42    $211.50
  1000   $0.33    $334.00</t>
        </r>
      </text>
    </comment>
    <comment ref="AD8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£0.37      £3.73
    50   £0.35     £17.30
   100   £0.33     £32.80
  2500   £0.31    £777.50
  5000   £0.30  £1,515.00</t>
        </r>
      </text>
    </comment>
    <comment ref="J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$0.71      $0.71
    10   $0.64      $6.37
    25   $0.60     $15.12
   100   $0.50     $49.68
   250   $0.46    $116.10
   500   $0.41    $205.20
  1000   $0.32    $324.00
  2500   $0.32    $810.00</t>
        </r>
      </text>
    </comment>
    <comment ref="O8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£0.43      £0.43
    50   £0.41     £20.55
   100   £0.38     £37.90
   150   £0.38     £56.85
   250   £0.36     £89.75
   500   £0.35    £173.00
  1000   £0.32    £322.00
  2500   £0.30    £750.00
  5000   £0.28  £1,380.00</t>
        </r>
      </text>
    </comment>
    <comment ref="T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$0.69      $6.89
    50   $0.52     $26.15
   100   $0.48     $48.20
  1000   $0.35    $352.00
 10000   $0.34  $3,390.00</t>
        </r>
      </text>
    </comment>
    <comment ref="Y8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$0.73      $0.73
    10   $0.69      $6.89
    25   $0.55     $13.78
    50   $0.52     $26.15
   100   $0.48     $48.20
   250   $0.46    $114.25
   500   $0.44    $220.50
  1000   $0.35    $352.00</t>
        </r>
      </text>
    </comment>
    <comment ref="J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$1.40      $1.40
    10   $1.26     $12.55
   100   $0.98     $97.82
   500   $0.81    $404.06
  1000   $0.64    $637.99
  2500   $0.58  $1,445.30
  5000   $0.55  $2,746.05
 12500   $0.53  $6,607.00</t>
        </r>
      </text>
    </comment>
    <comment ref="O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£0.96      £0.96
    10   £0.96      £9.61
    25   £0.84     £21.05
    50   £0.74     £37.10
   100   £0.64     £64.20
   250   £0.60    £151.25
   500   £0.57    £283.50
  1000   £0.45    £448.00
  2500   £0.39    £967.50</t>
        </r>
      </text>
    </comment>
    <comment ref="T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$1.06     $10.60
    50   $1.06     $53.00
   100   $0.81     $80.80
  1000   $0.56    $564.00
 10000   $0.48  $4,810.00</t>
        </r>
      </text>
    </comment>
    <comment ref="Y8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$1.24      $1.24
    10   $1.06     $10.60
    25   $0.98     $24.40
    50   $0.89     $44.60
   100   $0.81     $80.80
   250   $0.76    $190.25
   500   $0.71    $357.00
  1000   $0.56    $564.00
  2500   $0.65  $1,615.00
  3000   $0.62  $1,860.00
  5000   $0.62  $3,100.00
  6000   $0.56  $3,384.00
  7500   $0.56  $4,230.00
 12000   $0.51  $6,084.00
 12500   $0.51  $6,337.50
 18000   $0.49  $8,784.00
 20000   $0.49  $9,760.00
 30000   $0.48 $14,310.00</t>
        </r>
      </text>
    </comment>
    <comment ref="AB8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8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£0.79      £7.93
    50   £0.78     £38.85
   100   £0.60     £60.50
   250   £0.59    £148.25
  1000   £0.42    £422.00
  2500   £0.37    £935.00</t>
        </r>
      </text>
    </comment>
    <comment ref="J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$2.14      $2.14
    25   $2.06     $51.42
   100   $1.98    $197.75
  1000   $1.85  $1,853.21</t>
        </r>
      </text>
    </comment>
    <comment ref="O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£1.77      £1.77
    10   £1.60     £16.00
    25   £1.59     £39.75
    50   £1.58     £79.00
   100   £1.47    £147.00
   250   £1.43    £357.50
   500   £1.40    £700.00
  1000   £1.38  £1,380.00</t>
        </r>
      </text>
    </comment>
    <comment ref="T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$2.02      $2.02
    10   $1.96     $19.60
    50   $1.91     $95.50
   100   $1.88    $188.00
  1000   $1.75  $1,750.00
 10000   $1.75 $17,500.00</t>
        </r>
      </text>
    </comment>
    <comment ref="Y8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$2.15      $2.15
    10   $2.00     $20.00
    25   $1.95     $48.75
    50   $1.91     $95.50
   100   $1.88    $188.00
   250   $1.86    $465.00
   500   $1.82    $910.00</t>
        </r>
      </text>
    </comment>
    <comment ref="AD8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£1.64      £1.64
    10   £1.56     £15.60
    20   £1.48     £29.60
    48   £1.49     £71.57
   240   £1.36    £326.16
   480   £1.32    £635.52</t>
        </r>
      </text>
    </comment>
    <comment ref="J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$3.24      $3.24
    10   $2.91     $29.12
   100   $2.39    $238.61
   500   $2.03  $1,015.62
  1000   $1.71  $1,713.10
  2500   $1.58  $3,950.10
  5000   $1.52  $7,603.20</t>
        </r>
      </text>
    </comment>
    <comment ref="M8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8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£2.78      £2.78
    10   £2.22     £22.20
    25   £2.09     £52.25
    50   £1.95     £97.50
   100   £1.81    £181.00
   250   £1.71    £427.50
   500   £1.55    £775.00
  1000   £1.25  £1,250.00</t>
        </r>
      </text>
    </comment>
    <comment ref="T8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$3.15      $3.15
    10   $2.83     $28.30
    50   $2.83    $141.50
   100   $2.31    $231.00
   250   $2.17    $542.50
   500   $1.97    $985.00
  1000   $1.66  $1,660.00
  2500   $1.58  $3,950.00
  5000   $1.52  $7,600.00
 10000   $1.43 $14,300.00</t>
        </r>
      </text>
    </comment>
    <comment ref="J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$2.01      $2.01
    10   $1.80     $18.01
   100   $1.45    $144.80
   500   $1.19    $594.83
  1000   $0.99    $985.71
  3000   $0.89  $2,673.00
  6000   $0.86  $5,148.00</t>
        </r>
      </text>
    </comment>
    <comment ref="M90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£1.47      £1.47
    25   £1.30     £32.50
    50   £1.16     £58.00
   100   £1.03    £103.00
   150   £1.03    £154.50
   250   £0.97    £242.25
   500   £0.91    £454.00
  1000   £0.75    £752.00
  2500   £0.71  £1,775.00
  3000   £0.67  £2,022.00
  6000   £0.66  £3,984.00
  9000   £0.65  £5,886.00</t>
        </r>
      </text>
    </comment>
    <comment ref="T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 50   $1.65     $82.50
   100   $1.32    $132.00
   500   $1.16    $580.00
  1000   $0.96    $957.00
  3000   $0.89  $2,673.00
  6000   $0.86  $5,148.00
  9000   $0.82  $7,425.00
 10000   $0.82  $8,250.00</t>
        </r>
      </text>
    </comment>
    <comment ref="Y9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$1.95      $1.95
    10   $1.65     $16.50
    25   $1.54     $38.50
    50   $1.43     $71.50
   100   $1.32    $132.00
   250   $1.24    $310.00
   500   $1.16    $580.00
  1000   $0.96    $957.00</t>
        </r>
      </text>
    </comment>
    <comment ref="J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$0.49      $0.49
    10   $0.39      $3.94
   100   $0.27     $26.80</t>
        </r>
      </text>
    </comment>
    <comment ref="M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9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£0.32      £1.59
    50   £0.28     £14.15
   100   £0.15     £15.20
   150   £0.15     £22.80
   250   £0.13     £33.50
   500   £0.12     £58.00
  1000   £0.10     £98.00
  5000   £0.09    £460.00
 10000   £0.08    £830.00</t>
        </r>
      </text>
    </comment>
    <comment ref="T9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$0.48      $0.48
    10   $0.37      $3.68
    50   $0.37     $18.40
   100   $0.20     $19.90
  1000   $0.15    $149.00
  4000   $0.13    $512.00
  8000   $0.12    $960.00
 10000   $0.12  $1,200.00
 24000   $0.11  $2,640.00
 48000   $0.11  $5,088.00
100000   $0.10 $10,200.00</t>
        </r>
      </text>
    </comment>
    <comment ref="W9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AD9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£0.08      £1.88
  4000   £0.07    £296.00</t>
        </r>
      </text>
    </comment>
    <comment ref="J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$5.01      $5.01
    10   $4.50     $44.95
    50   $4.25    $212.48
   100   $3.68    $368.30
   250   $3.49    $873.52
   500   $3.14  $1,567.62
  1000   $2.64  $2,644.18
  2500   $2.51  $6,279.92</t>
        </r>
      </text>
    </comment>
    <comment ref="O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£4.37      £4.37
    10   £3.35     £33.50
    25   £3.15     £78.75
    50   £2.95    £147.50
   100   £2.75    £275.00
   500   £2.28  £1,140.00</t>
        </r>
      </text>
    </comment>
    <comment ref="T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 50   $4.21    $210.50
   100   $3.65    $365.00
   250   $3.46    $865.00
   500   $3.11  $1,555.00
  1000   $2.62  $2,620.00
  2500   $2.49  $6,225.00
  5000   $2.40 $12,000.00
 10000   $2.25 $22,500.00</t>
        </r>
      </text>
    </comment>
    <comment ref="Y9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$4.96      $4.96
    10   $4.21     $42.10
    25   $4.02    $100.50
    50   $3.84    $192.00
   100   $3.65    $365.00
   250   $3.46    $865.00
   500   $3.11  $1,555.00</t>
        </r>
      </text>
    </comment>
    <comment ref="AD9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2   £3.70      £7.41
    10   £3.16     £31.55
    20   £2.94     £58.90
    50   £2.74    £136.75
   100   £2.57    £257.00</t>
        </r>
      </text>
    </comment>
    <comment ref="J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$0.67      $0.67
    10   $0.52      $5.23
   100   $0.34     $33.50
   500   $0.29    $144.03
  1000   $0.21    $211.82
  2000   $0.19    $382.80
  5000   $0.18    $893.20
 10000   $0.17  $1,722.60
 25000   $0.17  $4,242.75
 50000   $0.16  $8,134.50</t>
        </r>
      </text>
    </comment>
    <comment ref="O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£0.37      £1.85
    25   £0.35      £8.72
   100   £0.20     £20.00
   250   £0.18     £44.25
   500   £0.16     £77.50
  1000   £0.13    £132.00</t>
        </r>
      </text>
    </comment>
    <comment ref="T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10   $0.42      $4.19
    50   $0.42     $20.95
   100   $0.26     $25.60
  1000   $0.20    $198.00
  2000   $0.17    $338.00
 10000   $0.16  $1,570.00
 25000   $0.15  $3,725.00
 50000   $0.14  $7,250.00
100000   $0.14 $14,000.00</t>
        </r>
      </text>
    </comment>
    <comment ref="Y9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$0.51      $0.51
     5   $0.51      $2.55
    10   $0.42      $4.19
    25   $0.36      $9.12
    50   $0.31     $15.50
   100   $0.26     $25.60
  1000   $0.14    $136.00
  2000   $0.14    $270.00
  4000   $0.13    $536.00
  6000   $0.13    $792.00
 10000   $0.13  $1,290.00</t>
        </r>
      </text>
    </comment>
    <comment ref="AD9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£0.22      £5.55
   125   £0.18     £22.12
   250   £0.16     £40.25
   500   £0.15     £74.00
   750   £0.14    £102.00
  1000   £0.13    £127.00
  3000   £0.12    £354.00</t>
        </r>
      </text>
    </comment>
    <comment ref="J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$19.64
   100   $0.38     $38.20
   250   $0.36     $89.25
   500   $0.33    $164.22
  1000   $0.30    $303.50</t>
        </r>
      </text>
    </comment>
    <comment ref="O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£0.31      £3.08
   100   £0.28     £28.10
   500   £0.27    £133.00
  1000   £0.24    £235.00
  2500   £0.22    £555.00
  5000   £0.22  £1,090.00</t>
        </r>
      </text>
    </comment>
    <comment ref="T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$0.43      $0.43
    10   $0.41      $4.11
    50   $0.39     $19.60
   100   $0.38     $38.20
  1000   $0.36    $357.00
 10000   $0.36  $3,570.00</t>
        </r>
      </text>
    </comment>
    <comment ref="Y9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$0.42      $4.22
    50   $0.40     $19.80
   100   $0.38     $38.40
   250   $0.36     $90.25
   500   $0.34    $168.50
  1000   $0.31    $314.00</t>
        </r>
      </text>
    </comment>
    <comment ref="AD9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£0.40      £2.00
   125   £0.28     £34.50
   500   £0.26    £129.00
  1000   £0.23    £228.00
  2500   £0.22    £540.00</t>
        </r>
      </text>
    </comment>
    <comment ref="F96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96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97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<sst xmlns="http://schemas.openxmlformats.org/spreadsheetml/2006/main" count="751" uniqueCount="446">
  <si>
    <t>Global Part Info</t>
  </si>
  <si>
    <t>Footprint</t>
  </si>
  <si>
    <t>Value</t>
  </si>
  <si>
    <t>Manf#</t>
  </si>
  <si>
    <t>Ext$</t>
  </si>
  <si>
    <t>Refs</t>
  </si>
  <si>
    <t>Qty</t>
  </si>
  <si>
    <t>Unit$</t>
  </si>
  <si>
    <t>C101,C110,C112,C1301</t>
  </si>
  <si>
    <t>Capacitors_THT:CP_Radial_D10.0mm_P5.00mm</t>
  </si>
  <si>
    <t>220uF/25V</t>
  </si>
  <si>
    <t>860020474012</t>
  </si>
  <si>
    <t>C106,C107</t>
  </si>
  <si>
    <t>Capacitors_SMD:C_0805_HandSoldering</t>
  </si>
  <si>
    <t>4.7uF</t>
  </si>
  <si>
    <t>C704,C707,C709,C711,C1404,C1407,C1409,C1411,C1904,C1907,C1909,C1911,C2404,C2407,C2409,C2411</t>
  </si>
  <si>
    <t>Filter_C2</t>
  </si>
  <si>
    <t>C705,C708,C710,C712,C1405,C1408,C1410,C1412,C1905,C1908,C1910,C1912,C2405,C2408,C2410,C2412</t>
  </si>
  <si>
    <t>Filter_C1</t>
  </si>
  <si>
    <t>C801,C804,C901,C904,C1001,C1004,C1101,C1104,C1501,C1504,C1601,C1604,C1701,C1704,C1801,C1804,C2001,C2004,C2101,C2104,C2201,C2204,C2301,C2304,C2501,C2504,C2601,C2604,C2701,C2704,C2801,C2804</t>
  </si>
  <si>
    <t>1uF</t>
  </si>
  <si>
    <t>C0805C105K5RACTU</t>
  </si>
  <si>
    <t>C809,C909,C1009,C1109,C1509,C1609,C1709,C1809,C2009,C2109,C2209,C2309,C2509,C2609,C2709,C2809</t>
  </si>
  <si>
    <t>HCPL_C1</t>
  </si>
  <si>
    <t>C102-C105,C108,C109,C111,C201-C204,C301-C304,C401-C404,C501-C504,C701-C703,C706,C713,C802,C803,C805-C808,C902,C903,C905-C908,C1002,C1003,C1005-C1008,C1102,C1103,C1105-C1108,C1201-C1205,C1302-C1304,C1401-C1403,C1406,C1413,C1502,C1503,C1505-C1508,C1602,C1603,C1605-C1608,C1702,C1703,C1705-C1708,C1802,C1803,C1805-C1808,C1901-C1903,C1906,C1913,C2002,C2003,C2005-C2008,C2102,C2103,C2105-C2108,C2202,C2203,C2205-C2208,C2302,C2303,C2305-C2308,C2401-C2403,C2406,C2413,C2502,C2503,C2505-C2508,C2602,C2603,C2605-C2608,C2702,C2703,C2705-C2708,C2802,C2803,C2805-C2808</t>
  </si>
  <si>
    <t>100nF</t>
  </si>
  <si>
    <t>C0805C104K5RACTU</t>
  </si>
  <si>
    <t>CNN2901#1</t>
  </si>
  <si>
    <t>Project:Texas-F28335-controlcard</t>
  </si>
  <si>
    <t>TexasF28335controlcard - p1/4</t>
  </si>
  <si>
    <t>5390213-1</t>
  </si>
  <si>
    <t>CNN2901#2</t>
  </si>
  <si>
    <t>TexasF28335controlcard - p2/4</t>
  </si>
  <si>
    <t>TMDSCNCD28335</t>
  </si>
  <si>
    <t>CNN2901#3</t>
  </si>
  <si>
    <t>TexasF28335controlcard - p3/4</t>
  </si>
  <si>
    <t>CNN2901#4</t>
  </si>
  <si>
    <t>TexasF28335controlcard - p4/4</t>
  </si>
  <si>
    <t>TMDSCNCD2808</t>
  </si>
  <si>
    <t>D601,D602,D605,D606</t>
  </si>
  <si>
    <t>Diodes_SMD:D_0805</t>
  </si>
  <si>
    <t>L4148</t>
  </si>
  <si>
    <t>LL4148</t>
  </si>
  <si>
    <t>D603,D604,D607,D608,D1301-D1304</t>
  </si>
  <si>
    <t>LEDs:LED_0805_HandSoldering</t>
  </si>
  <si>
    <t>Green</t>
  </si>
  <si>
    <t>CMD17-21VGD/TR8</t>
  </si>
  <si>
    <t>D801,D803,D901,D903,D1001,D1003,D1101,D1103,D1501,D1503,D1601,D1603,D1701,D1703,D1801,D1803,D2001,D2003,D2101,D2103,D2201,D2203,D2301,D2303,D2501,D2503,D2601,D2603,D2701,D2703,D2801,D2803</t>
  </si>
  <si>
    <t>Diodes_SMD:D_SOD-123</t>
  </si>
  <si>
    <t>BAT46Z</t>
  </si>
  <si>
    <t>BAT46ZFILM</t>
  </si>
  <si>
    <t>D802,D902,D1002,D1102,D1502,D1602,D1702,D1802,D2002,D2102,D2202,D2302,D2502,D2602,D2702,D2802</t>
  </si>
  <si>
    <t>LEDs:LED_0805</t>
  </si>
  <si>
    <t>LED green</t>
  </si>
  <si>
    <t>D201-D203,D301-D303,D401-D403,D501-D503</t>
  </si>
  <si>
    <t>LED red</t>
  </si>
  <si>
    <t>CMD17-21VRD/TR8</t>
  </si>
  <si>
    <t>D609-D611</t>
  </si>
  <si>
    <t>Yellow</t>
  </si>
  <si>
    <t>CMD17-21VYD/TR8</t>
  </si>
  <si>
    <t>GNDA101,GND101,AI701-AI704,AI1401-AI1404,AI1901-AI1904,AI2401-AI2404,AO101-AO108</t>
  </si>
  <si>
    <t>Connectors:Pin_d1.0mm_L10.0mm</t>
  </si>
  <si>
    <t>Pin</t>
  </si>
  <si>
    <t>5001</t>
  </si>
  <si>
    <t>Half-Bridge_DO1301</t>
  </si>
  <si>
    <t>Project:IDC_Header_Straight_26pins</t>
  </si>
  <si>
    <t>Half-Bridge DO</t>
  </si>
  <si>
    <t>I801,I901,I1001,I1101,I1501,I1601,I1701,I1801,I2001,I2101,I2201,I2301,I2501,I2601,I2701,I2801</t>
  </si>
  <si>
    <t>Project:SJ2-253x-SMT</t>
  </si>
  <si>
    <t>SJ2-2532B-SMT</t>
  </si>
  <si>
    <t>SJ2-2532B-SMT-TR</t>
  </si>
  <si>
    <t>J101</t>
  </si>
  <si>
    <t>Project:AK300-2</t>
  </si>
  <si>
    <t>Bornier</t>
  </si>
  <si>
    <t>1935161</t>
  </si>
  <si>
    <t>J102,J601-J605</t>
  </si>
  <si>
    <t>Project:AK300-3</t>
  </si>
  <si>
    <t>1935174</t>
  </si>
  <si>
    <t>J1201</t>
  </si>
  <si>
    <t>Pin_Headers:Pin_Header_Straight_1x08_Pitch2.54mm</t>
  </si>
  <si>
    <t>Conn_01x08</t>
  </si>
  <si>
    <t>J1301</t>
  </si>
  <si>
    <t>Pin_Headers:Pin_Header_Straight_2x12_Pitch2.54mm</t>
  </si>
  <si>
    <t>Conn_02x12</t>
  </si>
  <si>
    <t>J1302</t>
  </si>
  <si>
    <t>Pin_Headers:Pin_Header_Straight_2x04_Pitch2.54mm</t>
  </si>
  <si>
    <t>Conn_02x04_Odd_Even</t>
  </si>
  <si>
    <t>J1303</t>
  </si>
  <si>
    <t>Pin_Headers:Pin_Header_Straight_2x05_Pitch2.54mm</t>
  </si>
  <si>
    <t>Conn_02x05</t>
  </si>
  <si>
    <t>J201,J301,J401,J501</t>
  </si>
  <si>
    <t>Project:he10-14d</t>
  </si>
  <si>
    <t>Semikron arm 1</t>
  </si>
  <si>
    <t>3020-14-0100-00</t>
  </si>
  <si>
    <t>J202,J302,J402,J502</t>
  </si>
  <si>
    <t>Semikron arm 2</t>
  </si>
  <si>
    <t>J203,J303,J403,J503</t>
  </si>
  <si>
    <t>Semikron arm 3</t>
  </si>
  <si>
    <t>J2901</t>
  </si>
  <si>
    <t>Connectors_DSub:DB9MD</t>
  </si>
  <si>
    <t>Serial iso</t>
  </si>
  <si>
    <t>A-DS 09 PP/Z</t>
  </si>
  <si>
    <t>J2902</t>
  </si>
  <si>
    <t>Pin_Headers:Pin_Header_Straight_1x06_Pitch2.54mm</t>
  </si>
  <si>
    <t>SPI</t>
  </si>
  <si>
    <t>J2903</t>
  </si>
  <si>
    <t>Pin_Headers:Pin_Header_Straight_1x26_Pitch2.54mm</t>
  </si>
  <si>
    <t>Conn_01x26</t>
  </si>
  <si>
    <t>J2904</t>
  </si>
  <si>
    <t>Pin_Headers:Pin_Header_Straight_1x29_Pitch2.54mm</t>
  </si>
  <si>
    <t>Conn_01x29</t>
  </si>
  <si>
    <t>J2905</t>
  </si>
  <si>
    <t>Pin_Headers:Pin_Header_Straight_2x07_Pitch2.54mm</t>
  </si>
  <si>
    <t>JTAG Texas</t>
  </si>
  <si>
    <t>TMS320-XDS100V3</t>
  </si>
  <si>
    <t>J606#1</t>
  </si>
  <si>
    <t>Connectors_Molex:Molex_KK-6410-06_06x2.54mm_Straight</t>
  </si>
  <si>
    <t>Conn_01x06 - p1/3</t>
  </si>
  <si>
    <t>0022232061</t>
  </si>
  <si>
    <t>J606#2</t>
  </si>
  <si>
    <t>Conn_01x06 - p2/3</t>
  </si>
  <si>
    <t>0022012067</t>
  </si>
  <si>
    <t>J606#3</t>
  </si>
  <si>
    <t>Conn_01x06 - p3/3</t>
  </si>
  <si>
    <t>08-50-0114</t>
  </si>
  <si>
    <t>J801,J901,J1001,J1101,J1501,J1601,J1701,J1801,J2001,J2101,J2201,J2301,J2501,J2601,J2701,J2801</t>
  </si>
  <si>
    <t>Connectors:bornier2</t>
  </si>
  <si>
    <t>J802#1,J902#1,J1002#1,J1102#1,J1502#1,J1602#1,J1702#1,J1802#1,J2002#1,J2102#1,J2202#1,J2302#1,J2502#1,J2602#1,J2702#1,J2802#1</t>
  </si>
  <si>
    <t>Molex_01x06 - p1/4</t>
  </si>
  <si>
    <t>J802#2,J902#2,J1002#2,J1102#2,J1502#2,J1602#2,J1702#2,J1802#2,J2002#2,J2102#2,J2202#2,J2302#2,J2502#2,J2602#2,J2702#2,J2802#2</t>
  </si>
  <si>
    <t>Molex_01x06 - p2/4</t>
  </si>
  <si>
    <t>J802#3,J902#3,J1002#3,J1102#3,J1502#3,J1602#3,J1702#3,J1802#3,J2002#3,J2102#3,J2202#3,J2302#3,J2502#3,J2602#3,J2702#3,J2802#3</t>
  </si>
  <si>
    <t>Molex_01x06 - p3/4</t>
  </si>
  <si>
    <t>J802#4,J902#4,J1002#4,J1102#4,J1502#4,J1602#4,J1702#4,J1802#4,J2002#4,J2102#4,J2202#4,J2302#4,J2502#4,J2602#4,J2702#4,J2802#4</t>
  </si>
  <si>
    <t>Molex_01x06 - p4/4</t>
  </si>
  <si>
    <t>LA 55-P</t>
  </si>
  <si>
    <t>K601-K604</t>
  </si>
  <si>
    <t>Relays_THT:Relay_SPDT_SANYOU_SRD_Series_Form_C</t>
  </si>
  <si>
    <t>12V coil - 10A</t>
  </si>
  <si>
    <t>G5LE-14-DC12</t>
  </si>
  <si>
    <t>LVTTL1301</t>
  </si>
  <si>
    <t>Project:IDC_Header_Straight_60pins</t>
  </si>
  <si>
    <t>LVTTL</t>
  </si>
  <si>
    <t>Power_input1301</t>
  </si>
  <si>
    <t>Connectors_Molex:Molex_MegaFit_2x01x5.70mm_Angled</t>
  </si>
  <si>
    <t>sbRIO male connector</t>
  </si>
  <si>
    <t>0039301020</t>
  </si>
  <si>
    <t>Q2901,Q3001-Q3005</t>
  </si>
  <si>
    <t>TO_SOT_Packages_SMD:SOT-23</t>
  </si>
  <si>
    <t>BC847</t>
  </si>
  <si>
    <t>BC847BLT1G</t>
  </si>
  <si>
    <t>R2902,R3015,R3016,R3019,R3021,R3023</t>
  </si>
  <si>
    <t>Resistors_SMD:R_0805_HandSoldering</t>
  </si>
  <si>
    <t>4k7</t>
  </si>
  <si>
    <t>RMCF0805JT4K70</t>
  </si>
  <si>
    <t>R601,R602,R605,R606</t>
  </si>
  <si>
    <t>1k2</t>
  </si>
  <si>
    <t>RMCF0805JT1K20</t>
  </si>
  <si>
    <t>R603,R604,R607,R608</t>
  </si>
  <si>
    <t>180R</t>
  </si>
  <si>
    <t>RMCF0805JT180R</t>
  </si>
  <si>
    <t>R609,R610</t>
  </si>
  <si>
    <t>R_input</t>
  </si>
  <si>
    <t>R611</t>
  </si>
  <si>
    <t>120R</t>
  </si>
  <si>
    <t>RMCF0805JT120R</t>
  </si>
  <si>
    <t>R701,R703,R704,R706,R708,R709,R711,R713,R714,R716,R718,R719,R1401,R1403,R1404,R1406,R1408,R1409,R1411,R1413,R1414,R1416,R1418,R1419,R1901,R1903,R1904,R1906,R1908,R1909,R1911,R1913,R1914,R1916,R1918,R1919,R2401,R2403,R2404,R2406,R2408,R2409,R2411,R2413,R2414,R2416,R2418,R2419</t>
  </si>
  <si>
    <t>Filter_R1</t>
  </si>
  <si>
    <t>R702,R707,R712,R717,R1402,R1407,R1412,R1417,R1902,R1907,R1912,R1917,R2402,R2407,R2412,R2417</t>
  </si>
  <si>
    <t>Filter_R3</t>
  </si>
  <si>
    <t>R705,R710,R715,R720,R1405,R1410,R1415,R1420,R1905,R1910,R1915,R1920,R2405,R2410,R2415,R2420</t>
  </si>
  <si>
    <t>Filter_R2</t>
  </si>
  <si>
    <t>R801,R901,R1001,R1101,R1301-R1304,R1501,R1601,R1701,R1801,R2001,R2101,R2201,R2301,R2501,R2601,R2701,R2801</t>
  </si>
  <si>
    <t>330R</t>
  </si>
  <si>
    <t>RMCF0805JT330R</t>
  </si>
  <si>
    <t>R802,R807,R902,R907,R1002,R1007,R1102,R1107,R1502,R1507,R1602,R1607,R1702,R1707,R1802,R1807,R2002,R2007,R2102,R2107,R2202,R2207,R2302,R2307,R2502,R2507,R2602,R2607,R2702,R2707,R2802,R2807</t>
  </si>
  <si>
    <t>HCPL_R1</t>
  </si>
  <si>
    <t>R803,R808,R903,R908,R1003,R1008,R1103,R1108,R1503,R1508,R1603,R1608,R1703,R1708,R1803,R1808,R2003,R2008,R2103,R2108,R2203,R2208,R2303,R2308,R2503,R2508,R2603,R2608,R2703,R2708,R2803,R2808</t>
  </si>
  <si>
    <t>HCPL_R2</t>
  </si>
  <si>
    <t>R804,R809,R904,R909,R1004,R1009,R1104,R1109,R1504,R1509,R1604,R1609,R1704,R1709,R1804,R1809,R2004,R2009,R2104,R2109,R2204,R2209,R2304,R2309,R2504,R2509,R2604,R2609,R2704,R2709,R2804,R2809</t>
  </si>
  <si>
    <t>HCPL_R3</t>
  </si>
  <si>
    <t>R805,R810,R905,R910,R1005,R1010,R1105,R1110,R1505,R1510,R1605,R1610,R1705,R1710,R1805,R1810,R2005,R2010,R2105,R2110,R2205,R2210,R2305,R2310,R2505,R2510,R2605,R2610,R2705,R2710,R2805,R2810</t>
  </si>
  <si>
    <t>HCPL_R4</t>
  </si>
  <si>
    <t>R806,R906,R1006,R1106,R1506,R1606,R1706,R1806,R2006,R2106,R2206,R2306,R2506,R2606,R2706,R2806</t>
  </si>
  <si>
    <t>HCPL_R5</t>
  </si>
  <si>
    <t>R811,R911,R1011,R1111,R1511,R1611,R1711,R1811,R2011,R2111,R2211,R2311,R2511,R2611,R2711,R2811</t>
  </si>
  <si>
    <t>Resistors_THT:R_Axial_DIN0207_L6.3mm_D2.5mm_P10.16mm_Horizontal</t>
  </si>
  <si>
    <t>100R</t>
  </si>
  <si>
    <t>MFR-25FBF52-100R</t>
  </si>
  <si>
    <t>R1201-R1205,R2901,R3001-R3014,R3017,R3018,R3020,R3022,R3024</t>
  </si>
  <si>
    <t>10k</t>
  </si>
  <si>
    <t>RMCF0805JT10K0</t>
  </si>
  <si>
    <t>R201-R203,R301-R303,R401-R403,R501-R503</t>
  </si>
  <si>
    <t>560R</t>
  </si>
  <si>
    <t>RMCF0805JT560R</t>
  </si>
  <si>
    <t>SW601</t>
  </si>
  <si>
    <t>Project:SW_HH</t>
  </si>
  <si>
    <t>SW_DPDT_x2</t>
  </si>
  <si>
    <t>400MDP1R1BLKM2QE-ND</t>
  </si>
  <si>
    <t>SW602</t>
  </si>
  <si>
    <t>Buttons_Switches_THT:SW_PUSH_6mm_h5mm</t>
  </si>
  <si>
    <t>ENTER</t>
  </si>
  <si>
    <t>FSM4JH</t>
  </si>
  <si>
    <t>SW603</t>
  </si>
  <si>
    <t>UP</t>
  </si>
  <si>
    <t>SW604</t>
  </si>
  <si>
    <t>LEFT</t>
  </si>
  <si>
    <t>SW605</t>
  </si>
  <si>
    <t>RIGTH</t>
  </si>
  <si>
    <t>SW606</t>
  </si>
  <si>
    <t>DOWN</t>
  </si>
  <si>
    <t>Scanned_AI&amp;AO1301</t>
  </si>
  <si>
    <t>Project:IDC_Header_Straight_20pins</t>
  </si>
  <si>
    <t>Scanned AI &amp; AO</t>
  </si>
  <si>
    <t>Simultaneous_AI1301</t>
  </si>
  <si>
    <t>Project:IDC_Header_Straight_40pins</t>
  </si>
  <si>
    <t>Simultaneous AI</t>
  </si>
  <si>
    <t>Sinking_DO_&amp;_Relays1301</t>
  </si>
  <si>
    <t>Sinking DO &amp; Relays</t>
  </si>
  <si>
    <t>Sourcing_DI1301</t>
  </si>
  <si>
    <t>Project:IDC_Header_Straight_34pins</t>
  </si>
  <si>
    <t>Sourcing DI</t>
  </si>
  <si>
    <t>T801,T901,T1001,T1101,T1501,T1601,T1701,T1801,T2001,T2101,T2201,T2301,T2501,T2601,T2701,T2801</t>
  </si>
  <si>
    <t>Project:TRANSF_WE-PP</t>
  </si>
  <si>
    <t>WE-PP 1:1.7</t>
  </si>
  <si>
    <t>760390013</t>
  </si>
  <si>
    <t>U101,U104</t>
  </si>
  <si>
    <t>TO_SOT_Packages_SMD:ATPAK-2</t>
  </si>
  <si>
    <t>7805</t>
  </si>
  <si>
    <t>MC7805CDTG</t>
  </si>
  <si>
    <t>U102</t>
  </si>
  <si>
    <t>78L05</t>
  </si>
  <si>
    <t>KA78L05AMTF</t>
  </si>
  <si>
    <t>U103</t>
  </si>
  <si>
    <t>TO_SOT_Packages_SMD:SOT-223-3_TabPin2</t>
  </si>
  <si>
    <t>AP2114-3.3</t>
  </si>
  <si>
    <t>AP2114H-3.3TRG1</t>
  </si>
  <si>
    <t>U1202#1</t>
  </si>
  <si>
    <t>LM4040 - p1/2</t>
  </si>
  <si>
    <t>LM4040DEX3-3.3+T</t>
  </si>
  <si>
    <t>U1202#2</t>
  </si>
  <si>
    <t>LM4040 - p2/2</t>
  </si>
  <si>
    <t>LM4040DIX3-5.0+T</t>
  </si>
  <si>
    <t>U201,U301,U401,U501</t>
  </si>
  <si>
    <t>Housings_SOIC:SOIC-16_3.9x9.9mm_Pitch1.27mm</t>
  </si>
  <si>
    <t>MC14504B</t>
  </si>
  <si>
    <t>MC14504BDTR2G</t>
  </si>
  <si>
    <t>U202,U302,U402,U502</t>
  </si>
  <si>
    <t>Si8660</t>
  </si>
  <si>
    <t>SI8660BA-B-IS1</t>
  </si>
  <si>
    <t>U2901,U2902</t>
  </si>
  <si>
    <t>Housings_DIP:DIP-14_W7.62mm</t>
  </si>
  <si>
    <t>MCP4922-E_P</t>
  </si>
  <si>
    <t>MCP4922-E/P-ND</t>
  </si>
  <si>
    <t>U701,U1201,U1401,U1901,U2401</t>
  </si>
  <si>
    <t>Housings_SOIC:SOIC-14_3.9x8.7mm_Pitch1.27mm</t>
  </si>
  <si>
    <t>OPA4197</t>
  </si>
  <si>
    <t>OPA4197IDR</t>
  </si>
  <si>
    <t>U801,U901,U1001,U1101,U1501,U1601,U1701,U1801,U2001,U2101,U2201,U2301,U2501,U2601,U2701,U2801</t>
  </si>
  <si>
    <t>Project:SN6501QDBVRQ1</t>
  </si>
  <si>
    <t>SN6501</t>
  </si>
  <si>
    <t>SN6501DBVR</t>
  </si>
  <si>
    <t>U802,U902,U1002,U1102,U1502,U1602,U1702,U1802,U2002,U2102,U2202,U2302,U2502,U2602,U2702,U2802</t>
  </si>
  <si>
    <t>U803,U903,U1003,U1103,U1503,U1603,U1703,U1803,U2003,U2103,U2203,U2303,U2503,U2603,U2703,U2803</t>
  </si>
  <si>
    <t>Housings_DIP:SMDIP-8_W9.53mm</t>
  </si>
  <si>
    <t>HCPL-75x0</t>
  </si>
  <si>
    <t>HCPL-7520-300E</t>
  </si>
  <si>
    <t>U203-U205,U303-U305,U403-U405,U503-U505,U601-U607</t>
  </si>
  <si>
    <t>Housings_DIP:SMDIP-4_W9.53mm</t>
  </si>
  <si>
    <t>FOD814</t>
  </si>
  <si>
    <t>FOD814ASD</t>
  </si>
  <si>
    <t>sbRIO_Power_output1301</t>
  </si>
  <si>
    <t>Screw_Terminal_01x02</t>
  </si>
  <si>
    <t>Total Purchase:</t>
  </si>
  <si>
    <t>Purchase description:</t>
  </si>
  <si>
    <t>Used currency rates:</t>
  </si>
  <si>
    <t>USD($)/GBP(£):</t>
  </si>
  <si>
    <t>Prj:</t>
  </si>
  <si>
    <t>PWM aquisition and comunication for Texas DSP and NI sbRIO</t>
  </si>
  <si>
    <t>Co.:</t>
  </si>
  <si>
    <t>University of Campinas (UNICAMP) - LCEE</t>
  </si>
  <si>
    <t>Prj date:</t>
  </si>
  <si>
    <t>Qui 30 Nov 2017 08:39:29 -02</t>
  </si>
  <si>
    <t>Board Qty:</t>
  </si>
  <si>
    <t>Total Cost:</t>
  </si>
  <si>
    <t>Unit Cost:</t>
  </si>
  <si>
    <t>$ date:</t>
  </si>
  <si>
    <t>2019-08-13 20:43:07</t>
  </si>
  <si>
    <t>Digi-Key</t>
  </si>
  <si>
    <t>Avail</t>
  </si>
  <si>
    <t>Purch</t>
  </si>
  <si>
    <t>Cat#</t>
  </si>
  <si>
    <t>732-8829-1-ND</t>
  </si>
  <si>
    <t>399-7409-6-ND</t>
  </si>
  <si>
    <t>399-1170-6-ND</t>
  </si>
  <si>
    <t>A121375-ND</t>
  </si>
  <si>
    <t>296-36883-ND</t>
  </si>
  <si>
    <t>296-23541-ND</t>
  </si>
  <si>
    <t>LL4148FSCT-ND</t>
  </si>
  <si>
    <t>L62505CT-ND</t>
  </si>
  <si>
    <t>497-5559-1-ND</t>
  </si>
  <si>
    <t>L62501CT-ND</t>
  </si>
  <si>
    <t>L62507CT-ND</t>
  </si>
  <si>
    <t>36-5001-ND</t>
  </si>
  <si>
    <t>CP-SJ2-2532B-SMT-CT-ND</t>
  </si>
  <si>
    <t>277-1667-ND</t>
  </si>
  <si>
    <t>277-1578-ND</t>
  </si>
  <si>
    <t>1175-1610-ND</t>
  </si>
  <si>
    <t>AE10973-ND</t>
  </si>
  <si>
    <t>1188-1099-ND</t>
  </si>
  <si>
    <t>WM1114-ND</t>
  </si>
  <si>
    <t>398-1010-ND</t>
  </si>
  <si>
    <t>Z1012-ND</t>
  </si>
  <si>
    <t>WM1351-ND</t>
  </si>
  <si>
    <t>BC847BLT1GOSCT-ND</t>
  </si>
  <si>
    <t>RMCF0805JT4K70CT-ND</t>
  </si>
  <si>
    <t>RMCF0805JT1K20CT-ND</t>
  </si>
  <si>
    <t>RMCF0805JT180RCT-ND</t>
  </si>
  <si>
    <t>RMCF0805JT120RCT-ND</t>
  </si>
  <si>
    <t>RMCF0805JT330RCT-ND</t>
  </si>
  <si>
    <t>100XBK-ND</t>
  </si>
  <si>
    <t>RMCF0805JT10K0CT-ND</t>
  </si>
  <si>
    <t>RMCF0805JT560RCT-ND</t>
  </si>
  <si>
    <t>732-4457-6-ND</t>
  </si>
  <si>
    <t>MC7805CDTGOS-ND</t>
  </si>
  <si>
    <t>KA78L05AMTFCT-ND</t>
  </si>
  <si>
    <t>AP2114H-3.3TRG1DICT-ND</t>
  </si>
  <si>
    <t>LM4040DEX3-3.3+TDKR-ND</t>
  </si>
  <si>
    <t>LM4040DIX3-5.0+TCT-ND</t>
  </si>
  <si>
    <t>MC14504BDTR2GOSCT-ND</t>
  </si>
  <si>
    <t>336-2115-5-ND</t>
  </si>
  <si>
    <t>296-45059-1-ND</t>
  </si>
  <si>
    <t>296-37700-1-ND</t>
  </si>
  <si>
    <t>516-2598-5-ND</t>
  </si>
  <si>
    <t>FOD814ASDDKR-ND</t>
  </si>
  <si>
    <t>Farnell</t>
  </si>
  <si>
    <t>2118131</t>
  </si>
  <si>
    <t>1414664</t>
  </si>
  <si>
    <t>1718188</t>
  </si>
  <si>
    <t>NonStk</t>
  </si>
  <si>
    <t>3126176</t>
  </si>
  <si>
    <t>2356382</t>
  </si>
  <si>
    <t>2750622</t>
  </si>
  <si>
    <t>2341640</t>
  </si>
  <si>
    <t>3218361</t>
  </si>
  <si>
    <t>2301278</t>
  </si>
  <si>
    <t>1793674</t>
  </si>
  <si>
    <t>1793675</t>
  </si>
  <si>
    <t>2888893</t>
  </si>
  <si>
    <t>1617405</t>
  </si>
  <si>
    <t>1653607</t>
  </si>
  <si>
    <t>2907242</t>
  </si>
  <si>
    <t>2296028</t>
  </si>
  <si>
    <t>2451050</t>
  </si>
  <si>
    <t>2511252</t>
  </si>
  <si>
    <t>2909708</t>
  </si>
  <si>
    <t>2534387</t>
  </si>
  <si>
    <t>2423337</t>
  </si>
  <si>
    <t>2677085</t>
  </si>
  <si>
    <t>3008489</t>
  </si>
  <si>
    <t>1113924</t>
  </si>
  <si>
    <t>2322513</t>
  </si>
  <si>
    <t>Mouser</t>
  </si>
  <si>
    <t>710860020474012</t>
  </si>
  <si>
    <t>80C0805C105K5R</t>
  </si>
  <si>
    <t>80C0805C104K5R</t>
  </si>
  <si>
    <t>57153902131</t>
  </si>
  <si>
    <t>595TMDSCNCD28335</t>
  </si>
  <si>
    <t>595TMDSCNCD2808</t>
  </si>
  <si>
    <t>512LL4148</t>
  </si>
  <si>
    <t>606CMD1721VGD</t>
  </si>
  <si>
    <t>511BAT46ZFILM</t>
  </si>
  <si>
    <t>606CMD1721VRD</t>
  </si>
  <si>
    <t>606CMD1721VYD/TR8</t>
  </si>
  <si>
    <t>5345001</t>
  </si>
  <si>
    <t>490SJ22532BSMTTR</t>
  </si>
  <si>
    <t>6511935161</t>
  </si>
  <si>
    <t>6511935174</t>
  </si>
  <si>
    <t>909TMS320XDS100V3</t>
  </si>
  <si>
    <t>53808500114</t>
  </si>
  <si>
    <t>653G5LE14DC12</t>
  </si>
  <si>
    <t>863BC847BLT1G</t>
  </si>
  <si>
    <t>603MFR25FBF52100R</t>
  </si>
  <si>
    <t>710760390013</t>
  </si>
  <si>
    <t>863MC7805CDTG</t>
  </si>
  <si>
    <t>512KA78L05AMTF</t>
  </si>
  <si>
    <t>621AP2114H3.3TRG1</t>
  </si>
  <si>
    <t>700LM4040DEX33.3T</t>
  </si>
  <si>
    <t>700LM4040DIX35.0T</t>
  </si>
  <si>
    <t>863MC14504BDTR2G</t>
  </si>
  <si>
    <t>634SI8660BABIS1</t>
  </si>
  <si>
    <t>595OPA4197IDR</t>
  </si>
  <si>
    <t>595SN6501DBVR</t>
  </si>
  <si>
    <t>630HCPL7520300E</t>
  </si>
  <si>
    <t>512FOD814ASD</t>
  </si>
  <si>
    <t>Newark</t>
  </si>
  <si>
    <t>16AC3951</t>
  </si>
  <si>
    <t>19C6015</t>
  </si>
  <si>
    <t>42K7163</t>
  </si>
  <si>
    <t>28AH5596</t>
  </si>
  <si>
    <t>05W3302</t>
  </si>
  <si>
    <t>34C8662</t>
  </si>
  <si>
    <t>05X9522</t>
  </si>
  <si>
    <t>45X6246</t>
  </si>
  <si>
    <t>07J1781</t>
  </si>
  <si>
    <t>62W5135</t>
  </si>
  <si>
    <t>70R0063</t>
  </si>
  <si>
    <t>70R0065</t>
  </si>
  <si>
    <t>34H3328</t>
  </si>
  <si>
    <t>01P0386</t>
  </si>
  <si>
    <t>36K1937</t>
  </si>
  <si>
    <t>88H4566</t>
  </si>
  <si>
    <t>32AC2734</t>
  </si>
  <si>
    <t>32AC2747</t>
  </si>
  <si>
    <t>78AC7527</t>
  </si>
  <si>
    <t>68AC5666</t>
  </si>
  <si>
    <t>71J5739</t>
  </si>
  <si>
    <t>31Y2119</t>
  </si>
  <si>
    <t>73Y1824</t>
  </si>
  <si>
    <t>68AC5236</t>
  </si>
  <si>
    <t>81Y6572</t>
  </si>
  <si>
    <t>54X5750</t>
  </si>
  <si>
    <t>28AH4969</t>
  </si>
  <si>
    <t>92K0370</t>
  </si>
  <si>
    <t>63W3020</t>
  </si>
  <si>
    <t>Rs Components</t>
  </si>
  <si>
    <t>8396536</t>
  </si>
  <si>
    <t>2644416</t>
  </si>
  <si>
    <t>6708826</t>
  </si>
  <si>
    <t>7146850</t>
  </si>
  <si>
    <t>5487238</t>
  </si>
  <si>
    <t>5487244</t>
  </si>
  <si>
    <t>6740791</t>
  </si>
  <si>
    <t>1729178</t>
  </si>
  <si>
    <t>1807357</t>
  </si>
  <si>
    <t>5452759</t>
  </si>
  <si>
    <t>1828970</t>
  </si>
  <si>
    <t>463650</t>
  </si>
  <si>
    <t>8078821</t>
  </si>
  <si>
    <t>8283528</t>
  </si>
  <si>
    <t>1697700P</t>
  </si>
  <si>
    <t>1869328</t>
  </si>
  <si>
    <t>7532529</t>
  </si>
  <si>
    <t>8188369</t>
  </si>
  <si>
    <t>1844790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</si>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</sst>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octopart.com/click/track?ai=8078&amp;sig=0665015&amp;sid=459&amp;ppid=53914194&amp;vpid=240500641&amp;ct=offers" TargetMode="External"/><Relationship Id="rId2" Type="http://schemas.openxmlformats.org/officeDocument/2006/relationships/hyperlink" Target="https://octopart.com/click/track?ai=8078&amp;sig=0a86ffe&amp;sid=2401&amp;ppid=53914194&amp;vpid=416613957&amp;ct=offers" TargetMode="External"/><Relationship Id="rId3" Type="http://schemas.openxmlformats.org/officeDocument/2006/relationships/hyperlink" Target="https://octopart.com/click/track?ai=8078&amp;sig=0077022&amp;sid=10022&amp;ppid=53914194&amp;vpid=199198395&amp;ct=offers" TargetMode="External"/><Relationship Id="rId4" Type="http://schemas.openxmlformats.org/officeDocument/2006/relationships/hyperlink" Target="http://datasheet.octopart.com/C0805C105K5RACTU-Kemet-datasheet-32036385.pdf" TargetMode="External"/><Relationship Id="rId5" Type="http://schemas.openxmlformats.org/officeDocument/2006/relationships/hyperlink" Target="https://octopart.com/click/track?ai=8078&amp;sig=0605eab&amp;sid=459&amp;ppid=22577609&amp;vpid=50104131&amp;ct=offers" TargetMode="External"/><Relationship Id="rId6" Type="http://schemas.openxmlformats.org/officeDocument/2006/relationships/hyperlink" Target="https://octopart.com/click/track?ai=8078&amp;sig=0fc69bc&amp;sid=11744&amp;ppid=22577609&amp;vpid=132343541&amp;ct=offers" TargetMode="External"/><Relationship Id="rId7" Type="http://schemas.openxmlformats.org/officeDocument/2006/relationships/hyperlink" Target="https://octopart.com/click/track?ai=8078&amp;sig=041c16c&amp;sid=2401&amp;ppid=22577609&amp;vpid=48462145&amp;ct=offers" TargetMode="External"/><Relationship Id="rId8" Type="http://schemas.openxmlformats.org/officeDocument/2006/relationships/hyperlink" Target="https://octopart.com/click/track?ai=8078&amp;sig=07d53d8&amp;sid=2402&amp;ppid=22577609&amp;vpid=497208448&amp;ct=offers" TargetMode="External"/><Relationship Id="rId9" Type="http://schemas.openxmlformats.org/officeDocument/2006/relationships/hyperlink" Target="http://datasheet.octopart.com/C0805C104K5RAC-TU-Kemet-datasheet-5313890.pdf" TargetMode="External"/><Relationship Id="rId10" Type="http://schemas.openxmlformats.org/officeDocument/2006/relationships/hyperlink" Target="https://octopart.com/click/track?ai=8078&amp;sig=0ae9621&amp;sid=459&amp;ppid=143926&amp;vpid=1893519&amp;ct=offers" TargetMode="External"/><Relationship Id="rId11" Type="http://schemas.openxmlformats.org/officeDocument/2006/relationships/hyperlink" Target="https://octopart.com/click/track?ai=8078&amp;sig=0d4b8aa&amp;sid=819&amp;ppid=143926&amp;vpid=138967315&amp;ct=offers" TargetMode="External"/><Relationship Id="rId12" Type="http://schemas.openxmlformats.org/officeDocument/2006/relationships/hyperlink" Target="https://octopart.com/click/track?ai=8078&amp;sig=069f674&amp;sid=2401&amp;ppid=143926&amp;vpid=44736965&amp;ct=offers" TargetMode="External"/><Relationship Id="rId13" Type="http://schemas.openxmlformats.org/officeDocument/2006/relationships/hyperlink" Target="https://octopart.com/click/track?ai=8078&amp;sig=066c407&amp;sid=2402&amp;ppid=143926&amp;vpid=16452119&amp;ct=offers" TargetMode="External"/><Relationship Id="rId14" Type="http://schemas.openxmlformats.org/officeDocument/2006/relationships/hyperlink" Target="https://octopart.com/click/track?ai=8078&amp;sig=00d2c5e&amp;sid=10022&amp;ppid=143926&amp;vpid=199040055&amp;ct=offers" TargetMode="External"/><Relationship Id="rId15" Type="http://schemas.openxmlformats.org/officeDocument/2006/relationships/hyperlink" Target="http://sigma.octopart.com/15006102/technical_drawing/TE-Connectivity-5390213-1.pdf" TargetMode="External"/><Relationship Id="rId16" Type="http://schemas.openxmlformats.org/officeDocument/2006/relationships/hyperlink" Target="https://octopart.com/click/track?ai=8078&amp;sig=067c891&amp;sid=459&amp;ppid=40670793&amp;vpid=199313532&amp;ct=offers" TargetMode="External"/><Relationship Id="rId17" Type="http://schemas.openxmlformats.org/officeDocument/2006/relationships/hyperlink" Target="https://octopart.com/click/track?ai=8078&amp;sig=0036127&amp;sid=2401&amp;ppid=40670793&amp;vpid=172073036&amp;ct=offers" TargetMode="External"/><Relationship Id="rId18" Type="http://schemas.openxmlformats.org/officeDocument/2006/relationships/hyperlink" Target="https://octopart.com/click/track?c=1&amp;ai=8078&amp;sig=0c7a03e&amp;sid=2402&amp;ppid=40670793&amp;vpid=118742981&amp;ct=offers" TargetMode="External"/><Relationship Id="rId19" Type="http://schemas.openxmlformats.org/officeDocument/2006/relationships/hyperlink" Target="http://datasheet.octopart.com/TMDSCNCD28335-Texas-Instruments-datasheet-10408215.pdf" TargetMode="External"/><Relationship Id="rId20" Type="http://schemas.openxmlformats.org/officeDocument/2006/relationships/hyperlink" Target="https://octopart.com/click/track?ai=8078&amp;sig=02ab8bf&amp;sid=459&amp;ppid=30581233&amp;vpid=88190070&amp;ct=offers" TargetMode="External"/><Relationship Id="rId21" Type="http://schemas.openxmlformats.org/officeDocument/2006/relationships/hyperlink" Target="https://octopart.com/click/track?c=1&amp;ai=8078&amp;sig=04981f6&amp;sid=819&amp;ppid=10554433&amp;vpid=209501925&amp;ct=offers" TargetMode="External"/><Relationship Id="rId22" Type="http://schemas.openxmlformats.org/officeDocument/2006/relationships/hyperlink" Target="https://octopart.com/click/track?ai=8078&amp;sig=081ba4d&amp;sid=2401&amp;ppid=10554433&amp;vpid=37721855&amp;ct=offers" TargetMode="External"/><Relationship Id="rId23" Type="http://schemas.openxmlformats.org/officeDocument/2006/relationships/hyperlink" Target="https://octopart.com/click/track?c=1&amp;ai=8078&amp;sig=051bb54&amp;sid=2402&amp;ppid=10554433&amp;vpid=578996519&amp;ct=offers" TargetMode="External"/><Relationship Id="rId24" Type="http://schemas.openxmlformats.org/officeDocument/2006/relationships/hyperlink" Target="http://datasheet.octopart.com/TMDSCNCD28335-Texas-Instruments-datasheet-10408215.pdf" TargetMode="External"/><Relationship Id="rId25" Type="http://schemas.openxmlformats.org/officeDocument/2006/relationships/hyperlink" Target="https://octopart.com/click/track?c=1&amp;ai=8078&amp;sig=04981f6&amp;sid=819&amp;ppid=10554433&amp;vpid=209501925&amp;ct=offers" TargetMode="External"/><Relationship Id="rId26" Type="http://schemas.openxmlformats.org/officeDocument/2006/relationships/hyperlink" Target="https://octopart.com/click/track?ai=8078&amp;sig=081ba4d&amp;sid=2401&amp;ppid=10554433&amp;vpid=37721855&amp;ct=offers" TargetMode="External"/><Relationship Id="rId27" Type="http://schemas.openxmlformats.org/officeDocument/2006/relationships/hyperlink" Target="https://octopart.com/click/track?c=1&amp;ai=8078&amp;sig=051bb54&amp;sid=2402&amp;ppid=10554433&amp;vpid=578996519&amp;ct=offers" TargetMode="External"/><Relationship Id="rId28" Type="http://schemas.openxmlformats.org/officeDocument/2006/relationships/hyperlink" Target="http://datasheet.octopart.com/TMDSCNCD2808-Texas-Instruments-datasheet-10855175.pdf" TargetMode="External"/><Relationship Id="rId29" Type="http://schemas.openxmlformats.org/officeDocument/2006/relationships/hyperlink" Target="https://octopart.com/click/track?ai=8078&amp;sig=08582bb&amp;sid=459&amp;ppid=10554350&amp;vpid=33565353&amp;ct=offers" TargetMode="External"/><Relationship Id="rId30" Type="http://schemas.openxmlformats.org/officeDocument/2006/relationships/hyperlink" Target="https://octopart.com/click/track?c=1&amp;ai=8078&amp;sig=032d786&amp;sid=819&amp;ppid=10554350&amp;vpid=579546082&amp;ct=offers" TargetMode="External"/><Relationship Id="rId31" Type="http://schemas.openxmlformats.org/officeDocument/2006/relationships/hyperlink" Target="https://octopart.com/click/track?c=1&amp;ai=8078&amp;sig=0fa40d2&amp;sid=2401&amp;ppid=10554350&amp;vpid=37806271&amp;ct=offers" TargetMode="External"/><Relationship Id="rId32" Type="http://schemas.openxmlformats.org/officeDocument/2006/relationships/hyperlink" Target="http://datasheet.octopart.com/LL4148-ON-Semiconductor-datasheet-85572496.pdf" TargetMode="External"/><Relationship Id="rId33" Type="http://schemas.openxmlformats.org/officeDocument/2006/relationships/hyperlink" Target="https://octopart.com/click/track?ai=8078&amp;sig=0f8ca29&amp;sid=459&amp;ppid=84329682&amp;vpid=452469226&amp;ct=offers" TargetMode="External"/><Relationship Id="rId34" Type="http://schemas.openxmlformats.org/officeDocument/2006/relationships/hyperlink" Target="https://octopart.com/click/track?ai=8078&amp;sig=0e7a6ad&amp;sid=11744&amp;ppid=84329682&amp;vpid=454629717&amp;ct=offers" TargetMode="External"/><Relationship Id="rId35" Type="http://schemas.openxmlformats.org/officeDocument/2006/relationships/hyperlink" Target="https://octopart.com/click/track?ai=8078&amp;sig=0c83245&amp;sid=2401&amp;ppid=84329682&amp;vpid=438585188&amp;ct=offers" TargetMode="External"/><Relationship Id="rId36" Type="http://schemas.openxmlformats.org/officeDocument/2006/relationships/hyperlink" Target="https://octopart.com/click/track?ai=8078&amp;sig=031c652&amp;sid=2402&amp;ppid=84329682&amp;vpid=439872081&amp;ct=offers" TargetMode="External"/><Relationship Id="rId37" Type="http://schemas.openxmlformats.org/officeDocument/2006/relationships/hyperlink" Target="https://octopart.com/click/track?ai=8078&amp;sig=0a5ee1c&amp;sid=10022&amp;ppid=84329682&amp;vpid=454564700&amp;ct=offers" TargetMode="External"/><Relationship Id="rId38" Type="http://schemas.openxmlformats.org/officeDocument/2006/relationships/hyperlink" Target="http://datasheet.octopart.com/CMD17-21VGD-TR8-Visual-Communications-datasheet-86420146.pdf" TargetMode="External"/><Relationship Id="rId39" Type="http://schemas.openxmlformats.org/officeDocument/2006/relationships/hyperlink" Target="https://octopart.com/click/track?ai=8078&amp;sig=012801a&amp;sid=459&amp;ppid=26668840&amp;vpid=69897817&amp;ct=offers" TargetMode="External"/><Relationship Id="rId40" Type="http://schemas.openxmlformats.org/officeDocument/2006/relationships/hyperlink" Target="https://octopart.com/click/track?c=1&amp;ai=8078&amp;sig=034d4ef&amp;sid=819&amp;ppid=26668840&amp;vpid=425124274&amp;ct=offers" TargetMode="External"/><Relationship Id="rId41" Type="http://schemas.openxmlformats.org/officeDocument/2006/relationships/hyperlink" Target="https://octopart.com/click/track?ai=8078&amp;sig=0af9335&amp;sid=2401&amp;ppid=26668840&amp;vpid=198313374&amp;ct=offers" TargetMode="External"/><Relationship Id="rId42" Type="http://schemas.openxmlformats.org/officeDocument/2006/relationships/hyperlink" Target="https://octopart.com/click/track?ai=8078&amp;sig=03122b8&amp;sid=2402&amp;ppid=26668840&amp;vpid=99485507&amp;ct=offers" TargetMode="External"/><Relationship Id="rId43" Type="http://schemas.openxmlformats.org/officeDocument/2006/relationships/hyperlink" Target="http://datasheet.octopart.com/BAT46ZFILM-STMicroelectronics-datasheet-10836768.pdf" TargetMode="External"/><Relationship Id="rId44" Type="http://schemas.openxmlformats.org/officeDocument/2006/relationships/hyperlink" Target="https://octopart.com/click/track?ai=8078&amp;sig=066063b&amp;sid=459&amp;ppid=658190&amp;vpid=1275747&amp;ct=offers" TargetMode="External"/><Relationship Id="rId45" Type="http://schemas.openxmlformats.org/officeDocument/2006/relationships/hyperlink" Target="https://octopart.com/click/track?ai=8078&amp;sig=0876591&amp;sid=11744&amp;ppid=658190&amp;vpid=132623007&amp;ct=offers" TargetMode="External"/><Relationship Id="rId46" Type="http://schemas.openxmlformats.org/officeDocument/2006/relationships/hyperlink" Target="https://octopart.com/click/track?ai=8078&amp;sig=07d290c&amp;sid=2401&amp;ppid=658190&amp;vpid=37697735&amp;ct=offers" TargetMode="External"/><Relationship Id="rId47" Type="http://schemas.openxmlformats.org/officeDocument/2006/relationships/hyperlink" Target="https://octopart.com/click/track?ai=8078&amp;sig=0da9f5d&amp;sid=2402&amp;ppid=658190&amp;vpid=90500052&amp;ct=offers" TargetMode="External"/><Relationship Id="rId48" Type="http://schemas.openxmlformats.org/officeDocument/2006/relationships/hyperlink" Target="https://octopart.com/click/track?ai=8078&amp;sig=0e6b039&amp;sid=10022&amp;ppid=658190&amp;vpid=199116757&amp;ct=offers" TargetMode="External"/><Relationship Id="rId49" Type="http://schemas.openxmlformats.org/officeDocument/2006/relationships/hyperlink" Target="http://datasheet.octopart.com/CMD17-21VGD-TR8-Visual-Communications-datasheet-86420146.pdf" TargetMode="External"/><Relationship Id="rId50" Type="http://schemas.openxmlformats.org/officeDocument/2006/relationships/hyperlink" Target="https://octopart.com/click/track?ai=8078&amp;sig=012801a&amp;sid=459&amp;ppid=26668840&amp;vpid=69897817&amp;ct=offers" TargetMode="External"/><Relationship Id="rId51" Type="http://schemas.openxmlformats.org/officeDocument/2006/relationships/hyperlink" Target="https://octopart.com/click/track?c=1&amp;ai=8078&amp;sig=034d4ef&amp;sid=819&amp;ppid=26668840&amp;vpid=425124274&amp;ct=offers" TargetMode="External"/><Relationship Id="rId52" Type="http://schemas.openxmlformats.org/officeDocument/2006/relationships/hyperlink" Target="https://octopart.com/click/track?ai=8078&amp;sig=0af9335&amp;sid=2401&amp;ppid=26668840&amp;vpid=198313374&amp;ct=offers" TargetMode="External"/><Relationship Id="rId53" Type="http://schemas.openxmlformats.org/officeDocument/2006/relationships/hyperlink" Target="https://octopart.com/click/track?ai=8078&amp;sig=03122b8&amp;sid=2402&amp;ppid=26668840&amp;vpid=99485507&amp;ct=offers" TargetMode="External"/><Relationship Id="rId54" Type="http://schemas.openxmlformats.org/officeDocument/2006/relationships/hyperlink" Target="http://datasheet.octopart.com/CMD17-21VRD-TR8-Visual-Communications-datasheet-86420146.pdf" TargetMode="External"/><Relationship Id="rId55" Type="http://schemas.openxmlformats.org/officeDocument/2006/relationships/hyperlink" Target="https://octopart.com/click/track?ai=8078&amp;sig=0da5824&amp;sid=459&amp;ppid=26668842&amp;vpid=69897819&amp;ct=offers" TargetMode="External"/><Relationship Id="rId56" Type="http://schemas.openxmlformats.org/officeDocument/2006/relationships/hyperlink" Target="https://octopart.com/click/track?c=1&amp;ai=8078&amp;sig=068122b&amp;sid=11744&amp;ppid=26668842&amp;vpid=575116064&amp;ct=offers" TargetMode="External"/><Relationship Id="rId57" Type="http://schemas.openxmlformats.org/officeDocument/2006/relationships/hyperlink" Target="https://octopart.com/click/track?ai=8078&amp;sig=0604f07&amp;sid=2401&amp;ppid=26668842&amp;vpid=198441181&amp;ct=offers" TargetMode="External"/><Relationship Id="rId58" Type="http://schemas.openxmlformats.org/officeDocument/2006/relationships/hyperlink" Target="https://octopart.com/click/track?ai=8078&amp;sig=089d2b8&amp;sid=2402&amp;ppid=26668842&amp;vpid=448742142&amp;ct=offers" TargetMode="External"/><Relationship Id="rId59" Type="http://schemas.openxmlformats.org/officeDocument/2006/relationships/hyperlink" Target="http://datasheet.octopart.com/CMD17-21VYD-TR8-Visual-Communications-datasheet-86420146.pdf" TargetMode="External"/><Relationship Id="rId60" Type="http://schemas.openxmlformats.org/officeDocument/2006/relationships/hyperlink" Target="https://octopart.com/click/track?ai=8078&amp;sig=06d121f&amp;sid=459&amp;ppid=26668844&amp;vpid=69897823&amp;ct=offers" TargetMode="External"/><Relationship Id="rId61" Type="http://schemas.openxmlformats.org/officeDocument/2006/relationships/hyperlink" Target="https://octopart.com/click/track?ai=8078&amp;sig=0598ef5&amp;sid=2401&amp;ppid=26668844&amp;vpid=198313376&amp;ct=offers" TargetMode="External"/><Relationship Id="rId62" Type="http://schemas.openxmlformats.org/officeDocument/2006/relationships/hyperlink" Target="https://octopart.com/click/track?ai=8078&amp;sig=0c5e811&amp;sid=2402&amp;ppid=26668844&amp;vpid=99485511&amp;ct=offers" TargetMode="External"/><Relationship Id="rId63" Type="http://schemas.openxmlformats.org/officeDocument/2006/relationships/hyperlink" Target="http://datasheet.octopart.com/5001-Keystone-datasheet-15716159.pdf" TargetMode="External"/><Relationship Id="rId64" Type="http://schemas.openxmlformats.org/officeDocument/2006/relationships/hyperlink" Target="https://octopart.com/click/track?ai=8078&amp;sig=0d9fef0&amp;sid=459&amp;ppid=4946&amp;vpid=212427616&amp;ct=offers" TargetMode="External"/><Relationship Id="rId65" Type="http://schemas.openxmlformats.org/officeDocument/2006/relationships/hyperlink" Target="https://octopart.com/click/track?ai=8078&amp;sig=017afff&amp;sid=11744&amp;ppid=4946&amp;vpid=132348312&amp;ct=offers" TargetMode="External"/><Relationship Id="rId66" Type="http://schemas.openxmlformats.org/officeDocument/2006/relationships/hyperlink" Target="https://octopart.com/click/track?ai=8078&amp;sig=07c2509&amp;sid=2401&amp;ppid=4946&amp;vpid=37625719&amp;ct=offers" TargetMode="External"/><Relationship Id="rId67" Type="http://schemas.openxmlformats.org/officeDocument/2006/relationships/hyperlink" Target="https://octopart.com/click/track?ai=8078&amp;sig=0ab4ffe&amp;sid=2402&amp;ppid=4946&amp;vpid=67006761&amp;ct=offers" TargetMode="External"/><Relationship Id="rId68" Type="http://schemas.openxmlformats.org/officeDocument/2006/relationships/hyperlink" Target="http://datasheet.octopart.com/SJ2-2532B-SMT-TR-CUI-datasheet-68326772.pdf" TargetMode="External"/><Relationship Id="rId69" Type="http://schemas.openxmlformats.org/officeDocument/2006/relationships/hyperlink" Target="https://octopart.com/click/track?c=1&amp;ai=8078&amp;sig=0d29a6a&amp;sid=459&amp;ppid=77838757&amp;vpid=412415329&amp;ct=offers" TargetMode="External"/><Relationship Id="rId70" Type="http://schemas.openxmlformats.org/officeDocument/2006/relationships/hyperlink" Target="https://octopart.com/click/track?ai=8078&amp;sig=0448cdc&amp;sid=2401&amp;ppid=77838757&amp;vpid=457232242&amp;ct=offers" TargetMode="External"/><Relationship Id="rId71" Type="http://schemas.openxmlformats.org/officeDocument/2006/relationships/hyperlink" Target="http://datasheet.octopart.com/PT1%2C5-2-5.0-H-Phoenix-Contact-datasheet-20683003.pdf" TargetMode="External"/><Relationship Id="rId72" Type="http://schemas.openxmlformats.org/officeDocument/2006/relationships/hyperlink" Target="https://octopart.com/click/track?ai=8078&amp;sig=0621202&amp;sid=459&amp;ppid=114664&amp;vpid=1496254&amp;ct=offers" TargetMode="External"/><Relationship Id="rId73" Type="http://schemas.openxmlformats.org/officeDocument/2006/relationships/hyperlink" Target="https://octopart.com/click/track?ai=8078&amp;sig=05210ed&amp;sid=819&amp;ppid=114664&amp;vpid=203230306&amp;ct=offers" TargetMode="External"/><Relationship Id="rId74" Type="http://schemas.openxmlformats.org/officeDocument/2006/relationships/hyperlink" Target="https://octopart.com/click/track?ai=8078&amp;sig=0077a68&amp;sid=2401&amp;ppid=114664&amp;vpid=37625215&amp;ct=offers" TargetMode="External"/><Relationship Id="rId75" Type="http://schemas.openxmlformats.org/officeDocument/2006/relationships/hyperlink" Target="https://octopart.com/click/track?ai=8078&amp;sig=012689b&amp;sid=2402&amp;ppid=114664&amp;vpid=22101010&amp;ct=offers" TargetMode="External"/><Relationship Id="rId76" Type="http://schemas.openxmlformats.org/officeDocument/2006/relationships/hyperlink" Target="https://octopart.com/click/track?ai=8078&amp;sig=00cc856&amp;sid=10022&amp;ppid=114664&amp;vpid=238015454&amp;ct=offers" TargetMode="External"/><Relationship Id="rId77" Type="http://schemas.openxmlformats.org/officeDocument/2006/relationships/hyperlink" Target="http://datasheet.octopart.com/PT1%2C5/3-5.0-H-Phoenix-Contact-datasheet-8825747.pdf" TargetMode="External"/><Relationship Id="rId78" Type="http://schemas.openxmlformats.org/officeDocument/2006/relationships/hyperlink" Target="https://octopart.com/click/track?ai=8078&amp;sig=078aea1&amp;sid=459&amp;ppid=51306&amp;vpid=2091842&amp;ct=offers" TargetMode="External"/><Relationship Id="rId79" Type="http://schemas.openxmlformats.org/officeDocument/2006/relationships/hyperlink" Target="https://octopart.com/click/track?ai=8078&amp;sig=0c0b071&amp;sid=819&amp;ppid=51306&amp;vpid=203230307&amp;ct=offers" TargetMode="External"/><Relationship Id="rId80" Type="http://schemas.openxmlformats.org/officeDocument/2006/relationships/hyperlink" Target="https://octopart.com/click/track?ai=8078&amp;sig=03b1ac5&amp;sid=2401&amp;ppid=51306&amp;vpid=37805298&amp;ct=offers" TargetMode="External"/><Relationship Id="rId81" Type="http://schemas.openxmlformats.org/officeDocument/2006/relationships/hyperlink" Target="https://octopart.com/click/track?ai=8078&amp;sig=04e7d11&amp;sid=2402&amp;ppid=51306&amp;vpid=22097299&amp;ct=offers" TargetMode="External"/><Relationship Id="rId82" Type="http://schemas.openxmlformats.org/officeDocument/2006/relationships/hyperlink" Target="https://octopart.com/click/track?ai=8078&amp;sig=051bec0&amp;sid=10022&amp;ppid=51306&amp;vpid=199106896&amp;ct=offers" TargetMode="External"/><Relationship Id="rId83" Type="http://schemas.openxmlformats.org/officeDocument/2006/relationships/hyperlink" Target="https://octopart.com/click/track?c=1&amp;ai=8078&amp;sig=0612b02&amp;sid=459&amp;ppid=23165639&amp;vpid=77893036&amp;ct=offers" TargetMode="External"/><Relationship Id="rId84" Type="http://schemas.openxmlformats.org/officeDocument/2006/relationships/hyperlink" Target="https://octopart.com/click/track?c=1&amp;ai=8078&amp;sig=0612b02&amp;sid=459&amp;ppid=23165639&amp;vpid=77893036&amp;ct=offers" TargetMode="External"/><Relationship Id="rId85" Type="http://schemas.openxmlformats.org/officeDocument/2006/relationships/hyperlink" Target="https://octopart.com/click/track?c=1&amp;ai=8078&amp;sig=0612b02&amp;sid=459&amp;ppid=23165639&amp;vpid=77893036&amp;ct=offers" TargetMode="External"/><Relationship Id="rId86" Type="http://schemas.openxmlformats.org/officeDocument/2006/relationships/hyperlink" Target="http://datasheet.octopart.com/A-DS-09-PP-Z-Assmann-Electronics-datasheet-68296897.pdf" TargetMode="External"/><Relationship Id="rId87" Type="http://schemas.openxmlformats.org/officeDocument/2006/relationships/hyperlink" Target="https://octopart.com/click/track?ai=8078&amp;sig=0e15713&amp;sid=459&amp;ppid=20477049&amp;vpid=107635205&amp;ct=offers" TargetMode="External"/><Relationship Id="rId88" Type="http://schemas.openxmlformats.org/officeDocument/2006/relationships/hyperlink" Target="https://octopart.com/click/track?ai=8078&amp;sig=0a74761&amp;sid=10022&amp;ppid=20477049&amp;vpid=576750525&amp;ct=offers" TargetMode="External"/><Relationship Id="rId89" Type="http://schemas.openxmlformats.org/officeDocument/2006/relationships/hyperlink" Target="http://datasheet.octopart.com/TMS320-XDS100-V3-Olimex-datasheet-42435433.pdf" TargetMode="External"/><Relationship Id="rId90" Type="http://schemas.openxmlformats.org/officeDocument/2006/relationships/hyperlink" Target="https://octopart.com/click/track?c=1&amp;ai=8078&amp;sig=0fa6865&amp;sid=459&amp;ppid=24911244&amp;vpid=63970435&amp;ct=offers" TargetMode="External"/><Relationship Id="rId91" Type="http://schemas.openxmlformats.org/officeDocument/2006/relationships/hyperlink" Target="https://octopart.com/click/track?ai=8078&amp;sig=0a5a884&amp;sid=2401&amp;ppid=24911244&amp;vpid=58028855&amp;ct=offers" TargetMode="External"/><Relationship Id="rId92" Type="http://schemas.openxmlformats.org/officeDocument/2006/relationships/hyperlink" Target="http://datasheet.octopart.com/08-50-0114-Molex-datasheet-12529606.pdf" TargetMode="External"/><Relationship Id="rId93" Type="http://schemas.openxmlformats.org/officeDocument/2006/relationships/hyperlink" Target="https://octopart.com/click/track?ai=8078&amp;sig=0eb9171&amp;sid=459&amp;ppid=42&amp;vpid=50127289&amp;ct=offers" TargetMode="External"/><Relationship Id="rId94" Type="http://schemas.openxmlformats.org/officeDocument/2006/relationships/hyperlink" Target="https://octopart.com/click/track?ai=8078&amp;sig=02e8457&amp;sid=819&amp;ppid=42&amp;vpid=489913401&amp;ct=offers" TargetMode="External"/><Relationship Id="rId95" Type="http://schemas.openxmlformats.org/officeDocument/2006/relationships/hyperlink" Target="https://octopart.com/click/track?ai=8078&amp;sig=02f96fa&amp;sid=2401&amp;ppid=42&amp;vpid=37605955&amp;ct=offers" TargetMode="External"/><Relationship Id="rId96" Type="http://schemas.openxmlformats.org/officeDocument/2006/relationships/hyperlink" Target="https://octopart.com/click/track?ai=8078&amp;sig=0c2a4d0&amp;sid=2402&amp;ppid=42&amp;vpid=2960593&amp;ct=offers" TargetMode="External"/><Relationship Id="rId97" Type="http://schemas.openxmlformats.org/officeDocument/2006/relationships/hyperlink" Target="https://octopart.com/click/track?ai=8078&amp;sig=0293d95&amp;sid=10022&amp;ppid=42&amp;vpid=229320219&amp;ct=offers" TargetMode="External"/><Relationship Id="rId98" Type="http://schemas.openxmlformats.org/officeDocument/2006/relationships/hyperlink" Target="http://datasheet.octopart.com/PT1%2C5-2-5.0-H-Phoenix-Contact-datasheet-20683003.pdf" TargetMode="External"/><Relationship Id="rId99" Type="http://schemas.openxmlformats.org/officeDocument/2006/relationships/hyperlink" Target="https://octopart.com/click/track?ai=8078&amp;sig=0621202&amp;sid=459&amp;ppid=114664&amp;vpid=1496254&amp;ct=offers" TargetMode="External"/><Relationship Id="rId100" Type="http://schemas.openxmlformats.org/officeDocument/2006/relationships/hyperlink" Target="https://octopart.com/click/track?ai=8078&amp;sig=05210ed&amp;sid=819&amp;ppid=114664&amp;vpid=203230306&amp;ct=offers" TargetMode="External"/><Relationship Id="rId101" Type="http://schemas.openxmlformats.org/officeDocument/2006/relationships/hyperlink" Target="https://octopart.com/click/track?ai=8078&amp;sig=0077a68&amp;sid=2401&amp;ppid=114664&amp;vpid=37625215&amp;ct=offers" TargetMode="External"/><Relationship Id="rId102" Type="http://schemas.openxmlformats.org/officeDocument/2006/relationships/hyperlink" Target="https://octopart.com/click/track?ai=8078&amp;sig=012689b&amp;sid=2402&amp;ppid=114664&amp;vpid=22101010&amp;ct=offers" TargetMode="External"/><Relationship Id="rId103" Type="http://schemas.openxmlformats.org/officeDocument/2006/relationships/hyperlink" Target="https://octopart.com/click/track?ai=8078&amp;sig=00cc856&amp;sid=10022&amp;ppid=114664&amp;vpid=238015454&amp;ct=offers" TargetMode="External"/><Relationship Id="rId104" Type="http://schemas.openxmlformats.org/officeDocument/2006/relationships/hyperlink" Target="http://datasheet.octopart.com/08-50-0114-Molex-datasheet-12529606.pdf" TargetMode="External"/><Relationship Id="rId105" Type="http://schemas.openxmlformats.org/officeDocument/2006/relationships/hyperlink" Target="https://octopart.com/click/track?ai=8078&amp;sig=0eb9171&amp;sid=459&amp;ppid=42&amp;vpid=50127289&amp;ct=offers" TargetMode="External"/><Relationship Id="rId106" Type="http://schemas.openxmlformats.org/officeDocument/2006/relationships/hyperlink" Target="https://octopart.com/click/track?ai=8078&amp;sig=02e8457&amp;sid=819&amp;ppid=42&amp;vpid=489913401&amp;ct=offers" TargetMode="External"/><Relationship Id="rId107" Type="http://schemas.openxmlformats.org/officeDocument/2006/relationships/hyperlink" Target="https://octopart.com/click/track?ai=8078&amp;sig=02f96fa&amp;sid=2401&amp;ppid=42&amp;vpid=37605955&amp;ct=offers" TargetMode="External"/><Relationship Id="rId108" Type="http://schemas.openxmlformats.org/officeDocument/2006/relationships/hyperlink" Target="https://octopart.com/click/track?ai=8078&amp;sig=0c2a4d0&amp;sid=2402&amp;ppid=42&amp;vpid=2960593&amp;ct=offers" TargetMode="External"/><Relationship Id="rId109" Type="http://schemas.openxmlformats.org/officeDocument/2006/relationships/hyperlink" Target="https://octopart.com/click/track?ai=8078&amp;sig=0293d95&amp;sid=10022&amp;ppid=42&amp;vpid=229320219&amp;ct=offers" TargetMode="External"/><Relationship Id="rId110" Type="http://schemas.openxmlformats.org/officeDocument/2006/relationships/hyperlink" Target="http://datasheet.octopart.com/LA-55-P-LEM-datasheet-14709090.pdf" TargetMode="External"/><Relationship Id="rId111" Type="http://schemas.openxmlformats.org/officeDocument/2006/relationships/hyperlink" Target="https://octopart.com/click/track?ai=8078&amp;sig=0c0a085&amp;sid=459&amp;ppid=2150325&amp;vpid=2014380&amp;ct=offers" TargetMode="External"/><Relationship Id="rId112" Type="http://schemas.openxmlformats.org/officeDocument/2006/relationships/hyperlink" Target="https://octopart.com/click/track?ai=8078&amp;sig=0616f51&amp;sid=819&amp;ppid=2150325&amp;vpid=138985374&amp;ct=offers" TargetMode="External"/><Relationship Id="rId113" Type="http://schemas.openxmlformats.org/officeDocument/2006/relationships/hyperlink" Target="https://octopart.com/click/track?ai=8078&amp;sig=056cb9d&amp;sid=2402&amp;ppid=2150325&amp;vpid=12822150&amp;ct=offers" TargetMode="External"/><Relationship Id="rId114" Type="http://schemas.openxmlformats.org/officeDocument/2006/relationships/hyperlink" Target="https://octopart.com/click/track?ai=8078&amp;sig=0a2ce4a&amp;sid=10022&amp;ppid=2150325&amp;vpid=199043173&amp;ct=offers" TargetMode="External"/><Relationship Id="rId115" Type="http://schemas.openxmlformats.org/officeDocument/2006/relationships/hyperlink" Target="http://www.sanyourelay.ca/public/products/pdf/SRD.pdf" TargetMode="External"/><Relationship Id="rId116" Type="http://schemas.openxmlformats.org/officeDocument/2006/relationships/hyperlink" Target="https://octopart.com/click/track?ai=8078&amp;sig=029758b&amp;sid=459&amp;ppid=12083286&amp;vpid=188053146&amp;ct=offers" TargetMode="External"/><Relationship Id="rId117" Type="http://schemas.openxmlformats.org/officeDocument/2006/relationships/hyperlink" Target="https://octopart.com/click/track?ai=8078&amp;sig=0cc8f2c&amp;sid=2401&amp;ppid=12083286&amp;vpid=37855485&amp;ct=offers" TargetMode="External"/><Relationship Id="rId118" Type="http://schemas.openxmlformats.org/officeDocument/2006/relationships/hyperlink" Target="https://octopart.com/click/track?ai=8078&amp;sig=0bf8a40&amp;sid=2402&amp;ppid=12083286&amp;vpid=260822553&amp;ct=offers" TargetMode="External"/><Relationship Id="rId119" Type="http://schemas.openxmlformats.org/officeDocument/2006/relationships/hyperlink" Target="http://datasheet.octopart.com/39-30-1020-Molex-datasheet-13785309.pdf" TargetMode="External"/><Relationship Id="rId120" Type="http://schemas.openxmlformats.org/officeDocument/2006/relationships/hyperlink" Target="https://octopart.com/click/track?ai=8078&amp;sig=0cd46ed&amp;sid=459&amp;ppid=34318&amp;vpid=50127447&amp;ct=offers" TargetMode="External"/><Relationship Id="rId121" Type="http://schemas.openxmlformats.org/officeDocument/2006/relationships/hyperlink" Target="http://datasheet.octopart.com/BC847BLT1G-ON-Semiconductor-datasheet-10854521.pdf" TargetMode="External"/><Relationship Id="rId122" Type="http://schemas.openxmlformats.org/officeDocument/2006/relationships/hyperlink" Target="https://octopart.com/click/track?ai=8078&amp;sig=05f4431&amp;sid=459&amp;ppid=129565&amp;vpid=1853733&amp;ct=offers" TargetMode="External"/><Relationship Id="rId123" Type="http://schemas.openxmlformats.org/officeDocument/2006/relationships/hyperlink" Target="https://octopart.com/click/track?ai=8078&amp;sig=00e9b6f&amp;sid=11744&amp;ppid=129565&amp;vpid=133115161&amp;ct=offers" TargetMode="External"/><Relationship Id="rId124" Type="http://schemas.openxmlformats.org/officeDocument/2006/relationships/hyperlink" Target="https://octopart.com/click/track?ai=8078&amp;sig=0470682&amp;sid=2401&amp;ppid=129565&amp;vpid=37741221&amp;ct=offers" TargetMode="External"/><Relationship Id="rId125" Type="http://schemas.openxmlformats.org/officeDocument/2006/relationships/hyperlink" Target="https://octopart.com/click/track?ai=8078&amp;sig=0b0bbe4&amp;sid=2402&amp;ppid=129565&amp;vpid=3052155&amp;ct=offers" TargetMode="External"/><Relationship Id="rId126" Type="http://schemas.openxmlformats.org/officeDocument/2006/relationships/hyperlink" Target="https://octopart.com/click/track?ai=8078&amp;sig=065b064&amp;sid=10022&amp;ppid=129565&amp;vpid=199083580&amp;ct=offers" TargetMode="External"/><Relationship Id="rId127" Type="http://schemas.openxmlformats.org/officeDocument/2006/relationships/hyperlink" Target="http://datasheet.octopart.com/RMCF0805JT4K70-Stackpole-Electronics-datasheet-10788263.pdf" TargetMode="External"/><Relationship Id="rId128" Type="http://schemas.openxmlformats.org/officeDocument/2006/relationships/hyperlink" Target="https://octopart.com/click/track?ai=8078&amp;sig=0636edd&amp;sid=459&amp;ppid=19214579&amp;vpid=34422761&amp;ct=offers" TargetMode="External"/><Relationship Id="rId129" Type="http://schemas.openxmlformats.org/officeDocument/2006/relationships/hyperlink" Target="http://datasheet.octopart.com/RMCF0805JT1K20-Stackpole-Electronics-datasheet-12534581.pdf" TargetMode="External"/><Relationship Id="rId130" Type="http://schemas.openxmlformats.org/officeDocument/2006/relationships/hyperlink" Target="https://octopart.com/click/track?ai=8078&amp;sig=0a9ff83&amp;sid=459&amp;ppid=19214507&amp;vpid=34422631&amp;ct=offers" TargetMode="External"/><Relationship Id="rId131" Type="http://schemas.openxmlformats.org/officeDocument/2006/relationships/hyperlink" Target="https://octopart.com/click/track?c=1&amp;ai=8078&amp;sig=0f17730&amp;sid=2402&amp;ppid=19214507&amp;vpid=508766919&amp;ct=offers" TargetMode="External"/><Relationship Id="rId132" Type="http://schemas.openxmlformats.org/officeDocument/2006/relationships/hyperlink" Target="http://datasheet.octopart.com/RMCF0805JT180R-Stackpole-Electronics-datasheet-12534581.pdf" TargetMode="External"/><Relationship Id="rId133" Type="http://schemas.openxmlformats.org/officeDocument/2006/relationships/hyperlink" Target="https://octopart.com/click/track?ai=8078&amp;sig=07baa57&amp;sid=459&amp;ppid=19214501&amp;vpid=34422621&amp;ct=offers" TargetMode="External"/><Relationship Id="rId134" Type="http://schemas.openxmlformats.org/officeDocument/2006/relationships/hyperlink" Target="https://octopart.com/click/track?ai=8078&amp;sig=0b2e36e&amp;sid=2402&amp;ppid=19214501&amp;vpid=508766916&amp;ct=offers" TargetMode="External"/><Relationship Id="rId135" Type="http://schemas.openxmlformats.org/officeDocument/2006/relationships/hyperlink" Target="http://datasheet.octopart.com/RMCF0805JT120R-Stackpole-Electronics-datasheet-12534581.pdf" TargetMode="External"/><Relationship Id="rId136" Type="http://schemas.openxmlformats.org/officeDocument/2006/relationships/hyperlink" Target="https://octopart.com/click/track?ai=8078&amp;sig=0f8a628&amp;sid=459&amp;ppid=19214485&amp;vpid=34422599&amp;ct=offers" TargetMode="External"/><Relationship Id="rId137" Type="http://schemas.openxmlformats.org/officeDocument/2006/relationships/hyperlink" Target="http://datasheet.octopart.com/RMCF0805JT330R-Stackpole-Electronics-datasheet-10788263.pdf" TargetMode="External"/><Relationship Id="rId138" Type="http://schemas.openxmlformats.org/officeDocument/2006/relationships/hyperlink" Target="https://octopart.com/click/track?ai=8078&amp;sig=023e3ea&amp;sid=459&amp;ppid=19214550&amp;vpid=34422711&amp;ct=offers" TargetMode="External"/><Relationship Id="rId139" Type="http://schemas.openxmlformats.org/officeDocument/2006/relationships/hyperlink" Target="https://octopart.com/click/track?c=1&amp;ai=8078&amp;sig=01e43d8&amp;sid=2402&amp;ppid=19214550&amp;vpid=509635911&amp;ct=offers" TargetMode="External"/><Relationship Id="rId140" Type="http://schemas.openxmlformats.org/officeDocument/2006/relationships/hyperlink" Target="http://datasheet.octopart.com/MFR-25FBF52-100R-Yageo-datasheet-28066692.pdf" TargetMode="External"/><Relationship Id="rId141" Type="http://schemas.openxmlformats.org/officeDocument/2006/relationships/hyperlink" Target="https://octopart.com/click/track?ai=8078&amp;sig=0dd801c&amp;sid=459&amp;ppid=9296690&amp;vpid=39633921&amp;ct=offers" TargetMode="External"/><Relationship Id="rId142" Type="http://schemas.openxmlformats.org/officeDocument/2006/relationships/hyperlink" Target="https://octopart.com/click/track?ai=8078&amp;sig=00d292d&amp;sid=2401&amp;ppid=9296690&amp;vpid=121772704&amp;ct=offers" TargetMode="External"/><Relationship Id="rId143" Type="http://schemas.openxmlformats.org/officeDocument/2006/relationships/hyperlink" Target="http://datasheet.octopart.com/RMCF0805JT10K0-Stackpole-Electronics-datasheet-10788263.pdf" TargetMode="External"/><Relationship Id="rId144" Type="http://schemas.openxmlformats.org/officeDocument/2006/relationships/hyperlink" Target="https://octopart.com/click/track?ai=8078&amp;sig=02fd352&amp;sid=459&amp;ppid=19214477&amp;vpid=34422585&amp;ct=offers" TargetMode="External"/><Relationship Id="rId145" Type="http://schemas.openxmlformats.org/officeDocument/2006/relationships/hyperlink" Target="http://datasheet.octopart.com/RMCF0805JT560R-Stackpole-Electronics-datasheet-12534581.pdf" TargetMode="External"/><Relationship Id="rId146" Type="http://schemas.openxmlformats.org/officeDocument/2006/relationships/hyperlink" Target="https://octopart.com/click/track?ai=8078&amp;sig=0158f4f&amp;sid=459&amp;ppid=19214588&amp;vpid=34422773&amp;ct=offers" TargetMode="External"/><Relationship Id="rId147" Type="http://schemas.openxmlformats.org/officeDocument/2006/relationships/hyperlink" Target="https://octopart.com/click/track?ai=8078&amp;sig=04619c9&amp;sid=459&amp;ppid=26029731&amp;vpid=143227219&amp;ct=offers" TargetMode="External"/><Relationship Id="rId148" Type="http://schemas.openxmlformats.org/officeDocument/2006/relationships/hyperlink" Target="https://octopart.com/click/track?ai=8078&amp;sig=02d4d05&amp;sid=819&amp;ppid=26029731&amp;vpid=506890907&amp;ct=offers" TargetMode="External"/><Relationship Id="rId149" Type="http://schemas.openxmlformats.org/officeDocument/2006/relationships/hyperlink" Target="https://octopart.com/click/track?ai=8078&amp;sig=0f02d0a&amp;sid=2401&amp;ppid=26029731&amp;vpid=76311644&amp;ct=offers" TargetMode="External"/><Relationship Id="rId150" Type="http://schemas.openxmlformats.org/officeDocument/2006/relationships/hyperlink" Target="https://octopart.com/click/track?ai=8078&amp;sig=0866b07&amp;sid=2402&amp;ppid=26029731&amp;vpid=506868703&amp;ct=offers" TargetMode="External"/><Relationship Id="rId151" Type="http://schemas.openxmlformats.org/officeDocument/2006/relationships/hyperlink" Target="https://octopart.com/click/track?c=1&amp;ai=8078&amp;sig=084f807&amp;sid=10022&amp;ppid=26029731&amp;vpid=529886179&amp;ct=offers" TargetMode="External"/><Relationship Id="rId152" Type="http://schemas.openxmlformats.org/officeDocument/2006/relationships/hyperlink" Target="https://octopart.com/click/track?ai=8078&amp;sig=06d58db&amp;sid=459&amp;ppid=1266408&amp;vpid=33526424&amp;ct=offers" TargetMode="External"/><Relationship Id="rId153" Type="http://schemas.openxmlformats.org/officeDocument/2006/relationships/hyperlink" Target="https://octopart.com/click/track?ai=8078&amp;sig=0681437&amp;sid=11744&amp;ppid=1266408&amp;vpid=132544738&amp;ct=offers" TargetMode="External"/><Relationship Id="rId154" Type="http://schemas.openxmlformats.org/officeDocument/2006/relationships/hyperlink" Target="https://octopart.com/click/track?ai=8078&amp;sig=0d2e358&amp;sid=2401&amp;ppid=1266408&amp;vpid=37722108&amp;ct=offers" TargetMode="External"/><Relationship Id="rId155" Type="http://schemas.openxmlformats.org/officeDocument/2006/relationships/hyperlink" Target="https://octopart.com/click/track?ai=8078&amp;sig=0cff668&amp;sid=2402&amp;ppid=1266408&amp;vpid=17263518&amp;ct=offers" TargetMode="External"/><Relationship Id="rId156" Type="http://schemas.openxmlformats.org/officeDocument/2006/relationships/hyperlink" Target="https://octopart.com/click/track?ai=8078&amp;sig=0a65fbd&amp;sid=10022&amp;ppid=1266408&amp;vpid=199085877&amp;ct=offers" TargetMode="External"/><Relationship Id="rId157" Type="http://schemas.openxmlformats.org/officeDocument/2006/relationships/hyperlink" Target="https://octopart.com/click/track?ai=8078&amp;sig=0503790&amp;sid=459&amp;ppid=84329329&amp;vpid=452468739&amp;ct=offers" TargetMode="External"/><Relationship Id="rId158" Type="http://schemas.openxmlformats.org/officeDocument/2006/relationships/hyperlink" Target="https://octopart.com/click/track?c=1&amp;ai=8078&amp;sig=0dd4ed0&amp;sid=819&amp;ppid=84329329&amp;vpid=440254910&amp;ct=offers" TargetMode="External"/><Relationship Id="rId159" Type="http://schemas.openxmlformats.org/officeDocument/2006/relationships/hyperlink" Target="https://octopart.com/click/track?ai=8078&amp;sig=0575188&amp;sid=2401&amp;ppid=84329329&amp;vpid=438584917&amp;ct=offers" TargetMode="External"/><Relationship Id="rId160" Type="http://schemas.openxmlformats.org/officeDocument/2006/relationships/hyperlink" Target="https://octopart.com/click/track?c=1&amp;ai=8078&amp;sig=03dce6e&amp;sid=2402&amp;ppid=84329329&amp;vpid=439871625&amp;ct=offers" TargetMode="External"/><Relationship Id="rId161" Type="http://schemas.openxmlformats.org/officeDocument/2006/relationships/hyperlink" Target="https://octopart.com/click/track?ai=8078&amp;sig=0a35702&amp;sid=10022&amp;ppid=84329329&amp;vpid=454564315&amp;ct=offers" TargetMode="External"/><Relationship Id="rId162" Type="http://schemas.openxmlformats.org/officeDocument/2006/relationships/hyperlink" Target="https://www.diodes.com/assets/Datasheets/AZ1117.pdf" TargetMode="External"/><Relationship Id="rId163" Type="http://schemas.openxmlformats.org/officeDocument/2006/relationships/hyperlink" Target="https://octopart.com/click/track?ai=8078&amp;sig=0d79a3b&amp;sid=459&amp;ppid=30954567&amp;vpid=95776155&amp;ct=offers" TargetMode="External"/><Relationship Id="rId164" Type="http://schemas.openxmlformats.org/officeDocument/2006/relationships/hyperlink" Target="https://octopart.com/click/track?ai=8078&amp;sig=060c783&amp;sid=2401&amp;ppid=30954567&amp;vpid=168917007&amp;ct=offers" TargetMode="External"/><Relationship Id="rId165" Type="http://schemas.openxmlformats.org/officeDocument/2006/relationships/hyperlink" Target="https://octopart.com/click/track?ai=8078&amp;sig=06a474a&amp;sid=10022&amp;ppid=30954567&amp;vpid=199007360&amp;ct=offers" TargetMode="External"/><Relationship Id="rId166" Type="http://schemas.openxmlformats.org/officeDocument/2006/relationships/hyperlink" Target="http://www.tme.eu/fr/Document/ced3461ed31ea70a3c416fb648e0cde7/APE8865-3.pdf" TargetMode="External"/><Relationship Id="rId167" Type="http://schemas.openxmlformats.org/officeDocument/2006/relationships/hyperlink" Target="https://octopart.com/click/track?ai=8078&amp;sig=0f1aa58&amp;sid=459&amp;ppid=39622607&amp;vpid=444884023&amp;ct=offers" TargetMode="External"/><Relationship Id="rId168" Type="http://schemas.openxmlformats.org/officeDocument/2006/relationships/hyperlink" Target="https://octopart.com/click/track?ai=8078&amp;sig=0cd1195&amp;sid=819&amp;ppid=39622607&amp;vpid=247808866&amp;ct=offers" TargetMode="External"/><Relationship Id="rId169" Type="http://schemas.openxmlformats.org/officeDocument/2006/relationships/hyperlink" Target="https://octopart.com/click/track?ai=8078&amp;sig=034e90b&amp;sid=2401&amp;ppid=39622607&amp;vpid=165380952&amp;ct=offers" TargetMode="External"/><Relationship Id="rId170" Type="http://schemas.openxmlformats.org/officeDocument/2006/relationships/hyperlink" Target="https://octopart.com/click/track?ai=8078&amp;sig=070ed00&amp;sid=2402&amp;ppid=39622607&amp;vpid=252529884&amp;ct=offers" TargetMode="External"/><Relationship Id="rId171" Type="http://schemas.openxmlformats.org/officeDocument/2006/relationships/hyperlink" Target="https://octopart.com/click/track?c=1&amp;ai=8078&amp;sig=0cb75ee&amp;sid=10022&amp;ppid=39622607&amp;vpid=562627504&amp;ct=offers" TargetMode="External"/><Relationship Id="rId172" Type="http://schemas.openxmlformats.org/officeDocument/2006/relationships/hyperlink" Target="http://www.tme.eu/fr/Document/ced3461ed31ea70a3c416fb648e0cde7/APE8865-3.pdf" TargetMode="External"/><Relationship Id="rId173" Type="http://schemas.openxmlformats.org/officeDocument/2006/relationships/hyperlink" Target="https://octopart.com/click/track?ai=8078&amp;sig=0f8dfea&amp;sid=459&amp;ppid=39622620&amp;vpid=252007338&amp;ct=offers" TargetMode="External"/><Relationship Id="rId174" Type="http://schemas.openxmlformats.org/officeDocument/2006/relationships/hyperlink" Target="https://octopart.com/click/track?ai=8078&amp;sig=07ba448&amp;sid=819&amp;ppid=39622620&amp;vpid=494623806&amp;ct=offers" TargetMode="External"/><Relationship Id="rId175" Type="http://schemas.openxmlformats.org/officeDocument/2006/relationships/hyperlink" Target="https://octopart.com/click/track?ai=8078&amp;sig=0a9171f&amp;sid=2401&amp;ppid=39622620&amp;vpid=179753948&amp;ct=offers" TargetMode="External"/><Relationship Id="rId176" Type="http://schemas.openxmlformats.org/officeDocument/2006/relationships/hyperlink" Target="https://octopart.com/click/track?ai=8078&amp;sig=0520c42&amp;sid=2402&amp;ppid=39622620&amp;vpid=494758317&amp;ct=offers" TargetMode="External"/><Relationship Id="rId177" Type="http://schemas.openxmlformats.org/officeDocument/2006/relationships/hyperlink" Target="http://datasheet.octopart.com/MC14504BDTR2G-ON-Semiconductor-datasheet-11722851.pdf" TargetMode="External"/><Relationship Id="rId178" Type="http://schemas.openxmlformats.org/officeDocument/2006/relationships/hyperlink" Target="https://octopart.com/click/track?ai=8078&amp;sig=054c919&amp;sid=459&amp;ppid=883816&amp;vpid=34060437&amp;ct=offers" TargetMode="External"/><Relationship Id="rId179" Type="http://schemas.openxmlformats.org/officeDocument/2006/relationships/hyperlink" Target="https://octopart.com/click/track?ai=8078&amp;sig=001a443&amp;sid=11744&amp;ppid=883816&amp;vpid=260115647&amp;ct=offers" TargetMode="External"/><Relationship Id="rId180" Type="http://schemas.openxmlformats.org/officeDocument/2006/relationships/hyperlink" Target="https://octopart.com/click/track?ai=8078&amp;sig=0348706&amp;sid=2401&amp;ppid=883816&amp;vpid=78247006&amp;ct=offers" TargetMode="External"/><Relationship Id="rId181" Type="http://schemas.openxmlformats.org/officeDocument/2006/relationships/hyperlink" Target="https://octopart.com/click/track?ai=8078&amp;sig=060ee05&amp;sid=2402&amp;ppid=883816&amp;vpid=260423003&amp;ct=offers" TargetMode="External"/><Relationship Id="rId182" Type="http://schemas.openxmlformats.org/officeDocument/2006/relationships/hyperlink" Target="https://octopart.com/click/track?c=1&amp;ai=8078&amp;sig=03c7a11&amp;sid=10022&amp;ppid=883816&amp;vpid=562640331&amp;ct=offers" TargetMode="External"/><Relationship Id="rId183" Type="http://schemas.openxmlformats.org/officeDocument/2006/relationships/hyperlink" Target="http://datasheet.octopart.com/SI8660BA-B-IS1-Silicon-Laboratories-datasheet-10851592.pdf" TargetMode="External"/><Relationship Id="rId184" Type="http://schemas.openxmlformats.org/officeDocument/2006/relationships/hyperlink" Target="https://octopart.com/click/track?ai=8078&amp;sig=0b627b7&amp;sid=459&amp;ppid=19971113&amp;vpid=37591752&amp;ct=offers" TargetMode="External"/><Relationship Id="rId185" Type="http://schemas.openxmlformats.org/officeDocument/2006/relationships/hyperlink" Target="https://octopart.com/click/track?ai=8078&amp;sig=08d5fbb&amp;sid=819&amp;ppid=19971113&amp;vpid=139684241&amp;ct=offers" TargetMode="External"/><Relationship Id="rId186" Type="http://schemas.openxmlformats.org/officeDocument/2006/relationships/hyperlink" Target="https://octopart.com/click/track?ai=8078&amp;sig=091c79e&amp;sid=2401&amp;ppid=19971113&amp;vpid=39393905&amp;ct=offers" TargetMode="External"/><Relationship Id="rId187" Type="http://schemas.openxmlformats.org/officeDocument/2006/relationships/hyperlink" Target="https://octopart.com/click/track?ai=8078&amp;sig=0b2d2c2&amp;sid=2402&amp;ppid=19971113&amp;vpid=120973261&amp;ct=offers" TargetMode="External"/><Relationship Id="rId188" Type="http://schemas.openxmlformats.org/officeDocument/2006/relationships/hyperlink" Target="https://octopart.com/click/track?ai=8078&amp;sig=04464b3&amp;sid=10022&amp;ppid=19971113&amp;vpid=199134852&amp;ct=offers" TargetMode="External"/><Relationship Id="rId189" Type="http://schemas.openxmlformats.org/officeDocument/2006/relationships/hyperlink" Target="https://octopart.com/click/track?ai=8078&amp;sig=090b872&amp;sid=459&amp;ppid=75179706&amp;vpid=277833942&amp;ct=offers" TargetMode="External"/><Relationship Id="rId190" Type="http://schemas.openxmlformats.org/officeDocument/2006/relationships/hyperlink" Target="https://octopart.com/click/track?c=1&amp;ai=8078&amp;sig=0a6619f&amp;sid=11744&amp;ppid=75179706&amp;vpid=573798501&amp;ct=offers" TargetMode="External"/><Relationship Id="rId191" Type="http://schemas.openxmlformats.org/officeDocument/2006/relationships/hyperlink" Target="https://octopart.com/click/track?ai=8078&amp;sig=0cdfa5f&amp;sid=2401&amp;ppid=75179706&amp;vpid=277694264&amp;ct=offers" TargetMode="External"/><Relationship Id="rId192" Type="http://schemas.openxmlformats.org/officeDocument/2006/relationships/hyperlink" Target="https://octopart.com/click/track?ai=8078&amp;sig=00b3292&amp;sid=459&amp;ppid=22292126&amp;vpid=114397484&amp;ct=offers" TargetMode="External"/><Relationship Id="rId193" Type="http://schemas.openxmlformats.org/officeDocument/2006/relationships/hyperlink" Target="https://octopart.com/click/track?c=1&amp;ai=8078&amp;sig=084a57c&amp;sid=819&amp;ppid=22292126&amp;vpid=575368367&amp;ct=offers" TargetMode="External"/><Relationship Id="rId194" Type="http://schemas.openxmlformats.org/officeDocument/2006/relationships/hyperlink" Target="https://octopart.com/click/track?ai=8078&amp;sig=09bef85&amp;sid=2401&amp;ppid=22292126&amp;vpid=165577733&amp;ct=offers" TargetMode="External"/><Relationship Id="rId195" Type="http://schemas.openxmlformats.org/officeDocument/2006/relationships/hyperlink" Target="https://octopart.com/click/track?ai=8078&amp;sig=01c24ad&amp;sid=2402&amp;ppid=22292126&amp;vpid=578995212&amp;ct=offers" TargetMode="External"/><Relationship Id="rId196" Type="http://schemas.openxmlformats.org/officeDocument/2006/relationships/hyperlink" Target="https://octopart.com/click/track?ai=8078&amp;sig=0503790&amp;sid=459&amp;ppid=84329329&amp;vpid=452468739&amp;ct=offers" TargetMode="External"/><Relationship Id="rId197" Type="http://schemas.openxmlformats.org/officeDocument/2006/relationships/hyperlink" Target="https://octopart.com/click/track?c=1&amp;ai=8078&amp;sig=0dd4ed0&amp;sid=819&amp;ppid=84329329&amp;vpid=440254910&amp;ct=offers" TargetMode="External"/><Relationship Id="rId198" Type="http://schemas.openxmlformats.org/officeDocument/2006/relationships/hyperlink" Target="https://octopart.com/click/track?ai=8078&amp;sig=0575188&amp;sid=2401&amp;ppid=84329329&amp;vpid=438584917&amp;ct=offers" TargetMode="External"/><Relationship Id="rId199" Type="http://schemas.openxmlformats.org/officeDocument/2006/relationships/hyperlink" Target="https://octopart.com/click/track?c=1&amp;ai=8078&amp;sig=03dce6e&amp;sid=2402&amp;ppid=84329329&amp;vpid=439871625&amp;ct=offers" TargetMode="External"/><Relationship Id="rId200" Type="http://schemas.openxmlformats.org/officeDocument/2006/relationships/hyperlink" Target="https://octopart.com/click/track?ai=8078&amp;sig=0a35702&amp;sid=10022&amp;ppid=84329329&amp;vpid=454564315&amp;ct=offers" TargetMode="External"/><Relationship Id="rId201" Type="http://schemas.openxmlformats.org/officeDocument/2006/relationships/hyperlink" Target="http://datasheet.octopart.com/HCPL-7520-300E-Broadcom-datasheet-8326593.pdf" TargetMode="External"/><Relationship Id="rId202" Type="http://schemas.openxmlformats.org/officeDocument/2006/relationships/hyperlink" Target="https://octopart.com/click/track?ai=8078&amp;sig=042c90a&amp;sid=459&amp;ppid=71128859&amp;vpid=252143868&amp;ct=offers" TargetMode="External"/><Relationship Id="rId203" Type="http://schemas.openxmlformats.org/officeDocument/2006/relationships/hyperlink" Target="https://octopart.com/click/track?ai=8078&amp;sig=0fd90c2&amp;sid=11744&amp;ppid=71128859&amp;vpid=255810512&amp;ct=offers" TargetMode="External"/><Relationship Id="rId204" Type="http://schemas.openxmlformats.org/officeDocument/2006/relationships/hyperlink" Target="https://octopart.com/click/track?ai=8078&amp;sig=04ca814&amp;sid=2401&amp;ppid=71128859&amp;vpid=254906812&amp;ct=offers" TargetMode="External"/><Relationship Id="rId205" Type="http://schemas.openxmlformats.org/officeDocument/2006/relationships/hyperlink" Target="https://octopart.com/click/track?ai=8078&amp;sig=078f965&amp;sid=2402&amp;ppid=71128859&amp;vpid=423869888&amp;ct=offers" TargetMode="External"/><Relationship Id="rId206" Type="http://schemas.openxmlformats.org/officeDocument/2006/relationships/hyperlink" Target="https://octopart.com/click/track?c=1&amp;ai=8078&amp;sig=028853f&amp;sid=10022&amp;ppid=71128859&amp;vpid=263055187&amp;ct=offers" TargetMode="External"/><Relationship Id="rId207" Type="http://schemas.openxmlformats.org/officeDocument/2006/relationships/hyperlink" Target="http://datasheet.octopart.com/FOD814ASD-ON-Semiconductor-datasheet-11629806.pdf" TargetMode="External"/><Relationship Id="rId208" Type="http://schemas.openxmlformats.org/officeDocument/2006/relationships/hyperlink" Target="https://octopart.com/click/track?ai=8078&amp;sig=0f45651&amp;sid=459&amp;ppid=84327511&amp;vpid=452465576&amp;ct=offers" TargetMode="External"/><Relationship Id="rId209" Type="http://schemas.openxmlformats.org/officeDocument/2006/relationships/hyperlink" Target="https://octopart.com/click/track?ai=8078&amp;sig=096232b&amp;sid=819&amp;ppid=84327511&amp;vpid=440254039&amp;ct=offers" TargetMode="External"/><Relationship Id="rId210" Type="http://schemas.openxmlformats.org/officeDocument/2006/relationships/hyperlink" Target="https://octopart.com/click/track?ai=8078&amp;sig=05d9a83&amp;sid=2401&amp;ppid=84327511&amp;vpid=438583339&amp;ct=offers" TargetMode="External"/><Relationship Id="rId211" Type="http://schemas.openxmlformats.org/officeDocument/2006/relationships/hyperlink" Target="https://octopart.com/click/track?ai=8078&amp;sig=038fac0&amp;sid=2402&amp;ppid=84327511&amp;vpid=439866489&amp;ct=offers" TargetMode="External"/><Relationship Id="rId212" Type="http://schemas.openxmlformats.org/officeDocument/2006/relationships/hyperlink" Target="https://octopart.com/click/track?c=1&amp;ai=8078&amp;sig=04c0156&amp;sid=10022&amp;ppid=84327511&amp;vpid=562639752&amp;ct=offers" TargetMode="External"/><Relationship Id="rId213" Type="http://schemas.openxmlformats.org/officeDocument/2006/relationships/hyperlink" Target="http://datasheet.octopart.com/PT1%2C5-2-5.0-H-Phoenix-Contact-datasheet-20683003.pdf" TargetMode="External"/><Relationship Id="rId214" Type="http://schemas.openxmlformats.org/officeDocument/2006/relationships/hyperlink" Target="https://octopart.com/click/track?ai=8078&amp;sig=0621202&amp;sid=459&amp;ppid=114664&amp;vpid=1496254&amp;ct=offers" TargetMode="External"/><Relationship Id="rId215" Type="http://schemas.openxmlformats.org/officeDocument/2006/relationships/hyperlink" Target="https://octopart.com/click/track?ai=8078&amp;sig=05210ed&amp;sid=819&amp;ppid=114664&amp;vpid=203230306&amp;ct=offers" TargetMode="External"/><Relationship Id="rId216" Type="http://schemas.openxmlformats.org/officeDocument/2006/relationships/hyperlink" Target="https://octopart.com/click/track?ai=8078&amp;sig=0077a68&amp;sid=2401&amp;ppid=114664&amp;vpid=37625215&amp;ct=offers" TargetMode="External"/><Relationship Id="rId217" Type="http://schemas.openxmlformats.org/officeDocument/2006/relationships/hyperlink" Target="https://octopart.com/click/track?ai=8078&amp;sig=012689b&amp;sid=2402&amp;ppid=114664&amp;vpid=22101010&amp;ct=offers" TargetMode="External"/><Relationship Id="rId218" Type="http://schemas.openxmlformats.org/officeDocument/2006/relationships/hyperlink" Target="https://octopart.com/click/track?ai=8078&amp;sig=00cc856&amp;sid=10022&amp;ppid=114664&amp;vpid=238015454&amp;ct=offers" TargetMode="External"/><Relationship Id="rId219" Type="http://schemas.openxmlformats.org/officeDocument/2006/relationships/vmlDrawing" Target="../drawings/vmlDrawing1.vml"/><Relationship Id="rId220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84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277</v>
      </c>
      <c r="B1" s="3" t="s">
        <v>278</v>
      </c>
      <c r="F1" s="4" t="s">
        <v>283</v>
      </c>
      <c r="G1" s="4">
        <v>100</v>
      </c>
    </row>
    <row r="2" spans="1:32">
      <c r="A2" s="2" t="s">
        <v>279</v>
      </c>
      <c r="B2" s="3" t="s">
        <v>280</v>
      </c>
      <c r="F2" s="2" t="s">
        <v>285</v>
      </c>
      <c r="G2" s="5">
        <f>TotalCost/BoardQty</f>
        <v>0</v>
      </c>
    </row>
    <row r="3" spans="1:32">
      <c r="A3" s="2" t="s">
        <v>281</v>
      </c>
      <c r="B3" s="3" t="s">
        <v>282</v>
      </c>
      <c r="F3" s="2" t="s">
        <v>284</v>
      </c>
      <c r="G3" s="6">
        <f>SUM(G7:G94)</f>
        <v>0</v>
      </c>
      <c r="K3" s="6">
        <f>SUM(K7:K94)</f>
        <v>0</v>
      </c>
      <c r="L3" s="7">
        <f>(COUNTA(K7:K94)&amp;" of "&amp;ROWS(K7:K94)&amp;" parts found"</f>
        <v>0</v>
      </c>
      <c r="P3" s="6">
        <f>SUM(P7:P94)</f>
        <v>0</v>
      </c>
      <c r="Q3" s="7">
        <f>(COUNTA(P7:P94)&amp;" of "&amp;ROWS(P7:P94)&amp;" parts found"</f>
        <v>0</v>
      </c>
      <c r="U3" s="6">
        <f>SUM(U7:U94)</f>
        <v>0</v>
      </c>
      <c r="V3" s="7">
        <f>(COUNTA(U7:U94)&amp;" of "&amp;ROWS(U7:U94)&amp;" parts found"</f>
        <v>0</v>
      </c>
      <c r="Z3" s="6">
        <f>SUM(Z7:Z94)</f>
        <v>0</v>
      </c>
      <c r="AA3" s="7">
        <f>(COUNTA(Z7:Z94)&amp;" of "&amp;ROWS(Z7:Z94)&amp;" parts found"</f>
        <v>0</v>
      </c>
      <c r="AE3" s="6">
        <f>SUM(AE7:AE94)</f>
        <v>0</v>
      </c>
      <c r="AF3" s="7">
        <f>(COUNTA(AE7:AE94)&amp;" of "&amp;ROWS(AE7:AE94)&amp;" parts found"</f>
        <v>0</v>
      </c>
    </row>
    <row r="4" spans="1:32">
      <c r="A4" s="2" t="s">
        <v>286</v>
      </c>
      <c r="B4" s="3" t="s">
        <v>287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288</v>
      </c>
      <c r="I5" s="9"/>
      <c r="J5" s="9"/>
      <c r="K5" s="9"/>
      <c r="L5" s="9"/>
      <c r="M5" s="10" t="s">
        <v>335</v>
      </c>
      <c r="N5" s="10"/>
      <c r="O5" s="10"/>
      <c r="P5" s="10"/>
      <c r="Q5" s="10"/>
      <c r="R5" s="11" t="s">
        <v>362</v>
      </c>
      <c r="S5" s="11"/>
      <c r="T5" s="11"/>
      <c r="U5" s="11"/>
      <c r="V5" s="11"/>
      <c r="W5" s="12" t="s">
        <v>395</v>
      </c>
      <c r="X5" s="12"/>
      <c r="Y5" s="12"/>
      <c r="Z5" s="12"/>
      <c r="AA5" s="12"/>
      <c r="AB5" s="13" t="s">
        <v>425</v>
      </c>
      <c r="AC5" s="13"/>
      <c r="AD5" s="13"/>
      <c r="AE5" s="13"/>
      <c r="AF5" s="13"/>
    </row>
    <row r="6" spans="1:32">
      <c r="A6" s="14" t="s">
        <v>5</v>
      </c>
      <c r="B6" s="14" t="s">
        <v>2</v>
      </c>
      <c r="C6" s="14" t="s">
        <v>1</v>
      </c>
      <c r="D6" s="14" t="s">
        <v>3</v>
      </c>
      <c r="E6" s="14" t="s">
        <v>6</v>
      </c>
      <c r="F6" s="14" t="s">
        <v>7</v>
      </c>
      <c r="G6" s="14" t="s">
        <v>4</v>
      </c>
      <c r="H6" s="14" t="s">
        <v>289</v>
      </c>
      <c r="I6" s="14" t="s">
        <v>290</v>
      </c>
      <c r="J6" s="14" t="s">
        <v>7</v>
      </c>
      <c r="K6" s="14" t="s">
        <v>4</v>
      </c>
      <c r="L6" s="14" t="s">
        <v>291</v>
      </c>
      <c r="M6" s="14" t="s">
        <v>289</v>
      </c>
      <c r="N6" s="14" t="s">
        <v>290</v>
      </c>
      <c r="O6" s="14" t="s">
        <v>7</v>
      </c>
      <c r="P6" s="14" t="s">
        <v>4</v>
      </c>
      <c r="Q6" s="14" t="s">
        <v>291</v>
      </c>
      <c r="R6" s="14" t="s">
        <v>289</v>
      </c>
      <c r="S6" s="14" t="s">
        <v>290</v>
      </c>
      <c r="T6" s="14" t="s">
        <v>7</v>
      </c>
      <c r="U6" s="14" t="s">
        <v>4</v>
      </c>
      <c r="V6" s="14" t="s">
        <v>291</v>
      </c>
      <c r="W6" s="14" t="s">
        <v>289</v>
      </c>
      <c r="X6" s="14" t="s">
        <v>290</v>
      </c>
      <c r="Y6" s="14" t="s">
        <v>7</v>
      </c>
      <c r="Z6" s="14" t="s">
        <v>4</v>
      </c>
      <c r="AA6" s="14" t="s">
        <v>291</v>
      </c>
      <c r="AB6" s="14" t="s">
        <v>289</v>
      </c>
      <c r="AC6" s="14" t="s">
        <v>290</v>
      </c>
      <c r="AD6" s="14" t="s">
        <v>7</v>
      </c>
      <c r="AE6" s="14" t="s">
        <v>4</v>
      </c>
      <c r="AF6" s="14" t="s">
        <v>291</v>
      </c>
    </row>
    <row r="7" spans="1:32">
      <c r="A7" s="15" t="s">
        <v>8</v>
      </c>
      <c r="B7" s="15" t="s">
        <v>10</v>
      </c>
      <c r="C7" s="15" t="s">
        <v>9</v>
      </c>
      <c r="D7" s="15" t="s">
        <v>11</v>
      </c>
      <c r="E7" s="15">
        <f>BoardQty*4</f>
        <v>0</v>
      </c>
      <c r="F7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7" s="16">
        <f>iferror(E7*F7,"")</f>
        <v>0</v>
      </c>
      <c r="H7" s="15">
        <v>832</v>
      </c>
      <c r="J7" s="16">
        <f>iferror(lookup(if(I7="",E7,I7),{0,1,50,100,250,800,1600},{0.0,0.22,0.191,0.166,0.148,0.129,0.123}),"")</f>
        <v>0</v>
      </c>
      <c r="K7" s="16">
        <f>iferror(if(I7="",E7,I7)*J7,"")</f>
        <v>0</v>
      </c>
      <c r="L7" s="17" t="s">
        <v>292</v>
      </c>
      <c r="R7" s="15">
        <v>1078</v>
      </c>
      <c r="T7" s="16">
        <f>iferror(lookup(if(S7="",E7,S7),{0,1,10,50,100,1000,10000},{0.0,0.24,0.24,0.204,0.178,0.132,0.132}),"")</f>
        <v>0</v>
      </c>
      <c r="U7" s="16">
        <f>iferror(if(S7="",E7,S7)*T7,"")</f>
        <v>0</v>
      </c>
      <c r="V7" s="17" t="s">
        <v>363</v>
      </c>
      <c r="AB7" s="15">
        <v>75</v>
      </c>
      <c r="AD7" s="16">
        <f>iferror(USD_GBP*lookup(if(AC7="",E7,AC7),{0,1,25,125,800},{0.0,0.176,0.176,0.128,0.103}),"")</f>
        <v>0</v>
      </c>
      <c r="AE7" s="16">
        <f>iferror(if(AC7="",E7,AC7)*AD7,"")</f>
        <v>0</v>
      </c>
      <c r="AF7" s="17" t="s">
        <v>426</v>
      </c>
    </row>
    <row r="8" spans="1:32">
      <c r="A8" s="15" t="s">
        <v>12</v>
      </c>
      <c r="B8" s="15" t="s">
        <v>14</v>
      </c>
      <c r="C8" s="15" t="s">
        <v>13</v>
      </c>
      <c r="E8" s="15">
        <f>BoardQty*2</f>
        <v>0</v>
      </c>
      <c r="F8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8" s="16">
        <f>iferror(E8*F8,"")</f>
        <v>0</v>
      </c>
    </row>
    <row r="9" spans="1:32">
      <c r="A9" s="15" t="s">
        <v>15</v>
      </c>
      <c r="B9" s="15" t="s">
        <v>16</v>
      </c>
      <c r="C9" s="15" t="s">
        <v>13</v>
      </c>
      <c r="E9" s="15">
        <f>BoardQty*16</f>
        <v>0</v>
      </c>
      <c r="F9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9" s="16">
        <f>iferror(E9*F9,"")</f>
        <v>0</v>
      </c>
    </row>
    <row r="10" spans="1:32">
      <c r="A10" s="15" t="s">
        <v>17</v>
      </c>
      <c r="B10" s="15" t="s">
        <v>18</v>
      </c>
      <c r="C10" s="15" t="s">
        <v>13</v>
      </c>
      <c r="E10" s="15">
        <f>BoardQty*16</f>
        <v>0</v>
      </c>
      <c r="F10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10" s="16">
        <f>iferror(E10*F10,"")</f>
        <v>0</v>
      </c>
    </row>
    <row r="11" spans="1:32">
      <c r="A11" s="15" t="s">
        <v>19</v>
      </c>
      <c r="B11" s="15" t="s">
        <v>20</v>
      </c>
      <c r="C11" s="15" t="s">
        <v>13</v>
      </c>
      <c r="D11" s="15" t="s">
        <v>21</v>
      </c>
      <c r="E11" s="15">
        <f>BoardQty*32</f>
        <v>0</v>
      </c>
      <c r="F11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11" s="16">
        <f>iferror(E11*F11,"")</f>
        <v>0</v>
      </c>
      <c r="H11" s="15">
        <v>243779</v>
      </c>
      <c r="J11" s="16">
        <f>iferror(lookup(if(I11="",E11,I11),{0,1,10,100,500,1000,2500,5000},{0.0,0.44,0.302,0.1813,0.136,0.11484,0.09461,0.08935}),"")</f>
        <v>0</v>
      </c>
      <c r="K11" s="16">
        <f>iferror(if(I11="",E11,I11)*J11,"")</f>
        <v>0</v>
      </c>
      <c r="L11" s="17" t="s">
        <v>293</v>
      </c>
      <c r="M11" s="15">
        <v>82500</v>
      </c>
      <c r="O11" s="16">
        <f>iferror(USD_GBP*lookup(if(N11="",E11,N11),{0,1,5,50,150,250,500,2500},{0.0,0.403,0.403,0.211,0.211,0.191,0.144,0.0943}),"")</f>
        <v>0</v>
      </c>
      <c r="P11" s="16">
        <f>iferror(if(N11="",E11,N11)*O11,"")</f>
        <v>0</v>
      </c>
      <c r="Q11" s="17" t="s">
        <v>336</v>
      </c>
      <c r="R11" s="15">
        <v>166260</v>
      </c>
      <c r="T11" s="16">
        <f>iferror(lookup(if(S11="",E11,S11),{0,1,10,50,100,500,1000,2500,10000,25000,50000},{0.0,0.89,0.6,0.6,0.374,0.338,0.309,0.201,0.191,0.187,0.179}),"")</f>
        <v>0</v>
      </c>
      <c r="U11" s="16">
        <f>iferror(if(S11="",E11,S11)*T11,"")</f>
        <v>0</v>
      </c>
      <c r="V11" s="17" t="s">
        <v>364</v>
      </c>
      <c r="W11" s="15">
        <v>3192</v>
      </c>
      <c r="Y11" s="16">
        <f>iferror(lookup(if(X11="",E11,X11),{0,1,10,25,50,100,250,500,1000,2500,5000,10000,15000,25000},{0.0,0.65,0.453,0.393,0.331,0.271,0.238,0.204,0.171,0.28,0.27,0.265,0.263,0.259}),"")</f>
        <v>0</v>
      </c>
      <c r="Z11" s="16">
        <f>iferror(if(X11="",E11,X11)*Y11,"")</f>
        <v>0</v>
      </c>
      <c r="AA11" s="17" t="s">
        <v>396</v>
      </c>
    </row>
    <row r="12" spans="1:32">
      <c r="A12" s="15" t="s">
        <v>22</v>
      </c>
      <c r="B12" s="15" t="s">
        <v>23</v>
      </c>
      <c r="C12" s="15" t="s">
        <v>13</v>
      </c>
      <c r="E12" s="15">
        <f>BoardQty*16</f>
        <v>0</v>
      </c>
      <c r="F12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12" s="16">
        <f>iferror(E12*F12,"")</f>
        <v>0</v>
      </c>
    </row>
    <row r="13" spans="1:32">
      <c r="A13" s="15" t="s">
        <v>24</v>
      </c>
      <c r="B13" s="15" t="s">
        <v>25</v>
      </c>
      <c r="C13" s="15" t="s">
        <v>13</v>
      </c>
      <c r="D13" s="15" t="s">
        <v>26</v>
      </c>
      <c r="E13" s="15">
        <f>BoardQty*147</f>
        <v>0</v>
      </c>
      <c r="F13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13" s="16">
        <f>iferror(E13*F13,"")</f>
        <v>0</v>
      </c>
      <c r="H13" s="15">
        <v>1314188</v>
      </c>
      <c r="J13" s="16">
        <f>iferror(lookup(if(I13="",E13,I13),{0,1,10,100,500,1000,4000,8000,12000},{0.0,0.23,0.166,0.078,0.05472,0.0453,0.03354,0.0312,0.02964}),"")</f>
        <v>0</v>
      </c>
      <c r="K13" s="16">
        <f>iferror(if(I13="",E13,I13)*J13,"")</f>
        <v>0</v>
      </c>
      <c r="L13" s="17" t="s">
        <v>294</v>
      </c>
      <c r="M13" s="15">
        <v>24164000</v>
      </c>
      <c r="O13" s="16">
        <f>iferror(USD_GBP*lookup(if(N13="",E13,N13),{0,1,10,100,150,500,1000,2000,4000},{0.0,0.137,0.137,0.0728,0.0728,0.0474,0.0393,0.0327,0.0261}),"")</f>
        <v>0</v>
      </c>
      <c r="P13" s="16">
        <f>iferror(if(N13="",E13,N13)*O13,"")</f>
        <v>0</v>
      </c>
      <c r="Q13" s="17" t="s">
        <v>337</v>
      </c>
      <c r="R13" s="15">
        <v>4243880</v>
      </c>
      <c r="T13" s="16">
        <f>iferror(lookup(if(S13="",E13,S13),{0,1,10,50,100,500,1000,4000,8000,10000,24000},{0.0,0.23,0.127,0.127,0.077,0.056,0.047,0.047,0.043,0.043,0.041}),"")</f>
        <v>0</v>
      </c>
      <c r="U13" s="16">
        <f>iferror(if(S13="",E13,S13)*T13,"")</f>
        <v>0</v>
      </c>
      <c r="V13" s="17" t="s">
        <v>365</v>
      </c>
      <c r="W13" s="15">
        <v>24052000</v>
      </c>
      <c r="Y13" s="16">
        <f>iferror(lookup(if(X13="",E13,X13),{0,1,10,25,30,50,100,250,500,1000,4000},{0.0,0.29,0.291,0.162,0.162,0.131,0.099,0.087,0.073,0.062,0.045}),"")</f>
        <v>0</v>
      </c>
      <c r="Z13" s="16">
        <f>iferror(if(X13="",E13,X13)*Y13,"")</f>
        <v>0</v>
      </c>
      <c r="AA13" s="17" t="s">
        <v>397</v>
      </c>
      <c r="AB13" s="15">
        <v>36025</v>
      </c>
      <c r="AD13" s="16">
        <f>iferror(USD_GBP*lookup(if(AC13="",E13,AC13),{0,1,25,375,750,1500},{0.0,0.128,0.128,0.064,0.045,0.036}),"")</f>
        <v>0</v>
      </c>
      <c r="AE13" s="16">
        <f>iferror(if(AC13="",E13,AC13)*AD13,"")</f>
        <v>0</v>
      </c>
      <c r="AF13" s="17" t="s">
        <v>427</v>
      </c>
    </row>
    <row r="14" spans="1:32">
      <c r="A14" s="15" t="s">
        <v>27</v>
      </c>
      <c r="B14" s="15" t="s">
        <v>29</v>
      </c>
      <c r="C14" s="15" t="s">
        <v>28</v>
      </c>
      <c r="D14" s="15" t="s">
        <v>30</v>
      </c>
      <c r="E14" s="15">
        <f>BoardQty*1</f>
        <v>0</v>
      </c>
      <c r="F14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14" s="16">
        <f>iferror(E14*F14,"")</f>
        <v>0</v>
      </c>
      <c r="H14" s="15">
        <v>1724</v>
      </c>
      <c r="J14" s="16">
        <f>iferror(lookup(if(I14="",E14,I14),{0,1,10,25,50,100,250,500,1000},{0.0,4.03,3.864,3.542,3.381,3.22,2.81752,2.737,2.3345}),"")</f>
        <v>0</v>
      </c>
      <c r="K14" s="16">
        <f>iferror(if(I14="",E14,I14)*J14,"")</f>
        <v>0</v>
      </c>
      <c r="L14" s="17" t="s">
        <v>295</v>
      </c>
      <c r="R14" s="15">
        <v>1137</v>
      </c>
      <c r="T14" s="16">
        <f>iferror(lookup(if(S14="",E14,S14),{0,1,10,25,50,100,250,1000,10000},{0.0,4.04,3.88,3.56,3.4,3.23,2.83,2.76,2.76}),"")</f>
        <v>0</v>
      </c>
      <c r="U14" s="16">
        <f>iferror(if(S14="",E14,S14)*T14,"")</f>
        <v>0</v>
      </c>
      <c r="V14" s="17" t="s">
        <v>366</v>
      </c>
      <c r="W14" s="18" t="s">
        <v>339</v>
      </c>
      <c r="Y14" s="16">
        <f>iferror(lookup(if(X14="",E14,X14),{0,1,3564},{0.0,2.34,2.34}),"")</f>
        <v>0</v>
      </c>
      <c r="Z14" s="16">
        <f>iferror(if(X14="",E14,X14)*Y14,"")</f>
        <v>0</v>
      </c>
      <c r="AA14" s="17" t="s">
        <v>398</v>
      </c>
    </row>
    <row r="15" spans="1:32">
      <c r="A15" s="15" t="s">
        <v>31</v>
      </c>
      <c r="B15" s="15" t="s">
        <v>32</v>
      </c>
      <c r="C15" s="15" t="s">
        <v>28</v>
      </c>
      <c r="D15" s="15" t="s">
        <v>33</v>
      </c>
      <c r="E15" s="15">
        <f>BoardQty*1</f>
        <v>0</v>
      </c>
      <c r="F15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15" s="16">
        <f>iferror(E15*F15,"")</f>
        <v>0</v>
      </c>
      <c r="H15" s="15">
        <v>13</v>
      </c>
      <c r="J15" s="16">
        <f>iferror(lookup(if(I15="",E15,I15),{0,1},{0.0,113.19}),"")</f>
        <v>0</v>
      </c>
      <c r="K15" s="16">
        <f>iferror(if(I15="",E15,I15)*J15,"")</f>
        <v>0</v>
      </c>
      <c r="L15" s="17" t="s">
        <v>296</v>
      </c>
      <c r="M15" s="18" t="s">
        <v>339</v>
      </c>
      <c r="O15" s="16">
        <f>iferror(USD_GBP*lookup(if(N15="",E15,N15),{0,1},{0.0,62.24}),"")</f>
        <v>0</v>
      </c>
      <c r="P15" s="16">
        <f>iferror(if(N15="",E15,N15)*O15,"")</f>
        <v>0</v>
      </c>
      <c r="Q15" s="17" t="s">
        <v>338</v>
      </c>
      <c r="R15" s="15">
        <v>112</v>
      </c>
      <c r="T15" s="16">
        <f>iferror(lookup(if(S15="",E15,S15),{0,1,10,50,100,1000,10000},{0.0,71.44,71.44,71.44,71.44,71.44,71.44}),"")</f>
        <v>0</v>
      </c>
      <c r="U15" s="16">
        <f>iferror(if(S15="",E15,S15)*T15,"")</f>
        <v>0</v>
      </c>
      <c r="V15" s="17" t="s">
        <v>367</v>
      </c>
      <c r="W15" s="18" t="s">
        <v>339</v>
      </c>
      <c r="Y15" s="16">
        <f>iferror(lookup(if(X15="",E15,X15),{0,1},{0.0,76.01}),"")</f>
        <v>0</v>
      </c>
      <c r="Z15" s="16">
        <f>iferror(if(X15="",E15,X15)*Y15,"")</f>
        <v>0</v>
      </c>
      <c r="AA15" s="17" t="s">
        <v>399</v>
      </c>
    </row>
    <row r="16" spans="1:32">
      <c r="A16" s="15" t="s">
        <v>34</v>
      </c>
      <c r="B16" s="15" t="s">
        <v>35</v>
      </c>
      <c r="C16" s="15" t="s">
        <v>28</v>
      </c>
      <c r="D16" s="15" t="s">
        <v>33</v>
      </c>
      <c r="E16" s="15">
        <f>BoardQty*1</f>
        <v>0</v>
      </c>
      <c r="F16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16" s="16">
        <f>iferror(E16*F16,"")</f>
        <v>0</v>
      </c>
      <c r="M16" s="18" t="s">
        <v>339</v>
      </c>
      <c r="O16" s="16">
        <f>iferror(USD_GBP*lookup(if(N16="",E16,N16),{0,1},{0.0,62.24}),"")</f>
        <v>0</v>
      </c>
      <c r="P16" s="16">
        <f>iferror(if(N16="",E16,N16)*O16,"")</f>
        <v>0</v>
      </c>
      <c r="Q16" s="17" t="s">
        <v>338</v>
      </c>
      <c r="R16" s="15">
        <v>112</v>
      </c>
      <c r="T16" s="16">
        <f>iferror(lookup(if(S16="",E16,S16),{0,1,10,50,100,1000,10000},{0.0,71.44,71.44,71.44,71.44,71.44,71.44}),"")</f>
        <v>0</v>
      </c>
      <c r="U16" s="16">
        <f>iferror(if(S16="",E16,S16)*T16,"")</f>
        <v>0</v>
      </c>
      <c r="V16" s="17" t="s">
        <v>367</v>
      </c>
      <c r="W16" s="18" t="s">
        <v>339</v>
      </c>
      <c r="Y16" s="16">
        <f>iferror(lookup(if(X16="",E16,X16),{0,1},{0.0,76.01}),"")</f>
        <v>0</v>
      </c>
      <c r="Z16" s="16">
        <f>iferror(if(X16="",E16,X16)*Y16,"")</f>
        <v>0</v>
      </c>
      <c r="AA16" s="17" t="s">
        <v>399</v>
      </c>
    </row>
    <row r="17" spans="1:32">
      <c r="A17" s="15" t="s">
        <v>36</v>
      </c>
      <c r="B17" s="15" t="s">
        <v>37</v>
      </c>
      <c r="C17" s="15" t="s">
        <v>28</v>
      </c>
      <c r="D17" s="15" t="s">
        <v>38</v>
      </c>
      <c r="E17" s="15">
        <f>BoardQty*1</f>
        <v>0</v>
      </c>
      <c r="F17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17" s="16">
        <f>iferror(E17*F17,"")</f>
        <v>0</v>
      </c>
      <c r="H17" s="15">
        <v>3</v>
      </c>
      <c r="J17" s="16">
        <f>iferror(lookup(if(I17="",E17,I17),{0,1},{0.0,63.43}),"")</f>
        <v>0</v>
      </c>
      <c r="K17" s="16">
        <f>iferror(if(I17="",E17,I17)*J17,"")</f>
        <v>0</v>
      </c>
      <c r="L17" s="17" t="s">
        <v>297</v>
      </c>
      <c r="M17" s="18" t="s">
        <v>339</v>
      </c>
      <c r="O17" s="16">
        <f>iferror(USD_GBP*lookup(if(N17="",E17,N17),{0,1},{0.0,55.09}),"")</f>
        <v>0</v>
      </c>
      <c r="P17" s="16">
        <f>iferror(if(N17="",E17,N17)*O17,"")</f>
        <v>0</v>
      </c>
      <c r="Q17" s="17" t="s">
        <v>340</v>
      </c>
      <c r="R17" s="18" t="s">
        <v>339</v>
      </c>
      <c r="T17" s="16">
        <f>iferror(lookup(if(S17="",E17,S17),{0,1,10,50,100,1000,10000},{0.0,63.24,63.24,63.24,63.24,63.24,63.24}),"")</f>
        <v>0</v>
      </c>
      <c r="U17" s="16">
        <f>iferror(if(S17="",E17,S17)*T17,"")</f>
        <v>0</v>
      </c>
      <c r="V17" s="17" t="s">
        <v>368</v>
      </c>
    </row>
    <row r="18" spans="1:32">
      <c r="A18" s="15" t="s">
        <v>39</v>
      </c>
      <c r="B18" s="15" t="s">
        <v>41</v>
      </c>
      <c r="C18" s="15" t="s">
        <v>40</v>
      </c>
      <c r="D18" s="15" t="s">
        <v>42</v>
      </c>
      <c r="E18" s="15">
        <f>BoardQty*4</f>
        <v>0</v>
      </c>
      <c r="F18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18" s="16">
        <f>iferror(E18*F18,"")</f>
        <v>0</v>
      </c>
      <c r="H18" s="15">
        <v>864183</v>
      </c>
      <c r="J18" s="16">
        <f>iferror(lookup(if(I18="",E18,I18),{0,1,10,100,500,1000,2500,5000,12500,25000,62500,125000},{0.0,0.1,0.091,0.0493,0.03036,0.0207,0.01708,0.01541,0.0134,0.01206,0.01072,0.00938}),"")</f>
        <v>0</v>
      </c>
      <c r="K18" s="16">
        <f>iferror(if(I18="",E18,I18)*J18,"")</f>
        <v>0</v>
      </c>
      <c r="L18" s="17" t="s">
        <v>298</v>
      </c>
      <c r="M18" s="15">
        <v>143404</v>
      </c>
      <c r="O18" s="16">
        <f>iferror(USD_GBP*lookup(if(N18="",E18,N18),{0,1,5,25,100,150,250,500,1000,2500,5000,7500},{0.0,0.0757,0.0757,0.0748,0.027,0.027,0.0262,0.0244,0.0124,0.0122,0.01,0.0095}),"")</f>
        <v>0</v>
      </c>
      <c r="P18" s="16">
        <f>iferror(if(N18="",E18,N18)*O18,"")</f>
        <v>0</v>
      </c>
      <c r="Q18" s="17" t="s">
        <v>341</v>
      </c>
      <c r="R18" s="15">
        <v>523777</v>
      </c>
      <c r="T18" s="16">
        <f>iferror(lookup(if(S18="",E18,S18),{0,1,10,50,100,1000,2500,10000,25000,50000},{0.0,0.1,0.087,0.087,0.031,0.021,0.016,0.014,0.013,0.011}),"")</f>
        <v>0</v>
      </c>
      <c r="U18" s="16">
        <f>iferror(if(S18="",E18,S18)*T18,"")</f>
        <v>0</v>
      </c>
      <c r="V18" s="17" t="s">
        <v>369</v>
      </c>
      <c r="W18" s="15">
        <v>232500</v>
      </c>
      <c r="Y18" s="16">
        <f>iferror(lookup(if(X18="",E18,X18),{0,1,10,25,50,100,250,500,1000,2500,5000,10000,15000,25000},{0.0,0.013,0.013,0.013,0.013,0.013,0.013,0.013,0.013,0.007,0.007,0.015,0.007,0.007}),"")</f>
        <v>0</v>
      </c>
      <c r="Z18" s="16">
        <f>iferror(if(X18="",E18,X18)*Y18,"")</f>
        <v>0</v>
      </c>
      <c r="AA18" s="17" t="s">
        <v>400</v>
      </c>
      <c r="AB18" s="15">
        <v>25000</v>
      </c>
      <c r="AD18" s="16">
        <f>iferror(USD_GBP*lookup(if(AC18="",E18,AC18),{0,1,5,150,300,625,1250,2500,7500},{0.0,0.4,0.4,0.068,0.03,0.028,0.026,0.013,0.012}),"")</f>
        <v>0</v>
      </c>
      <c r="AE18" s="16">
        <f>iferror(if(AC18="",E18,AC18)*AD18,"")</f>
        <v>0</v>
      </c>
      <c r="AF18" s="17" t="s">
        <v>428</v>
      </c>
    </row>
    <row r="19" spans="1:32">
      <c r="A19" s="15" t="s">
        <v>43</v>
      </c>
      <c r="B19" s="15" t="s">
        <v>45</v>
      </c>
      <c r="C19" s="15" t="s">
        <v>44</v>
      </c>
      <c r="D19" s="15" t="s">
        <v>46</v>
      </c>
      <c r="E19" s="15">
        <f>BoardQty*8</f>
        <v>0</v>
      </c>
      <c r="F19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19" s="16">
        <f>iferror(E19*F19,"")</f>
        <v>0</v>
      </c>
      <c r="H19" s="15">
        <v>13731</v>
      </c>
      <c r="J19" s="16">
        <f>iferror(lookup(if(I19="",E19,I19),{0,1,10,100,500,1000,3000,6000,15000,30000,75000},{0.0,0.49,0.357,0.2328,0.16736,0.13098,0.11435,0.10395,0.09702,0.09356,0.0924}),"")</f>
        <v>0</v>
      </c>
      <c r="K19" s="16">
        <f>iferror(if(I19="",E19,I19)*J19,"")</f>
        <v>0</v>
      </c>
      <c r="L19" s="17" t="s">
        <v>299</v>
      </c>
      <c r="M19" s="15">
        <v>6000</v>
      </c>
      <c r="O19" s="16">
        <f>iferror(USD_GBP*lookup(if(N19="",E19,N19),{0,1,5,25,100,150,250,500,1000,3000,6000,12000,18000},{0.0,0.265,0.265,0.254,0.158,0.158,0.145,0.133,0.0964,0.116,0.11,0.106,0.105}),"")</f>
        <v>0</v>
      </c>
      <c r="P19" s="16">
        <f>iferror(if(N19="",E19,N19)*O19,"")</f>
        <v>0</v>
      </c>
      <c r="Q19" s="17" t="s">
        <v>342</v>
      </c>
      <c r="R19" s="15">
        <v>13790</v>
      </c>
      <c r="T19" s="16">
        <f>iferror(lookup(if(S19="",E19,S19),{0,1,10,50,100,500,1000,10000},{0.0,0.5,0.297,0.297,0.2,0.17,0.133,0.133}),"")</f>
        <v>0</v>
      </c>
      <c r="U19" s="16">
        <f>iferror(if(S19="",E19,S19)*T19,"")</f>
        <v>0</v>
      </c>
      <c r="V19" s="17" t="s">
        <v>370</v>
      </c>
      <c r="W19" s="15">
        <v>6000</v>
      </c>
      <c r="Y19" s="16">
        <f>iferror(lookup(if(X19="",E19,X19),{0,1,25,50,100,250,500,1000,3000},{0.0,0.089,0.089,0.089,0.089,0.089,0.089,0.089,0.089}),"")</f>
        <v>0</v>
      </c>
      <c r="Z19" s="16">
        <f>iferror(if(X19="",E19,X19)*Y19,"")</f>
        <v>0</v>
      </c>
      <c r="AA19" s="17" t="s">
        <v>401</v>
      </c>
    </row>
    <row r="20" spans="1:32">
      <c r="A20" s="15" t="s">
        <v>47</v>
      </c>
      <c r="B20" s="15" t="s">
        <v>49</v>
      </c>
      <c r="C20" s="15" t="s">
        <v>48</v>
      </c>
      <c r="D20" s="15" t="s">
        <v>50</v>
      </c>
      <c r="E20" s="15">
        <f>BoardQty*32</f>
        <v>0</v>
      </c>
      <c r="F20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20" s="16">
        <f>iferror(E20*F20,"")</f>
        <v>0</v>
      </c>
      <c r="H20" s="15">
        <v>60698</v>
      </c>
      <c r="J20" s="16">
        <f>iferror(lookup(if(I20="",E20,I20),{0,1,10,100,500,1000,3000,6000,15000,30000,75000},{0.0,0.34,0.254,0.1437,0.09516,0.07296,0.0616,0.05544,0.04928,0.0462,0.04312}),"")</f>
        <v>0</v>
      </c>
      <c r="K20" s="16">
        <f>iferror(if(I20="",E20,I20)*J20,"")</f>
        <v>0</v>
      </c>
      <c r="L20" s="17" t="s">
        <v>300</v>
      </c>
      <c r="M20" s="15">
        <v>1550</v>
      </c>
      <c r="O20" s="16">
        <f>iferror(USD_GBP*lookup(if(N20="",E20,N20),{0,1,5,25,100,250,500,1000,3000,5000,9000},{0.0,0.204,0.204,0.198,0.0826,0.0767,0.061,0.0452,0.0443,0.0424,0.0389}),"")</f>
        <v>0</v>
      </c>
      <c r="P20" s="16">
        <f>iferror(if(N20="",E20,N20)*O20,"")</f>
        <v>0</v>
      </c>
      <c r="Q20" s="17" t="s">
        <v>343</v>
      </c>
      <c r="R20" s="15">
        <v>56607</v>
      </c>
      <c r="T20" s="16">
        <f>iferror(lookup(if(S20="",E20,S20),{0,1,10,50,100,1000,3000,10000},{0.0,0.35,0.223,0.223,0.096,0.074,0.056,0.056}),"")</f>
        <v>0</v>
      </c>
      <c r="U20" s="16">
        <f>iferror(if(S20="",E20,S20)*T20,"")</f>
        <v>0</v>
      </c>
      <c r="V20" s="17" t="s">
        <v>371</v>
      </c>
      <c r="W20" s="15">
        <v>857</v>
      </c>
      <c r="Y20" s="16">
        <f>iferror(lookup(if(X20="",E20,X20),{0,1,10,25,50,100,250,500,1000,3000},{0.0,0.356,0.229,0.187,0.144,0.102,0.095,0.087,0.08,0.056}),"")</f>
        <v>0</v>
      </c>
      <c r="Z20" s="16">
        <f>iferror(if(X20="",E20,X20)*Y20,"")</f>
        <v>0</v>
      </c>
      <c r="AA20" s="17" t="s">
        <v>402</v>
      </c>
      <c r="AB20" s="15">
        <v>18400</v>
      </c>
      <c r="AD20" s="16">
        <f>iferror(USD_GBP*lookup(if(AC20="",E20,AC20),{0,1,100,200,300,400,500,3000},{0.0,0.069,0.069,0.065,0.062,0.059,0.056,0.039}),"")</f>
        <v>0</v>
      </c>
      <c r="AE20" s="16">
        <f>iferror(if(AC20="",E20,AC20)*AD20,"")</f>
        <v>0</v>
      </c>
      <c r="AF20" s="17" t="s">
        <v>429</v>
      </c>
    </row>
    <row r="21" spans="1:32">
      <c r="A21" s="15" t="s">
        <v>51</v>
      </c>
      <c r="B21" s="15" t="s">
        <v>53</v>
      </c>
      <c r="C21" s="15" t="s">
        <v>52</v>
      </c>
      <c r="D21" s="15" t="s">
        <v>46</v>
      </c>
      <c r="E21" s="15">
        <f>BoardQty*16</f>
        <v>0</v>
      </c>
      <c r="F21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21" s="16">
        <f>iferror(E21*F21,"")</f>
        <v>0</v>
      </c>
      <c r="H21" s="15">
        <v>13731</v>
      </c>
      <c r="J21" s="16">
        <f>iferror(lookup(if(I21="",E21,I21),{0,1,10,100,500,1000,3000,6000,15000,30000,75000},{0.0,0.49,0.357,0.2328,0.16736,0.13098,0.11435,0.10395,0.09702,0.09356,0.0924}),"")</f>
        <v>0</v>
      </c>
      <c r="K21" s="16">
        <f>iferror(if(I21="",E21,I21)*J21,"")</f>
        <v>0</v>
      </c>
      <c r="L21" s="17" t="s">
        <v>299</v>
      </c>
      <c r="M21" s="15">
        <v>6000</v>
      </c>
      <c r="O21" s="16">
        <f>iferror(USD_GBP*lookup(if(N21="",E21,N21),{0,1,5,25,100,150,250,500,1000,3000,6000,12000,18000},{0.0,0.265,0.265,0.254,0.158,0.158,0.145,0.133,0.0964,0.116,0.11,0.106,0.105}),"")</f>
        <v>0</v>
      </c>
      <c r="P21" s="16">
        <f>iferror(if(N21="",E21,N21)*O21,"")</f>
        <v>0</v>
      </c>
      <c r="Q21" s="17" t="s">
        <v>342</v>
      </c>
      <c r="R21" s="15">
        <v>13790</v>
      </c>
      <c r="T21" s="16">
        <f>iferror(lookup(if(S21="",E21,S21),{0,1,10,50,100,500,1000,10000},{0.0,0.5,0.297,0.297,0.2,0.17,0.133,0.133}),"")</f>
        <v>0</v>
      </c>
      <c r="U21" s="16">
        <f>iferror(if(S21="",E21,S21)*T21,"")</f>
        <v>0</v>
      </c>
      <c r="V21" s="17" t="s">
        <v>370</v>
      </c>
      <c r="W21" s="15">
        <v>6000</v>
      </c>
      <c r="Y21" s="16">
        <f>iferror(lookup(if(X21="",E21,X21),{0,1,25,50,100,250,500,1000,3000},{0.0,0.089,0.089,0.089,0.089,0.089,0.089,0.089,0.089}),"")</f>
        <v>0</v>
      </c>
      <c r="Z21" s="16">
        <f>iferror(if(X21="",E21,X21)*Y21,"")</f>
        <v>0</v>
      </c>
      <c r="AA21" s="17" t="s">
        <v>401</v>
      </c>
    </row>
    <row r="22" spans="1:32">
      <c r="A22" s="15" t="s">
        <v>54</v>
      </c>
      <c r="B22" s="15" t="s">
        <v>55</v>
      </c>
      <c r="C22" s="15" t="s">
        <v>44</v>
      </c>
      <c r="D22" s="15" t="s">
        <v>56</v>
      </c>
      <c r="E22" s="15">
        <f>BoardQty*12</f>
        <v>0</v>
      </c>
      <c r="F22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22" s="16">
        <f>iferror(E22*F22,"")</f>
        <v>0</v>
      </c>
      <c r="H22" s="15">
        <v>7080</v>
      </c>
      <c r="J22" s="16">
        <f>iferror(lookup(if(I22="",E22,I22),{0,1,10,100,500,1000,3000,6000,15000,30000},{0.0,0.53,0.38,0.248,0.17822,0.13948,0.12177,0.1107,0.10332,0.1025}),"")</f>
        <v>0</v>
      </c>
      <c r="K22" s="16">
        <f>iferror(if(I22="",E22,I22)*J22,"")</f>
        <v>0</v>
      </c>
      <c r="L22" s="17" t="s">
        <v>301</v>
      </c>
      <c r="M22" s="18" t="s">
        <v>339</v>
      </c>
      <c r="O22" s="16">
        <f>iferror(USD_GBP*lookup(if(N22="",E22,N22),{0,1,25,50,100,250,500},{0.0,0.255,0.152,0.128,0.112,0.108,0.106}),"")</f>
        <v>0</v>
      </c>
      <c r="P22" s="16">
        <f>iferror(if(N22="",E22,N22)*O22,"")</f>
        <v>0</v>
      </c>
      <c r="Q22" s="17" t="s">
        <v>344</v>
      </c>
      <c r="R22" s="15">
        <v>8014</v>
      </c>
      <c r="T22" s="16">
        <f>iferror(lookup(if(S22="",E22,S22),{0,1,10,50,100,1000,10000},{0.0,0.53,0.316,0.316,0.213,0.142,0.142}),"")</f>
        <v>0</v>
      </c>
      <c r="U22" s="16">
        <f>iferror(if(S22="",E22,S22)*T22,"")</f>
        <v>0</v>
      </c>
      <c r="V22" s="17" t="s">
        <v>372</v>
      </c>
      <c r="W22" s="15">
        <v>3000</v>
      </c>
      <c r="Y22" s="16">
        <f>iferror(lookup(if(X22="",E22,X22),{0,1,25,50,100,250,500,1000,3000,6000,12000,18000,30000},{0.0,0.53,0.316,0.265,0.213,0.198,0.182,0.142,0.185,0.161,0.144,0.132,0.12}),"")</f>
        <v>0</v>
      </c>
      <c r="Z22" s="16">
        <f>iferror(if(X22="",E22,X22)*Y22,"")</f>
        <v>0</v>
      </c>
      <c r="AA22" s="17" t="s">
        <v>403</v>
      </c>
    </row>
    <row r="23" spans="1:32">
      <c r="A23" s="15" t="s">
        <v>57</v>
      </c>
      <c r="B23" s="15" t="s">
        <v>58</v>
      </c>
      <c r="C23" s="15" t="s">
        <v>44</v>
      </c>
      <c r="D23" s="15" t="s">
        <v>59</v>
      </c>
      <c r="E23" s="15">
        <f>BoardQty*3</f>
        <v>0</v>
      </c>
      <c r="F23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23" s="16">
        <f>iferror(E23*F23,"")</f>
        <v>0</v>
      </c>
      <c r="H23" s="15">
        <v>8277</v>
      </c>
      <c r="J23" s="16">
        <f>iferror(lookup(if(I23="",E23,I23),{0,1,10,100,500,1000,3000,6000,15000,30000,75000},{0.0,0.6,0.431,0.2812,0.20214,0.15819,0.13811,0.12555,0.11718,0.113,0.1116}),"")</f>
        <v>0</v>
      </c>
      <c r="K23" s="16">
        <f>iferror(if(I23="",E23,I23)*J23,"")</f>
        <v>0</v>
      </c>
      <c r="L23" s="17" t="s">
        <v>302</v>
      </c>
      <c r="R23" s="15">
        <v>4866</v>
      </c>
      <c r="T23" s="16">
        <f>iferror(lookup(if(S23="",E23,S23),{0,1,10,50,100,500,1000,3000,6000,10000,24000},{0.0,0.6,0.356,0.356,0.24,0.204,0.16,0.133,0.121,0.121,0.113}),"")</f>
        <v>0</v>
      </c>
      <c r="U23" s="16">
        <f>iferror(if(S23="",E23,S23)*T23,"")</f>
        <v>0</v>
      </c>
      <c r="V23" s="17" t="s">
        <v>373</v>
      </c>
      <c r="W23" s="15">
        <v>3000</v>
      </c>
      <c r="Y23" s="16">
        <f>iferror(lookup(if(X23="",E23,X23),{0,1,3000,6000,12000,18000,30000},{0.0,0.127,0.127,0.121,0.118,0.116,0.113}),"")</f>
        <v>0</v>
      </c>
      <c r="Z23" s="16">
        <f>iferror(if(X23="",E23,X23)*Y23,"")</f>
        <v>0</v>
      </c>
      <c r="AA23" s="17" t="s">
        <v>404</v>
      </c>
    </row>
    <row r="24" spans="1:32">
      <c r="A24" s="15" t="s">
        <v>60</v>
      </c>
      <c r="B24" s="15" t="s">
        <v>62</v>
      </c>
      <c r="C24" s="15" t="s">
        <v>61</v>
      </c>
      <c r="D24" s="15" t="s">
        <v>63</v>
      </c>
      <c r="E24" s="15">
        <f>BoardQty*26</f>
        <v>0</v>
      </c>
      <c r="F24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24" s="16">
        <f>iferror(E24*F24,"")</f>
        <v>0</v>
      </c>
      <c r="H24" s="15">
        <v>632829</v>
      </c>
      <c r="J24" s="16">
        <f>iferror(lookup(if(I24="",E24,I24),{0,1,10,50,250,1000,2500,5000},{0.0,0.35,0.335,0.2438,0.21032,0.1714,0.15296,0.1434}),"")</f>
        <v>0</v>
      </c>
      <c r="K24" s="16">
        <f>iferror(if(I24="",E24,I24)*J24,"")</f>
        <v>0</v>
      </c>
      <c r="L24" s="17" t="s">
        <v>303</v>
      </c>
      <c r="M24" s="15">
        <v>55898</v>
      </c>
      <c r="O24" s="16">
        <f>iferror(USD_GBP*lookup(if(N24="",E24,N24),{0,1,25,50,100,500,1000,5000},{0.0,27.43,0.449,0.341,0.327,0.28,0.234,0.217}),"")</f>
        <v>0</v>
      </c>
      <c r="P24" s="16">
        <f>iferror(if(N24="",E24,N24)*O24,"")</f>
        <v>0</v>
      </c>
      <c r="Q24" s="17" t="s">
        <v>345</v>
      </c>
      <c r="R24" s="15">
        <v>128405</v>
      </c>
      <c r="T24" s="16">
        <f>iferror(lookup(if(S24="",E24,S24),{0,1,10,50,100,200,500,1000,2500,5000,10000},{0.0,0.35,0.335,0.243,0.226,0.21,0.19,0.171,0.152,0.143,0.143}),"")</f>
        <v>0</v>
      </c>
      <c r="U24" s="16">
        <f>iferror(if(S24="",E24,S24)*T24,"")</f>
        <v>0</v>
      </c>
      <c r="V24" s="17" t="s">
        <v>374</v>
      </c>
      <c r="W24" s="15">
        <v>38206</v>
      </c>
      <c r="Y24" s="16">
        <f>iferror(lookup(if(X24="",E24,X24),{0,1,5,10,25,50,100,500,1000,5000},{0.0,15.4,13.0,10.7,10.06,9.79,0.154,0.13,0.107,0.095}),"")</f>
        <v>0</v>
      </c>
      <c r="Z24" s="16">
        <f>iferror(if(X24="",E24,X24)*Y24,"")</f>
        <v>0</v>
      </c>
      <c r="AA24" s="17" t="s">
        <v>405</v>
      </c>
    </row>
    <row r="25" spans="1:32">
      <c r="A25" s="15" t="s">
        <v>64</v>
      </c>
      <c r="B25" s="15" t="s">
        <v>66</v>
      </c>
      <c r="C25" s="15" t="s">
        <v>65</v>
      </c>
      <c r="E25" s="15">
        <f>BoardQty*1</f>
        <v>0</v>
      </c>
      <c r="F25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25" s="16">
        <f>iferror(E25*F25,"")</f>
        <v>0</v>
      </c>
    </row>
    <row r="26" spans="1:32">
      <c r="A26" s="15" t="s">
        <v>67</v>
      </c>
      <c r="B26" s="15" t="s">
        <v>69</v>
      </c>
      <c r="C26" s="15" t="s">
        <v>68</v>
      </c>
      <c r="D26" s="15" t="s">
        <v>70</v>
      </c>
      <c r="E26" s="15">
        <f>BoardQty*16</f>
        <v>0</v>
      </c>
      <c r="F26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26" s="16">
        <f>iferror(E26*F26,"")</f>
        <v>0</v>
      </c>
      <c r="H26" s="15">
        <v>1156</v>
      </c>
      <c r="J26" s="16">
        <f>iferror(lookup(if(I26="",E26,I26),{0,1,10,25,50,100,250,500,1200,2400,6000,8400,12000},{0.0,1.2,1.055,0.9928,0.9512,0.9099,0.8272,0.74448,0.6016,0.5452,0.5264,0.50008,0.4888}),"")</f>
        <v>0</v>
      </c>
      <c r="K26" s="16">
        <f>iferror(if(I26="",E26,I26)*J26,"")</f>
        <v>0</v>
      </c>
      <c r="L26" s="17" t="s">
        <v>304</v>
      </c>
      <c r="R26" s="15">
        <v>1200</v>
      </c>
      <c r="T26" s="16">
        <f>iferror(lookup(if(S26="",E26,S26),{0,1,10,25,50,100,250,500,1000,1200,2400,10000},{0.0,1.1,0.959,0.903,0.865,0.828,0.752,0.677,0.677,0.602,0.546,0.546}),"")</f>
        <v>0</v>
      </c>
      <c r="U26" s="16">
        <f>iferror(if(S26="",E26,S26)*T26,"")</f>
        <v>0</v>
      </c>
      <c r="V26" s="17" t="s">
        <v>375</v>
      </c>
    </row>
    <row r="27" spans="1:32">
      <c r="A27" s="15" t="s">
        <v>71</v>
      </c>
      <c r="B27" s="15" t="s">
        <v>73</v>
      </c>
      <c r="C27" s="15" t="s">
        <v>72</v>
      </c>
      <c r="D27" s="15" t="s">
        <v>74</v>
      </c>
      <c r="E27" s="15">
        <f>BoardQty*1</f>
        <v>0</v>
      </c>
      <c r="F27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27" s="16">
        <f>iferror(E27*F27,"")</f>
        <v>0</v>
      </c>
      <c r="H27" s="15">
        <v>108954</v>
      </c>
      <c r="J27" s="16">
        <f>iferror(lookup(if(I27="",E27,I27),{0,1,10,50,100,250,500,1000},{0.0,0.43,0.411,0.3928,0.382,0.357,0.32844,0.3035}),"")</f>
        <v>0</v>
      </c>
      <c r="K27" s="16">
        <f>iferror(if(I27="",E27,I27)*J27,"")</f>
        <v>0</v>
      </c>
      <c r="L27" s="17" t="s">
        <v>305</v>
      </c>
      <c r="M27" s="15">
        <v>3343</v>
      </c>
      <c r="O27" s="16">
        <f>iferror(USD_GBP*lookup(if(N27="",E27,N27),{0,1,10,100,500,1000,2500,5000},{0.0,0.308,0.308,0.281,0.266,0.235,0.222,0.218}),"")</f>
        <v>0</v>
      </c>
      <c r="P27" s="16">
        <f>iferror(if(N27="",E27,N27)*O27,"")</f>
        <v>0</v>
      </c>
      <c r="Q27" s="17" t="s">
        <v>346</v>
      </c>
      <c r="R27" s="15">
        <v>41408</v>
      </c>
      <c r="T27" s="16">
        <f>iferror(lookup(if(S27="",E27,S27),{0,1,10,50,100,1000,10000},{0.0,0.43,0.411,0.392,0.382,0.357,0.357}),"")</f>
        <v>0</v>
      </c>
      <c r="U27" s="16">
        <f>iferror(if(S27="",E27,S27)*T27,"")</f>
        <v>0</v>
      </c>
      <c r="V27" s="17" t="s">
        <v>376</v>
      </c>
      <c r="W27" s="15">
        <v>535</v>
      </c>
      <c r="Y27" s="16">
        <f>iferror(lookup(if(X27="",E27,X27),{0,1,10,50,100,250,500,1000},{0.0,0.45,0.422,0.396,0.384,0.361,0.337,0.314}),"")</f>
        <v>0</v>
      </c>
      <c r="Z27" s="16">
        <f>iferror(if(X27="",E27,X27)*Y27,"")</f>
        <v>0</v>
      </c>
      <c r="AA27" s="17" t="s">
        <v>406</v>
      </c>
      <c r="AB27" s="15">
        <v>85</v>
      </c>
      <c r="AD27" s="16">
        <f>iferror(USD_GBP*lookup(if(AC27="",E27,AC27),{0,1,5,125,500,1000,2500},{0.0,0.4,0.4,0.276,0.258,0.228,0.216}),"")</f>
        <v>0</v>
      </c>
      <c r="AE27" s="16">
        <f>iferror(if(AC27="",E27,AC27)*AD27,"")</f>
        <v>0</v>
      </c>
      <c r="AF27" s="17" t="s">
        <v>430</v>
      </c>
    </row>
    <row r="28" spans="1:32">
      <c r="A28" s="15" t="s">
        <v>75</v>
      </c>
      <c r="B28" s="15" t="s">
        <v>73</v>
      </c>
      <c r="C28" s="15" t="s">
        <v>76</v>
      </c>
      <c r="D28" s="15" t="s">
        <v>77</v>
      </c>
      <c r="E28" s="15">
        <f>BoardQty*6</f>
        <v>0</v>
      </c>
      <c r="F28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28" s="16">
        <f>iferror(E28*F28,"")</f>
        <v>0</v>
      </c>
      <c r="H28" s="15">
        <v>11655</v>
      </c>
      <c r="J28" s="16">
        <f>iferror(lookup(if(I28="",E28,I28),{0,1,10,50,100,250,500,1000,2500},{0.0,0.6,0.58,0.5544,0.5393,0.504,0.46368,0.4284,0.42838}),"")</f>
        <v>0</v>
      </c>
      <c r="K28" s="16">
        <f>iferror(if(I28="",E28,I28)*J28,"")</f>
        <v>0</v>
      </c>
      <c r="L28" s="17" t="s">
        <v>306</v>
      </c>
      <c r="M28" s="15">
        <v>3329</v>
      </c>
      <c r="O28" s="16">
        <f>iferror(USD_GBP*lookup(if(N28="",E28,N28),{0,1,10,50,100,250,500,1500},{0.0,0.443,0.443,0.432,0.421,0.393,0.362,0.354}),"")</f>
        <v>0</v>
      </c>
      <c r="P28" s="16">
        <f>iferror(if(N28="",E28,N28)*O28,"")</f>
        <v>0</v>
      </c>
      <c r="Q28" s="17" t="s">
        <v>347</v>
      </c>
      <c r="R28" s="15">
        <v>2613</v>
      </c>
      <c r="T28" s="16">
        <f>iferror(lookup(if(S28="",E28,S28),{0,1,10,50,100,1000,10000},{0.0,0.6,0.576,0.55,0.536,0.5,0.5}),"")</f>
        <v>0</v>
      </c>
      <c r="U28" s="16">
        <f>iferror(if(S28="",E28,S28)*T28,"")</f>
        <v>0</v>
      </c>
      <c r="V28" s="17" t="s">
        <v>377</v>
      </c>
      <c r="W28" s="15">
        <v>210</v>
      </c>
      <c r="Y28" s="16">
        <f>iferror(lookup(if(X28="",E28,X28),{0,1,10,50},{0.0,0.616,0.572,0.55}),"")</f>
        <v>0</v>
      </c>
      <c r="Z28" s="16">
        <f>iferror(if(X28="",E28,X28)*Y28,"")</f>
        <v>0</v>
      </c>
      <c r="AA28" s="17" t="s">
        <v>407</v>
      </c>
      <c r="AB28" s="15">
        <v>90</v>
      </c>
      <c r="AD28" s="16">
        <f>iferror(USD_GBP*lookup(if(AC28="",E28,AC28),{0,1,5,125,375,1000,2000},{0.0,0.502,0.502,0.464,0.43,0.402,0.378}),"")</f>
        <v>0</v>
      </c>
      <c r="AE28" s="16">
        <f>iferror(if(AC28="",E28,AC28)*AD28,"")</f>
        <v>0</v>
      </c>
      <c r="AF28" s="17" t="s">
        <v>431</v>
      </c>
    </row>
    <row r="29" spans="1:32">
      <c r="A29" s="15" t="s">
        <v>78</v>
      </c>
      <c r="B29" s="15" t="s">
        <v>80</v>
      </c>
      <c r="C29" s="15" t="s">
        <v>79</v>
      </c>
      <c r="E29" s="15">
        <f>BoardQty*1</f>
        <v>0</v>
      </c>
      <c r="F29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29" s="16">
        <f>iferror(E29*F29,"")</f>
        <v>0</v>
      </c>
    </row>
    <row r="30" spans="1:32">
      <c r="A30" s="15" t="s">
        <v>81</v>
      </c>
      <c r="B30" s="15" t="s">
        <v>83</v>
      </c>
      <c r="C30" s="15" t="s">
        <v>82</v>
      </c>
      <c r="E30" s="15">
        <f>BoardQty*1</f>
        <v>0</v>
      </c>
      <c r="F30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30" s="16">
        <f>iferror(E30*F30,"")</f>
        <v>0</v>
      </c>
    </row>
    <row r="31" spans="1:32">
      <c r="A31" s="15" t="s">
        <v>84</v>
      </c>
      <c r="B31" s="15" t="s">
        <v>86</v>
      </c>
      <c r="C31" s="15" t="s">
        <v>85</v>
      </c>
      <c r="E31" s="15">
        <f>BoardQty*1</f>
        <v>0</v>
      </c>
      <c r="F31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31" s="16">
        <f>iferror(E31*F31,"")</f>
        <v>0</v>
      </c>
    </row>
    <row r="32" spans="1:32">
      <c r="A32" s="15" t="s">
        <v>87</v>
      </c>
      <c r="B32" s="15" t="s">
        <v>89</v>
      </c>
      <c r="C32" s="15" t="s">
        <v>88</v>
      </c>
      <c r="E32" s="15">
        <f>BoardQty*1</f>
        <v>0</v>
      </c>
      <c r="F32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32" s="16">
        <f>iferror(E32*F32,"")</f>
        <v>0</v>
      </c>
    </row>
    <row r="33" spans="1:32">
      <c r="A33" s="15" t="s">
        <v>90</v>
      </c>
      <c r="B33" s="15" t="s">
        <v>92</v>
      </c>
      <c r="C33" s="15" t="s">
        <v>91</v>
      </c>
      <c r="D33" s="15" t="s">
        <v>93</v>
      </c>
      <c r="E33" s="15">
        <f>BoardQty*4</f>
        <v>0</v>
      </c>
      <c r="F33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33" s="16">
        <f>iferror(E33*F33,"")</f>
        <v>0</v>
      </c>
      <c r="H33" s="15">
        <v>35166</v>
      </c>
      <c r="J33" s="16">
        <f>iferror(lookup(if(I33="",E33,I33),{0,1,10,100,500,1200,6000,10800},{0.0,0.67,0.63,0.483,0.42,0.3465,0.3045,0.2835}),"")</f>
        <v>0</v>
      </c>
      <c r="K33" s="16">
        <f>iferror(if(I33="",E33,I33)*J33,"")</f>
        <v>0</v>
      </c>
      <c r="L33" s="17" t="s">
        <v>307</v>
      </c>
    </row>
    <row r="34" spans="1:32">
      <c r="A34" s="15" t="s">
        <v>94</v>
      </c>
      <c r="B34" s="15" t="s">
        <v>95</v>
      </c>
      <c r="C34" s="15" t="s">
        <v>91</v>
      </c>
      <c r="D34" s="15" t="s">
        <v>93</v>
      </c>
      <c r="E34" s="15">
        <f>BoardQty*4</f>
        <v>0</v>
      </c>
      <c r="F34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34" s="16">
        <f>iferror(E34*F34,"")</f>
        <v>0</v>
      </c>
      <c r="H34" s="15">
        <v>35166</v>
      </c>
      <c r="J34" s="16">
        <f>iferror(lookup(if(I34="",E34,I34),{0,1,10,100,500,1200,6000,10800},{0.0,0.67,0.63,0.483,0.42,0.3465,0.3045,0.2835}),"")</f>
        <v>0</v>
      </c>
      <c r="K34" s="16">
        <f>iferror(if(I34="",E34,I34)*J34,"")</f>
        <v>0</v>
      </c>
      <c r="L34" s="17" t="s">
        <v>307</v>
      </c>
    </row>
    <row r="35" spans="1:32">
      <c r="A35" s="15" t="s">
        <v>96</v>
      </c>
      <c r="B35" s="15" t="s">
        <v>97</v>
      </c>
      <c r="C35" s="15" t="s">
        <v>91</v>
      </c>
      <c r="D35" s="15" t="s">
        <v>93</v>
      </c>
      <c r="E35" s="15">
        <f>BoardQty*4</f>
        <v>0</v>
      </c>
      <c r="F35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35" s="16">
        <f>iferror(E35*F35,"")</f>
        <v>0</v>
      </c>
      <c r="H35" s="15">
        <v>35166</v>
      </c>
      <c r="J35" s="16">
        <f>iferror(lookup(if(I35="",E35,I35),{0,1,10,100,500,1200,6000,10800},{0.0,0.67,0.63,0.483,0.42,0.3465,0.3045,0.2835}),"")</f>
        <v>0</v>
      </c>
      <c r="K35" s="16">
        <f>iferror(if(I35="",E35,I35)*J35,"")</f>
        <v>0</v>
      </c>
      <c r="L35" s="17" t="s">
        <v>307</v>
      </c>
    </row>
    <row r="36" spans="1:32">
      <c r="A36" s="15" t="s">
        <v>98</v>
      </c>
      <c r="B36" s="15" t="s">
        <v>100</v>
      </c>
      <c r="C36" s="15" t="s">
        <v>99</v>
      </c>
      <c r="D36" s="15" t="s">
        <v>101</v>
      </c>
      <c r="E36" s="15">
        <f>BoardQty*1</f>
        <v>0</v>
      </c>
      <c r="F36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36" s="16">
        <f>iferror(E36*F36,"")</f>
        <v>0</v>
      </c>
      <c r="H36" s="15">
        <v>1471</v>
      </c>
      <c r="J36" s="16">
        <f>iferror(lookup(if(I36="",E36,I36),{0,1,10,25,50,100,250,500,1000,2500},{0.0,0.67,0.627,0.5644,0.5016,0.4807,0.43892,0.418,0.34485,0.3135}),"")</f>
        <v>0</v>
      </c>
      <c r="K36" s="16">
        <f>iferror(if(I36="",E36,I36)*J36,"")</f>
        <v>0</v>
      </c>
      <c r="L36" s="17" t="s">
        <v>308</v>
      </c>
      <c r="AB36" s="15">
        <v>305</v>
      </c>
      <c r="AD36" s="16">
        <f>iferror(USD_GBP*lookup(if(AC36="",E36,AC36),{0,1,5,25,50,125,500},{0.0,0.612,0.612,0.5,0.426,0.408,0.354}),"")</f>
        <v>0</v>
      </c>
      <c r="AE36" s="16">
        <f>iferror(if(AC36="",E36,AC36)*AD36,"")</f>
        <v>0</v>
      </c>
      <c r="AF36" s="17" t="s">
        <v>432</v>
      </c>
    </row>
    <row r="37" spans="1:32">
      <c r="A37" s="15" t="s">
        <v>102</v>
      </c>
      <c r="B37" s="15" t="s">
        <v>104</v>
      </c>
      <c r="C37" s="15" t="s">
        <v>103</v>
      </c>
      <c r="E37" s="15">
        <f>BoardQty*1</f>
        <v>0</v>
      </c>
      <c r="F37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37" s="16">
        <f>iferror(E37*F37,"")</f>
        <v>0</v>
      </c>
    </row>
    <row r="38" spans="1:32">
      <c r="A38" s="15" t="s">
        <v>105</v>
      </c>
      <c r="B38" s="15" t="s">
        <v>107</v>
      </c>
      <c r="C38" s="15" t="s">
        <v>106</v>
      </c>
      <c r="E38" s="15">
        <f>BoardQty*1</f>
        <v>0</v>
      </c>
      <c r="F38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38" s="16">
        <f>iferror(E38*F38,"")</f>
        <v>0</v>
      </c>
    </row>
    <row r="39" spans="1:32">
      <c r="A39" s="15" t="s">
        <v>108</v>
      </c>
      <c r="B39" s="15" t="s">
        <v>110</v>
      </c>
      <c r="C39" s="15" t="s">
        <v>109</v>
      </c>
      <c r="E39" s="15">
        <f>BoardQty*1</f>
        <v>0</v>
      </c>
      <c r="F39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39" s="16">
        <f>iferror(E39*F39,"")</f>
        <v>0</v>
      </c>
    </row>
    <row r="40" spans="1:32">
      <c r="A40" s="15" t="s">
        <v>111</v>
      </c>
      <c r="B40" s="15" t="s">
        <v>113</v>
      </c>
      <c r="C40" s="15" t="s">
        <v>112</v>
      </c>
      <c r="D40" s="15" t="s">
        <v>114</v>
      </c>
      <c r="E40" s="15">
        <f>BoardQty*1</f>
        <v>0</v>
      </c>
      <c r="F40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40" s="16">
        <f>iferror(E40*F40,"")</f>
        <v>0</v>
      </c>
      <c r="H40" s="15">
        <v>57</v>
      </c>
      <c r="J40" s="16">
        <f>iferror(lookup(if(I40="",E40,I40),{0,1},{0.0,65.71}),"")</f>
        <v>0</v>
      </c>
      <c r="K40" s="16">
        <f>iferror(if(I40="",E40,I40)*J40,"")</f>
        <v>0</v>
      </c>
      <c r="L40" s="17" t="s">
        <v>309</v>
      </c>
      <c r="R40" s="15">
        <v>186</v>
      </c>
      <c r="T40" s="16">
        <f>iferror(lookup(if(S40="",E40,S40),{0,1,10,50,100,1000,10000},{0.0,65.83,65.83,65.83,65.83,65.83,65.83}),"")</f>
        <v>0</v>
      </c>
      <c r="U40" s="16">
        <f>iferror(if(S40="",E40,S40)*T40,"")</f>
        <v>0</v>
      </c>
      <c r="V40" s="17" t="s">
        <v>378</v>
      </c>
    </row>
    <row r="41" spans="1:32">
      <c r="A41" s="15" t="s">
        <v>115</v>
      </c>
      <c r="B41" s="15" t="s">
        <v>117</v>
      </c>
      <c r="C41" s="15" t="s">
        <v>116</v>
      </c>
      <c r="D41" s="15" t="s">
        <v>118</v>
      </c>
      <c r="E41" s="15">
        <f>BoardQty*1</f>
        <v>0</v>
      </c>
      <c r="F41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41" s="16">
        <f>iferror(E41*F41,"")</f>
        <v>0</v>
      </c>
    </row>
    <row r="42" spans="1:32">
      <c r="A42" s="15" t="s">
        <v>119</v>
      </c>
      <c r="B42" s="15" t="s">
        <v>120</v>
      </c>
      <c r="C42" s="15" t="s">
        <v>116</v>
      </c>
      <c r="D42" s="15" t="s">
        <v>121</v>
      </c>
      <c r="E42" s="15">
        <f>BoardQty*1</f>
        <v>0</v>
      </c>
      <c r="F42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42" s="16">
        <f>iferror(E42*F42,"")</f>
        <v>0</v>
      </c>
    </row>
    <row r="43" spans="1:32">
      <c r="A43" s="15" t="s">
        <v>122</v>
      </c>
      <c r="B43" s="15" t="s">
        <v>123</v>
      </c>
      <c r="C43" s="15" t="s">
        <v>116</v>
      </c>
      <c r="D43" s="15" t="s">
        <v>124</v>
      </c>
      <c r="E43" s="15">
        <f>CEILING(BoardQty*(6)*1,1)</f>
        <v>0</v>
      </c>
      <c r="F43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43" s="16">
        <f>iferror(E43*F43,"")</f>
        <v>0</v>
      </c>
      <c r="H43" s="15">
        <v>416676</v>
      </c>
      <c r="J43" s="16">
        <f>iferror(lookup(if(I43="",E43,I43),{0,1,10,25,50,100,250,500,1000,2500},{0.0,0.17,0.163,0.1212,0.1038,0.1003,0.08652,0.08304,0.07266,0.06574}),"")</f>
        <v>0</v>
      </c>
      <c r="K43" s="16">
        <f>iferror(if(I43="",E43,I43)*J43,"")</f>
        <v>0</v>
      </c>
      <c r="L43" s="17" t="s">
        <v>310</v>
      </c>
      <c r="M43" s="15">
        <v>57435</v>
      </c>
      <c r="O43" s="16">
        <f>iferror(USD_GBP*lookup(if(N43="",E43,N43),{0,1,50,100,500,1000},{0.0,0.0747,0.0747,0.068,0.0649,0.0515}),"")</f>
        <v>0</v>
      </c>
      <c r="P43" s="16">
        <f>iferror(if(N43="",E43,N43)*O43,"")</f>
        <v>0</v>
      </c>
      <c r="Q43" s="17" t="s">
        <v>348</v>
      </c>
      <c r="R43" s="15">
        <v>324948</v>
      </c>
      <c r="T43" s="16">
        <f>iferror(lookup(if(S43="",E43,S43),{0,1,10,50,100,500,1000,2500,10000,25000,50000},{0.0,0.17,0.103,0.103,0.086,0.083,0.072,0.065,0.061,0.051,0.047}),"")</f>
        <v>0</v>
      </c>
      <c r="U43" s="16">
        <f>iferror(if(S43="",E43,S43)*T43,"")</f>
        <v>0</v>
      </c>
      <c r="V43" s="17" t="s">
        <v>379</v>
      </c>
      <c r="W43" s="15">
        <v>115047</v>
      </c>
      <c r="Y43" s="16">
        <f>iferror(lookup(if(X43="",E43,X43),{0,1,10,25,50,100,250,300,500,1000},{0.0,0.173,0.105,0.099,0.094,0.088,0.086,0.086,0.085,0.073}),"")</f>
        <v>0</v>
      </c>
      <c r="Z43" s="16">
        <f>iferror(if(X43="",E43,X43)*Y43,"")</f>
        <v>0</v>
      </c>
      <c r="AA43" s="17" t="s">
        <v>408</v>
      </c>
      <c r="AB43" s="15">
        <v>30500</v>
      </c>
      <c r="AD43" s="16">
        <f>iferror(USD_GBP*lookup(if(AC43="",E43,AC43),{0,1,100,1000,3000,7500,15000},{0.0,0.072,0.072,0.054,0.049,0.047,0.046}),"")</f>
        <v>0</v>
      </c>
      <c r="AE43" s="16">
        <f>iferror(if(AC43="",E43,AC43)*AD43,"")</f>
        <v>0</v>
      </c>
      <c r="AF43" s="17" t="s">
        <v>433</v>
      </c>
    </row>
    <row r="44" spans="1:32">
      <c r="A44" s="15" t="s">
        <v>125</v>
      </c>
      <c r="B44" s="15" t="s">
        <v>73</v>
      </c>
      <c r="C44" s="15" t="s">
        <v>126</v>
      </c>
      <c r="D44" s="15" t="s">
        <v>74</v>
      </c>
      <c r="E44" s="15">
        <f>BoardQty*16</f>
        <v>0</v>
      </c>
      <c r="F44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44" s="16">
        <f>iferror(E44*F44,"")</f>
        <v>0</v>
      </c>
      <c r="H44" s="15">
        <v>108954</v>
      </c>
      <c r="J44" s="16">
        <f>iferror(lookup(if(I44="",E44,I44),{0,1,10,50,100,250,500,1000},{0.0,0.43,0.411,0.3928,0.382,0.357,0.32844,0.3035}),"")</f>
        <v>0</v>
      </c>
      <c r="K44" s="16">
        <f>iferror(if(I44="",E44,I44)*J44,"")</f>
        <v>0</v>
      </c>
      <c r="L44" s="17" t="s">
        <v>305</v>
      </c>
      <c r="M44" s="15">
        <v>3343</v>
      </c>
      <c r="O44" s="16">
        <f>iferror(USD_GBP*lookup(if(N44="",E44,N44),{0,1,10,100,500,1000,2500,5000},{0.0,0.308,0.308,0.281,0.266,0.235,0.222,0.218}),"")</f>
        <v>0</v>
      </c>
      <c r="P44" s="16">
        <f>iferror(if(N44="",E44,N44)*O44,"")</f>
        <v>0</v>
      </c>
      <c r="Q44" s="17" t="s">
        <v>346</v>
      </c>
      <c r="R44" s="15">
        <v>41408</v>
      </c>
      <c r="T44" s="16">
        <f>iferror(lookup(if(S44="",E44,S44),{0,1,10,50,100,1000,10000},{0.0,0.43,0.411,0.392,0.382,0.357,0.357}),"")</f>
        <v>0</v>
      </c>
      <c r="U44" s="16">
        <f>iferror(if(S44="",E44,S44)*T44,"")</f>
        <v>0</v>
      </c>
      <c r="V44" s="17" t="s">
        <v>376</v>
      </c>
      <c r="W44" s="15">
        <v>535</v>
      </c>
      <c r="Y44" s="16">
        <f>iferror(lookup(if(X44="",E44,X44),{0,1,10,50,100,250,500,1000},{0.0,0.45,0.422,0.396,0.384,0.361,0.337,0.314}),"")</f>
        <v>0</v>
      </c>
      <c r="Z44" s="16">
        <f>iferror(if(X44="",E44,X44)*Y44,"")</f>
        <v>0</v>
      </c>
      <c r="AA44" s="17" t="s">
        <v>406</v>
      </c>
      <c r="AB44" s="15">
        <v>85</v>
      </c>
      <c r="AD44" s="16">
        <f>iferror(USD_GBP*lookup(if(AC44="",E44,AC44),{0,1,5,125,500,1000,2500},{0.0,0.4,0.4,0.276,0.258,0.228,0.216}),"")</f>
        <v>0</v>
      </c>
      <c r="AE44" s="16">
        <f>iferror(if(AC44="",E44,AC44)*AD44,"")</f>
        <v>0</v>
      </c>
      <c r="AF44" s="17" t="s">
        <v>430</v>
      </c>
    </row>
    <row r="45" spans="1:32">
      <c r="A45" s="15" t="s">
        <v>127</v>
      </c>
      <c r="B45" s="15" t="s">
        <v>128</v>
      </c>
      <c r="C45" s="15" t="s">
        <v>116</v>
      </c>
      <c r="D45" s="15" t="s">
        <v>118</v>
      </c>
      <c r="E45" s="15">
        <f>BoardQty*16</f>
        <v>0</v>
      </c>
      <c r="F45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45" s="16">
        <f>iferror(E45*F45,"")</f>
        <v>0</v>
      </c>
    </row>
    <row r="46" spans="1:32">
      <c r="A46" s="15" t="s">
        <v>129</v>
      </c>
      <c r="B46" s="15" t="s">
        <v>130</v>
      </c>
      <c r="C46" s="15" t="s">
        <v>116</v>
      </c>
      <c r="D46" s="15" t="s">
        <v>121</v>
      </c>
      <c r="E46" s="15">
        <f>BoardQty*16</f>
        <v>0</v>
      </c>
      <c r="F46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46" s="16">
        <f>iferror(E46*F46,"")</f>
        <v>0</v>
      </c>
    </row>
    <row r="47" spans="1:32">
      <c r="A47" s="15" t="s">
        <v>131</v>
      </c>
      <c r="B47" s="15" t="s">
        <v>132</v>
      </c>
      <c r="C47" s="15" t="s">
        <v>116</v>
      </c>
      <c r="D47" s="15" t="s">
        <v>124</v>
      </c>
      <c r="E47" s="15">
        <f>CEILING(BoardQty*(6)*16,1)</f>
        <v>0</v>
      </c>
      <c r="F47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47" s="16">
        <f>iferror(E47*F47,"")</f>
        <v>0</v>
      </c>
      <c r="H47" s="15">
        <v>416676</v>
      </c>
      <c r="J47" s="16">
        <f>iferror(lookup(if(I47="",E47,I47),{0,1,10,25,50,100,250,500,1000,2500},{0.0,0.17,0.163,0.1212,0.1038,0.1003,0.08652,0.08304,0.07266,0.06574}),"")</f>
        <v>0</v>
      </c>
      <c r="K47" s="16">
        <f>iferror(if(I47="",E47,I47)*J47,"")</f>
        <v>0</v>
      </c>
      <c r="L47" s="17" t="s">
        <v>310</v>
      </c>
      <c r="M47" s="15">
        <v>57435</v>
      </c>
      <c r="O47" s="16">
        <f>iferror(USD_GBP*lookup(if(N47="",E47,N47),{0,1,50,100,500,1000},{0.0,0.0747,0.0747,0.068,0.0649,0.0515}),"")</f>
        <v>0</v>
      </c>
      <c r="P47" s="16">
        <f>iferror(if(N47="",E47,N47)*O47,"")</f>
        <v>0</v>
      </c>
      <c r="Q47" s="17" t="s">
        <v>348</v>
      </c>
      <c r="R47" s="15">
        <v>324948</v>
      </c>
      <c r="T47" s="16">
        <f>iferror(lookup(if(S47="",E47,S47),{0,1,10,50,100,500,1000,2500,10000,25000,50000},{0.0,0.17,0.103,0.103,0.086,0.083,0.072,0.065,0.061,0.051,0.047}),"")</f>
        <v>0</v>
      </c>
      <c r="U47" s="16">
        <f>iferror(if(S47="",E47,S47)*T47,"")</f>
        <v>0</v>
      </c>
      <c r="V47" s="17" t="s">
        <v>379</v>
      </c>
      <c r="W47" s="15">
        <v>115047</v>
      </c>
      <c r="Y47" s="16">
        <f>iferror(lookup(if(X47="",E47,X47),{0,1,10,25,50,100,250,300,500,1000},{0.0,0.173,0.105,0.099,0.094,0.088,0.086,0.086,0.085,0.073}),"")</f>
        <v>0</v>
      </c>
      <c r="Z47" s="16">
        <f>iferror(if(X47="",E47,X47)*Y47,"")</f>
        <v>0</v>
      </c>
      <c r="AA47" s="17" t="s">
        <v>408</v>
      </c>
      <c r="AB47" s="15">
        <v>30500</v>
      </c>
      <c r="AD47" s="16">
        <f>iferror(USD_GBP*lookup(if(AC47="",E47,AC47),{0,1,100,1000,3000,7500,15000},{0.0,0.072,0.072,0.054,0.049,0.047,0.046}),"")</f>
        <v>0</v>
      </c>
      <c r="AE47" s="16">
        <f>iferror(if(AC47="",E47,AC47)*AD47,"")</f>
        <v>0</v>
      </c>
      <c r="AF47" s="17" t="s">
        <v>433</v>
      </c>
    </row>
    <row r="48" spans="1:32">
      <c r="A48" s="15" t="s">
        <v>133</v>
      </c>
      <c r="B48" s="15" t="s">
        <v>134</v>
      </c>
      <c r="C48" s="15" t="s">
        <v>116</v>
      </c>
      <c r="D48" s="15" t="s">
        <v>135</v>
      </c>
      <c r="E48" s="15">
        <f>BoardQty*16</f>
        <v>0</v>
      </c>
      <c r="F48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48" s="16">
        <f>iferror(E48*F48,"")</f>
        <v>0</v>
      </c>
      <c r="H48" s="15">
        <v>1136</v>
      </c>
      <c r="J48" s="16">
        <f>iferror(lookup(if(I48="",E48,I48),{0,1,5,10,25,50,100,500},{0.0,24.86,23.73,21.47,19.7752,17.515,16.95,15.82}),"")</f>
        <v>0</v>
      </c>
      <c r="K48" s="16">
        <f>iferror(if(I48="",E48,I48)*J48,"")</f>
        <v>0</v>
      </c>
      <c r="L48" s="17" t="s">
        <v>311</v>
      </c>
      <c r="M48" s="15">
        <v>1904</v>
      </c>
      <c r="O48" s="16">
        <f>iferror(USD_GBP*lookup(if(N48="",E48,N48),{0,1,5,10,25,50},{0.0,18.01,17.47,16.72,16.39,16.05}),"")</f>
        <v>0</v>
      </c>
      <c r="P48" s="16">
        <f>iferror(if(N48="",E48,N48)*O48,"")</f>
        <v>0</v>
      </c>
      <c r="Q48" s="17" t="s">
        <v>349</v>
      </c>
      <c r="W48" s="15">
        <v>487</v>
      </c>
      <c r="Y48" s="16">
        <f>iferror(lookup(if(X48="",E48,X48),{0,1,10,25,50,100,250,500},{0.0,26.33,23.44,22.77,21.45,19.99,17.67,15.9}),"")</f>
        <v>0</v>
      </c>
      <c r="Z48" s="16">
        <f>iferror(if(X48="",E48,X48)*Y48,"")</f>
        <v>0</v>
      </c>
      <c r="AA48" s="17" t="s">
        <v>409</v>
      </c>
      <c r="AB48" s="15">
        <v>700</v>
      </c>
      <c r="AD48" s="16">
        <f>iferror(USD_GBP*lookup(if(AC48="",E48,AC48),{0,1,5,10},{0.0,17.49,16.96,16.23}),"")</f>
        <v>0</v>
      </c>
      <c r="AE48" s="16">
        <f>iferror(if(AC48="",E48,AC48)*AD48,"")</f>
        <v>0</v>
      </c>
      <c r="AF48" s="17" t="s">
        <v>434</v>
      </c>
    </row>
    <row r="49" spans="1:32">
      <c r="A49" s="15" t="s">
        <v>136</v>
      </c>
      <c r="B49" s="15" t="s">
        <v>138</v>
      </c>
      <c r="C49" s="15" t="s">
        <v>137</v>
      </c>
      <c r="D49" s="15" t="s">
        <v>139</v>
      </c>
      <c r="E49" s="15">
        <f>BoardQty*4</f>
        <v>0</v>
      </c>
      <c r="F49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49" s="16">
        <f>iferror(E49*F49,"")</f>
        <v>0</v>
      </c>
      <c r="H49" s="15">
        <v>51143</v>
      </c>
      <c r="J49" s="16">
        <f>iferror(lookup(if(I49="",E49,I49),{0,1,10,25,50,100,250,500},{0.0,1.33,1.247,1.108,1.0526,0.9972,0.8864,0.831}),"")</f>
        <v>0</v>
      </c>
      <c r="K49" s="16">
        <f>iferror(if(I49="",E49,I49)*J49,"")</f>
        <v>0</v>
      </c>
      <c r="L49" s="17" t="s">
        <v>312</v>
      </c>
      <c r="R49" s="15">
        <v>14175</v>
      </c>
      <c r="T49" s="16">
        <f>iferror(lookup(if(S49="",E49,S49),{0,1,10,25,50,100,250,1000,10000},{0.0,1.25,1.18,1.11,1.06,0.998,0.924,0.924,0.924}),"")</f>
        <v>0</v>
      </c>
      <c r="U49" s="16">
        <f>iferror(if(S49="",E49,S49)*T49,"")</f>
        <v>0</v>
      </c>
      <c r="V49" s="17" t="s">
        <v>380</v>
      </c>
      <c r="W49" s="15">
        <v>2224</v>
      </c>
      <c r="Y49" s="16">
        <f>iferror(lookup(if(X49="",E49,X49),{0,1,10,25,50,100,250,500},{0.0,1.25,1.18,1.11,1.06,0.998,0.924,0.924}),"")</f>
        <v>0</v>
      </c>
      <c r="Z49" s="16">
        <f>iferror(if(X49="",E49,X49)*Y49,"")</f>
        <v>0</v>
      </c>
      <c r="AA49" s="17" t="s">
        <v>410</v>
      </c>
    </row>
    <row r="50" spans="1:32">
      <c r="A50" s="15" t="s">
        <v>140</v>
      </c>
      <c r="B50" s="15" t="s">
        <v>142</v>
      </c>
      <c r="C50" s="15" t="s">
        <v>141</v>
      </c>
      <c r="E50" s="15">
        <f>BoardQty*1</f>
        <v>0</v>
      </c>
      <c r="F50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50" s="16">
        <f>iferror(E50*F50,"")</f>
        <v>0</v>
      </c>
    </row>
    <row r="51" spans="1:32">
      <c r="A51" s="15" t="s">
        <v>143</v>
      </c>
      <c r="B51" s="15" t="s">
        <v>145</v>
      </c>
      <c r="C51" s="15" t="s">
        <v>144</v>
      </c>
      <c r="D51" s="15" t="s">
        <v>146</v>
      </c>
      <c r="E51" s="15">
        <f>BoardQty*1</f>
        <v>0</v>
      </c>
      <c r="F51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51" s="16">
        <f>iferror(E51*F51,"")</f>
        <v>0</v>
      </c>
      <c r="H51" s="15">
        <v>16195</v>
      </c>
      <c r="J51" s="16">
        <f>iferror(lookup(if(I51="",E51,I51),{0,1,10,100,500,1000,5000,10000},{0.0,0.57,0.53,0.4066,0.3536,0.29172,0.25636,0.23868}),"")</f>
        <v>0</v>
      </c>
      <c r="K51" s="16">
        <f>iferror(if(I51="",E51,I51)*J51,"")</f>
        <v>0</v>
      </c>
      <c r="L51" s="17" t="s">
        <v>313</v>
      </c>
    </row>
    <row r="52" spans="1:32">
      <c r="A52" s="15" t="s">
        <v>147</v>
      </c>
      <c r="B52" s="15" t="s">
        <v>149</v>
      </c>
      <c r="C52" s="15" t="s">
        <v>148</v>
      </c>
      <c r="D52" s="15" t="s">
        <v>150</v>
      </c>
      <c r="E52" s="15">
        <f>BoardQty*6</f>
        <v>0</v>
      </c>
      <c r="F52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52" s="16">
        <f>iferror(E52*F52,"")</f>
        <v>0</v>
      </c>
      <c r="H52" s="15">
        <v>302454</v>
      </c>
      <c r="J52" s="16">
        <f>iferror(lookup(if(I52="",E52,I52),{0,1,10,100,500,1000,3000,6000,15000,30000,75000,150000},{0.0,0.13,0.122,0.0665,0.04094,0.02791,0.02303,0.02077,0.01806,0.01625,0.01445,0.01204}),"")</f>
        <v>0</v>
      </c>
      <c r="K52" s="16">
        <f>iferror(if(I52="",E52,I52)*J52,"")</f>
        <v>0</v>
      </c>
      <c r="L52" s="17" t="s">
        <v>314</v>
      </c>
      <c r="M52" s="15">
        <v>648000</v>
      </c>
      <c r="O52" s="16">
        <f>iferror(USD_GBP*lookup(if(N52="",E52,N52),{0,1,5,50,100,150,500,1500,3000,9000},{0.0,0.0888,0.0888,0.0862,0.0309,0.0309,0.0195,0.0184,0.0143,0.0102}),"")</f>
        <v>0</v>
      </c>
      <c r="P52" s="16">
        <f>iferror(if(N52="",E52,N52)*O52,"")</f>
        <v>0</v>
      </c>
      <c r="Q52" s="17" t="s">
        <v>350</v>
      </c>
      <c r="R52" s="15">
        <v>2019840</v>
      </c>
      <c r="T52" s="16">
        <f>iferror(lookup(if(S52="",E52,S52),{0,1,10,50,100,1000,3000,9000,10000,24000,45000},{0.0,0.12,0.11,0.11,0.038,0.025,0.019,0.017,0.017,0.015,0.013}),"")</f>
        <v>0</v>
      </c>
      <c r="U52" s="16">
        <f>iferror(if(S52="",E52,S52)*T52,"")</f>
        <v>0</v>
      </c>
      <c r="V52" s="17" t="s">
        <v>381</v>
      </c>
      <c r="W52" s="15">
        <v>528000</v>
      </c>
      <c r="Y52" s="16">
        <f>iferror(lookup(if(X52="",E52,X52),{0,1,25,50,100,250,500,1000,3000,6000,12000},{0.0,0.13,0.118,0.08,0.041,0.036,0.032,0.027,0.022,0.021,0.02}),"")</f>
        <v>0</v>
      </c>
      <c r="Z52" s="16">
        <f>iferror(if(X52="",E52,X52)*Y52,"")</f>
        <v>0</v>
      </c>
      <c r="AA52" s="17" t="s">
        <v>411</v>
      </c>
      <c r="AB52" s="15">
        <v>447000</v>
      </c>
      <c r="AD52" s="16">
        <f>iferror(USD_GBP*lookup(if(AC52="",E52,AC52),{0,1,3000},{0.0,0.008,0.008}),"")</f>
        <v>0</v>
      </c>
      <c r="AE52" s="16">
        <f>iferror(if(AC52="",E52,AC52)*AD52,"")</f>
        <v>0</v>
      </c>
      <c r="AF52" s="17" t="s">
        <v>435</v>
      </c>
    </row>
    <row r="53" spans="1:32">
      <c r="A53" s="15" t="s">
        <v>151</v>
      </c>
      <c r="B53" s="15" t="s">
        <v>153</v>
      </c>
      <c r="C53" s="15" t="s">
        <v>152</v>
      </c>
      <c r="D53" s="15" t="s">
        <v>154</v>
      </c>
      <c r="E53" s="15">
        <f>BoardQty*6</f>
        <v>0</v>
      </c>
      <c r="F53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53" s="16">
        <f>iferror(E53*F53,"")</f>
        <v>0</v>
      </c>
      <c r="H53" s="15">
        <v>621510</v>
      </c>
      <c r="J53" s="16">
        <f>iferror(lookup(if(I53="",E53,I53),{0,1,10,100,1000,2500,5000,10000,25000,50000,125000},{0.0,0.1,0.02,0.0082,0.00367,0.00319,0.00239,0.00208,0.00183,0.00168,0.00164}),"")</f>
        <v>0</v>
      </c>
      <c r="K53" s="16">
        <f>iferror(if(I53="",E53,I53)*J53,"")</f>
        <v>0</v>
      </c>
      <c r="L53" s="17" t="s">
        <v>315</v>
      </c>
    </row>
    <row r="54" spans="1:32">
      <c r="A54" s="15" t="s">
        <v>155</v>
      </c>
      <c r="B54" s="15" t="s">
        <v>156</v>
      </c>
      <c r="C54" s="15" t="s">
        <v>152</v>
      </c>
      <c r="D54" s="15" t="s">
        <v>157</v>
      </c>
      <c r="E54" s="15">
        <f>BoardQty*4</f>
        <v>0</v>
      </c>
      <c r="F54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54" s="16">
        <f>iferror(E54*F54,"")</f>
        <v>0</v>
      </c>
      <c r="H54" s="15">
        <v>2237</v>
      </c>
      <c r="J54" s="16">
        <f>iferror(lookup(if(I54="",E54,I54),{0,1,10,100,1000,2500,5000,10000,25000,50000,125000},{0.0,0.1,0.02,0.0082,0.00367,0.00319,0.00239,0.00208,0.00183,0.00168,0.00164}),"")</f>
        <v>0</v>
      </c>
      <c r="K54" s="16">
        <f>iferror(if(I54="",E54,I54)*J54,"")</f>
        <v>0</v>
      </c>
      <c r="L54" s="17" t="s">
        <v>316</v>
      </c>
      <c r="W54" s="18" t="s">
        <v>339</v>
      </c>
      <c r="Y54" s="16">
        <f>iferror(lookup(if(X54="",E54,X54),{0,1,5000,20000,50000},{0.0,0.002,0.002,0.002,0.002}),"")</f>
        <v>0</v>
      </c>
      <c r="Z54" s="16">
        <f>iferror(if(X54="",E54,X54)*Y54,"")</f>
        <v>0</v>
      </c>
      <c r="AA54" s="17" t="s">
        <v>412</v>
      </c>
    </row>
    <row r="55" spans="1:32">
      <c r="A55" s="15" t="s">
        <v>158</v>
      </c>
      <c r="B55" s="15" t="s">
        <v>159</v>
      </c>
      <c r="C55" s="15" t="s">
        <v>152</v>
      </c>
      <c r="D55" s="15" t="s">
        <v>160</v>
      </c>
      <c r="E55" s="15">
        <f>BoardQty*4</f>
        <v>0</v>
      </c>
      <c r="F55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55" s="16">
        <f>iferror(E55*F55,"")</f>
        <v>0</v>
      </c>
      <c r="H55" s="15">
        <v>71666</v>
      </c>
      <c r="J55" s="16">
        <f>iferror(lookup(if(I55="",E55,I55),{0,1,10,100,1000,2500,5000,10000,25000,50000,125000},{0.0,0.1,0.02,0.0082,0.00367,0.00319,0.00239,0.00208,0.00183,0.00168,0.00164}),"")</f>
        <v>0</v>
      </c>
      <c r="K55" s="16">
        <f>iferror(if(I55="",E55,I55)*J55,"")</f>
        <v>0</v>
      </c>
      <c r="L55" s="17" t="s">
        <v>317</v>
      </c>
      <c r="W55" s="15">
        <v>25000</v>
      </c>
      <c r="Y55" s="16">
        <f>iferror(lookup(if(X55="",E55,X55),{0,1,5000,20000,50000},{0.0,0.002,0.002,0.002,0.002}),"")</f>
        <v>0</v>
      </c>
      <c r="Z55" s="16">
        <f>iferror(if(X55="",E55,X55)*Y55,"")</f>
        <v>0</v>
      </c>
      <c r="AA55" s="17" t="s">
        <v>413</v>
      </c>
    </row>
    <row r="56" spans="1:32">
      <c r="A56" s="15" t="s">
        <v>161</v>
      </c>
      <c r="B56" s="15" t="s">
        <v>162</v>
      </c>
      <c r="C56" s="15" t="s">
        <v>152</v>
      </c>
      <c r="E56" s="15">
        <f>BoardQty*2</f>
        <v>0</v>
      </c>
      <c r="F56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56" s="16">
        <f>iferror(E56*F56,"")</f>
        <v>0</v>
      </c>
    </row>
    <row r="57" spans="1:32">
      <c r="A57" s="15" t="s">
        <v>163</v>
      </c>
      <c r="B57" s="15" t="s">
        <v>164</v>
      </c>
      <c r="C57" s="15" t="s">
        <v>152</v>
      </c>
      <c r="D57" s="15" t="s">
        <v>165</v>
      </c>
      <c r="E57" s="15">
        <f>BoardQty*1</f>
        <v>0</v>
      </c>
      <c r="F57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57" s="16">
        <f>iferror(E57*F57,"")</f>
        <v>0</v>
      </c>
      <c r="H57" s="15">
        <v>94079</v>
      </c>
      <c r="J57" s="16">
        <f>iferror(lookup(if(I57="",E57,I57),{0,1,10,100,1000,2500,5000,10000,25000,50000,125000},{0.0,0.1,0.02,0.0082,0.00367,0.00319,0.00239,0.00208,0.00183,0.00168,0.00164}),"")</f>
        <v>0</v>
      </c>
      <c r="K57" s="16">
        <f>iferror(if(I57="",E57,I57)*J57,"")</f>
        <v>0</v>
      </c>
      <c r="L57" s="17" t="s">
        <v>318</v>
      </c>
    </row>
    <row r="58" spans="1:32">
      <c r="A58" s="15" t="s">
        <v>166</v>
      </c>
      <c r="B58" s="15" t="s">
        <v>167</v>
      </c>
      <c r="C58" s="15" t="s">
        <v>152</v>
      </c>
      <c r="E58" s="15">
        <f>BoardQty*48</f>
        <v>0</v>
      </c>
      <c r="F58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58" s="16">
        <f>iferror(E58*F58,"")</f>
        <v>0</v>
      </c>
    </row>
    <row r="59" spans="1:32">
      <c r="A59" s="15" t="s">
        <v>168</v>
      </c>
      <c r="B59" s="15" t="s">
        <v>169</v>
      </c>
      <c r="C59" s="15" t="s">
        <v>152</v>
      </c>
      <c r="E59" s="15">
        <f>BoardQty*16</f>
        <v>0</v>
      </c>
      <c r="F59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59" s="16">
        <f>iferror(E59*F59,"")</f>
        <v>0</v>
      </c>
    </row>
    <row r="60" spans="1:32">
      <c r="A60" s="15" t="s">
        <v>170</v>
      </c>
      <c r="B60" s="15" t="s">
        <v>171</v>
      </c>
      <c r="C60" s="15" t="s">
        <v>152</v>
      </c>
      <c r="E60" s="15">
        <f>BoardQty*16</f>
        <v>0</v>
      </c>
      <c r="F60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60" s="16">
        <f>iferror(E60*F60,"")</f>
        <v>0</v>
      </c>
    </row>
    <row r="61" spans="1:32">
      <c r="A61" s="15" t="s">
        <v>172</v>
      </c>
      <c r="B61" s="15" t="s">
        <v>173</v>
      </c>
      <c r="C61" s="15" t="s">
        <v>152</v>
      </c>
      <c r="D61" s="15" t="s">
        <v>174</v>
      </c>
      <c r="E61" s="15">
        <f>BoardQty*20</f>
        <v>0</v>
      </c>
      <c r="F61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61" s="16">
        <f>iferror(E61*F61,"")</f>
        <v>0</v>
      </c>
      <c r="H61" s="15">
        <v>212211</v>
      </c>
      <c r="J61" s="16">
        <f>iferror(lookup(if(I61="",E61,I61),{0,1,10,100,1000,2500,5000,10000,25000,50000,125000},{0.0,0.1,0.02,0.0082,0.00367,0.00319,0.00239,0.00208,0.00183,0.00168,0.00164}),"")</f>
        <v>0</v>
      </c>
      <c r="K61" s="16">
        <f>iferror(if(I61="",E61,I61)*J61,"")</f>
        <v>0</v>
      </c>
      <c r="L61" s="17" t="s">
        <v>319</v>
      </c>
      <c r="W61" s="18" t="s">
        <v>339</v>
      </c>
      <c r="Y61" s="16">
        <f>iferror(lookup(if(X61="",E61,X61),{0,1,5000,20000,50000},{0.0,0.002,0.002,0.002,0.002}),"")</f>
        <v>0</v>
      </c>
      <c r="Z61" s="16">
        <f>iferror(if(X61="",E61,X61)*Y61,"")</f>
        <v>0</v>
      </c>
      <c r="AA61" s="17" t="s">
        <v>414</v>
      </c>
    </row>
    <row r="62" spans="1:32">
      <c r="A62" s="15" t="s">
        <v>175</v>
      </c>
      <c r="B62" s="15" t="s">
        <v>176</v>
      </c>
      <c r="C62" s="15" t="s">
        <v>152</v>
      </c>
      <c r="E62" s="15">
        <f>BoardQty*32</f>
        <v>0</v>
      </c>
      <c r="F62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62" s="16">
        <f>iferror(E62*F62,"")</f>
        <v>0</v>
      </c>
    </row>
    <row r="63" spans="1:32">
      <c r="A63" s="15" t="s">
        <v>177</v>
      </c>
      <c r="B63" s="15" t="s">
        <v>178</v>
      </c>
      <c r="C63" s="15" t="s">
        <v>152</v>
      </c>
      <c r="E63" s="15">
        <f>BoardQty*32</f>
        <v>0</v>
      </c>
      <c r="F63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63" s="16">
        <f>iferror(E63*F63,"")</f>
        <v>0</v>
      </c>
    </row>
    <row r="64" spans="1:32">
      <c r="A64" s="15" t="s">
        <v>179</v>
      </c>
      <c r="B64" s="15" t="s">
        <v>180</v>
      </c>
      <c r="C64" s="15" t="s">
        <v>152</v>
      </c>
      <c r="E64" s="15">
        <f>BoardQty*32</f>
        <v>0</v>
      </c>
      <c r="F64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64" s="16">
        <f>iferror(E64*F64,"")</f>
        <v>0</v>
      </c>
    </row>
    <row r="65" spans="1:32">
      <c r="A65" s="15" t="s">
        <v>181</v>
      </c>
      <c r="B65" s="15" t="s">
        <v>182</v>
      </c>
      <c r="C65" s="15" t="s">
        <v>152</v>
      </c>
      <c r="E65" s="15">
        <f>BoardQty*32</f>
        <v>0</v>
      </c>
      <c r="F65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65" s="16">
        <f>iferror(E65*F65,"")</f>
        <v>0</v>
      </c>
    </row>
    <row r="66" spans="1:32">
      <c r="A66" s="15" t="s">
        <v>183</v>
      </c>
      <c r="B66" s="15" t="s">
        <v>184</v>
      </c>
      <c r="C66" s="15" t="s">
        <v>152</v>
      </c>
      <c r="E66" s="15">
        <f>BoardQty*16</f>
        <v>0</v>
      </c>
      <c r="F66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66" s="16">
        <f>iferror(E66*F66,"")</f>
        <v>0</v>
      </c>
    </row>
    <row r="67" spans="1:32">
      <c r="A67" s="15" t="s">
        <v>185</v>
      </c>
      <c r="B67" s="15" t="s">
        <v>187</v>
      </c>
      <c r="C67" s="15" t="s">
        <v>186</v>
      </c>
      <c r="D67" s="15" t="s">
        <v>188</v>
      </c>
      <c r="E67" s="15">
        <f>BoardQty*16</f>
        <v>0</v>
      </c>
      <c r="F67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67" s="16">
        <f>iferror(E67*F67,"")</f>
        <v>0</v>
      </c>
      <c r="H67" s="15">
        <v>104855</v>
      </c>
      <c r="J67" s="16">
        <f>iferror(lookup(if(I67="",E67,I67),{0,1,10,25,50,100,250,500,1000,5000},{0.0,0.1,0.08,0.0556,0.0432,0.0308,0.02404,0.0191,0.01355,0.01047}),"")</f>
        <v>0</v>
      </c>
      <c r="K67" s="16">
        <f>iferror(if(I67="",E67,I67)*J67,"")</f>
        <v>0</v>
      </c>
      <c r="L67" s="17" t="s">
        <v>320</v>
      </c>
      <c r="R67" s="15">
        <v>14385</v>
      </c>
      <c r="T67" s="16">
        <f>iferror(lookup(if(S67="",E67,S67),{0,1,10,50,100,1000,10000},{0.0,0.1,0.044,0.044,0.02,0.014,0.01}),"")</f>
        <v>0</v>
      </c>
      <c r="U67" s="16">
        <f>iferror(if(S67="",E67,S67)*T67,"")</f>
        <v>0</v>
      </c>
      <c r="V67" s="17" t="s">
        <v>382</v>
      </c>
    </row>
    <row r="68" spans="1:32">
      <c r="A68" s="15" t="s">
        <v>189</v>
      </c>
      <c r="B68" s="15" t="s">
        <v>190</v>
      </c>
      <c r="C68" s="15" t="s">
        <v>152</v>
      </c>
      <c r="D68" s="15" t="s">
        <v>191</v>
      </c>
      <c r="E68" s="15">
        <f>BoardQty*25</f>
        <v>0</v>
      </c>
      <c r="F68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68" s="16">
        <f>iferror(E68*F68,"")</f>
        <v>0</v>
      </c>
      <c r="H68" s="15">
        <v>1281778</v>
      </c>
      <c r="J68" s="16">
        <f>iferror(lookup(if(I68="",E68,I68),{0,1,10,100,1000,2500,5000,10000,25000,50000,125000},{0.0,0.1,0.02,0.0082,0.00367,0.00319,0.00239,0.00208,0.00183,0.00168,0.00164}),"")</f>
        <v>0</v>
      </c>
      <c r="K68" s="16">
        <f>iferror(if(I68="",E68,I68)*J68,"")</f>
        <v>0</v>
      </c>
      <c r="L68" s="17" t="s">
        <v>321</v>
      </c>
    </row>
    <row r="69" spans="1:32">
      <c r="A69" s="15" t="s">
        <v>192</v>
      </c>
      <c r="B69" s="15" t="s">
        <v>193</v>
      </c>
      <c r="C69" s="15" t="s">
        <v>152</v>
      </c>
      <c r="D69" s="15" t="s">
        <v>194</v>
      </c>
      <c r="E69" s="15">
        <f>BoardQty*12</f>
        <v>0</v>
      </c>
      <c r="F69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69" s="16">
        <f>iferror(E69*F69,"")</f>
        <v>0</v>
      </c>
      <c r="H69" s="15">
        <v>78625</v>
      </c>
      <c r="J69" s="16">
        <f>iferror(lookup(if(I69="",E69,I69),{0,1,10,100,1000,2500,5000,10000,25000,50000,125000},{0.0,0.1,0.02,0.0082,0.00367,0.00319,0.00239,0.00208,0.00183,0.00168,0.00164}),"")</f>
        <v>0</v>
      </c>
      <c r="K69" s="16">
        <f>iferror(if(I69="",E69,I69)*J69,"")</f>
        <v>0</v>
      </c>
      <c r="L69" s="17" t="s">
        <v>322</v>
      </c>
    </row>
    <row r="70" spans="1:32">
      <c r="A70" s="15" t="s">
        <v>195</v>
      </c>
      <c r="B70" s="15" t="s">
        <v>197</v>
      </c>
      <c r="C70" s="15" t="s">
        <v>196</v>
      </c>
      <c r="D70" s="15" t="s">
        <v>198</v>
      </c>
      <c r="E70" s="15">
        <f>BoardQty*1</f>
        <v>0</v>
      </c>
      <c r="F70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70" s="16">
        <f>iferror(E70*F70,"")</f>
        <v>0</v>
      </c>
    </row>
    <row r="71" spans="1:32">
      <c r="A71" s="15" t="s">
        <v>199</v>
      </c>
      <c r="B71" s="15" t="s">
        <v>201</v>
      </c>
      <c r="C71" s="15" t="s">
        <v>200</v>
      </c>
      <c r="D71" s="15" t="s">
        <v>202</v>
      </c>
      <c r="E71" s="15">
        <f>BoardQty*1</f>
        <v>0</v>
      </c>
      <c r="F71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71" s="16">
        <f>iferror(E71*F71,"")</f>
        <v>0</v>
      </c>
    </row>
    <row r="72" spans="1:32">
      <c r="A72" s="15" t="s">
        <v>203</v>
      </c>
      <c r="B72" s="15" t="s">
        <v>204</v>
      </c>
      <c r="C72" s="15" t="s">
        <v>200</v>
      </c>
      <c r="D72" s="15" t="s">
        <v>202</v>
      </c>
      <c r="E72" s="15">
        <f>BoardQty*1</f>
        <v>0</v>
      </c>
      <c r="F72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72" s="16">
        <f>iferror(E72*F72,"")</f>
        <v>0</v>
      </c>
    </row>
    <row r="73" spans="1:32">
      <c r="A73" s="15" t="s">
        <v>205</v>
      </c>
      <c r="B73" s="15" t="s">
        <v>206</v>
      </c>
      <c r="C73" s="15" t="s">
        <v>200</v>
      </c>
      <c r="D73" s="15" t="s">
        <v>202</v>
      </c>
      <c r="E73" s="15">
        <f>BoardQty*1</f>
        <v>0</v>
      </c>
      <c r="F73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73" s="16">
        <f>iferror(E73*F73,"")</f>
        <v>0</v>
      </c>
    </row>
    <row r="74" spans="1:32">
      <c r="A74" s="15" t="s">
        <v>207</v>
      </c>
      <c r="B74" s="15" t="s">
        <v>208</v>
      </c>
      <c r="C74" s="15" t="s">
        <v>200</v>
      </c>
      <c r="D74" s="15" t="s">
        <v>202</v>
      </c>
      <c r="E74" s="15">
        <f>BoardQty*1</f>
        <v>0</v>
      </c>
      <c r="F74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74" s="16">
        <f>iferror(E74*F74,"")</f>
        <v>0</v>
      </c>
    </row>
    <row r="75" spans="1:32">
      <c r="A75" s="15" t="s">
        <v>209</v>
      </c>
      <c r="B75" s="15" t="s">
        <v>210</v>
      </c>
      <c r="C75" s="15" t="s">
        <v>200</v>
      </c>
      <c r="D75" s="15" t="s">
        <v>202</v>
      </c>
      <c r="E75" s="15">
        <f>BoardQty*1</f>
        <v>0</v>
      </c>
      <c r="F75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75" s="16">
        <f>iferror(E75*F75,"")</f>
        <v>0</v>
      </c>
    </row>
    <row r="76" spans="1:32">
      <c r="A76" s="15" t="s">
        <v>211</v>
      </c>
      <c r="B76" s="15" t="s">
        <v>213</v>
      </c>
      <c r="C76" s="15" t="s">
        <v>212</v>
      </c>
      <c r="E76" s="15">
        <f>BoardQty*1</f>
        <v>0</v>
      </c>
      <c r="F76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76" s="16">
        <f>iferror(E76*F76,"")</f>
        <v>0</v>
      </c>
    </row>
    <row r="77" spans="1:32">
      <c r="A77" s="15" t="s">
        <v>214</v>
      </c>
      <c r="B77" s="15" t="s">
        <v>216</v>
      </c>
      <c r="C77" s="15" t="s">
        <v>215</v>
      </c>
      <c r="E77" s="15">
        <f>BoardQty*1</f>
        <v>0</v>
      </c>
      <c r="F77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77" s="16">
        <f>iferror(E77*F77,"")</f>
        <v>0</v>
      </c>
    </row>
    <row r="78" spans="1:32">
      <c r="A78" s="15" t="s">
        <v>217</v>
      </c>
      <c r="B78" s="15" t="s">
        <v>218</v>
      </c>
      <c r="C78" s="15" t="s">
        <v>215</v>
      </c>
      <c r="E78" s="15">
        <f>BoardQty*1</f>
        <v>0</v>
      </c>
      <c r="F78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78" s="16">
        <f>iferror(E78*F78,"")</f>
        <v>0</v>
      </c>
    </row>
    <row r="79" spans="1:32">
      <c r="A79" s="15" t="s">
        <v>219</v>
      </c>
      <c r="B79" s="15" t="s">
        <v>221</v>
      </c>
      <c r="C79" s="15" t="s">
        <v>220</v>
      </c>
      <c r="E79" s="15">
        <f>BoardQty*1</f>
        <v>0</v>
      </c>
      <c r="F79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79" s="16">
        <f>iferror(E79*F79,"")</f>
        <v>0</v>
      </c>
    </row>
    <row r="80" spans="1:32">
      <c r="A80" s="15" t="s">
        <v>222</v>
      </c>
      <c r="B80" s="15" t="s">
        <v>224</v>
      </c>
      <c r="C80" s="15" t="s">
        <v>223</v>
      </c>
      <c r="D80" s="15" t="s">
        <v>225</v>
      </c>
      <c r="E80" s="15">
        <f>BoardQty*16</f>
        <v>0</v>
      </c>
      <c r="F80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80" s="16">
        <f>iferror(E80*F80,"")</f>
        <v>0</v>
      </c>
      <c r="H80" s="15">
        <v>36288</v>
      </c>
      <c r="J80" s="16">
        <f>iferror(lookup(if(I80="",E80,I80),{0,1,10,50,100,500,1200},{0.0,1.9,1.71,1.55,1.42,1.34,1.19001}),"")</f>
        <v>0</v>
      </c>
      <c r="K80" s="16">
        <f>iferror(if(I80="",E80,I80)*J80,"")</f>
        <v>0</v>
      </c>
      <c r="L80" s="17" t="s">
        <v>323</v>
      </c>
      <c r="M80" s="15">
        <v>20140</v>
      </c>
      <c r="O80" s="16">
        <f>iferror(USD_GBP*lookup(if(N80="",E80,N80),{0,1,50,100,150,250,500,1200,6000},{0.0,2.15,1.38,1.26,1.26,1.23,1.19,1.06,1.04}),"")</f>
        <v>0</v>
      </c>
      <c r="P80" s="16">
        <f>iferror(if(N80="",E80,N80)*O80,"")</f>
        <v>0</v>
      </c>
      <c r="Q80" s="17" t="s">
        <v>351</v>
      </c>
      <c r="R80" s="15">
        <v>18406</v>
      </c>
      <c r="T80" s="16">
        <f>iferror(lookup(if(S80="",E80,S80),{0,1,10,50,100,500,1000,1200,10000},{0.0,1.95,1.74,1.59,1.48,1.39,1.39,1.25,1.25}),"")</f>
        <v>0</v>
      </c>
      <c r="U80" s="16">
        <f>iferror(if(S80="",E80,S80)*T80,"")</f>
        <v>0</v>
      </c>
      <c r="V80" s="17" t="s">
        <v>383</v>
      </c>
      <c r="W80" s="15">
        <v>19730</v>
      </c>
      <c r="Y80" s="16">
        <f>iferror(lookup(if(X80="",E80,X80),{0,1,10,25,50,100,250,500},{0.0,1.95,1.74,1.67,1.59,1.48,1.44,1.39}),"")</f>
        <v>0</v>
      </c>
      <c r="Z80" s="16">
        <f>iferror(if(X80="",E80,X80)*Y80,"")</f>
        <v>0</v>
      </c>
      <c r="AA80" s="17" t="s">
        <v>415</v>
      </c>
      <c r="AB80" s="15">
        <v>1170</v>
      </c>
      <c r="AD80" s="16">
        <f>iferror(USD_GBP*lookup(if(AC80="",E80,AC80),{0,1,5,25,100,250,500,1200},{0.0,1.698,1.698,1.578,1.49,1.438,1.344,1.246}),"")</f>
        <v>0</v>
      </c>
      <c r="AE80" s="16">
        <f>iferror(if(AC80="",E80,AC80)*AD80,"")</f>
        <v>0</v>
      </c>
      <c r="AF80" s="17" t="s">
        <v>436</v>
      </c>
    </row>
    <row r="81" spans="1:32">
      <c r="A81" s="15" t="s">
        <v>226</v>
      </c>
      <c r="B81" s="15" t="s">
        <v>228</v>
      </c>
      <c r="C81" s="15" t="s">
        <v>227</v>
      </c>
      <c r="D81" s="15" t="s">
        <v>229</v>
      </c>
      <c r="E81" s="15">
        <f>BoardQty*2</f>
        <v>0</v>
      </c>
      <c r="F81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81" s="16">
        <f>iferror(E81*F81,"")</f>
        <v>0</v>
      </c>
      <c r="H81" s="15">
        <v>5010</v>
      </c>
      <c r="J81" s="16">
        <f>iferror(lookup(if(I81="",E81,I81),{0,1,75,150,525,1050},{0.0,0.63,0.5036,0.40293,0.31657,0.24463}),"")</f>
        <v>0</v>
      </c>
      <c r="K81" s="16">
        <f>iferror(if(I81="",E81,I81)*J81,"")</f>
        <v>0</v>
      </c>
      <c r="L81" s="17" t="s">
        <v>324</v>
      </c>
      <c r="M81" s="15">
        <v>6125</v>
      </c>
      <c r="O81" s="16">
        <f>iferror(USD_GBP*lookup(if(N81="",E81,N81),{0,1,50,100,250,500,1000,2500,5000},{0.0,0.471,0.399,0.25,0.231,0.213,0.194,0.166,0.155}),"")</f>
        <v>0</v>
      </c>
      <c r="P81" s="16">
        <f>iferror(if(N81="",E81,N81)*O81,"")</f>
        <v>0</v>
      </c>
      <c r="Q81" s="17" t="s">
        <v>352</v>
      </c>
      <c r="R81" s="15">
        <v>4043</v>
      </c>
      <c r="T81" s="16">
        <f>iferror(lookup(if(S81="",E81,S81),{0,1,10,50,100,1000,2500,10000,25000,50000,100000},{0.0,0.62,0.52,0.52,0.317,0.245,0.209,0.195,0.185,0.18,0.173}),"")</f>
        <v>0</v>
      </c>
      <c r="U81" s="16">
        <f>iferror(if(S81="",E81,S81)*T81,"")</f>
        <v>0</v>
      </c>
      <c r="V81" s="17" t="s">
        <v>384</v>
      </c>
      <c r="W81" s="15">
        <v>42068</v>
      </c>
      <c r="Y81" s="16">
        <f>iferror(lookup(if(X81="",E81,X81),{0,1,10,75,100,500,1000,2500,10000},{0.0,0.62,0.52,0.531,0.324,0.281,0.245,0.209,0.195}),"")</f>
        <v>0</v>
      </c>
      <c r="Z81" s="16">
        <f>iferror(if(X81="",E81,X81)*Y81,"")</f>
        <v>0</v>
      </c>
      <c r="AA81" s="17" t="s">
        <v>416</v>
      </c>
      <c r="AB81" s="15">
        <v>2100</v>
      </c>
      <c r="AD81" s="16">
        <f>iferror(USD_GBP*lookup(if(AC81="",E81,AC81),{0,1,20,75,375,1500,3750},{0.0,0.409,0.409,0.383,0.234,0.181,0.154}),"")</f>
        <v>0</v>
      </c>
      <c r="AE81" s="16">
        <f>iferror(if(AC81="",E81,AC81)*AD81,"")</f>
        <v>0</v>
      </c>
      <c r="AF81" s="17" t="s">
        <v>437</v>
      </c>
    </row>
    <row r="82" spans="1:32">
      <c r="A82" s="15" t="s">
        <v>230</v>
      </c>
      <c r="B82" s="15" t="s">
        <v>231</v>
      </c>
      <c r="C82" s="15" t="s">
        <v>227</v>
      </c>
      <c r="D82" s="15" t="s">
        <v>232</v>
      </c>
      <c r="E82" s="15">
        <f>BoardQty*1</f>
        <v>0</v>
      </c>
      <c r="F82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82" s="16">
        <f>iferror(E82*F82,"")</f>
        <v>0</v>
      </c>
      <c r="H82" s="15">
        <v>333</v>
      </c>
      <c r="J82" s="16">
        <f>iferror(lookup(if(I82="",E82,I82),{0,1,10,100},{0.0,0.49,0.394,0.268}),"")</f>
        <v>0</v>
      </c>
      <c r="K82" s="16">
        <f>iferror(if(I82="",E82,I82)*J82,"")</f>
        <v>0</v>
      </c>
      <c r="L82" s="17" t="s">
        <v>325</v>
      </c>
      <c r="M82" s="18" t="s">
        <v>339</v>
      </c>
      <c r="O82" s="16">
        <f>iferror(USD_GBP*lookup(if(N82="",E82,N82),{0,1,5,50,100,150,250,500,1000,5000,10000},{0.0,0.318,0.318,0.283,0.152,0.152,0.134,0.116,0.098,0.092,0.083}),"")</f>
        <v>0</v>
      </c>
      <c r="P82" s="16">
        <f>iferror(if(N82="",E82,N82)*O82,"")</f>
        <v>0</v>
      </c>
      <c r="Q82" s="17" t="s">
        <v>353</v>
      </c>
      <c r="R82" s="15">
        <v>9726</v>
      </c>
      <c r="T82" s="16">
        <f>iferror(lookup(if(S82="",E82,S82),{0,1,10,50,100,1000,4000,8000,10000,24000,48000,100000},{0.0,0.48,0.368,0.368,0.199,0.149,0.128,0.12,0.12,0.11,0.106,0.102}),"")</f>
        <v>0</v>
      </c>
      <c r="U82" s="16">
        <f>iferror(if(S82="",E82,S82)*T82,"")</f>
        <v>0</v>
      </c>
      <c r="V82" s="17" t="s">
        <v>385</v>
      </c>
      <c r="W82" s="18" t="s">
        <v>339</v>
      </c>
      <c r="AA82" s="17" t="s">
        <v>417</v>
      </c>
      <c r="AB82" s="15">
        <v>7225</v>
      </c>
      <c r="AD82" s="16">
        <f>iferror(USD_GBP*lookup(if(AC82="",E82,AC82),{0,1,25,4000},{0.0,0.075,0.075,0.074}),"")</f>
        <v>0</v>
      </c>
      <c r="AE82" s="16">
        <f>iferror(if(AC82="",E82,AC82)*AD82,"")</f>
        <v>0</v>
      </c>
      <c r="AF82" s="17" t="s">
        <v>438</v>
      </c>
    </row>
    <row r="83" spans="1:32">
      <c r="A83" s="15" t="s">
        <v>233</v>
      </c>
      <c r="B83" s="15" t="s">
        <v>235</v>
      </c>
      <c r="C83" s="15" t="s">
        <v>234</v>
      </c>
      <c r="D83" s="15" t="s">
        <v>236</v>
      </c>
      <c r="E83" s="15">
        <f>BoardQty*1</f>
        <v>0</v>
      </c>
      <c r="F83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83" s="16">
        <f>iferror(E83*F83,"")</f>
        <v>0</v>
      </c>
      <c r="H83" s="15">
        <v>48963</v>
      </c>
      <c r="J83" s="16">
        <f>iferror(lookup(if(I83="",E83,I83),{0,1,10,100,500,1000,4000,8000,12000,28000,100000},{0.0,0.36,0.293,0.1994,0.14956,0.11218,0.09983,0.09378,0.08773,0.08047,0.07563}),"")</f>
        <v>0</v>
      </c>
      <c r="K83" s="16">
        <f>iferror(if(I83="",E83,I83)*J83,"")</f>
        <v>0</v>
      </c>
      <c r="L83" s="17" t="s">
        <v>326</v>
      </c>
      <c r="R83" s="15">
        <v>14492</v>
      </c>
      <c r="T83" s="16">
        <f>iferror(lookup(if(S83="",E83,S83),{0,1,10,50,100,1000,4000,8000,10000},{0.0,0.36,0.268,0.268,0.146,0.109,0.094,0.088,0.088}),"")</f>
        <v>0</v>
      </c>
      <c r="U83" s="16">
        <f>iferror(if(S83="",E83,S83)*T83,"")</f>
        <v>0</v>
      </c>
      <c r="V83" s="17" t="s">
        <v>386</v>
      </c>
      <c r="AB83" s="15">
        <v>5600</v>
      </c>
      <c r="AD83" s="16">
        <f>iferror(USD_GBP*lookup(if(AC83="",E83,AC83),{0,1,50,800,2000,4000,12000},{0.0,0.196,0.196,0.108,0.078,0.069,0.065}),"")</f>
        <v>0</v>
      </c>
      <c r="AE83" s="16">
        <f>iferror(if(AC83="",E83,AC83)*AD83,"")</f>
        <v>0</v>
      </c>
      <c r="AF83" s="17" t="s">
        <v>439</v>
      </c>
    </row>
    <row r="84" spans="1:32">
      <c r="A84" s="15" t="s">
        <v>237</v>
      </c>
      <c r="B84" s="15" t="s">
        <v>238</v>
      </c>
      <c r="C84" s="15" t="s">
        <v>148</v>
      </c>
      <c r="D84" s="15" t="s">
        <v>239</v>
      </c>
      <c r="E84" s="15">
        <f>BoardQty*1</f>
        <v>0</v>
      </c>
      <c r="F84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84" s="16">
        <f>iferror(E84*F84,"")</f>
        <v>0</v>
      </c>
      <c r="H84" s="15">
        <v>1030</v>
      </c>
      <c r="J84" s="16">
        <f>iferror(lookup(if(I84="",E84,I84),{0,1,10,25,100,250,500,1000,2500},{0.0,0.73,0.656,0.6228,0.5117,0.47832,0.42272,0.33372,0.324}),"")</f>
        <v>0</v>
      </c>
      <c r="K84" s="16">
        <f>iferror(if(I84="",E84,I84)*J84,"")</f>
        <v>0</v>
      </c>
      <c r="L84" s="17" t="s">
        <v>327</v>
      </c>
      <c r="M84" s="15">
        <v>2144</v>
      </c>
      <c r="O84" s="16">
        <f>iferror(USD_GBP*lookup(if(N84="",E84,N84),{0,1,50,100,150,250,500,1000,2500,5000},{0.0,0.489,0.41,0.403,0.403,0.375,0.332,0.315,0.299,0.282}),"")</f>
        <v>0</v>
      </c>
      <c r="P84" s="16">
        <f>iferror(if(N84="",E84,N84)*O84,"")</f>
        <v>0</v>
      </c>
      <c r="Q84" s="17" t="s">
        <v>354</v>
      </c>
      <c r="R84" s="15">
        <v>4431</v>
      </c>
      <c r="T84" s="16">
        <f>iferror(lookup(if(S84="",E84,S84),{0,1,10,50,100,1000,10000},{0.0,0.73,0.656,0.521,0.512,0.334,0.329}),"")</f>
        <v>0</v>
      </c>
      <c r="U84" s="16">
        <f>iferror(if(S84="",E84,S84)*T84,"")</f>
        <v>0</v>
      </c>
      <c r="V84" s="17" t="s">
        <v>387</v>
      </c>
      <c r="W84" s="15">
        <v>2124</v>
      </c>
      <c r="Y84" s="16">
        <f>iferror(lookup(if(X84="",E84,X84),{0,1,10,25,50,100,250,500,1000},{0.0,0.73,0.656,0.623,0.521,0.512,0.478,0.423,0.334}),"")</f>
        <v>0</v>
      </c>
      <c r="Z84" s="16">
        <f>iferror(if(X84="",E84,X84)*Y84,"")</f>
        <v>0</v>
      </c>
      <c r="AA84" s="17" t="s">
        <v>418</v>
      </c>
      <c r="AB84" s="15">
        <v>2500</v>
      </c>
      <c r="AD84" s="16">
        <f>iferror(USD_GBP*lookup(if(AC84="",E84,AC84),{0,1,10,50,100,2500,5000},{0.0,0.373,0.373,0.346,0.328,0.311,0.303}),"")</f>
        <v>0</v>
      </c>
      <c r="AE84" s="16">
        <f>iferror(if(AC84="",E84,AC84)*AD84,"")</f>
        <v>0</v>
      </c>
      <c r="AF84" s="17" t="s">
        <v>440</v>
      </c>
    </row>
    <row r="85" spans="1:32">
      <c r="A85" s="15" t="s">
        <v>240</v>
      </c>
      <c r="B85" s="15" t="s">
        <v>241</v>
      </c>
      <c r="C85" s="15" t="s">
        <v>148</v>
      </c>
      <c r="D85" s="15" t="s">
        <v>242</v>
      </c>
      <c r="E85" s="15">
        <f>BoardQty*1</f>
        <v>0</v>
      </c>
      <c r="F85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85" s="16">
        <f>iferror(E85*F85,"")</f>
        <v>0</v>
      </c>
      <c r="H85" s="15">
        <v>2051</v>
      </c>
      <c r="J85" s="16">
        <f>iferror(lookup(if(I85="",E85,I85),{0,1,10,25,100,250,500,1000,2500},{0.0,0.71,0.637,0.6048,0.4968,0.4644,0.4104,0.324,0.324}),"")</f>
        <v>0</v>
      </c>
      <c r="K85" s="16">
        <f>iferror(if(I85="",E85,I85)*J85,"")</f>
        <v>0</v>
      </c>
      <c r="L85" s="17" t="s">
        <v>328</v>
      </c>
      <c r="M85" s="15">
        <v>2696</v>
      </c>
      <c r="O85" s="16">
        <f>iferror(USD_GBP*lookup(if(N85="",E85,N85),{0,1,50,100,150,250,500,1000,2500,5000},{0.0,0.433,0.411,0.379,0.379,0.359,0.346,0.322,0.3,0.276}),"")</f>
        <v>0</v>
      </c>
      <c r="P85" s="16">
        <f>iferror(if(N85="",E85,N85)*O85,"")</f>
        <v>0</v>
      </c>
      <c r="Q85" s="17" t="s">
        <v>355</v>
      </c>
      <c r="R85" s="15">
        <v>2415</v>
      </c>
      <c r="T85" s="16">
        <f>iferror(lookup(if(S85="",E85,S85),{0,1,10,50,100,1000,10000},{0.0,0.73,0.689,0.523,0.482,0.352,0.339}),"")</f>
        <v>0</v>
      </c>
      <c r="U85" s="16">
        <f>iferror(if(S85="",E85,S85)*T85,"")</f>
        <v>0</v>
      </c>
      <c r="V85" s="17" t="s">
        <v>388</v>
      </c>
      <c r="W85" s="15">
        <v>2593</v>
      </c>
      <c r="Y85" s="16">
        <f>iferror(lookup(if(X85="",E85,X85),{0,1,10,25,50,100,250,500,1000},{0.0,0.73,0.689,0.551,0.523,0.482,0.457,0.441,0.352}),"")</f>
        <v>0</v>
      </c>
      <c r="Z85" s="16">
        <f>iferror(if(X85="",E85,X85)*Y85,"")</f>
        <v>0</v>
      </c>
      <c r="AA85" s="17" t="s">
        <v>419</v>
      </c>
    </row>
    <row r="86" spans="1:32">
      <c r="A86" s="15" t="s">
        <v>243</v>
      </c>
      <c r="B86" s="15" t="s">
        <v>245</v>
      </c>
      <c r="C86" s="15" t="s">
        <v>244</v>
      </c>
      <c r="D86" s="15" t="s">
        <v>246</v>
      </c>
      <c r="E86" s="15">
        <f>BoardQty*4</f>
        <v>0</v>
      </c>
      <c r="F86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86" s="16">
        <f>iferror(E86*F86,"")</f>
        <v>0</v>
      </c>
      <c r="H86" s="15">
        <v>12136</v>
      </c>
      <c r="J86" s="16">
        <f>iferror(lookup(if(I86="",E86,I86),{0,1,10,100,500,1000,2500,5000,12500},{0.0,1.4,1.255,0.9782,0.80812,0.63799,0.57812,0.54921,0.52856}),"")</f>
        <v>0</v>
      </c>
      <c r="K86" s="16">
        <f>iferror(if(I86="",E86,I86)*J86,"")</f>
        <v>0</v>
      </c>
      <c r="L86" s="17" t="s">
        <v>329</v>
      </c>
      <c r="M86" s="15">
        <v>268</v>
      </c>
      <c r="O86" s="16">
        <f>iferror(USD_GBP*lookup(if(N86="",E86,N86),{0,1,10,25,50,100,250,500,1000,2500},{0.0,0.961,0.961,0.842,0.742,0.642,0.605,0.567,0.448,0.387}),"")</f>
        <v>0</v>
      </c>
      <c r="P86" s="16">
        <f>iferror(if(N86="",E86,N86)*O86,"")</f>
        <v>0</v>
      </c>
      <c r="Q86" s="17" t="s">
        <v>356</v>
      </c>
      <c r="R86" s="15">
        <v>12269</v>
      </c>
      <c r="T86" s="16">
        <f>iferror(lookup(if(S86="",E86,S86),{0,1,10,50,100,1000,10000},{0.0,1.24,1.06,1.06,0.808,0.564,0.481}),"")</f>
        <v>0</v>
      </c>
      <c r="U86" s="16">
        <f>iferror(if(S86="",E86,S86)*T86,"")</f>
        <v>0</v>
      </c>
      <c r="V86" s="17" t="s">
        <v>389</v>
      </c>
      <c r="W86" s="15">
        <v>268</v>
      </c>
      <c r="Y86" s="16">
        <f>iferror(lookup(if(X86="",E86,X86),{0,1,10,25,50,100,250,500,1000,2500,3000,5000,6000,7500,12000,12500,18000,20000,30000},{0.0,1.24,1.06,0.976,0.892,0.808,0.761,0.714,0.564,0.646,0.62,0.62,0.564,0.564,0.507,0.507,0.488,0.488,0.477}),"")</f>
        <v>0</v>
      </c>
      <c r="Z86" s="16">
        <f>iferror(if(X86="",E86,X86)*Y86,"")</f>
        <v>0</v>
      </c>
      <c r="AA86" s="17" t="s">
        <v>420</v>
      </c>
      <c r="AB86" s="18" t="s">
        <v>339</v>
      </c>
      <c r="AD86" s="16">
        <f>iferror(USD_GBP*lookup(if(AC86="",E86,AC86),{0,1,10,50,100,250,1000,2500},{0.0,0.793,0.793,0.777,0.605,0.593,0.422,0.374}),"")</f>
        <v>0</v>
      </c>
      <c r="AE86" s="16">
        <f>iferror(if(AC86="",E86,AC86)*AD86,"")</f>
        <v>0</v>
      </c>
      <c r="AF86" s="17" t="s">
        <v>441</v>
      </c>
    </row>
    <row r="87" spans="1:32">
      <c r="A87" s="15" t="s">
        <v>247</v>
      </c>
      <c r="B87" s="15" t="s">
        <v>248</v>
      </c>
      <c r="C87" s="15" t="s">
        <v>244</v>
      </c>
      <c r="D87" s="15" t="s">
        <v>249</v>
      </c>
      <c r="E87" s="15">
        <f>BoardQty*4</f>
        <v>0</v>
      </c>
      <c r="F87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87" s="16">
        <f>iferror(E87*F87,"")</f>
        <v>0</v>
      </c>
      <c r="H87" s="15">
        <v>1965</v>
      </c>
      <c r="J87" s="16">
        <f>iferror(lookup(if(I87="",E87,I87),{0,1,25,100,1000},{0.0,2.14,2.0568,1.9775,1.85321}),"")</f>
        <v>0</v>
      </c>
      <c r="K87" s="16">
        <f>iferror(if(I87="",E87,I87)*J87,"")</f>
        <v>0</v>
      </c>
      <c r="L87" s="17" t="s">
        <v>330</v>
      </c>
      <c r="M87" s="15">
        <v>17</v>
      </c>
      <c r="O87" s="16">
        <f>iferror(USD_GBP*lookup(if(N87="",E87,N87),{0,1,10,25,50,100,250,500,1000},{0.0,1.77,1.6,1.59,1.58,1.47,1.43,1.4,1.38}),"")</f>
        <v>0</v>
      </c>
      <c r="P87" s="16">
        <f>iferror(if(N87="",E87,N87)*O87,"")</f>
        <v>0</v>
      </c>
      <c r="Q87" s="17" t="s">
        <v>357</v>
      </c>
      <c r="R87" s="15">
        <v>11075</v>
      </c>
      <c r="T87" s="16">
        <f>iferror(lookup(if(S87="",E87,S87),{0,1,10,50,100,1000,10000},{0.0,2.02,1.96,1.91,1.88,1.75,1.75}),"")</f>
        <v>0</v>
      </c>
      <c r="U87" s="16">
        <f>iferror(if(S87="",E87,S87)*T87,"")</f>
        <v>0</v>
      </c>
      <c r="V87" s="17" t="s">
        <v>390</v>
      </c>
      <c r="W87" s="15">
        <v>3</v>
      </c>
      <c r="Y87" s="16">
        <f>iferror(lookup(if(X87="",E87,X87),{0,1,10,25,50,100,250,500},{0.0,2.15,2.0,1.95,1.91,1.88,1.86,1.82}),"")</f>
        <v>0</v>
      </c>
      <c r="Z87" s="16">
        <f>iferror(if(X87="",E87,X87)*Y87,"")</f>
        <v>0</v>
      </c>
      <c r="AA87" s="17" t="s">
        <v>421</v>
      </c>
      <c r="AB87" s="15">
        <v>174</v>
      </c>
      <c r="AD87" s="16">
        <f>iferror(USD_GBP*lookup(if(AC87="",E87,AC87),{0,1,10,20,48,240,480},{0.0,1.64,1.56,1.48,1.491,1.359,1.324}),"")</f>
        <v>0</v>
      </c>
      <c r="AE87" s="16">
        <f>iferror(if(AC87="",E87,AC87)*AD87,"")</f>
        <v>0</v>
      </c>
      <c r="AF87" s="17" t="s">
        <v>442</v>
      </c>
    </row>
    <row r="88" spans="1:32">
      <c r="A88" s="15" t="s">
        <v>250</v>
      </c>
      <c r="B88" s="15" t="s">
        <v>252</v>
      </c>
      <c r="C88" s="15" t="s">
        <v>251</v>
      </c>
      <c r="D88" s="15" t="s">
        <v>253</v>
      </c>
      <c r="E88" s="15">
        <f>BoardQty*2</f>
        <v>0</v>
      </c>
      <c r="F88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88" s="16">
        <f>iferror(E88*F88,"")</f>
        <v>0</v>
      </c>
    </row>
    <row r="89" spans="1:32">
      <c r="A89" s="15" t="s">
        <v>254</v>
      </c>
      <c r="B89" s="15" t="s">
        <v>256</v>
      </c>
      <c r="C89" s="15" t="s">
        <v>255</v>
      </c>
      <c r="D89" s="15" t="s">
        <v>257</v>
      </c>
      <c r="E89" s="15">
        <f>BoardQty*5</f>
        <v>0</v>
      </c>
      <c r="F89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89" s="16">
        <f>iferror(E89*F89,"")</f>
        <v>0</v>
      </c>
      <c r="H89" s="15">
        <v>2980</v>
      </c>
      <c r="J89" s="16">
        <f>iferror(lookup(if(I89="",E89,I89),{0,1,10,100,500,1000,2500,5000},{0.0,3.24,2.912,2.3861,2.03124,1.7131,1.58004,1.52064}),"")</f>
        <v>0</v>
      </c>
      <c r="K89" s="16">
        <f>iferror(if(I89="",E89,I89)*J89,"")</f>
        <v>0</v>
      </c>
      <c r="L89" s="17" t="s">
        <v>331</v>
      </c>
      <c r="M89" s="18" t="s">
        <v>339</v>
      </c>
      <c r="O89" s="16">
        <f>iferror(USD_GBP*lookup(if(N89="",E89,N89),{0,1,10,25,50,100,250,500,1000},{0.0,2.78,2.22,2.09,1.95,1.81,1.71,1.55,1.25}),"")</f>
        <v>0</v>
      </c>
      <c r="P89" s="16">
        <f>iferror(if(N89="",E89,N89)*O89,"")</f>
        <v>0</v>
      </c>
      <c r="Q89" s="17" t="s">
        <v>358</v>
      </c>
      <c r="R89" s="15">
        <v>24803</v>
      </c>
      <c r="T89" s="16">
        <f>iferror(lookup(if(S89="",E89,S89),{0,1,10,50,100,250,500,1000,2500,5000,10000},{0.0,3.15,2.83,2.83,2.31,2.17,1.97,1.66,1.58,1.52,1.43}),"")</f>
        <v>0</v>
      </c>
      <c r="U89" s="16">
        <f>iferror(if(S89="",E89,S89)*T89,"")</f>
        <v>0</v>
      </c>
      <c r="V89" s="17" t="s">
        <v>391</v>
      </c>
    </row>
    <row r="90" spans="1:32">
      <c r="A90" s="15" t="s">
        <v>258</v>
      </c>
      <c r="B90" s="15" t="s">
        <v>260</v>
      </c>
      <c r="C90" s="15" t="s">
        <v>259</v>
      </c>
      <c r="D90" s="15" t="s">
        <v>261</v>
      </c>
      <c r="E90" s="15">
        <f>BoardQty*16</f>
        <v>0</v>
      </c>
      <c r="F90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90" s="16">
        <f>iferror(E90*F90,"")</f>
        <v>0</v>
      </c>
      <c r="H90" s="15">
        <v>131894</v>
      </c>
      <c r="J90" s="16">
        <f>iferror(lookup(if(I90="",E90,I90),{0,1,10,100,500,1000,3000,6000},{0.0,2.01,1.801,1.448,1.18966,0.98571,0.891,0.858}),"")</f>
        <v>0</v>
      </c>
      <c r="K90" s="16">
        <f>iferror(if(I90="",E90,I90)*J90,"")</f>
        <v>0</v>
      </c>
      <c r="L90" s="17" t="s">
        <v>332</v>
      </c>
      <c r="M90" s="18" t="s">
        <v>339</v>
      </c>
      <c r="O90" s="16">
        <f>iferror(USD_GBP*lookup(if(N90="",E90,N90),{0,1,25,50,100,150,250,500,1000,2500,3000,6000,9000},{0.0,1.47,1.3,1.16,1.03,1.03,0.969,0.908,0.752,0.71,0.674,0.664,0.654}),"")</f>
        <v>0</v>
      </c>
      <c r="P90" s="16">
        <f>iferror(if(N90="",E90,N90)*O90,"")</f>
        <v>0</v>
      </c>
      <c r="Q90" s="17" t="s">
        <v>359</v>
      </c>
      <c r="R90" s="15">
        <v>47653</v>
      </c>
      <c r="T90" s="16">
        <f>iferror(lookup(if(S90="",E90,S90),{0,1,10,50,100,500,1000,3000,6000,9000,10000},{0.0,1.95,1.65,1.65,1.32,1.16,0.957,0.891,0.858,0.825,0.825}),"")</f>
        <v>0</v>
      </c>
      <c r="U90" s="16">
        <f>iferror(if(S90="",E90,S90)*T90,"")</f>
        <v>0</v>
      </c>
      <c r="V90" s="17" t="s">
        <v>392</v>
      </c>
      <c r="W90" s="15">
        <v>2969</v>
      </c>
      <c r="Y90" s="16">
        <f>iferror(lookup(if(X90="",E90,X90),{0,1,10,25,50,100,250,500,1000},{0.0,1.95,1.65,1.54,1.43,1.32,1.24,1.16,0.957}),"")</f>
        <v>0</v>
      </c>
      <c r="Z90" s="16">
        <f>iferror(if(X90="",E90,X90)*Y90,"")</f>
        <v>0</v>
      </c>
      <c r="AA90" s="17" t="s">
        <v>422</v>
      </c>
    </row>
    <row r="91" spans="1:32">
      <c r="A91" s="15" t="s">
        <v>262</v>
      </c>
      <c r="B91" s="15" t="s">
        <v>231</v>
      </c>
      <c r="C91" s="15" t="s">
        <v>234</v>
      </c>
      <c r="D91" s="15" t="s">
        <v>232</v>
      </c>
      <c r="E91" s="15">
        <f>BoardQty*16</f>
        <v>0</v>
      </c>
      <c r="F91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91" s="16">
        <f>iferror(E91*F91,"")</f>
        <v>0</v>
      </c>
      <c r="H91" s="15">
        <v>333</v>
      </c>
      <c r="J91" s="16">
        <f>iferror(lookup(if(I91="",E91,I91),{0,1,10,100},{0.0,0.49,0.394,0.268}),"")</f>
        <v>0</v>
      </c>
      <c r="K91" s="16">
        <f>iferror(if(I91="",E91,I91)*J91,"")</f>
        <v>0</v>
      </c>
      <c r="L91" s="17" t="s">
        <v>325</v>
      </c>
      <c r="M91" s="18" t="s">
        <v>339</v>
      </c>
      <c r="O91" s="16">
        <f>iferror(USD_GBP*lookup(if(N91="",E91,N91),{0,1,5,50,100,150,250,500,1000,5000,10000},{0.0,0.318,0.318,0.283,0.152,0.152,0.134,0.116,0.098,0.092,0.083}),"")</f>
        <v>0</v>
      </c>
      <c r="P91" s="16">
        <f>iferror(if(N91="",E91,N91)*O91,"")</f>
        <v>0</v>
      </c>
      <c r="Q91" s="17" t="s">
        <v>353</v>
      </c>
      <c r="R91" s="15">
        <v>9726</v>
      </c>
      <c r="T91" s="16">
        <f>iferror(lookup(if(S91="",E91,S91),{0,1,10,50,100,1000,4000,8000,10000,24000,48000,100000},{0.0,0.48,0.368,0.368,0.199,0.149,0.128,0.12,0.12,0.11,0.106,0.102}),"")</f>
        <v>0</v>
      </c>
      <c r="U91" s="16">
        <f>iferror(if(S91="",E91,S91)*T91,"")</f>
        <v>0</v>
      </c>
      <c r="V91" s="17" t="s">
        <v>385</v>
      </c>
      <c r="W91" s="18" t="s">
        <v>339</v>
      </c>
      <c r="AA91" s="17" t="s">
        <v>417</v>
      </c>
      <c r="AB91" s="15">
        <v>7225</v>
      </c>
      <c r="AD91" s="16">
        <f>iferror(USD_GBP*lookup(if(AC91="",E91,AC91),{0,1,25,4000},{0.0,0.075,0.075,0.074}),"")</f>
        <v>0</v>
      </c>
      <c r="AE91" s="16">
        <f>iferror(if(AC91="",E91,AC91)*AD91,"")</f>
        <v>0</v>
      </c>
      <c r="AF91" s="17" t="s">
        <v>438</v>
      </c>
    </row>
    <row r="92" spans="1:32">
      <c r="A92" s="15" t="s">
        <v>263</v>
      </c>
      <c r="B92" s="15" t="s">
        <v>265</v>
      </c>
      <c r="C92" s="15" t="s">
        <v>264</v>
      </c>
      <c r="D92" s="15" t="s">
        <v>266</v>
      </c>
      <c r="E92" s="15">
        <f>BoardQty*16</f>
        <v>0</v>
      </c>
      <c r="F92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92" s="16">
        <f>iferror(E92*F92,"")</f>
        <v>0</v>
      </c>
      <c r="H92" s="15">
        <v>2257</v>
      </c>
      <c r="J92" s="16">
        <f>iferror(lookup(if(I92="",E92,I92),{0,1,10,50,100,250,500,1000,2500},{0.0,5.01,4.495,4.2496,3.683,3.49408,3.13524,2.64418,2.51197}),"")</f>
        <v>0</v>
      </c>
      <c r="K92" s="16">
        <f>iferror(if(I92="",E92,I92)*J92,"")</f>
        <v>0</v>
      </c>
      <c r="L92" s="17" t="s">
        <v>333</v>
      </c>
      <c r="M92" s="15">
        <v>64</v>
      </c>
      <c r="O92" s="16">
        <f>iferror(USD_GBP*lookup(if(N92="",E92,N92),{0,1,10,25,50,100,500},{0.0,4.37,3.35,3.15,2.95,2.75,2.28}),"")</f>
        <v>0</v>
      </c>
      <c r="P92" s="16">
        <f>iferror(if(N92="",E92,N92)*O92,"")</f>
        <v>0</v>
      </c>
      <c r="Q92" s="17" t="s">
        <v>360</v>
      </c>
      <c r="R92" s="15">
        <v>1484</v>
      </c>
      <c r="T92" s="16">
        <f>iferror(lookup(if(S92="",E92,S92),{0,1,10,50,100,250,500,1000,2500,5000,10000},{0.0,4.96,4.21,4.21,3.65,3.46,3.11,2.62,2.49,2.4,2.25}),"")</f>
        <v>0</v>
      </c>
      <c r="U92" s="16">
        <f>iferror(if(S92="",E92,S92)*T92,"")</f>
        <v>0</v>
      </c>
      <c r="V92" s="17" t="s">
        <v>393</v>
      </c>
      <c r="W92" s="15">
        <v>12</v>
      </c>
      <c r="Y92" s="16">
        <f>iferror(lookup(if(X92="",E92,X92),{0,1,10,25,50,100,250,500},{0.0,4.96,4.21,4.02,3.84,3.65,3.46,3.11}),"")</f>
        <v>0</v>
      </c>
      <c r="Z92" s="16">
        <f>iferror(if(X92="",E92,X92)*Y92,"")</f>
        <v>0</v>
      </c>
      <c r="AA92" s="17" t="s">
        <v>423</v>
      </c>
      <c r="AB92" s="15">
        <v>6</v>
      </c>
      <c r="AD92" s="16">
        <f>iferror(USD_GBP*lookup(if(AC92="",E92,AC92),{0,1,2,10,20,50,100},{0.0,3.705,3.705,3.155,2.945,2.735,2.57}),"")</f>
        <v>0</v>
      </c>
      <c r="AE92" s="16">
        <f>iferror(if(AC92="",E92,AC92)*AD92,"")</f>
        <v>0</v>
      </c>
      <c r="AF92" s="17" t="s">
        <v>443</v>
      </c>
    </row>
    <row r="93" spans="1:32">
      <c r="A93" s="15" t="s">
        <v>267</v>
      </c>
      <c r="B93" s="15" t="s">
        <v>269</v>
      </c>
      <c r="C93" s="15" t="s">
        <v>268</v>
      </c>
      <c r="D93" s="15" t="s">
        <v>270</v>
      </c>
      <c r="E93" s="15">
        <f>BoardQty*19</f>
        <v>0</v>
      </c>
      <c r="F93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93" s="16">
        <f>iferror(E93*F93,"")</f>
        <v>0</v>
      </c>
      <c r="H93" s="15">
        <v>14354</v>
      </c>
      <c r="J93" s="16">
        <f>iferror(lookup(if(I93="",E93,I93),{0,1,10,100,500,1000,2000,5000,10000,25000,50000},{0.0,0.67,0.523,0.335,0.28806,0.21182,0.1914,0.17864,0.17226,0.16971,0.16269}),"")</f>
        <v>0</v>
      </c>
      <c r="K93" s="16">
        <f>iferror(if(I93="",E93,I93)*J93,"")</f>
        <v>0</v>
      </c>
      <c r="L93" s="17" t="s">
        <v>334</v>
      </c>
      <c r="M93" s="15">
        <v>4506</v>
      </c>
      <c r="O93" s="16">
        <f>iferror(USD_GBP*lookup(if(N93="",E93,N93),{0,1,5,25,100,250,500,1000},{0.0,0.37,0.37,0.349,0.2,0.177,0.155,0.132}),"")</f>
        <v>0</v>
      </c>
      <c r="P93" s="16">
        <f>iferror(if(N93="",E93,N93)*O93,"")</f>
        <v>0</v>
      </c>
      <c r="Q93" s="17" t="s">
        <v>361</v>
      </c>
      <c r="R93" s="15">
        <v>6001</v>
      </c>
      <c r="T93" s="16">
        <f>iferror(lookup(if(S93="",E93,S93),{0,1,10,50,100,1000,2000,10000,25000,50000,100000},{0.0,0.51,0.419,0.419,0.256,0.198,0.169,0.157,0.149,0.145,0.14}),"")</f>
        <v>0</v>
      </c>
      <c r="U93" s="16">
        <f>iferror(if(S93="",E93,S93)*T93,"")</f>
        <v>0</v>
      </c>
      <c r="V93" s="17" t="s">
        <v>394</v>
      </c>
      <c r="W93" s="15">
        <v>2317</v>
      </c>
      <c r="Y93" s="16">
        <f>iferror(lookup(if(X93="",E93,X93),{0,1,5,10,25,50,100,1000,2000,4000,6000,10000},{0.0,0.51,0.51,0.419,0.365,0.31,0.256,0.136,0.135,0.134,0.132,0.129}),"")</f>
        <v>0</v>
      </c>
      <c r="Z93" s="16">
        <f>iferror(if(X93="",E93,X93)*Y93,"")</f>
        <v>0</v>
      </c>
      <c r="AA93" s="17" t="s">
        <v>424</v>
      </c>
      <c r="AB93" s="15">
        <v>975</v>
      </c>
      <c r="AD93" s="16">
        <f>iferror(USD_GBP*lookup(if(AC93="",E93,AC93),{0,1,25,125,250,500,750,1000,3000},{0.0,0.222,0.222,0.177,0.161,0.148,0.136,0.127,0.118}),"")</f>
        <v>0</v>
      </c>
      <c r="AE93" s="16">
        <f>iferror(if(AC93="",E93,AC93)*AD93,"")</f>
        <v>0</v>
      </c>
      <c r="AF93" s="17" t="s">
        <v>444</v>
      </c>
    </row>
    <row r="94" spans="1:32">
      <c r="A94" s="15" t="s">
        <v>271</v>
      </c>
      <c r="B94" s="15" t="s">
        <v>272</v>
      </c>
      <c r="C94" s="15" t="s">
        <v>72</v>
      </c>
      <c r="D94" s="15" t="s">
        <v>74</v>
      </c>
      <c r="E94" s="15">
        <f>BoardQty*1</f>
        <v>0</v>
      </c>
      <c r="F94" s="16">
        <f>MINA(INDIRECT(ADDRESS(ROW(),COLUMN(rs_part_data)+2)),INDIRECT(ADDRESS(ROW(),COLUMN(farnell_part_data)+2)),INDIRECT(ADDRESS(ROW(),COLUMN(digikey_part_data)+2)),INDIRECT(ADDRESS(ROW(),COLUMN(newark_part_data)+2)),INDIRECT(ADDRESS(ROW(),COLUMN(mouser_part_data)+2)))</f>
        <v>0</v>
      </c>
      <c r="G94" s="16">
        <f>iferror(E94*F94,"")</f>
        <v>0</v>
      </c>
      <c r="H94" s="15">
        <v>108954</v>
      </c>
      <c r="J94" s="16">
        <f>iferror(lookup(if(I94="",E94,I94),{0,1,10,50,100,250,500,1000},{0.0,0.43,0.411,0.3928,0.382,0.357,0.32844,0.3035}),"")</f>
        <v>0</v>
      </c>
      <c r="K94" s="16">
        <f>iferror(if(I94="",E94,I94)*J94,"")</f>
        <v>0</v>
      </c>
      <c r="L94" s="17" t="s">
        <v>305</v>
      </c>
      <c r="M94" s="15">
        <v>3343</v>
      </c>
      <c r="O94" s="16">
        <f>iferror(USD_GBP*lookup(if(N94="",E94,N94),{0,1,10,100,500,1000,2500,5000},{0.0,0.308,0.308,0.281,0.266,0.235,0.222,0.218}),"")</f>
        <v>0</v>
      </c>
      <c r="P94" s="16">
        <f>iferror(if(N94="",E94,N94)*O94,"")</f>
        <v>0</v>
      </c>
      <c r="Q94" s="17" t="s">
        <v>346</v>
      </c>
      <c r="R94" s="15">
        <v>41408</v>
      </c>
      <c r="T94" s="16">
        <f>iferror(lookup(if(S94="",E94,S94),{0,1,10,50,100,1000,10000},{0.0,0.43,0.411,0.392,0.382,0.357,0.357}),"")</f>
        <v>0</v>
      </c>
      <c r="U94" s="16">
        <f>iferror(if(S94="",E94,S94)*T94,"")</f>
        <v>0</v>
      </c>
      <c r="V94" s="17" t="s">
        <v>376</v>
      </c>
      <c r="W94" s="15">
        <v>535</v>
      </c>
      <c r="Y94" s="16">
        <f>iferror(lookup(if(X94="",E94,X94),{0,1,10,50,100,250,500,1000},{0.0,0.45,0.422,0.396,0.384,0.361,0.337,0.314}),"")</f>
        <v>0</v>
      </c>
      <c r="Z94" s="16">
        <f>iferror(if(X94="",E94,X94)*Y94,"")</f>
        <v>0</v>
      </c>
      <c r="AA94" s="17" t="s">
        <v>406</v>
      </c>
      <c r="AB94" s="15">
        <v>85</v>
      </c>
      <c r="AD94" s="16">
        <f>iferror(USD_GBP*lookup(if(AC94="",E94,AC94),{0,1,5,125,500,1000,2500},{0.0,0.4,0.4,0.276,0.258,0.228,0.216}),"")</f>
        <v>0</v>
      </c>
      <c r="AE94" s="16">
        <f>iferror(if(AC94="",E94,AC94)*AD94,"")</f>
        <v>0</v>
      </c>
      <c r="AF94" s="17" t="s">
        <v>430</v>
      </c>
    </row>
    <row r="96" spans="1:32">
      <c r="B96" s="19" t="s">
        <v>275</v>
      </c>
      <c r="F96" s="2" t="s">
        <v>273</v>
      </c>
      <c r="G96" s="6">
        <f>SUM(INDIRECT(ADDRESS(ROW(),COLUMN(rs_part_data)+3)),INDIRECT(ADDRESS(ROW(),COLUMN(farnell_part_data)+3)),INDIRECT(ADDRESS(ROW(),COLUMN(digikey_part_data)+3)),INDIRECT(ADDRESS(ROW(),COLUMN(newark_part_data)+3)),INDIRECT(ADDRESS(ROW(),COLUMN(mouser_part_data)+3)))</f>
        <v>0</v>
      </c>
      <c r="I96" s="7">
        <f>IFERROR(IF(OR(I7:I94),COUNTIFS(I7:I94,"&gt;0",K7:K94,"&lt;&gt;")&amp;" of "&amp;(ROWS(K7:K94)-COUNTBLANK(K7:K94))&amp;" parts purchased",""),"")</f>
        <v>0</v>
      </c>
      <c r="K96" s="6">
        <f>SUMIF(I7:I94,"&gt;0",K7:K94)</f>
        <v>0</v>
      </c>
      <c r="N96" s="7">
        <f>IFERROR(IF(OR(N7:N94),COUNTIFS(N7:N94,"&gt;0",P7:P94,"&lt;&gt;")&amp;" of "&amp;(ROWS(P7:P94)-COUNTBLANK(P7:P94))&amp;" parts purchased",""),"")</f>
        <v>0</v>
      </c>
      <c r="P96" s="6">
        <f>SUMIF(N7:N94,"&gt;0",P7:P94)</f>
        <v>0</v>
      </c>
      <c r="S96" s="7">
        <f>IFERROR(IF(OR(S7:S94),COUNTIFS(S7:S94,"&gt;0",U7:U94,"&lt;&gt;")&amp;" of "&amp;(ROWS(U7:U94)-COUNTBLANK(U7:U94))&amp;" parts purchased",""),"")</f>
        <v>0</v>
      </c>
      <c r="U96" s="6">
        <f>SUMIF(S7:S94,"&gt;0",U7:U94)</f>
        <v>0</v>
      </c>
      <c r="X96" s="7">
        <f>IFERROR(IF(OR(X7:X94),COUNTIFS(X7:X94,"&gt;0",Z7:Z94,"&lt;&gt;")&amp;" of "&amp;(ROWS(Z7:Z94)-COUNTBLANK(Z7:Z94))&amp;" parts purchased",""),"")</f>
        <v>0</v>
      </c>
      <c r="Z96" s="6">
        <f>SUMIF(X7:X94,"&gt;0",Z7:Z94)</f>
        <v>0</v>
      </c>
      <c r="AC96" s="7">
        <f>IFERROR(IF(OR(AC7:AC94),COUNTIFS(AC7:AC94,"&gt;0",AE7:AE94,"&lt;&gt;")&amp;" of "&amp;(ROWS(AE7:AE94)-COUNTBLANK(AE7:AE94))&amp;" parts purchased",""),"")</f>
        <v>0</v>
      </c>
      <c r="AE96" s="6">
        <f>SUMIF(AC7:AC94,"&gt;0",AE7:AE94)</f>
        <v>0</v>
      </c>
    </row>
    <row r="97" spans="1:29">
      <c r="B97" s="19" t="s">
        <v>276</v>
      </c>
      <c r="C97">
        <v>1.298909007825441</v>
      </c>
      <c r="F97" s="19" t="s">
        <v>274</v>
      </c>
      <c r="I97">
        <f t="array" ref="I9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97">
        <f t="array" ref="N9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97">
        <f t="array" ref="S9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97">
        <f t="array" ref="X9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97">
        <f t="array" ref="AC9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98" spans="1:29">
      <c r="I98">
        <f t="array" ref="I9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98">
        <f t="array" ref="N9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98">
        <f t="array" ref="S9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98">
        <f t="array" ref="X9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98">
        <f t="array" ref="AC9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99" spans="1:29">
      <c r="A99" s="3" t="s">
        <v>445</v>
      </c>
      <c r="I99">
        <f t="array" ref="I9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99">
        <f t="array" ref="N9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99">
        <f t="array" ref="S9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99">
        <f t="array" ref="X9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99">
        <f t="array" ref="AC9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0" spans="1:29">
      <c r="I100">
        <f t="array" ref="I10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0">
        <f t="array" ref="N10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0">
        <f t="array" ref="S10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0">
        <f t="array" ref="X10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0">
        <f t="array" ref="AC10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1" spans="1:29">
      <c r="I101">
        <f t="array" ref="I10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1">
        <f t="array" ref="N10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1">
        <f t="array" ref="S10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1">
        <f t="array" ref="X10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1">
        <f t="array" ref="AC10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2" spans="1:29">
      <c r="I102">
        <f t="array" ref="I10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2">
        <f t="array" ref="N10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2">
        <f t="array" ref="S10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2">
        <f t="array" ref="X10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2">
        <f t="array" ref="AC10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3" spans="1:29">
      <c r="I103">
        <f t="array" ref="I10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3">
        <f t="array" ref="N10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3">
        <f t="array" ref="S10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3">
        <f t="array" ref="X10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3">
        <f t="array" ref="AC10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4" spans="1:29">
      <c r="I104">
        <f t="array" ref="I10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4">
        <f t="array" ref="N10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4">
        <f t="array" ref="S10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4">
        <f t="array" ref="X10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4">
        <f t="array" ref="AC10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5" spans="1:29">
      <c r="I105">
        <f t="array" ref="I10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5">
        <f t="array" ref="N10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5">
        <f t="array" ref="S10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5">
        <f t="array" ref="X10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5">
        <f t="array" ref="AC10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6" spans="1:29">
      <c r="I106">
        <f t="array" ref="I10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6">
        <f t="array" ref="N10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6">
        <f t="array" ref="S10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6">
        <f t="array" ref="X10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6">
        <f t="array" ref="AC10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7" spans="1:29">
      <c r="I107">
        <f t="array" ref="I10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7">
        <f t="array" ref="N10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7">
        <f t="array" ref="S10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7">
        <f t="array" ref="X10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7">
        <f t="array" ref="AC10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8" spans="1:29">
      <c r="I108">
        <f t="array" ref="I10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8">
        <f t="array" ref="N10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8">
        <f t="array" ref="S10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8">
        <f t="array" ref="X10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8">
        <f t="array" ref="AC10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09" spans="1:29">
      <c r="I109">
        <f t="array" ref="I10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09">
        <f t="array" ref="N10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09">
        <f t="array" ref="S10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09">
        <f t="array" ref="X10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09">
        <f t="array" ref="AC10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0" spans="1:29">
      <c r="I110">
        <f t="array" ref="I11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0">
        <f t="array" ref="N11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0">
        <f t="array" ref="S11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0">
        <f t="array" ref="X11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0">
        <f t="array" ref="AC11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1" spans="1:29">
      <c r="I111">
        <f t="array" ref="I11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1">
        <f t="array" ref="N11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1">
        <f t="array" ref="S11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1">
        <f t="array" ref="X11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1">
        <f t="array" ref="AC11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2" spans="1:29">
      <c r="I112">
        <f t="array" ref="I11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2">
        <f t="array" ref="N11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2">
        <f t="array" ref="S11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2">
        <f t="array" ref="X11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2">
        <f t="array" ref="AC11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3" spans="9:29">
      <c r="I113">
        <f t="array" ref="I11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3">
        <f t="array" ref="N11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3">
        <f t="array" ref="S11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3">
        <f t="array" ref="X11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3">
        <f t="array" ref="AC11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4" spans="9:29">
      <c r="I114">
        <f t="array" ref="I11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4">
        <f t="array" ref="N11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4">
        <f t="array" ref="S11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4">
        <f t="array" ref="X11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4">
        <f t="array" ref="AC11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5" spans="9:29">
      <c r="I115">
        <f t="array" ref="I11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5">
        <f t="array" ref="N11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5">
        <f t="array" ref="S11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5">
        <f t="array" ref="X11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5">
        <f t="array" ref="AC11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6" spans="9:29">
      <c r="I116">
        <f t="array" ref="I11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6">
        <f t="array" ref="N11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6">
        <f t="array" ref="S11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6">
        <f t="array" ref="X11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6">
        <f t="array" ref="AC11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7" spans="9:29">
      <c r="I117">
        <f t="array" ref="I11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7">
        <f t="array" ref="N11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7">
        <f t="array" ref="S11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7">
        <f t="array" ref="X11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7">
        <f t="array" ref="AC11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8" spans="9:29">
      <c r="I118">
        <f t="array" ref="I11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8">
        <f t="array" ref="N11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8">
        <f t="array" ref="S11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8">
        <f t="array" ref="X11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8">
        <f t="array" ref="AC11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19" spans="9:29">
      <c r="I119">
        <f t="array" ref="I11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19">
        <f t="array" ref="N11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19">
        <f t="array" ref="S11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19">
        <f t="array" ref="X11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19">
        <f t="array" ref="AC11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0" spans="9:29">
      <c r="I120">
        <f t="array" ref="I12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0">
        <f t="array" ref="N12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0">
        <f t="array" ref="S12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0">
        <f t="array" ref="X12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0">
        <f t="array" ref="AC12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1" spans="9:29">
      <c r="I121">
        <f t="array" ref="I12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1">
        <f t="array" ref="N12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1">
        <f t="array" ref="S12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1">
        <f t="array" ref="X12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1">
        <f t="array" ref="AC12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2" spans="9:29">
      <c r="I122">
        <f t="array" ref="I12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2">
        <f t="array" ref="N12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2">
        <f t="array" ref="S12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2">
        <f t="array" ref="X12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2">
        <f t="array" ref="AC12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3" spans="9:29">
      <c r="I123">
        <f t="array" ref="I12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3">
        <f t="array" ref="N12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3">
        <f t="array" ref="S12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3">
        <f t="array" ref="X12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3">
        <f t="array" ref="AC12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4" spans="9:29">
      <c r="I124">
        <f t="array" ref="I12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4">
        <f t="array" ref="N12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4">
        <f t="array" ref="S12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4">
        <f t="array" ref="X12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4">
        <f t="array" ref="AC12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5" spans="9:29">
      <c r="I125">
        <f t="array" ref="I12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5">
        <f t="array" ref="N12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5">
        <f t="array" ref="S12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5">
        <f t="array" ref="X12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5">
        <f t="array" ref="AC12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6" spans="9:29">
      <c r="I126">
        <f t="array" ref="I12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6">
        <f t="array" ref="N12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6">
        <f t="array" ref="S12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6">
        <f t="array" ref="X12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6">
        <f t="array" ref="AC12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7" spans="9:29">
      <c r="I127">
        <f t="array" ref="I12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7">
        <f t="array" ref="N12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7">
        <f t="array" ref="S12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7">
        <f t="array" ref="X12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7">
        <f t="array" ref="AC12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8" spans="9:29">
      <c r="I128">
        <f t="array" ref="I12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8">
        <f t="array" ref="N12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8">
        <f t="array" ref="S12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8">
        <f t="array" ref="X12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8">
        <f t="array" ref="AC12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29" spans="9:29">
      <c r="I129">
        <f t="array" ref="I12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29">
        <f t="array" ref="N12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29">
        <f t="array" ref="S12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29">
        <f t="array" ref="X12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29">
        <f t="array" ref="AC12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0" spans="9:29">
      <c r="I130">
        <f t="array" ref="I13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0">
        <f t="array" ref="N13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0">
        <f t="array" ref="S13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0">
        <f t="array" ref="X13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0">
        <f t="array" ref="AC13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1" spans="9:29">
      <c r="I131">
        <f t="array" ref="I13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1">
        <f t="array" ref="N13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1">
        <f t="array" ref="S13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1">
        <f t="array" ref="X13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1">
        <f t="array" ref="AC13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2" spans="9:29">
      <c r="I132">
        <f t="array" ref="I13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2">
        <f t="array" ref="N13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2">
        <f t="array" ref="S13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2">
        <f t="array" ref="X13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2">
        <f t="array" ref="AC13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3" spans="9:29">
      <c r="I133">
        <f t="array" ref="I13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3">
        <f t="array" ref="N13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3">
        <f t="array" ref="S13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3">
        <f t="array" ref="X13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3">
        <f t="array" ref="AC13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4" spans="9:29">
      <c r="I134">
        <f t="array" ref="I13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4">
        <f t="array" ref="N13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4">
        <f t="array" ref="S13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4">
        <f t="array" ref="X13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4">
        <f t="array" ref="AC13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5" spans="9:29">
      <c r="I135">
        <f t="array" ref="I13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5">
        <f t="array" ref="N13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5">
        <f t="array" ref="S13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5">
        <f t="array" ref="X13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5">
        <f t="array" ref="AC13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6" spans="9:29">
      <c r="I136">
        <f t="array" ref="I13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6">
        <f t="array" ref="N13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6">
        <f t="array" ref="S13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6">
        <f t="array" ref="X13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6">
        <f t="array" ref="AC13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7" spans="9:29">
      <c r="I137">
        <f t="array" ref="I13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7">
        <f t="array" ref="N13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7">
        <f t="array" ref="S13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7">
        <f t="array" ref="X13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7">
        <f t="array" ref="AC13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8" spans="9:29">
      <c r="I138">
        <f t="array" ref="I13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8">
        <f t="array" ref="N13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8">
        <f t="array" ref="S13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8">
        <f t="array" ref="X13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8">
        <f t="array" ref="AC13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39" spans="9:29">
      <c r="I139">
        <f t="array" ref="I13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39">
        <f t="array" ref="N13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39">
        <f t="array" ref="S13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39">
        <f t="array" ref="X13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39">
        <f t="array" ref="AC13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0" spans="9:29">
      <c r="I140">
        <f t="array" ref="I14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0">
        <f t="array" ref="N14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0">
        <f t="array" ref="S14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0">
        <f t="array" ref="X14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0">
        <f t="array" ref="AC14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1" spans="9:29">
      <c r="I141">
        <f t="array" ref="I14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1">
        <f t="array" ref="N14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1">
        <f t="array" ref="S14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1">
        <f t="array" ref="X14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1">
        <f t="array" ref="AC14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2" spans="9:29">
      <c r="I142">
        <f t="array" ref="I14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2">
        <f t="array" ref="N14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2">
        <f t="array" ref="S14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2">
        <f t="array" ref="X14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2">
        <f t="array" ref="AC14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3" spans="9:29">
      <c r="I143">
        <f t="array" ref="I14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3">
        <f t="array" ref="N14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3">
        <f t="array" ref="S14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3">
        <f t="array" ref="X14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3">
        <f t="array" ref="AC14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4" spans="9:29">
      <c r="I144">
        <f t="array" ref="I14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4">
        <f t="array" ref="N14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4">
        <f t="array" ref="S14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4">
        <f t="array" ref="X14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4">
        <f t="array" ref="AC14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5" spans="9:29">
      <c r="I145">
        <f t="array" ref="I14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5">
        <f t="array" ref="N14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5">
        <f t="array" ref="S14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5">
        <f t="array" ref="X14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5">
        <f t="array" ref="AC14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6" spans="9:29">
      <c r="I146">
        <f t="array" ref="I14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6">
        <f t="array" ref="N14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6">
        <f t="array" ref="S14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6">
        <f t="array" ref="X14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6">
        <f t="array" ref="AC14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7" spans="9:29">
      <c r="I147">
        <f t="array" ref="I14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7">
        <f t="array" ref="N14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7">
        <f t="array" ref="S14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7">
        <f t="array" ref="X14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7">
        <f t="array" ref="AC14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8" spans="9:29">
      <c r="I148">
        <f t="array" ref="I14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8">
        <f t="array" ref="N14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8">
        <f t="array" ref="S14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8">
        <f t="array" ref="X14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8">
        <f t="array" ref="AC14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49" spans="9:29">
      <c r="I149">
        <f t="array" ref="I14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49">
        <f t="array" ref="N14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49">
        <f t="array" ref="S14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49">
        <f t="array" ref="X14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49">
        <f t="array" ref="AC14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0" spans="9:29">
      <c r="I150">
        <f t="array" ref="I15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0">
        <f t="array" ref="N15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0">
        <f t="array" ref="S15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0">
        <f t="array" ref="X15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0">
        <f t="array" ref="AC15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1" spans="9:29">
      <c r="I151">
        <f t="array" ref="I15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1">
        <f t="array" ref="N15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1">
        <f t="array" ref="S15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1">
        <f t="array" ref="X15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1">
        <f t="array" ref="AC15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2" spans="9:29">
      <c r="I152">
        <f t="array" ref="I15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2">
        <f t="array" ref="N15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2">
        <f t="array" ref="S15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2">
        <f t="array" ref="X15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2">
        <f t="array" ref="AC15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3" spans="9:29">
      <c r="I153">
        <f t="array" ref="I15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3">
        <f t="array" ref="N15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3">
        <f t="array" ref="S15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3">
        <f t="array" ref="X15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3">
        <f t="array" ref="AC15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4" spans="9:29">
      <c r="I154">
        <f t="array" ref="I15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4">
        <f t="array" ref="N15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4">
        <f t="array" ref="S15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4">
        <f t="array" ref="X15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4">
        <f t="array" ref="AC15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5" spans="9:29">
      <c r="I155">
        <f t="array" ref="I15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5">
        <f t="array" ref="N15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5">
        <f t="array" ref="S15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5">
        <f t="array" ref="X15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5">
        <f t="array" ref="AC15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6" spans="9:29">
      <c r="I156">
        <f t="array" ref="I15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6">
        <f t="array" ref="N15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6">
        <f t="array" ref="S15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6">
        <f t="array" ref="X15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6">
        <f t="array" ref="AC15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7" spans="9:29">
      <c r="I157">
        <f t="array" ref="I15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7">
        <f t="array" ref="N15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7">
        <f t="array" ref="S15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7">
        <f t="array" ref="X15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7">
        <f t="array" ref="AC15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8" spans="9:29">
      <c r="I158">
        <f t="array" ref="I15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8">
        <f t="array" ref="N15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8">
        <f t="array" ref="S15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8">
        <f t="array" ref="X15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8">
        <f t="array" ref="AC15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59" spans="9:29">
      <c r="I159">
        <f t="array" ref="I15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59">
        <f t="array" ref="N15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59">
        <f t="array" ref="S15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59">
        <f t="array" ref="X15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59">
        <f t="array" ref="AC15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0" spans="9:29">
      <c r="I160">
        <f t="array" ref="I16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0">
        <f t="array" ref="N16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0">
        <f t="array" ref="S16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0">
        <f t="array" ref="X16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0">
        <f t="array" ref="AC16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1" spans="9:29">
      <c r="I161">
        <f t="array" ref="I16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1">
        <f t="array" ref="N16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1">
        <f t="array" ref="S16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1">
        <f t="array" ref="X16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1">
        <f t="array" ref="AC16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2" spans="9:29">
      <c r="I162">
        <f t="array" ref="I16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2">
        <f t="array" ref="N16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2">
        <f t="array" ref="S16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2">
        <f t="array" ref="X16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2">
        <f t="array" ref="AC16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3" spans="9:29">
      <c r="I163">
        <f t="array" ref="I16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3">
        <f t="array" ref="N16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3">
        <f t="array" ref="S16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3">
        <f t="array" ref="X16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3">
        <f t="array" ref="AC16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4" spans="9:29">
      <c r="I164">
        <f t="array" ref="I16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4">
        <f t="array" ref="N16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4">
        <f t="array" ref="S16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4">
        <f t="array" ref="X16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4">
        <f t="array" ref="AC16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5" spans="9:29">
      <c r="I165">
        <f t="array" ref="I16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5">
        <f t="array" ref="N16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5">
        <f t="array" ref="S16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5">
        <f t="array" ref="X16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5">
        <f t="array" ref="AC16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6" spans="9:29">
      <c r="I166">
        <f t="array" ref="I16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6">
        <f t="array" ref="N16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6">
        <f t="array" ref="S16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6">
        <f t="array" ref="X16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6">
        <f t="array" ref="AC16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7" spans="9:29">
      <c r="I167">
        <f t="array" ref="I16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7">
        <f t="array" ref="N16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7">
        <f t="array" ref="S16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7">
        <f t="array" ref="X16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7">
        <f t="array" ref="AC16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8" spans="9:29">
      <c r="I168">
        <f t="array" ref="I16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8">
        <f t="array" ref="N16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8">
        <f t="array" ref="S16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8">
        <f t="array" ref="X16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8">
        <f t="array" ref="AC16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69" spans="9:29">
      <c r="I169">
        <f t="array" ref="I16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69">
        <f t="array" ref="N16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69">
        <f t="array" ref="S16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69">
        <f t="array" ref="X16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69">
        <f t="array" ref="AC16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0" spans="9:29">
      <c r="I170">
        <f t="array" ref="I17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0">
        <f t="array" ref="N17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0">
        <f t="array" ref="S17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0">
        <f t="array" ref="X17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0">
        <f t="array" ref="AC17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1" spans="9:29">
      <c r="I171">
        <f t="array" ref="I17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1">
        <f t="array" ref="N17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1">
        <f t="array" ref="S17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1">
        <f t="array" ref="X17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1">
        <f t="array" ref="AC17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2" spans="9:29">
      <c r="I172">
        <f t="array" ref="I17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2">
        <f t="array" ref="N17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2">
        <f t="array" ref="S17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2">
        <f t="array" ref="X17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2">
        <f t="array" ref="AC17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3" spans="9:29">
      <c r="I173">
        <f t="array" ref="I17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3">
        <f t="array" ref="N17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3">
        <f t="array" ref="S17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3">
        <f t="array" ref="X17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3">
        <f t="array" ref="AC17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4" spans="9:29">
      <c r="I174">
        <f t="array" ref="I17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4">
        <f t="array" ref="N17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4">
        <f t="array" ref="S17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4">
        <f t="array" ref="X17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4">
        <f t="array" ref="AC17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5" spans="9:29">
      <c r="I175">
        <f t="array" ref="I175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5">
        <f t="array" ref="N175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5">
        <f t="array" ref="S175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5">
        <f t="array" ref="X175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5">
        <f t="array" ref="AC175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6" spans="9:29">
      <c r="I176">
        <f t="array" ref="I176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6">
        <f t="array" ref="N176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6">
        <f t="array" ref="S176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6">
        <f t="array" ref="X176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6">
        <f t="array" ref="AC176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7" spans="9:29">
      <c r="I177">
        <f t="array" ref="I177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7">
        <f t="array" ref="N177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7">
        <f t="array" ref="S177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7">
        <f t="array" ref="X177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7">
        <f t="array" ref="AC177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8" spans="9:29">
      <c r="I178">
        <f t="array" ref="I178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8">
        <f t="array" ref="N178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8">
        <f t="array" ref="S178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8">
        <f t="array" ref="X178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8">
        <f t="array" ref="AC178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79" spans="9:29">
      <c r="I179">
        <f t="array" ref="I179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79">
        <f t="array" ref="N179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79">
        <f t="array" ref="S179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79">
        <f t="array" ref="X179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79">
        <f t="array" ref="AC179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0" spans="9:29">
      <c r="I180">
        <f t="array" ref="I180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0">
        <f t="array" ref="N180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0">
        <f t="array" ref="S180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0">
        <f t="array" ref="X180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0">
        <f t="array" ref="AC180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1" spans="9:29">
      <c r="I181">
        <f t="array" ref="I181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1">
        <f t="array" ref="N181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1">
        <f t="array" ref="S181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1">
        <f t="array" ref="X181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1">
        <f t="array" ref="AC181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2" spans="9:29">
      <c r="I182">
        <f t="array" ref="I182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2">
        <f t="array" ref="N182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2">
        <f t="array" ref="S182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2">
        <f t="array" ref="X182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2">
        <f t="array" ref="AC182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3" spans="9:29">
      <c r="I183">
        <f t="array" ref="I183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3">
        <f t="array" ref="N183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3">
        <f t="array" ref="S183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3">
        <f t="array" ref="X183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3">
        <f t="array" ref="AC183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  <row r="184" spans="9:29">
      <c r="I184">
        <f t="array" ref="I184">IFERROR(CONCATENATE(TEXT(INDEX(I7:I94,SMALL(IF(ISNUMBER(I7:I94),IF(I7:I94&gt;0,IF(L7:L94&lt;&gt;"",ROW(I7:I94)-MIN(ROW(I7:I94))+1))),ROW()-ROW(A$97)+1)),"##0"),",",INDEX(L7:L94,SMALL(IF(ISNUMBER(I7:I94),IF(I7:I94&gt;0,IF(L7:L94&lt;&gt;"",ROW(I7:I94)-MIN(ROW(I7:I94))+1))),ROW()-ROW(A$97)+1)),",",SUBSTITUTE(INDEX(IF(PURCHASE_DESCRIPTION&lt;&gt;"",PURCHASE_DESCRIPTION&amp;":","")&amp;A7:A94,SMALL(IF(ISNUMBER(I7:I94),IF(I7:I94&gt;0,IF(L7:L94&lt;&gt;"",ROW(I7:I94)-MIN(ROW(I7:I94))+1))),ROW()-ROW(A$97)+1)),",",";")),"")</f>
        <v>0</v>
      </c>
      <c r="N184">
        <f t="array" ref="N184">IFERROR(CONCATENATE(INDEX(Q7:Q94,SMALL(IF(ISNUMBER(N7:N94),IF(N7:N94&gt;0,IF(Q7:Q94&lt;&gt;"",ROW(N7:N94)-MIN(ROW(N7:N94))+1))),ROW()-ROW(A$97)+1))," ",TEXT(INDEX(N7:N94,SMALL(IF(ISNUMBER(N7:N94),IF(N7:N94&gt;0,IF(Q7:Q94&lt;&gt;"",ROW(N7:N94)-MIN(ROW(N7:N94))+1))),ROW()-ROW(A$97)+1)),"##0")," ",SUBSTITUTE(INDEX(IF(PURCHASE_DESCRIPTION&lt;&gt;"",PURCHASE_DESCRIPTION&amp;":","")&amp;A7:A94,SMALL(IF(ISNUMBER(N7:N94),IF(N7:N94&gt;0,IF(Q7:Q94&lt;&gt;"",ROW(N7:N94)-MIN(ROW(N7:N94))+1))),ROW()-ROW(A$97)+1))," ",";")),"")</f>
        <v>0</v>
      </c>
      <c r="S184">
        <f t="array" ref="S184">IFERROR(CONCATENATE(INDEX(V7:V94,SMALL(IF(ISNUMBER(S7:S94),IF(S7:S94&gt;0,IF(V7:V94&lt;&gt;"",ROW(S7:S94)-MIN(ROW(S7:S94))+1))),ROW()-ROW(A$97)+1)),"|",TEXT(INDEX(S7:S94,SMALL(IF(ISNUMBER(S7:S94),IF(S7:S94&gt;0,IF(V7:V94&lt;&gt;"",ROW(S7:S94)-MIN(ROW(S7:S94))+1))),ROW()-ROW(A$97)+1)),"##0"),"|",SUBSTITUTE(SUBSTITUTE(INDEX(IF(PURCHASE_DESCRIPTION&lt;&gt;"",PURCHASE_DESCRIPTION&amp;":","")&amp;A7:A94,SMALL(IF(ISNUMBER(S7:S94),IF(S7:S94&gt;0,IF(V7:V94&lt;&gt;"",ROW(S7:S94)-MIN(ROW(S7:S94))+1))),ROW()-ROW(A$97)+1)),"|",";")," ","_")),"")</f>
        <v>0</v>
      </c>
      <c r="X184">
        <f t="array" ref="X184">IFERROR(CONCATENATE(INDEX(AA7:AA94,SMALL(IF(ISNUMBER(X7:X94),IF(X7:X94&gt;0,IF(AA7:AA94&lt;&gt;"",ROW(X7:X94)-MIN(ROW(X7:X94))+1))),ROW()-ROW(A$97)+1)),",",TEXT(INDEX(X7:X94,SMALL(IF(ISNUMBER(X7:X94),IF(X7:X94&gt;0,IF(AA7:AA94&lt;&gt;"",ROW(X7:X94)-MIN(ROW(X7:X94))+1))),ROW()-ROW(A$97)+1)),"##0"),",",SUBSTITUTE(INDEX(IF(PURCHASE_DESCRIPTION&lt;&gt;"",PURCHASE_DESCRIPTION&amp;":","")&amp;A7:A94,SMALL(IF(ISNUMBER(X7:X94),IF(X7:X94&gt;0,IF(AA7:AA94&lt;&gt;"",ROW(X7:X94)-MIN(ROW(X7:X94))+1))),ROW()-ROW(A$97)+1)),",",";")),"")</f>
        <v>0</v>
      </c>
      <c r="AC184">
        <f t="array" ref="AC184">IFERROR(CONCATENATE(INDEX(AF7:AF94,SMALL(IF(ISNUMBER(AC7:AC94),IF(AC7:AC94&gt;0,IF(AF7:AF94&lt;&gt;"",ROW(AC7:AC94)-MIN(ROW(AC7:AC94))+1))),ROW()-ROW(A$97)+1))," ",TEXT(INDEX(AC7:AC94,SMALL(IF(ISNUMBER(AC7:AC94),IF(AC7:AC94&gt;0,IF(AF7:AF94&lt;&gt;"",ROW(AC7:AC94)-MIN(ROW(AC7:AC94))+1))),ROW()-ROW(A$97)+1)),"##0")," ",SUBSTITUTE(INDEX(IF(PURCHASE_DESCRIPTION&lt;&gt;"",PURCHASE_DESCRIPTION&amp;":","")&amp;A7:A94,SMALL(IF(ISNUMBER(AC7:AC94),IF(AC7:AC94&gt;0,IF(AF7:AF94&lt;&gt;"",ROW(AC7:AC94)-MIN(ROW(AC7:AC94))+1))),ROW()-ROW(A$97)+1)),"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3">
    <cfRule type="cellIs" dxfId="1" priority="1140" operator="equal">
      <formula>0</formula>
    </cfRule>
    <cfRule type="cellIs" dxfId="2" priority="1141" operator="lessThan">
      <formula>E13</formula>
    </cfRule>
  </conditionalFormatting>
  <conditionalFormatting sqref="AB18">
    <cfRule type="cellIs" dxfId="1" priority="1146" operator="equal">
      <formula>0</formula>
    </cfRule>
    <cfRule type="cellIs" dxfId="2" priority="1147" operator="lessThan">
      <formula>E18</formula>
    </cfRule>
  </conditionalFormatting>
  <conditionalFormatting sqref="AB20">
    <cfRule type="cellIs" dxfId="1" priority="1152" operator="equal">
      <formula>0</formula>
    </cfRule>
    <cfRule type="cellIs" dxfId="2" priority="1153" operator="lessThan">
      <formula>E20</formula>
    </cfRule>
  </conditionalFormatting>
  <conditionalFormatting sqref="AB27">
    <cfRule type="cellIs" dxfId="1" priority="1158" operator="equal">
      <formula>0</formula>
    </cfRule>
    <cfRule type="cellIs" dxfId="2" priority="1159" operator="lessThan">
      <formula>E27</formula>
    </cfRule>
  </conditionalFormatting>
  <conditionalFormatting sqref="AB28">
    <cfRule type="cellIs" dxfId="1" priority="1164" operator="equal">
      <formula>0</formula>
    </cfRule>
    <cfRule type="cellIs" dxfId="2" priority="1165" operator="lessThan">
      <formula>E28</formula>
    </cfRule>
  </conditionalFormatting>
  <conditionalFormatting sqref="AB36">
    <cfRule type="cellIs" dxfId="1" priority="1170" operator="equal">
      <formula>0</formula>
    </cfRule>
    <cfRule type="cellIs" dxfId="2" priority="1171" operator="lessThan">
      <formula>E36</formula>
    </cfRule>
  </conditionalFormatting>
  <conditionalFormatting sqref="AB43">
    <cfRule type="cellIs" dxfId="1" priority="1176" operator="equal">
      <formula>0</formula>
    </cfRule>
    <cfRule type="cellIs" dxfId="2" priority="1177" operator="lessThan">
      <formula>E43</formula>
    </cfRule>
  </conditionalFormatting>
  <conditionalFormatting sqref="AB44">
    <cfRule type="cellIs" dxfId="1" priority="1182" operator="equal">
      <formula>0</formula>
    </cfRule>
    <cfRule type="cellIs" dxfId="2" priority="1183" operator="lessThan">
      <formula>E44</formula>
    </cfRule>
  </conditionalFormatting>
  <conditionalFormatting sqref="AB47">
    <cfRule type="cellIs" dxfId="1" priority="1188" operator="equal">
      <formula>0</formula>
    </cfRule>
    <cfRule type="cellIs" dxfId="2" priority="1189" operator="lessThan">
      <formula>E47</formula>
    </cfRule>
  </conditionalFormatting>
  <conditionalFormatting sqref="AB48">
    <cfRule type="cellIs" dxfId="1" priority="1194" operator="equal">
      <formula>0</formula>
    </cfRule>
    <cfRule type="cellIs" dxfId="2" priority="1195" operator="lessThan">
      <formula>E48</formula>
    </cfRule>
  </conditionalFormatting>
  <conditionalFormatting sqref="AB52">
    <cfRule type="cellIs" dxfId="1" priority="1199" operator="equal">
      <formula>0</formula>
    </cfRule>
    <cfRule type="cellIs" dxfId="2" priority="1200" operator="lessThan">
      <formula>E52</formula>
    </cfRule>
  </conditionalFormatting>
  <conditionalFormatting sqref="AB7">
    <cfRule type="cellIs" dxfId="1" priority="1134" operator="equal">
      <formula>0</formula>
    </cfRule>
    <cfRule type="cellIs" dxfId="2" priority="1135" operator="lessThan">
      <formula>E7</formula>
    </cfRule>
  </conditionalFormatting>
  <conditionalFormatting sqref="AB80">
    <cfRule type="cellIs" dxfId="1" priority="1205" operator="equal">
      <formula>0</formula>
    </cfRule>
    <cfRule type="cellIs" dxfId="2" priority="1206" operator="lessThan">
      <formula>E80</formula>
    </cfRule>
  </conditionalFormatting>
  <conditionalFormatting sqref="AB81">
    <cfRule type="cellIs" dxfId="1" priority="1211" operator="equal">
      <formula>0</formula>
    </cfRule>
    <cfRule type="cellIs" dxfId="2" priority="1212" operator="lessThan">
      <formula>E81</formula>
    </cfRule>
  </conditionalFormatting>
  <conditionalFormatting sqref="AB82">
    <cfRule type="cellIs" dxfId="1" priority="1217" operator="equal">
      <formula>0</formula>
    </cfRule>
    <cfRule type="cellIs" dxfId="2" priority="1218" operator="lessThan">
      <formula>E82</formula>
    </cfRule>
  </conditionalFormatting>
  <conditionalFormatting sqref="AB83">
    <cfRule type="cellIs" dxfId="1" priority="1223" operator="equal">
      <formula>0</formula>
    </cfRule>
    <cfRule type="cellIs" dxfId="2" priority="1224" operator="lessThan">
      <formula>E83</formula>
    </cfRule>
  </conditionalFormatting>
  <conditionalFormatting sqref="AB84">
    <cfRule type="cellIs" dxfId="1" priority="1229" operator="equal">
      <formula>0</formula>
    </cfRule>
    <cfRule type="cellIs" dxfId="2" priority="1230" operator="lessThan">
      <formula>E84</formula>
    </cfRule>
  </conditionalFormatting>
  <conditionalFormatting sqref="AB86">
    <cfRule type="cellIs" dxfId="1" priority="1235" operator="equal">
      <formula>0</formula>
    </cfRule>
    <cfRule type="cellIs" dxfId="2" priority="1236" operator="lessThan">
      <formula>E86</formula>
    </cfRule>
  </conditionalFormatting>
  <conditionalFormatting sqref="AB87">
    <cfRule type="cellIs" dxfId="1" priority="1241" operator="equal">
      <formula>0</formula>
    </cfRule>
    <cfRule type="cellIs" dxfId="2" priority="1242" operator="lessThan">
      <formula>E87</formula>
    </cfRule>
  </conditionalFormatting>
  <conditionalFormatting sqref="AB91">
    <cfRule type="cellIs" dxfId="1" priority="1246" operator="equal">
      <formula>0</formula>
    </cfRule>
    <cfRule type="cellIs" dxfId="2" priority="1247" operator="lessThan">
      <formula>E91</formula>
    </cfRule>
  </conditionalFormatting>
  <conditionalFormatting sqref="AB92">
    <cfRule type="cellIs" dxfId="1" priority="1252" operator="equal">
      <formula>0</formula>
    </cfRule>
    <cfRule type="cellIs" dxfId="2" priority="1253" operator="lessThan">
      <formula>E92</formula>
    </cfRule>
  </conditionalFormatting>
  <conditionalFormatting sqref="AB93">
    <cfRule type="cellIs" dxfId="1" priority="1258" operator="equal">
      <formula>0</formula>
    </cfRule>
    <cfRule type="cellIs" dxfId="2" priority="1259" operator="lessThan">
      <formula>E93</formula>
    </cfRule>
  </conditionalFormatting>
  <conditionalFormatting sqref="AB94">
    <cfRule type="cellIs" dxfId="1" priority="1264" operator="equal">
      <formula>0</formula>
    </cfRule>
    <cfRule type="cellIs" dxfId="2" priority="1265" operator="lessThan">
      <formula>E94</formula>
    </cfRule>
  </conditionalFormatting>
  <conditionalFormatting sqref="AC13">
    <cfRule type="expression" dxfId="3" priority="1142">
      <formula>AND(AC13&gt;0,AC13&lt;25)</formula>
    </cfRule>
    <cfRule type="cellIs" dxfId="1" priority="1143" operator="greaterThan">
      <formula>AB13</formula>
    </cfRule>
  </conditionalFormatting>
  <conditionalFormatting sqref="AC18">
    <cfRule type="expression" dxfId="3" priority="1148">
      <formula>AND(AC18&gt;0,AC18&lt;5)</formula>
    </cfRule>
    <cfRule type="cellIs" dxfId="1" priority="1149" operator="greaterThan">
      <formula>AB18</formula>
    </cfRule>
  </conditionalFormatting>
  <conditionalFormatting sqref="AC20">
    <cfRule type="expression" dxfId="3" priority="1154">
      <formula>AND(AC20&gt;0,AC20&lt;100)</formula>
    </cfRule>
    <cfRule type="cellIs" dxfId="1" priority="1155" operator="greaterThan">
      <formula>AB20</formula>
    </cfRule>
  </conditionalFormatting>
  <conditionalFormatting sqref="AC27">
    <cfRule type="expression" dxfId="3" priority="1160">
      <formula>AND(AC27&gt;0,AC27&lt;5)</formula>
    </cfRule>
    <cfRule type="cellIs" dxfId="1" priority="1161" operator="greaterThan">
      <formula>AB27</formula>
    </cfRule>
  </conditionalFormatting>
  <conditionalFormatting sqref="AC28">
    <cfRule type="expression" dxfId="3" priority="1166">
      <formula>AND(AC28&gt;0,AC28&lt;5)</formula>
    </cfRule>
    <cfRule type="cellIs" dxfId="1" priority="1167" operator="greaterThan">
      <formula>AB28</formula>
    </cfRule>
  </conditionalFormatting>
  <conditionalFormatting sqref="AC36">
    <cfRule type="expression" dxfId="3" priority="1172">
      <formula>AND(AC36&gt;0,AC36&lt;5)</formula>
    </cfRule>
    <cfRule type="cellIs" dxfId="1" priority="1173" operator="greaterThan">
      <formula>AB36</formula>
    </cfRule>
  </conditionalFormatting>
  <conditionalFormatting sqref="AC43">
    <cfRule type="expression" dxfId="3" priority="1178">
      <formula>AND(AC43&gt;0,AC43&lt;100)</formula>
    </cfRule>
    <cfRule type="cellIs" dxfId="1" priority="1179" operator="greaterThan">
      <formula>AB43</formula>
    </cfRule>
  </conditionalFormatting>
  <conditionalFormatting sqref="AC44">
    <cfRule type="expression" dxfId="3" priority="1184">
      <formula>AND(AC44&gt;0,AC44&lt;5)</formula>
    </cfRule>
    <cfRule type="cellIs" dxfId="1" priority="1185" operator="greaterThan">
      <formula>AB44</formula>
    </cfRule>
  </conditionalFormatting>
  <conditionalFormatting sqref="AC47">
    <cfRule type="expression" dxfId="3" priority="1190">
      <formula>AND(AC47&gt;0,AC47&lt;100)</formula>
    </cfRule>
    <cfRule type="cellIs" dxfId="1" priority="1191" operator="greaterThan">
      <formula>AB47</formula>
    </cfRule>
  </conditionalFormatting>
  <conditionalFormatting sqref="AC48">
    <cfRule type="cellIs" dxfId="1" priority="1196" operator="greaterThan">
      <formula>AB48</formula>
    </cfRule>
  </conditionalFormatting>
  <conditionalFormatting sqref="AC52">
    <cfRule type="expression" dxfId="3" priority="1201">
      <formula>AND(AC52&gt;0,AC52&lt;3000)</formula>
    </cfRule>
    <cfRule type="cellIs" dxfId="1" priority="1202" operator="greaterThan">
      <formula>AB52</formula>
    </cfRule>
  </conditionalFormatting>
  <conditionalFormatting sqref="AC7">
    <cfRule type="expression" dxfId="3" priority="1136">
      <formula>AND(AC7&gt;0,AC7&lt;25)</formula>
    </cfRule>
    <cfRule type="cellIs" dxfId="1" priority="1137" operator="greaterThan">
      <formula>AB7</formula>
    </cfRule>
  </conditionalFormatting>
  <conditionalFormatting sqref="AC80">
    <cfRule type="expression" dxfId="3" priority="1207">
      <formula>AND(AC80&gt;0,AC80&lt;5)</formula>
    </cfRule>
    <cfRule type="cellIs" dxfId="1" priority="1208" operator="greaterThan">
      <formula>AB80</formula>
    </cfRule>
  </conditionalFormatting>
  <conditionalFormatting sqref="AC81">
    <cfRule type="expression" dxfId="3" priority="1213">
      <formula>AND(AC81&gt;0,AC81&lt;20)</formula>
    </cfRule>
    <cfRule type="cellIs" dxfId="1" priority="1214" operator="greaterThan">
      <formula>AB81</formula>
    </cfRule>
  </conditionalFormatting>
  <conditionalFormatting sqref="AC82">
    <cfRule type="expression" dxfId="3" priority="1219">
      <formula>AND(AC82&gt;0,AC82&lt;25)</formula>
    </cfRule>
    <cfRule type="cellIs" dxfId="1" priority="1220" operator="greaterThan">
      <formula>AB82</formula>
    </cfRule>
  </conditionalFormatting>
  <conditionalFormatting sqref="AC83">
    <cfRule type="expression" dxfId="3" priority="1225">
      <formula>AND(AC83&gt;0,AC83&lt;50)</formula>
    </cfRule>
    <cfRule type="cellIs" dxfId="1" priority="1226" operator="greaterThan">
      <formula>AB83</formula>
    </cfRule>
  </conditionalFormatting>
  <conditionalFormatting sqref="AC84">
    <cfRule type="expression" dxfId="3" priority="1231">
      <formula>AND(AC84&gt;0,AC84&lt;10)</formula>
    </cfRule>
    <cfRule type="cellIs" dxfId="1" priority="1232" operator="greaterThan">
      <formula>AB84</formula>
    </cfRule>
  </conditionalFormatting>
  <conditionalFormatting sqref="AC86">
    <cfRule type="expression" dxfId="3" priority="1237">
      <formula>AND(AC86&gt;0,AC86&lt;10)</formula>
    </cfRule>
    <cfRule type="cellIs" dxfId="1" priority="1238" operator="greaterThan">
      <formula>AB86</formula>
    </cfRule>
  </conditionalFormatting>
  <conditionalFormatting sqref="AC87">
    <cfRule type="cellIs" dxfId="1" priority="1243" operator="greaterThan">
      <formula>AB87</formula>
    </cfRule>
  </conditionalFormatting>
  <conditionalFormatting sqref="AC91">
    <cfRule type="expression" dxfId="3" priority="1248">
      <formula>AND(AC91&gt;0,AC91&lt;25)</formula>
    </cfRule>
    <cfRule type="cellIs" dxfId="1" priority="1249" operator="greaterThan">
      <formula>AB91</formula>
    </cfRule>
  </conditionalFormatting>
  <conditionalFormatting sqref="AC92">
    <cfRule type="expression" dxfId="3" priority="1254">
      <formula>AND(AC92&gt;0,AC92&lt;2)</formula>
    </cfRule>
    <cfRule type="cellIs" dxfId="1" priority="1255" operator="greaterThan">
      <formula>AB92</formula>
    </cfRule>
  </conditionalFormatting>
  <conditionalFormatting sqref="AC93">
    <cfRule type="expression" dxfId="3" priority="1260">
      <formula>AND(AC93&gt;0,AC93&lt;25)</formula>
    </cfRule>
    <cfRule type="cellIs" dxfId="1" priority="1261" operator="greaterThan">
      <formula>AB93</formula>
    </cfRule>
  </conditionalFormatting>
  <conditionalFormatting sqref="AC94">
    <cfRule type="expression" dxfId="3" priority="1266">
      <formula>AND(AC94&gt;0,AC94&lt;5)</formula>
    </cfRule>
    <cfRule type="cellIs" dxfId="1" priority="1267" operator="greaterThan">
      <formula>AB94</formula>
    </cfRule>
  </conditionalFormatting>
  <conditionalFormatting sqref="AD13">
    <cfRule type="cellIs" dxfId="4" priority="1145" operator="lessThanOrEqual">
      <formula>F13</formula>
    </cfRule>
  </conditionalFormatting>
  <conditionalFormatting sqref="AD18">
    <cfRule type="cellIs" dxfId="4" priority="1151" operator="lessThanOrEqual">
      <formula>F18</formula>
    </cfRule>
  </conditionalFormatting>
  <conditionalFormatting sqref="AD20">
    <cfRule type="cellIs" dxfId="4" priority="1157" operator="lessThanOrEqual">
      <formula>F20</formula>
    </cfRule>
  </conditionalFormatting>
  <conditionalFormatting sqref="AD27">
    <cfRule type="cellIs" dxfId="4" priority="1163" operator="lessThanOrEqual">
      <formula>F27</formula>
    </cfRule>
  </conditionalFormatting>
  <conditionalFormatting sqref="AD28">
    <cfRule type="cellIs" dxfId="4" priority="1169" operator="lessThanOrEqual">
      <formula>F28</formula>
    </cfRule>
  </conditionalFormatting>
  <conditionalFormatting sqref="AD36">
    <cfRule type="cellIs" dxfId="4" priority="1175" operator="lessThanOrEqual">
      <formula>F36</formula>
    </cfRule>
  </conditionalFormatting>
  <conditionalFormatting sqref="AD43">
    <cfRule type="cellIs" dxfId="4" priority="1181" operator="lessThanOrEqual">
      <formula>F43</formula>
    </cfRule>
  </conditionalFormatting>
  <conditionalFormatting sqref="AD44">
    <cfRule type="cellIs" dxfId="4" priority="1187" operator="lessThanOrEqual">
      <formula>F44</formula>
    </cfRule>
  </conditionalFormatting>
  <conditionalFormatting sqref="AD47">
    <cfRule type="cellIs" dxfId="4" priority="1193" operator="lessThanOrEqual">
      <formula>F47</formula>
    </cfRule>
  </conditionalFormatting>
  <conditionalFormatting sqref="AD48">
    <cfRule type="cellIs" dxfId="4" priority="1198" operator="lessThanOrEqual">
      <formula>F48</formula>
    </cfRule>
  </conditionalFormatting>
  <conditionalFormatting sqref="AD52">
    <cfRule type="cellIs" dxfId="4" priority="1204" operator="lessThanOrEqual">
      <formula>F52</formula>
    </cfRule>
  </conditionalFormatting>
  <conditionalFormatting sqref="AD7">
    <cfRule type="cellIs" dxfId="4" priority="1139" operator="lessThanOrEqual">
      <formula>F7</formula>
    </cfRule>
  </conditionalFormatting>
  <conditionalFormatting sqref="AD80">
    <cfRule type="cellIs" dxfId="4" priority="1210" operator="lessThanOrEqual">
      <formula>F80</formula>
    </cfRule>
  </conditionalFormatting>
  <conditionalFormatting sqref="AD81">
    <cfRule type="cellIs" dxfId="4" priority="1216" operator="lessThanOrEqual">
      <formula>F81</formula>
    </cfRule>
  </conditionalFormatting>
  <conditionalFormatting sqref="AD82">
    <cfRule type="cellIs" dxfId="4" priority="1222" operator="lessThanOrEqual">
      <formula>F82</formula>
    </cfRule>
  </conditionalFormatting>
  <conditionalFormatting sqref="AD83">
    <cfRule type="cellIs" dxfId="4" priority="1228" operator="lessThanOrEqual">
      <formula>F83</formula>
    </cfRule>
  </conditionalFormatting>
  <conditionalFormatting sqref="AD84">
    <cfRule type="cellIs" dxfId="4" priority="1234" operator="lessThanOrEqual">
      <formula>F84</formula>
    </cfRule>
  </conditionalFormatting>
  <conditionalFormatting sqref="AD86">
    <cfRule type="cellIs" dxfId="4" priority="1240" operator="lessThanOrEqual">
      <formula>F86</formula>
    </cfRule>
  </conditionalFormatting>
  <conditionalFormatting sqref="AD87">
    <cfRule type="cellIs" dxfId="4" priority="1245" operator="lessThanOrEqual">
      <formula>F87</formula>
    </cfRule>
  </conditionalFormatting>
  <conditionalFormatting sqref="AD91">
    <cfRule type="cellIs" dxfId="4" priority="1251" operator="lessThanOrEqual">
      <formula>F91</formula>
    </cfRule>
  </conditionalFormatting>
  <conditionalFormatting sqref="AD92">
    <cfRule type="cellIs" dxfId="4" priority="1257" operator="lessThanOrEqual">
      <formula>F92</formula>
    </cfRule>
  </conditionalFormatting>
  <conditionalFormatting sqref="AD93">
    <cfRule type="cellIs" dxfId="4" priority="1263" operator="lessThanOrEqual">
      <formula>F93</formula>
    </cfRule>
  </conditionalFormatting>
  <conditionalFormatting sqref="AD94">
    <cfRule type="cellIs" dxfId="4" priority="1269" operator="lessThanOrEqual">
      <formula>F94</formula>
    </cfRule>
  </conditionalFormatting>
  <conditionalFormatting sqref="AE13">
    <cfRule type="cellIs" dxfId="4" priority="1144" operator="lessThanOrEqual">
      <formula>G13</formula>
    </cfRule>
  </conditionalFormatting>
  <conditionalFormatting sqref="AE18">
    <cfRule type="cellIs" dxfId="4" priority="1150" operator="lessThanOrEqual">
      <formula>G18</formula>
    </cfRule>
  </conditionalFormatting>
  <conditionalFormatting sqref="AE20">
    <cfRule type="cellIs" dxfId="4" priority="1156" operator="lessThanOrEqual">
      <formula>G20</formula>
    </cfRule>
  </conditionalFormatting>
  <conditionalFormatting sqref="AE27">
    <cfRule type="cellIs" dxfId="4" priority="1162" operator="lessThanOrEqual">
      <formula>G27</formula>
    </cfRule>
  </conditionalFormatting>
  <conditionalFormatting sqref="AE28">
    <cfRule type="cellIs" dxfId="4" priority="1168" operator="lessThanOrEqual">
      <formula>G28</formula>
    </cfRule>
  </conditionalFormatting>
  <conditionalFormatting sqref="AE36">
    <cfRule type="cellIs" dxfId="4" priority="1174" operator="lessThanOrEqual">
      <formula>G36</formula>
    </cfRule>
  </conditionalFormatting>
  <conditionalFormatting sqref="AE43">
    <cfRule type="cellIs" dxfId="4" priority="1180" operator="lessThanOrEqual">
      <formula>G43</formula>
    </cfRule>
  </conditionalFormatting>
  <conditionalFormatting sqref="AE44">
    <cfRule type="cellIs" dxfId="4" priority="1186" operator="lessThanOrEqual">
      <formula>G44</formula>
    </cfRule>
  </conditionalFormatting>
  <conditionalFormatting sqref="AE47">
    <cfRule type="cellIs" dxfId="4" priority="1192" operator="lessThanOrEqual">
      <formula>G47</formula>
    </cfRule>
  </conditionalFormatting>
  <conditionalFormatting sqref="AE48">
    <cfRule type="cellIs" dxfId="4" priority="1197" operator="lessThanOrEqual">
      <formula>G48</formula>
    </cfRule>
  </conditionalFormatting>
  <conditionalFormatting sqref="AE52">
    <cfRule type="cellIs" dxfId="4" priority="1203" operator="lessThanOrEqual">
      <formula>G52</formula>
    </cfRule>
  </conditionalFormatting>
  <conditionalFormatting sqref="AE7">
    <cfRule type="cellIs" dxfId="4" priority="1138" operator="lessThanOrEqual">
      <formula>G7</formula>
    </cfRule>
  </conditionalFormatting>
  <conditionalFormatting sqref="AE80">
    <cfRule type="cellIs" dxfId="4" priority="1209" operator="lessThanOrEqual">
      <formula>G80</formula>
    </cfRule>
  </conditionalFormatting>
  <conditionalFormatting sqref="AE81">
    <cfRule type="cellIs" dxfId="4" priority="1215" operator="lessThanOrEqual">
      <formula>G81</formula>
    </cfRule>
  </conditionalFormatting>
  <conditionalFormatting sqref="AE82">
    <cfRule type="cellIs" dxfId="4" priority="1221" operator="lessThanOrEqual">
      <formula>G82</formula>
    </cfRule>
  </conditionalFormatting>
  <conditionalFormatting sqref="AE83">
    <cfRule type="cellIs" dxfId="4" priority="1227" operator="lessThanOrEqual">
      <formula>G83</formula>
    </cfRule>
  </conditionalFormatting>
  <conditionalFormatting sqref="AE84">
    <cfRule type="cellIs" dxfId="4" priority="1233" operator="lessThanOrEqual">
      <formula>G84</formula>
    </cfRule>
  </conditionalFormatting>
  <conditionalFormatting sqref="AE86">
    <cfRule type="cellIs" dxfId="4" priority="1239" operator="lessThanOrEqual">
      <formula>G86</formula>
    </cfRule>
  </conditionalFormatting>
  <conditionalFormatting sqref="AE87">
    <cfRule type="cellIs" dxfId="4" priority="1244" operator="lessThanOrEqual">
      <formula>G87</formula>
    </cfRule>
  </conditionalFormatting>
  <conditionalFormatting sqref="AE91">
    <cfRule type="cellIs" dxfId="4" priority="1250" operator="lessThanOrEqual">
      <formula>G91</formula>
    </cfRule>
  </conditionalFormatting>
  <conditionalFormatting sqref="AE92">
    <cfRule type="cellIs" dxfId="4" priority="1256" operator="lessThanOrEqual">
      <formula>G92</formula>
    </cfRule>
  </conditionalFormatting>
  <conditionalFormatting sqref="AE93">
    <cfRule type="cellIs" dxfId="4" priority="1262" operator="lessThanOrEqual">
      <formula>G93</formula>
    </cfRule>
  </conditionalFormatting>
  <conditionalFormatting sqref="AE94">
    <cfRule type="cellIs" dxfId="4" priority="1268" operator="lessThanOrEqual">
      <formula>G94</formula>
    </cfRule>
  </conditionalFormatting>
  <conditionalFormatting sqref="E10">
    <cfRule type="expression" dxfId="0" priority="13">
      <formula>AND(ISBLANK(D10)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4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5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11">
    <cfRule type="expression" dxfId="0" priority="17">
      <formula>AND(ISBLANK(D11)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8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9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12">
    <cfRule type="expression" dxfId="0" priority="21">
      <formula>AND(ISBLANK(D12)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2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3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13">
    <cfRule type="expression" dxfId="0" priority="25">
      <formula>AND(ISBLANK(D13)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6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7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14">
    <cfRule type="expression" dxfId="0" priority="29">
      <formula>AND(ISBLANK(D14)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30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31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3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15">
    <cfRule type="expression" dxfId="0" priority="33">
      <formula>AND(ISBLANK(D15)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34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35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3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16">
    <cfRule type="expression" dxfId="0" priority="37">
      <formula>AND(ISBLANK(D16)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38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39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4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17">
    <cfRule type="expression" dxfId="0" priority="41">
      <formula>AND(ISBLANK(D17)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42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43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4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18">
    <cfRule type="expression" dxfId="0" priority="45">
      <formula>AND(ISBLANK(D18)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46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47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4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19">
    <cfRule type="expression" dxfId="0" priority="49">
      <formula>AND(ISBLANK(D19)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50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51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5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0">
    <cfRule type="expression" dxfId="0" priority="53">
      <formula>AND(ISBLANK(D20)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54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55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5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1">
    <cfRule type="expression" dxfId="0" priority="57">
      <formula>AND(ISBLANK(D21)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58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59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6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2">
    <cfRule type="expression" dxfId="0" priority="61">
      <formula>AND(ISBLANK(D22)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62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63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6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3">
    <cfRule type="expression" dxfId="0" priority="65">
      <formula>AND(ISBLANK(D23)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66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67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6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4">
    <cfRule type="expression" dxfId="0" priority="69">
      <formula>AND(ISBLANK(D24)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70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71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7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5">
    <cfRule type="expression" dxfId="0" priority="73">
      <formula>AND(ISBLANK(D25)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74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75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7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6">
    <cfRule type="expression" dxfId="0" priority="77">
      <formula>AND(ISBLANK(D26)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78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79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8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7">
    <cfRule type="expression" dxfId="0" priority="81">
      <formula>AND(ISBLANK(D27)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82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83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8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8">
    <cfRule type="expression" dxfId="0" priority="85">
      <formula>AND(ISBLANK(D28)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86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87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8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29">
    <cfRule type="expression" dxfId="0" priority="89">
      <formula>AND(ISBLANK(D29)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90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91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9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30">
    <cfRule type="expression" dxfId="0" priority="93">
      <formula>AND(ISBLANK(D30)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94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95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9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31">
    <cfRule type="expression" dxfId="0" priority="97">
      <formula>AND(ISBLANK(D31)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98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99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0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32">
    <cfRule type="expression" dxfId="0" priority="101">
      <formula>AND(ISBLANK(D32)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02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03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0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33">
    <cfRule type="expression" dxfId="0" priority="105">
      <formula>AND(ISBLANK(D33)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06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07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0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34">
    <cfRule type="expression" dxfId="0" priority="109">
      <formula>AND(ISBLANK(D34)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10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11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1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35">
    <cfRule type="expression" dxfId="0" priority="113">
      <formula>AND(ISBLANK(D35)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14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15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1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36">
    <cfRule type="expression" dxfId="0" priority="117">
      <formula>AND(ISBLANK(D36)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18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19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2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37">
    <cfRule type="expression" dxfId="0" priority="121">
      <formula>AND(ISBLANK(D37)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22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23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2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38">
    <cfRule type="expression" dxfId="0" priority="125">
      <formula>AND(ISBLANK(D38)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26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27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2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39">
    <cfRule type="expression" dxfId="0" priority="129">
      <formula>AND(ISBLANK(D39)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30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31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3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40">
    <cfRule type="expression" dxfId="0" priority="133">
      <formula>AND(ISBLANK(D40)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34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35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3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41">
    <cfRule type="expression" dxfId="0" priority="137">
      <formula>AND(ISBLANK(D41)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38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39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4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42">
    <cfRule type="expression" dxfId="0" priority="141">
      <formula>AND(ISBLANK(D42)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42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43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4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43">
    <cfRule type="expression" dxfId="0" priority="145">
      <formula>AND(ISBLANK(D43)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46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47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4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44">
    <cfRule type="expression" dxfId="0" priority="149">
      <formula>AND(ISBLANK(D44)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50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51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5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45">
    <cfRule type="expression" dxfId="0" priority="153">
      <formula>AND(ISBLANK(D45)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54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55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5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46">
    <cfRule type="expression" dxfId="0" priority="157">
      <formula>AND(ISBLANK(D46)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58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59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6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47">
    <cfRule type="expression" dxfId="0" priority="161">
      <formula>AND(ISBLANK(D47)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62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63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6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48">
    <cfRule type="expression" dxfId="0" priority="165">
      <formula>AND(ISBLANK(D48)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66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67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6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49">
    <cfRule type="expression" dxfId="0" priority="169">
      <formula>AND(ISBLANK(D49)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70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71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7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50">
    <cfRule type="expression" dxfId="0" priority="173">
      <formula>AND(ISBLANK(D50)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74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75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7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51">
    <cfRule type="expression" dxfId="0" priority="177">
      <formula>AND(ISBLANK(D51)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78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79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8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52">
    <cfRule type="expression" dxfId="0" priority="181">
      <formula>AND(ISBLANK(D52)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82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83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8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53">
    <cfRule type="expression" dxfId="0" priority="185">
      <formula>AND(ISBLANK(D53)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86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87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8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54">
    <cfRule type="expression" dxfId="0" priority="189">
      <formula>AND(ISBLANK(D54)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90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91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9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55">
    <cfRule type="expression" dxfId="0" priority="193">
      <formula>AND(ISBLANK(D55)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94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95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9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56">
    <cfRule type="expression" dxfId="0" priority="197">
      <formula>AND(ISBLANK(D56)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98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99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0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57">
    <cfRule type="expression" dxfId="0" priority="201">
      <formula>AND(ISBLANK(D57)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02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03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0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58">
    <cfRule type="expression" dxfId="0" priority="205">
      <formula>AND(ISBLANK(D58)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06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07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0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59">
    <cfRule type="expression" dxfId="0" priority="209">
      <formula>AND(ISBLANK(D59)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10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11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1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60">
    <cfRule type="expression" dxfId="0" priority="213">
      <formula>AND(ISBLANK(D60)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14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15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1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61">
    <cfRule type="expression" dxfId="0" priority="217">
      <formula>AND(ISBLANK(D61)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18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19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2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62">
    <cfRule type="expression" dxfId="0" priority="221">
      <formula>AND(ISBLANK(D62)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22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23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2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63">
    <cfRule type="expression" dxfId="0" priority="225">
      <formula>AND(ISBLANK(D63)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26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27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2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64">
    <cfRule type="expression" dxfId="0" priority="229">
      <formula>AND(ISBLANK(D64)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30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31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3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65">
    <cfRule type="expression" dxfId="0" priority="233">
      <formula>AND(ISBLANK(D65)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34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35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3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66">
    <cfRule type="expression" dxfId="0" priority="237">
      <formula>AND(ISBLANK(D66)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38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39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4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67">
    <cfRule type="expression" dxfId="0" priority="241">
      <formula>AND(ISBLANK(D67)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42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43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4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68">
    <cfRule type="expression" dxfId="0" priority="245">
      <formula>AND(ISBLANK(D68)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46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47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4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69">
    <cfRule type="expression" dxfId="0" priority="249">
      <formula>AND(ISBLANK(D69)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50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51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5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7">
    <cfRule type="expression" dxfId="0" priority="1">
      <formula>AND(ISBLANK(D7)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3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70">
    <cfRule type="expression" dxfId="0" priority="253">
      <formula>AND(ISBLANK(D70)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54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55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5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71">
    <cfRule type="expression" dxfId="0" priority="257">
      <formula>AND(ISBLANK(D71)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58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59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6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72">
    <cfRule type="expression" dxfId="0" priority="261">
      <formula>AND(ISBLANK(D72)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62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63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6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73">
    <cfRule type="expression" dxfId="0" priority="265">
      <formula>AND(ISBLANK(D73)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66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67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6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74">
    <cfRule type="expression" dxfId="0" priority="269">
      <formula>AND(ISBLANK(D74)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70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71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7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75">
    <cfRule type="expression" dxfId="0" priority="273">
      <formula>AND(ISBLANK(D75)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74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75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7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76">
    <cfRule type="expression" dxfId="0" priority="277">
      <formula>AND(ISBLANK(D76)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78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79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8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77">
    <cfRule type="expression" dxfId="0" priority="281">
      <formula>AND(ISBLANK(D77)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82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83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8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78">
    <cfRule type="expression" dxfId="0" priority="285">
      <formula>AND(ISBLANK(D78)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86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87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8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79">
    <cfRule type="expression" dxfId="0" priority="289">
      <formula>AND(ISBLANK(D79)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90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91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9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8">
    <cfRule type="expression" dxfId="0" priority="5">
      <formula>AND(ISBLANK(D8)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6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7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80">
    <cfRule type="expression" dxfId="0" priority="293">
      <formula>AND(ISBLANK(D80)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94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95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29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81">
    <cfRule type="expression" dxfId="0" priority="297">
      <formula>AND(ISBLANK(D81)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298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299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30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82">
    <cfRule type="expression" dxfId="0" priority="301">
      <formula>AND(ISBLANK(D82)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302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303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30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83">
    <cfRule type="expression" dxfId="0" priority="305">
      <formula>AND(ISBLANK(D83)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306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307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30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84">
    <cfRule type="expression" dxfId="0" priority="309">
      <formula>AND(ISBLANK(D84)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310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311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31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85">
    <cfRule type="expression" dxfId="0" priority="313">
      <formula>AND(ISBLANK(D85)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314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315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31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86">
    <cfRule type="expression" dxfId="0" priority="317">
      <formula>AND(ISBLANK(D86)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318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319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32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87">
    <cfRule type="expression" dxfId="0" priority="321">
      <formula>AND(ISBLANK(D87)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322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323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32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88">
    <cfRule type="expression" dxfId="0" priority="325">
      <formula>AND(ISBLANK(D88)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326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327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32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89">
    <cfRule type="expression" dxfId="0" priority="329">
      <formula>AND(ISBLANK(D89)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330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331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33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9">
    <cfRule type="expression" dxfId="0" priority="9">
      <formula>AND(ISBLANK(D9)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10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11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1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90">
    <cfRule type="expression" dxfId="0" priority="333">
      <formula>AND(ISBLANK(D90)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334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335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336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91">
    <cfRule type="expression" dxfId="0" priority="337">
      <formula>AND(ISBLANK(D91)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338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339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340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92">
    <cfRule type="expression" dxfId="0" priority="341">
      <formula>AND(ISBLANK(D92)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342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343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344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93">
    <cfRule type="expression" dxfId="0" priority="345">
      <formula>AND(ISBLANK(D93)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346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347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348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E94">
    <cfRule type="expression" dxfId="0" priority="349">
      <formula>AND(ISBLANK(D94),ISBLANK(INDIRECT(ADDRESS(ROW(),COLUMN(rs_part_data)+4))),ISBLANK(INDIRECT(ADDRESS(ROW(),COLUMN(farnell_part_data)+4))),ISBLANK(INDIRECT(ADDRESS(ROW(),COLUMN(digikey_part_data)+4))),ISBLANK(INDIRECT(ADDRESS(ROW(),COLUMN(newark_part_data)+4))),ISBLANK(INDIRECT(ADDRESS(ROW(),COLUMN(mouser_part_data)+4))))</formula>
    </cfRule>
    <cfRule type="expression" dxfId="1" priority="350">
      <formula>IF(SUM(INDIRECT(ADDRESS(ROW(),COLUMN(rs_part_data)+0)),INDIRECT(ADDRESS(ROW(),COLUMN(farnell_part_data)+0)),INDIRECT(ADDRESS(ROW(),COLUMN(digikey_part_data)+0)),INDIRECT(ADDRESS(ROW(),COLUMN(newark_part_data)+0)),INDIRECT(ADDRESS(ROW(),COLUMN(mouser_part_data)+0)))=0,1,0)</formula>
    </cfRule>
    <cfRule type="cellIs" dxfId="2" priority="351" operator="greaterThan">
      <formula>SUM(INDIRECT(ADDRESS(ROW(),COLUMN(rs_part_data)+0)),INDIRECT(ADDRESS(ROW(),COLUMN(farnell_part_data)+0)),INDIRECT(ADDRESS(ROW(),COLUMN(digikey_part_data)+0)),INDIRECT(ADDRESS(ROW(),COLUMN(newark_part_data)+0)),INDIRECT(ADDRESS(ROW(),COLUMN(mouser_part_data)+0)))</formula>
    </cfRule>
    <cfRule type="cellIs" dxfId="3" priority="352" operator="greaterThan">
      <formula>SUM(IF(ISNUMBER(INDIRECT(ADDRESS(ROW(),COLUMN(rs_part_data)+2))),INDIRECT(ADDRESS(ROW(),COLUMN(rs_part_data)+1)),0),IF(ISNUMBER(INDIRECT(ADDRESS(ROW(),COLUMN(farnell_part_data)+2))),INDIRECT(ADDRESS(ROW(),COLUMN(farnell_part_data)+1)),0),IF(ISNUMBER(INDIRECT(ADDRESS(ROW(),COLUMN(digikey_part_data)+2))),INDIRECT(ADDRESS(ROW(),COLUMN(digikey_part_data)+1)),0),IF(ISNUMBER(INDIRECT(ADDRESS(ROW(),COLUMN(newark_part_data)+2))),INDIRECT(ADDRESS(ROW(),COLUMN(newark_part_data)+1)),0),IF(ISNUMBER(INDIRECT(ADDRESS(ROW(),COLUMN(mouser_part_data)+2))),INDIRECT(ADDRESS(ROW(),COLUMN(mouser_part_data)+1)),0))</formula>
    </cfRule>
  </conditionalFormatting>
  <conditionalFormatting sqref="H11">
    <cfRule type="cellIs" dxfId="1" priority="358" operator="equal">
      <formula>0</formula>
    </cfRule>
    <cfRule type="cellIs" dxfId="2" priority="359" operator="lessThan">
      <formula>E11</formula>
    </cfRule>
  </conditionalFormatting>
  <conditionalFormatting sqref="H13">
    <cfRule type="cellIs" dxfId="1" priority="363" operator="equal">
      <formula>0</formula>
    </cfRule>
    <cfRule type="cellIs" dxfId="2" priority="364" operator="lessThan">
      <formula>E13</formula>
    </cfRule>
  </conditionalFormatting>
  <conditionalFormatting sqref="H14">
    <cfRule type="cellIs" dxfId="1" priority="368" operator="equal">
      <formula>0</formula>
    </cfRule>
    <cfRule type="cellIs" dxfId="2" priority="369" operator="lessThan">
      <formula>E14</formula>
    </cfRule>
  </conditionalFormatting>
  <conditionalFormatting sqref="H15">
    <cfRule type="cellIs" dxfId="1" priority="373" operator="equal">
      <formula>0</formula>
    </cfRule>
    <cfRule type="cellIs" dxfId="2" priority="374" operator="lessThan">
      <formula>E15</formula>
    </cfRule>
  </conditionalFormatting>
  <conditionalFormatting sqref="H17">
    <cfRule type="cellIs" dxfId="1" priority="378" operator="equal">
      <formula>0</formula>
    </cfRule>
    <cfRule type="cellIs" dxfId="2" priority="379" operator="lessThan">
      <formula>E17</formula>
    </cfRule>
  </conditionalFormatting>
  <conditionalFormatting sqref="H18">
    <cfRule type="cellIs" dxfId="1" priority="383" operator="equal">
      <formula>0</formula>
    </cfRule>
    <cfRule type="cellIs" dxfId="2" priority="384" operator="lessThan">
      <formula>E18</formula>
    </cfRule>
  </conditionalFormatting>
  <conditionalFormatting sqref="H19">
    <cfRule type="cellIs" dxfId="1" priority="388" operator="equal">
      <formula>0</formula>
    </cfRule>
    <cfRule type="cellIs" dxfId="2" priority="389" operator="lessThan">
      <formula>E19</formula>
    </cfRule>
  </conditionalFormatting>
  <conditionalFormatting sqref="H20">
    <cfRule type="cellIs" dxfId="1" priority="393" operator="equal">
      <formula>0</formula>
    </cfRule>
    <cfRule type="cellIs" dxfId="2" priority="394" operator="lessThan">
      <formula>E20</formula>
    </cfRule>
  </conditionalFormatting>
  <conditionalFormatting sqref="H21">
    <cfRule type="cellIs" dxfId="1" priority="398" operator="equal">
      <formula>0</formula>
    </cfRule>
    <cfRule type="cellIs" dxfId="2" priority="399" operator="lessThan">
      <formula>E21</formula>
    </cfRule>
  </conditionalFormatting>
  <conditionalFormatting sqref="H22">
    <cfRule type="cellIs" dxfId="1" priority="403" operator="equal">
      <formula>0</formula>
    </cfRule>
    <cfRule type="cellIs" dxfId="2" priority="404" operator="lessThan">
      <formula>E22</formula>
    </cfRule>
  </conditionalFormatting>
  <conditionalFormatting sqref="H23">
    <cfRule type="cellIs" dxfId="1" priority="408" operator="equal">
      <formula>0</formula>
    </cfRule>
    <cfRule type="cellIs" dxfId="2" priority="409" operator="lessThan">
      <formula>E23</formula>
    </cfRule>
  </conditionalFormatting>
  <conditionalFormatting sqref="H24">
    <cfRule type="cellIs" dxfId="1" priority="413" operator="equal">
      <formula>0</formula>
    </cfRule>
    <cfRule type="cellIs" dxfId="2" priority="414" operator="lessThan">
      <formula>E24</formula>
    </cfRule>
  </conditionalFormatting>
  <conditionalFormatting sqref="H26">
    <cfRule type="cellIs" dxfId="1" priority="418" operator="equal">
      <formula>0</formula>
    </cfRule>
    <cfRule type="cellIs" dxfId="2" priority="419" operator="lessThan">
      <formula>E26</formula>
    </cfRule>
  </conditionalFormatting>
  <conditionalFormatting sqref="H27">
    <cfRule type="cellIs" dxfId="1" priority="423" operator="equal">
      <formula>0</formula>
    </cfRule>
    <cfRule type="cellIs" dxfId="2" priority="424" operator="lessThan">
      <formula>E27</formula>
    </cfRule>
  </conditionalFormatting>
  <conditionalFormatting sqref="H28">
    <cfRule type="cellIs" dxfId="1" priority="428" operator="equal">
      <formula>0</formula>
    </cfRule>
    <cfRule type="cellIs" dxfId="2" priority="429" operator="lessThan">
      <formula>E28</formula>
    </cfRule>
  </conditionalFormatting>
  <conditionalFormatting sqref="H33">
    <cfRule type="cellIs" dxfId="1" priority="433" operator="equal">
      <formula>0</formula>
    </cfRule>
    <cfRule type="cellIs" dxfId="2" priority="434" operator="lessThan">
      <formula>E33</formula>
    </cfRule>
  </conditionalFormatting>
  <conditionalFormatting sqref="H34">
    <cfRule type="cellIs" dxfId="1" priority="438" operator="equal">
      <formula>0</formula>
    </cfRule>
    <cfRule type="cellIs" dxfId="2" priority="439" operator="lessThan">
      <formula>E34</formula>
    </cfRule>
  </conditionalFormatting>
  <conditionalFormatting sqref="H35">
    <cfRule type="cellIs" dxfId="1" priority="443" operator="equal">
      <formula>0</formula>
    </cfRule>
    <cfRule type="cellIs" dxfId="2" priority="444" operator="lessThan">
      <formula>E35</formula>
    </cfRule>
  </conditionalFormatting>
  <conditionalFormatting sqref="H36">
    <cfRule type="cellIs" dxfId="1" priority="448" operator="equal">
      <formula>0</formula>
    </cfRule>
    <cfRule type="cellIs" dxfId="2" priority="449" operator="lessThan">
      <formula>E36</formula>
    </cfRule>
  </conditionalFormatting>
  <conditionalFormatting sqref="H40">
    <cfRule type="cellIs" dxfId="1" priority="453" operator="equal">
      <formula>0</formula>
    </cfRule>
    <cfRule type="cellIs" dxfId="2" priority="454" operator="lessThan">
      <formula>E40</formula>
    </cfRule>
  </conditionalFormatting>
  <conditionalFormatting sqref="H43">
    <cfRule type="cellIs" dxfId="1" priority="458" operator="equal">
      <formula>0</formula>
    </cfRule>
    <cfRule type="cellIs" dxfId="2" priority="459" operator="lessThan">
      <formula>E43</formula>
    </cfRule>
  </conditionalFormatting>
  <conditionalFormatting sqref="H44">
    <cfRule type="cellIs" dxfId="1" priority="463" operator="equal">
      <formula>0</formula>
    </cfRule>
    <cfRule type="cellIs" dxfId="2" priority="464" operator="lessThan">
      <formula>E44</formula>
    </cfRule>
  </conditionalFormatting>
  <conditionalFormatting sqref="H47">
    <cfRule type="cellIs" dxfId="1" priority="468" operator="equal">
      <formula>0</formula>
    </cfRule>
    <cfRule type="cellIs" dxfId="2" priority="469" operator="lessThan">
      <formula>E47</formula>
    </cfRule>
  </conditionalFormatting>
  <conditionalFormatting sqref="H48">
    <cfRule type="cellIs" dxfId="1" priority="473" operator="equal">
      <formula>0</formula>
    </cfRule>
    <cfRule type="cellIs" dxfId="2" priority="474" operator="lessThan">
      <formula>E48</formula>
    </cfRule>
  </conditionalFormatting>
  <conditionalFormatting sqref="H49">
    <cfRule type="cellIs" dxfId="1" priority="478" operator="equal">
      <formula>0</formula>
    </cfRule>
    <cfRule type="cellIs" dxfId="2" priority="479" operator="lessThan">
      <formula>E49</formula>
    </cfRule>
  </conditionalFormatting>
  <conditionalFormatting sqref="H51">
    <cfRule type="cellIs" dxfId="1" priority="483" operator="equal">
      <formula>0</formula>
    </cfRule>
    <cfRule type="cellIs" dxfId="2" priority="484" operator="lessThan">
      <formula>E51</formula>
    </cfRule>
  </conditionalFormatting>
  <conditionalFormatting sqref="H52">
    <cfRule type="cellIs" dxfId="1" priority="488" operator="equal">
      <formula>0</formula>
    </cfRule>
    <cfRule type="cellIs" dxfId="2" priority="489" operator="lessThan">
      <formula>E52</formula>
    </cfRule>
  </conditionalFormatting>
  <conditionalFormatting sqref="H53">
    <cfRule type="cellIs" dxfId="1" priority="493" operator="equal">
      <formula>0</formula>
    </cfRule>
    <cfRule type="cellIs" dxfId="2" priority="494" operator="lessThan">
      <formula>E53</formula>
    </cfRule>
  </conditionalFormatting>
  <conditionalFormatting sqref="H54">
    <cfRule type="cellIs" dxfId="1" priority="498" operator="equal">
      <formula>0</formula>
    </cfRule>
    <cfRule type="cellIs" dxfId="2" priority="499" operator="lessThan">
      <formula>E54</formula>
    </cfRule>
  </conditionalFormatting>
  <conditionalFormatting sqref="H55">
    <cfRule type="cellIs" dxfId="1" priority="503" operator="equal">
      <formula>0</formula>
    </cfRule>
    <cfRule type="cellIs" dxfId="2" priority="504" operator="lessThan">
      <formula>E55</formula>
    </cfRule>
  </conditionalFormatting>
  <conditionalFormatting sqref="H57">
    <cfRule type="cellIs" dxfId="1" priority="508" operator="equal">
      <formula>0</formula>
    </cfRule>
    <cfRule type="cellIs" dxfId="2" priority="509" operator="lessThan">
      <formula>E57</formula>
    </cfRule>
  </conditionalFormatting>
  <conditionalFormatting sqref="H61">
    <cfRule type="cellIs" dxfId="1" priority="513" operator="equal">
      <formula>0</formula>
    </cfRule>
    <cfRule type="cellIs" dxfId="2" priority="514" operator="lessThan">
      <formula>E61</formula>
    </cfRule>
  </conditionalFormatting>
  <conditionalFormatting sqref="H67">
    <cfRule type="cellIs" dxfId="1" priority="518" operator="equal">
      <formula>0</formula>
    </cfRule>
    <cfRule type="cellIs" dxfId="2" priority="519" operator="lessThan">
      <formula>E67</formula>
    </cfRule>
  </conditionalFormatting>
  <conditionalFormatting sqref="H68">
    <cfRule type="cellIs" dxfId="1" priority="523" operator="equal">
      <formula>0</formula>
    </cfRule>
    <cfRule type="cellIs" dxfId="2" priority="524" operator="lessThan">
      <formula>E68</formula>
    </cfRule>
  </conditionalFormatting>
  <conditionalFormatting sqref="H69">
    <cfRule type="cellIs" dxfId="1" priority="528" operator="equal">
      <formula>0</formula>
    </cfRule>
    <cfRule type="cellIs" dxfId="2" priority="529" operator="lessThan">
      <formula>E69</formula>
    </cfRule>
  </conditionalFormatting>
  <conditionalFormatting sqref="H7">
    <cfRule type="cellIs" dxfId="1" priority="353" operator="equal">
      <formula>0</formula>
    </cfRule>
    <cfRule type="cellIs" dxfId="2" priority="354" operator="lessThan">
      <formula>E7</formula>
    </cfRule>
  </conditionalFormatting>
  <conditionalFormatting sqref="H80">
    <cfRule type="cellIs" dxfId="1" priority="533" operator="equal">
      <formula>0</formula>
    </cfRule>
    <cfRule type="cellIs" dxfId="2" priority="534" operator="lessThan">
      <formula>E80</formula>
    </cfRule>
  </conditionalFormatting>
  <conditionalFormatting sqref="H81">
    <cfRule type="cellIs" dxfId="1" priority="538" operator="equal">
      <formula>0</formula>
    </cfRule>
    <cfRule type="cellIs" dxfId="2" priority="539" operator="lessThan">
      <formula>E81</formula>
    </cfRule>
  </conditionalFormatting>
  <conditionalFormatting sqref="H82">
    <cfRule type="cellIs" dxfId="1" priority="543" operator="equal">
      <formula>0</formula>
    </cfRule>
    <cfRule type="cellIs" dxfId="2" priority="544" operator="lessThan">
      <formula>E82</formula>
    </cfRule>
  </conditionalFormatting>
  <conditionalFormatting sqref="H83">
    <cfRule type="cellIs" dxfId="1" priority="548" operator="equal">
      <formula>0</formula>
    </cfRule>
    <cfRule type="cellIs" dxfId="2" priority="549" operator="lessThan">
      <formula>E83</formula>
    </cfRule>
  </conditionalFormatting>
  <conditionalFormatting sqref="H84">
    <cfRule type="cellIs" dxfId="1" priority="553" operator="equal">
      <formula>0</formula>
    </cfRule>
    <cfRule type="cellIs" dxfId="2" priority="554" operator="lessThan">
      <formula>E84</formula>
    </cfRule>
  </conditionalFormatting>
  <conditionalFormatting sqref="H85">
    <cfRule type="cellIs" dxfId="1" priority="558" operator="equal">
      <formula>0</formula>
    </cfRule>
    <cfRule type="cellIs" dxfId="2" priority="559" operator="lessThan">
      <formula>E85</formula>
    </cfRule>
  </conditionalFormatting>
  <conditionalFormatting sqref="H86">
    <cfRule type="cellIs" dxfId="1" priority="563" operator="equal">
      <formula>0</formula>
    </cfRule>
    <cfRule type="cellIs" dxfId="2" priority="564" operator="lessThan">
      <formula>E86</formula>
    </cfRule>
  </conditionalFormatting>
  <conditionalFormatting sqref="H87">
    <cfRule type="cellIs" dxfId="1" priority="568" operator="equal">
      <formula>0</formula>
    </cfRule>
    <cfRule type="cellIs" dxfId="2" priority="569" operator="lessThan">
      <formula>E87</formula>
    </cfRule>
  </conditionalFormatting>
  <conditionalFormatting sqref="H89">
    <cfRule type="cellIs" dxfId="1" priority="573" operator="equal">
      <formula>0</formula>
    </cfRule>
    <cfRule type="cellIs" dxfId="2" priority="574" operator="lessThan">
      <formula>E89</formula>
    </cfRule>
  </conditionalFormatting>
  <conditionalFormatting sqref="H90">
    <cfRule type="cellIs" dxfId="1" priority="578" operator="equal">
      <formula>0</formula>
    </cfRule>
    <cfRule type="cellIs" dxfId="2" priority="579" operator="lessThan">
      <formula>E90</formula>
    </cfRule>
  </conditionalFormatting>
  <conditionalFormatting sqref="H91">
    <cfRule type="cellIs" dxfId="1" priority="583" operator="equal">
      <formula>0</formula>
    </cfRule>
    <cfRule type="cellIs" dxfId="2" priority="584" operator="lessThan">
      <formula>E91</formula>
    </cfRule>
  </conditionalFormatting>
  <conditionalFormatting sqref="H92">
    <cfRule type="cellIs" dxfId="1" priority="588" operator="equal">
      <formula>0</formula>
    </cfRule>
    <cfRule type="cellIs" dxfId="2" priority="589" operator="lessThan">
      <formula>E92</formula>
    </cfRule>
  </conditionalFormatting>
  <conditionalFormatting sqref="H93">
    <cfRule type="cellIs" dxfId="1" priority="593" operator="equal">
      <formula>0</formula>
    </cfRule>
    <cfRule type="cellIs" dxfId="2" priority="594" operator="lessThan">
      <formula>E93</formula>
    </cfRule>
  </conditionalFormatting>
  <conditionalFormatting sqref="H94">
    <cfRule type="cellIs" dxfId="1" priority="598" operator="equal">
      <formula>0</formula>
    </cfRule>
    <cfRule type="cellIs" dxfId="2" priority="599" operator="lessThan">
      <formula>E94</formula>
    </cfRule>
  </conditionalFormatting>
  <conditionalFormatting sqref="I11">
    <cfRule type="cellIs" dxfId="1" priority="360" operator="greaterThan">
      <formula>H11</formula>
    </cfRule>
  </conditionalFormatting>
  <conditionalFormatting sqref="I13">
    <cfRule type="cellIs" dxfId="1" priority="365" operator="greaterThan">
      <formula>H13</formula>
    </cfRule>
  </conditionalFormatting>
  <conditionalFormatting sqref="I14">
    <cfRule type="cellIs" dxfId="1" priority="370" operator="greaterThan">
      <formula>H14</formula>
    </cfRule>
  </conditionalFormatting>
  <conditionalFormatting sqref="I15">
    <cfRule type="cellIs" dxfId="1" priority="375" operator="greaterThan">
      <formula>H15</formula>
    </cfRule>
  </conditionalFormatting>
  <conditionalFormatting sqref="I17">
    <cfRule type="cellIs" dxfId="1" priority="380" operator="greaterThan">
      <formula>H17</formula>
    </cfRule>
  </conditionalFormatting>
  <conditionalFormatting sqref="I18">
    <cfRule type="cellIs" dxfId="1" priority="385" operator="greaterThan">
      <formula>H18</formula>
    </cfRule>
  </conditionalFormatting>
  <conditionalFormatting sqref="I19">
    <cfRule type="cellIs" dxfId="1" priority="390" operator="greaterThan">
      <formula>H19</formula>
    </cfRule>
  </conditionalFormatting>
  <conditionalFormatting sqref="I20">
    <cfRule type="cellIs" dxfId="1" priority="395" operator="greaterThan">
      <formula>H20</formula>
    </cfRule>
  </conditionalFormatting>
  <conditionalFormatting sqref="I21">
    <cfRule type="cellIs" dxfId="1" priority="400" operator="greaterThan">
      <formula>H21</formula>
    </cfRule>
  </conditionalFormatting>
  <conditionalFormatting sqref="I22">
    <cfRule type="cellIs" dxfId="1" priority="405" operator="greaterThan">
      <formula>H22</formula>
    </cfRule>
  </conditionalFormatting>
  <conditionalFormatting sqref="I23">
    <cfRule type="cellIs" dxfId="1" priority="410" operator="greaterThan">
      <formula>H23</formula>
    </cfRule>
  </conditionalFormatting>
  <conditionalFormatting sqref="I24">
    <cfRule type="cellIs" dxfId="1" priority="415" operator="greaterThan">
      <formula>H24</formula>
    </cfRule>
  </conditionalFormatting>
  <conditionalFormatting sqref="I26">
    <cfRule type="cellIs" dxfId="1" priority="420" operator="greaterThan">
      <formula>H26</formula>
    </cfRule>
  </conditionalFormatting>
  <conditionalFormatting sqref="I27">
    <cfRule type="cellIs" dxfId="1" priority="425" operator="greaterThan">
      <formula>H27</formula>
    </cfRule>
  </conditionalFormatting>
  <conditionalFormatting sqref="I28">
    <cfRule type="cellIs" dxfId="1" priority="430" operator="greaterThan">
      <formula>H28</formula>
    </cfRule>
  </conditionalFormatting>
  <conditionalFormatting sqref="I33">
    <cfRule type="cellIs" dxfId="1" priority="435" operator="greaterThan">
      <formula>H33</formula>
    </cfRule>
  </conditionalFormatting>
  <conditionalFormatting sqref="I34">
    <cfRule type="cellIs" dxfId="1" priority="440" operator="greaterThan">
      <formula>H34</formula>
    </cfRule>
  </conditionalFormatting>
  <conditionalFormatting sqref="I35">
    <cfRule type="cellIs" dxfId="1" priority="445" operator="greaterThan">
      <formula>H35</formula>
    </cfRule>
  </conditionalFormatting>
  <conditionalFormatting sqref="I36">
    <cfRule type="cellIs" dxfId="1" priority="450" operator="greaterThan">
      <formula>H36</formula>
    </cfRule>
  </conditionalFormatting>
  <conditionalFormatting sqref="I40">
    <cfRule type="cellIs" dxfId="1" priority="455" operator="greaterThan">
      <formula>H40</formula>
    </cfRule>
  </conditionalFormatting>
  <conditionalFormatting sqref="I43">
    <cfRule type="cellIs" dxfId="1" priority="460" operator="greaterThan">
      <formula>H43</formula>
    </cfRule>
  </conditionalFormatting>
  <conditionalFormatting sqref="I44">
    <cfRule type="cellIs" dxfId="1" priority="465" operator="greaterThan">
      <formula>H44</formula>
    </cfRule>
  </conditionalFormatting>
  <conditionalFormatting sqref="I47">
    <cfRule type="cellIs" dxfId="1" priority="470" operator="greaterThan">
      <formula>H47</formula>
    </cfRule>
  </conditionalFormatting>
  <conditionalFormatting sqref="I48">
    <cfRule type="cellIs" dxfId="1" priority="475" operator="greaterThan">
      <formula>H48</formula>
    </cfRule>
  </conditionalFormatting>
  <conditionalFormatting sqref="I49">
    <cfRule type="cellIs" dxfId="1" priority="480" operator="greaterThan">
      <formula>H49</formula>
    </cfRule>
  </conditionalFormatting>
  <conditionalFormatting sqref="I51">
    <cfRule type="cellIs" dxfId="1" priority="485" operator="greaterThan">
      <formula>H51</formula>
    </cfRule>
  </conditionalFormatting>
  <conditionalFormatting sqref="I52">
    <cfRule type="cellIs" dxfId="1" priority="490" operator="greaterThan">
      <formula>H52</formula>
    </cfRule>
  </conditionalFormatting>
  <conditionalFormatting sqref="I53">
    <cfRule type="cellIs" dxfId="1" priority="495" operator="greaterThan">
      <formula>H53</formula>
    </cfRule>
  </conditionalFormatting>
  <conditionalFormatting sqref="I54">
    <cfRule type="cellIs" dxfId="1" priority="500" operator="greaterThan">
      <formula>H54</formula>
    </cfRule>
  </conditionalFormatting>
  <conditionalFormatting sqref="I55">
    <cfRule type="cellIs" dxfId="1" priority="505" operator="greaterThan">
      <formula>H55</formula>
    </cfRule>
  </conditionalFormatting>
  <conditionalFormatting sqref="I57">
    <cfRule type="cellIs" dxfId="1" priority="510" operator="greaterThan">
      <formula>H57</formula>
    </cfRule>
  </conditionalFormatting>
  <conditionalFormatting sqref="I61">
    <cfRule type="cellIs" dxfId="1" priority="515" operator="greaterThan">
      <formula>H61</formula>
    </cfRule>
  </conditionalFormatting>
  <conditionalFormatting sqref="I67">
    <cfRule type="cellIs" dxfId="1" priority="520" operator="greaterThan">
      <formula>H67</formula>
    </cfRule>
  </conditionalFormatting>
  <conditionalFormatting sqref="I68">
    <cfRule type="cellIs" dxfId="1" priority="525" operator="greaterThan">
      <formula>H68</formula>
    </cfRule>
  </conditionalFormatting>
  <conditionalFormatting sqref="I69">
    <cfRule type="cellIs" dxfId="1" priority="530" operator="greaterThan">
      <formula>H69</formula>
    </cfRule>
  </conditionalFormatting>
  <conditionalFormatting sqref="I7">
    <cfRule type="cellIs" dxfId="1" priority="355" operator="greaterThan">
      <formula>H7</formula>
    </cfRule>
  </conditionalFormatting>
  <conditionalFormatting sqref="I80">
    <cfRule type="cellIs" dxfId="1" priority="535" operator="greaterThan">
      <formula>H80</formula>
    </cfRule>
  </conditionalFormatting>
  <conditionalFormatting sqref="I81">
    <cfRule type="cellIs" dxfId="1" priority="540" operator="greaterThan">
      <formula>H81</formula>
    </cfRule>
  </conditionalFormatting>
  <conditionalFormatting sqref="I82">
    <cfRule type="cellIs" dxfId="1" priority="545" operator="greaterThan">
      <formula>H82</formula>
    </cfRule>
  </conditionalFormatting>
  <conditionalFormatting sqref="I83">
    <cfRule type="cellIs" dxfId="1" priority="550" operator="greaterThan">
      <formula>H83</formula>
    </cfRule>
  </conditionalFormatting>
  <conditionalFormatting sqref="I84">
    <cfRule type="cellIs" dxfId="1" priority="555" operator="greaterThan">
      <formula>H84</formula>
    </cfRule>
  </conditionalFormatting>
  <conditionalFormatting sqref="I85">
    <cfRule type="cellIs" dxfId="1" priority="560" operator="greaterThan">
      <formula>H85</formula>
    </cfRule>
  </conditionalFormatting>
  <conditionalFormatting sqref="I86">
    <cfRule type="cellIs" dxfId="1" priority="565" operator="greaterThan">
      <formula>H86</formula>
    </cfRule>
  </conditionalFormatting>
  <conditionalFormatting sqref="I87">
    <cfRule type="cellIs" dxfId="1" priority="570" operator="greaterThan">
      <formula>H87</formula>
    </cfRule>
  </conditionalFormatting>
  <conditionalFormatting sqref="I89">
    <cfRule type="cellIs" dxfId="1" priority="575" operator="greaterThan">
      <formula>H89</formula>
    </cfRule>
  </conditionalFormatting>
  <conditionalFormatting sqref="I90">
    <cfRule type="cellIs" dxfId="1" priority="580" operator="greaterThan">
      <formula>H90</formula>
    </cfRule>
  </conditionalFormatting>
  <conditionalFormatting sqref="I91">
    <cfRule type="cellIs" dxfId="1" priority="585" operator="greaterThan">
      <formula>H91</formula>
    </cfRule>
  </conditionalFormatting>
  <conditionalFormatting sqref="I92">
    <cfRule type="cellIs" dxfId="1" priority="590" operator="greaterThan">
      <formula>H92</formula>
    </cfRule>
  </conditionalFormatting>
  <conditionalFormatting sqref="I93">
    <cfRule type="cellIs" dxfId="1" priority="595" operator="greaterThan">
      <formula>H93</formula>
    </cfRule>
  </conditionalFormatting>
  <conditionalFormatting sqref="I94">
    <cfRule type="cellIs" dxfId="1" priority="600" operator="greaterThan">
      <formula>H94</formula>
    </cfRule>
  </conditionalFormatting>
  <conditionalFormatting sqref="J11">
    <cfRule type="cellIs" dxfId="4" priority="362" operator="lessThanOrEqual">
      <formula>F11</formula>
    </cfRule>
  </conditionalFormatting>
  <conditionalFormatting sqref="J13">
    <cfRule type="cellIs" dxfId="4" priority="367" operator="lessThanOrEqual">
      <formula>F13</formula>
    </cfRule>
  </conditionalFormatting>
  <conditionalFormatting sqref="J14">
    <cfRule type="cellIs" dxfId="4" priority="372" operator="lessThanOrEqual">
      <formula>F14</formula>
    </cfRule>
  </conditionalFormatting>
  <conditionalFormatting sqref="J15">
    <cfRule type="cellIs" dxfId="4" priority="377" operator="lessThanOrEqual">
      <formula>F15</formula>
    </cfRule>
  </conditionalFormatting>
  <conditionalFormatting sqref="J17">
    <cfRule type="cellIs" dxfId="4" priority="382" operator="lessThanOrEqual">
      <formula>F17</formula>
    </cfRule>
  </conditionalFormatting>
  <conditionalFormatting sqref="J18">
    <cfRule type="cellIs" dxfId="4" priority="387" operator="lessThanOrEqual">
      <formula>F18</formula>
    </cfRule>
  </conditionalFormatting>
  <conditionalFormatting sqref="J19">
    <cfRule type="cellIs" dxfId="4" priority="392" operator="lessThanOrEqual">
      <formula>F19</formula>
    </cfRule>
  </conditionalFormatting>
  <conditionalFormatting sqref="J20">
    <cfRule type="cellIs" dxfId="4" priority="397" operator="lessThanOrEqual">
      <formula>F20</formula>
    </cfRule>
  </conditionalFormatting>
  <conditionalFormatting sqref="J21">
    <cfRule type="cellIs" dxfId="4" priority="402" operator="lessThanOrEqual">
      <formula>F21</formula>
    </cfRule>
  </conditionalFormatting>
  <conditionalFormatting sqref="J22">
    <cfRule type="cellIs" dxfId="4" priority="407" operator="lessThanOrEqual">
      <formula>F22</formula>
    </cfRule>
  </conditionalFormatting>
  <conditionalFormatting sqref="J23">
    <cfRule type="cellIs" dxfId="4" priority="412" operator="lessThanOrEqual">
      <formula>F23</formula>
    </cfRule>
  </conditionalFormatting>
  <conditionalFormatting sqref="J24">
    <cfRule type="cellIs" dxfId="4" priority="417" operator="lessThanOrEqual">
      <formula>F24</formula>
    </cfRule>
  </conditionalFormatting>
  <conditionalFormatting sqref="J26">
    <cfRule type="cellIs" dxfId="4" priority="422" operator="lessThanOrEqual">
      <formula>F26</formula>
    </cfRule>
  </conditionalFormatting>
  <conditionalFormatting sqref="J27">
    <cfRule type="cellIs" dxfId="4" priority="427" operator="lessThanOrEqual">
      <formula>F27</formula>
    </cfRule>
  </conditionalFormatting>
  <conditionalFormatting sqref="J28">
    <cfRule type="cellIs" dxfId="4" priority="432" operator="lessThanOrEqual">
      <formula>F28</formula>
    </cfRule>
  </conditionalFormatting>
  <conditionalFormatting sqref="J33">
    <cfRule type="cellIs" dxfId="4" priority="437" operator="lessThanOrEqual">
      <formula>F33</formula>
    </cfRule>
  </conditionalFormatting>
  <conditionalFormatting sqref="J34">
    <cfRule type="cellIs" dxfId="4" priority="442" operator="lessThanOrEqual">
      <formula>F34</formula>
    </cfRule>
  </conditionalFormatting>
  <conditionalFormatting sqref="J35">
    <cfRule type="cellIs" dxfId="4" priority="447" operator="lessThanOrEqual">
      <formula>F35</formula>
    </cfRule>
  </conditionalFormatting>
  <conditionalFormatting sqref="J36">
    <cfRule type="cellIs" dxfId="4" priority="452" operator="lessThanOrEqual">
      <formula>F36</formula>
    </cfRule>
  </conditionalFormatting>
  <conditionalFormatting sqref="J40">
    <cfRule type="cellIs" dxfId="4" priority="457" operator="lessThanOrEqual">
      <formula>F40</formula>
    </cfRule>
  </conditionalFormatting>
  <conditionalFormatting sqref="J43">
    <cfRule type="cellIs" dxfId="4" priority="462" operator="lessThanOrEqual">
      <formula>F43</formula>
    </cfRule>
  </conditionalFormatting>
  <conditionalFormatting sqref="J44">
    <cfRule type="cellIs" dxfId="4" priority="467" operator="lessThanOrEqual">
      <formula>F44</formula>
    </cfRule>
  </conditionalFormatting>
  <conditionalFormatting sqref="J47">
    <cfRule type="cellIs" dxfId="4" priority="472" operator="lessThanOrEqual">
      <formula>F47</formula>
    </cfRule>
  </conditionalFormatting>
  <conditionalFormatting sqref="J48">
    <cfRule type="cellIs" dxfId="4" priority="477" operator="lessThanOrEqual">
      <formula>F48</formula>
    </cfRule>
  </conditionalFormatting>
  <conditionalFormatting sqref="J49">
    <cfRule type="cellIs" dxfId="4" priority="482" operator="lessThanOrEqual">
      <formula>F49</formula>
    </cfRule>
  </conditionalFormatting>
  <conditionalFormatting sqref="J51">
    <cfRule type="cellIs" dxfId="4" priority="487" operator="lessThanOrEqual">
      <formula>F51</formula>
    </cfRule>
  </conditionalFormatting>
  <conditionalFormatting sqref="J52">
    <cfRule type="cellIs" dxfId="4" priority="492" operator="lessThanOrEqual">
      <formula>F52</formula>
    </cfRule>
  </conditionalFormatting>
  <conditionalFormatting sqref="J53">
    <cfRule type="cellIs" dxfId="4" priority="497" operator="lessThanOrEqual">
      <formula>F53</formula>
    </cfRule>
  </conditionalFormatting>
  <conditionalFormatting sqref="J54">
    <cfRule type="cellIs" dxfId="4" priority="502" operator="lessThanOrEqual">
      <formula>F54</formula>
    </cfRule>
  </conditionalFormatting>
  <conditionalFormatting sqref="J55">
    <cfRule type="cellIs" dxfId="4" priority="507" operator="lessThanOrEqual">
      <formula>F55</formula>
    </cfRule>
  </conditionalFormatting>
  <conditionalFormatting sqref="J57">
    <cfRule type="cellIs" dxfId="4" priority="512" operator="lessThanOrEqual">
      <formula>F57</formula>
    </cfRule>
  </conditionalFormatting>
  <conditionalFormatting sqref="J61">
    <cfRule type="cellIs" dxfId="4" priority="517" operator="lessThanOrEqual">
      <formula>F61</formula>
    </cfRule>
  </conditionalFormatting>
  <conditionalFormatting sqref="J67">
    <cfRule type="cellIs" dxfId="4" priority="522" operator="lessThanOrEqual">
      <formula>F67</formula>
    </cfRule>
  </conditionalFormatting>
  <conditionalFormatting sqref="J68">
    <cfRule type="cellIs" dxfId="4" priority="527" operator="lessThanOrEqual">
      <formula>F68</formula>
    </cfRule>
  </conditionalFormatting>
  <conditionalFormatting sqref="J69">
    <cfRule type="cellIs" dxfId="4" priority="532" operator="lessThanOrEqual">
      <formula>F69</formula>
    </cfRule>
  </conditionalFormatting>
  <conditionalFormatting sqref="J7">
    <cfRule type="cellIs" dxfId="4" priority="357" operator="lessThanOrEqual">
      <formula>F7</formula>
    </cfRule>
  </conditionalFormatting>
  <conditionalFormatting sqref="J80">
    <cfRule type="cellIs" dxfId="4" priority="537" operator="lessThanOrEqual">
      <formula>F80</formula>
    </cfRule>
  </conditionalFormatting>
  <conditionalFormatting sqref="J81">
    <cfRule type="cellIs" dxfId="4" priority="542" operator="lessThanOrEqual">
      <formula>F81</formula>
    </cfRule>
  </conditionalFormatting>
  <conditionalFormatting sqref="J82">
    <cfRule type="cellIs" dxfId="4" priority="547" operator="lessThanOrEqual">
      <formula>F82</formula>
    </cfRule>
  </conditionalFormatting>
  <conditionalFormatting sqref="J83">
    <cfRule type="cellIs" dxfId="4" priority="552" operator="lessThanOrEqual">
      <formula>F83</formula>
    </cfRule>
  </conditionalFormatting>
  <conditionalFormatting sqref="J84">
    <cfRule type="cellIs" dxfId="4" priority="557" operator="lessThanOrEqual">
      <formula>F84</formula>
    </cfRule>
  </conditionalFormatting>
  <conditionalFormatting sqref="J85">
    <cfRule type="cellIs" dxfId="4" priority="562" operator="lessThanOrEqual">
      <formula>F85</formula>
    </cfRule>
  </conditionalFormatting>
  <conditionalFormatting sqref="J86">
    <cfRule type="cellIs" dxfId="4" priority="567" operator="lessThanOrEqual">
      <formula>F86</formula>
    </cfRule>
  </conditionalFormatting>
  <conditionalFormatting sqref="J87">
    <cfRule type="cellIs" dxfId="4" priority="572" operator="lessThanOrEqual">
      <formula>F87</formula>
    </cfRule>
  </conditionalFormatting>
  <conditionalFormatting sqref="J89">
    <cfRule type="cellIs" dxfId="4" priority="577" operator="lessThanOrEqual">
      <formula>F89</formula>
    </cfRule>
  </conditionalFormatting>
  <conditionalFormatting sqref="J90">
    <cfRule type="cellIs" dxfId="4" priority="582" operator="lessThanOrEqual">
      <formula>F90</formula>
    </cfRule>
  </conditionalFormatting>
  <conditionalFormatting sqref="J91">
    <cfRule type="cellIs" dxfId="4" priority="587" operator="lessThanOrEqual">
      <formula>F91</formula>
    </cfRule>
  </conditionalFormatting>
  <conditionalFormatting sqref="J92">
    <cfRule type="cellIs" dxfId="4" priority="592" operator="lessThanOrEqual">
      <formula>F92</formula>
    </cfRule>
  </conditionalFormatting>
  <conditionalFormatting sqref="J93">
    <cfRule type="cellIs" dxfId="4" priority="597" operator="lessThanOrEqual">
      <formula>F93</formula>
    </cfRule>
  </conditionalFormatting>
  <conditionalFormatting sqref="J94">
    <cfRule type="cellIs" dxfId="4" priority="602" operator="lessThanOrEqual">
      <formula>F94</formula>
    </cfRule>
  </conditionalFormatting>
  <conditionalFormatting sqref="K11">
    <cfRule type="cellIs" dxfId="4" priority="361" operator="lessThanOrEqual">
      <formula>G11</formula>
    </cfRule>
  </conditionalFormatting>
  <conditionalFormatting sqref="K13">
    <cfRule type="cellIs" dxfId="4" priority="366" operator="lessThanOrEqual">
      <formula>G13</formula>
    </cfRule>
  </conditionalFormatting>
  <conditionalFormatting sqref="K14">
    <cfRule type="cellIs" dxfId="4" priority="371" operator="lessThanOrEqual">
      <formula>G14</formula>
    </cfRule>
  </conditionalFormatting>
  <conditionalFormatting sqref="K15">
    <cfRule type="cellIs" dxfId="4" priority="376" operator="lessThanOrEqual">
      <formula>G15</formula>
    </cfRule>
  </conditionalFormatting>
  <conditionalFormatting sqref="K17">
    <cfRule type="cellIs" dxfId="4" priority="381" operator="lessThanOrEqual">
      <formula>G17</formula>
    </cfRule>
  </conditionalFormatting>
  <conditionalFormatting sqref="K18">
    <cfRule type="cellIs" dxfId="4" priority="386" operator="lessThanOrEqual">
      <formula>G18</formula>
    </cfRule>
  </conditionalFormatting>
  <conditionalFormatting sqref="K19">
    <cfRule type="cellIs" dxfId="4" priority="391" operator="lessThanOrEqual">
      <formula>G19</formula>
    </cfRule>
  </conditionalFormatting>
  <conditionalFormatting sqref="K20">
    <cfRule type="cellIs" dxfId="4" priority="396" operator="lessThanOrEqual">
      <formula>G20</formula>
    </cfRule>
  </conditionalFormatting>
  <conditionalFormatting sqref="K21">
    <cfRule type="cellIs" dxfId="4" priority="401" operator="lessThanOrEqual">
      <formula>G21</formula>
    </cfRule>
  </conditionalFormatting>
  <conditionalFormatting sqref="K22">
    <cfRule type="cellIs" dxfId="4" priority="406" operator="lessThanOrEqual">
      <formula>G22</formula>
    </cfRule>
  </conditionalFormatting>
  <conditionalFormatting sqref="K23">
    <cfRule type="cellIs" dxfId="4" priority="411" operator="lessThanOrEqual">
      <formula>G23</formula>
    </cfRule>
  </conditionalFormatting>
  <conditionalFormatting sqref="K24">
    <cfRule type="cellIs" dxfId="4" priority="416" operator="lessThanOrEqual">
      <formula>G24</formula>
    </cfRule>
  </conditionalFormatting>
  <conditionalFormatting sqref="K26">
    <cfRule type="cellIs" dxfId="4" priority="421" operator="lessThanOrEqual">
      <formula>G26</formula>
    </cfRule>
  </conditionalFormatting>
  <conditionalFormatting sqref="K27">
    <cfRule type="cellIs" dxfId="4" priority="426" operator="lessThanOrEqual">
      <formula>G27</formula>
    </cfRule>
  </conditionalFormatting>
  <conditionalFormatting sqref="K28">
    <cfRule type="cellIs" dxfId="4" priority="431" operator="lessThanOrEqual">
      <formula>G28</formula>
    </cfRule>
  </conditionalFormatting>
  <conditionalFormatting sqref="K33">
    <cfRule type="cellIs" dxfId="4" priority="436" operator="lessThanOrEqual">
      <formula>G33</formula>
    </cfRule>
  </conditionalFormatting>
  <conditionalFormatting sqref="K34">
    <cfRule type="cellIs" dxfId="4" priority="441" operator="lessThanOrEqual">
      <formula>G34</formula>
    </cfRule>
  </conditionalFormatting>
  <conditionalFormatting sqref="K35">
    <cfRule type="cellIs" dxfId="4" priority="446" operator="lessThanOrEqual">
      <formula>G35</formula>
    </cfRule>
  </conditionalFormatting>
  <conditionalFormatting sqref="K36">
    <cfRule type="cellIs" dxfId="4" priority="451" operator="lessThanOrEqual">
      <formula>G36</formula>
    </cfRule>
  </conditionalFormatting>
  <conditionalFormatting sqref="K40">
    <cfRule type="cellIs" dxfId="4" priority="456" operator="lessThanOrEqual">
      <formula>G40</formula>
    </cfRule>
  </conditionalFormatting>
  <conditionalFormatting sqref="K43">
    <cfRule type="cellIs" dxfId="4" priority="461" operator="lessThanOrEqual">
      <formula>G43</formula>
    </cfRule>
  </conditionalFormatting>
  <conditionalFormatting sqref="K44">
    <cfRule type="cellIs" dxfId="4" priority="466" operator="lessThanOrEqual">
      <formula>G44</formula>
    </cfRule>
  </conditionalFormatting>
  <conditionalFormatting sqref="K47">
    <cfRule type="cellIs" dxfId="4" priority="471" operator="lessThanOrEqual">
      <formula>G47</formula>
    </cfRule>
  </conditionalFormatting>
  <conditionalFormatting sqref="K48">
    <cfRule type="cellIs" dxfId="4" priority="476" operator="lessThanOrEqual">
      <formula>G48</formula>
    </cfRule>
  </conditionalFormatting>
  <conditionalFormatting sqref="K49">
    <cfRule type="cellIs" dxfId="4" priority="481" operator="lessThanOrEqual">
      <formula>G49</formula>
    </cfRule>
  </conditionalFormatting>
  <conditionalFormatting sqref="K51">
    <cfRule type="cellIs" dxfId="4" priority="486" operator="lessThanOrEqual">
      <formula>G51</formula>
    </cfRule>
  </conditionalFormatting>
  <conditionalFormatting sqref="K52">
    <cfRule type="cellIs" dxfId="4" priority="491" operator="lessThanOrEqual">
      <formula>G52</formula>
    </cfRule>
  </conditionalFormatting>
  <conditionalFormatting sqref="K53">
    <cfRule type="cellIs" dxfId="4" priority="496" operator="lessThanOrEqual">
      <formula>G53</formula>
    </cfRule>
  </conditionalFormatting>
  <conditionalFormatting sqref="K54">
    <cfRule type="cellIs" dxfId="4" priority="501" operator="lessThanOrEqual">
      <formula>G54</formula>
    </cfRule>
  </conditionalFormatting>
  <conditionalFormatting sqref="K55">
    <cfRule type="cellIs" dxfId="4" priority="506" operator="lessThanOrEqual">
      <formula>G55</formula>
    </cfRule>
  </conditionalFormatting>
  <conditionalFormatting sqref="K57">
    <cfRule type="cellIs" dxfId="4" priority="511" operator="lessThanOrEqual">
      <formula>G57</formula>
    </cfRule>
  </conditionalFormatting>
  <conditionalFormatting sqref="K61">
    <cfRule type="cellIs" dxfId="4" priority="516" operator="lessThanOrEqual">
      <formula>G61</formula>
    </cfRule>
  </conditionalFormatting>
  <conditionalFormatting sqref="K67">
    <cfRule type="cellIs" dxfId="4" priority="521" operator="lessThanOrEqual">
      <formula>G67</formula>
    </cfRule>
  </conditionalFormatting>
  <conditionalFormatting sqref="K68">
    <cfRule type="cellIs" dxfId="4" priority="526" operator="lessThanOrEqual">
      <formula>G68</formula>
    </cfRule>
  </conditionalFormatting>
  <conditionalFormatting sqref="K69">
    <cfRule type="cellIs" dxfId="4" priority="531" operator="lessThanOrEqual">
      <formula>G69</formula>
    </cfRule>
  </conditionalFormatting>
  <conditionalFormatting sqref="K7">
    <cfRule type="cellIs" dxfId="4" priority="356" operator="lessThanOrEqual">
      <formula>G7</formula>
    </cfRule>
  </conditionalFormatting>
  <conditionalFormatting sqref="K80">
    <cfRule type="cellIs" dxfId="4" priority="536" operator="lessThanOrEqual">
      <formula>G80</formula>
    </cfRule>
  </conditionalFormatting>
  <conditionalFormatting sqref="K81">
    <cfRule type="cellIs" dxfId="4" priority="541" operator="lessThanOrEqual">
      <formula>G81</formula>
    </cfRule>
  </conditionalFormatting>
  <conditionalFormatting sqref="K82">
    <cfRule type="cellIs" dxfId="4" priority="546" operator="lessThanOrEqual">
      <formula>G82</formula>
    </cfRule>
  </conditionalFormatting>
  <conditionalFormatting sqref="K83">
    <cfRule type="cellIs" dxfId="4" priority="551" operator="lessThanOrEqual">
      <formula>G83</formula>
    </cfRule>
  </conditionalFormatting>
  <conditionalFormatting sqref="K84">
    <cfRule type="cellIs" dxfId="4" priority="556" operator="lessThanOrEqual">
      <formula>G84</formula>
    </cfRule>
  </conditionalFormatting>
  <conditionalFormatting sqref="K85">
    <cfRule type="cellIs" dxfId="4" priority="561" operator="lessThanOrEqual">
      <formula>G85</formula>
    </cfRule>
  </conditionalFormatting>
  <conditionalFormatting sqref="K86">
    <cfRule type="cellIs" dxfId="4" priority="566" operator="lessThanOrEqual">
      <formula>G86</formula>
    </cfRule>
  </conditionalFormatting>
  <conditionalFormatting sqref="K87">
    <cfRule type="cellIs" dxfId="4" priority="571" operator="lessThanOrEqual">
      <formula>G87</formula>
    </cfRule>
  </conditionalFormatting>
  <conditionalFormatting sqref="K89">
    <cfRule type="cellIs" dxfId="4" priority="576" operator="lessThanOrEqual">
      <formula>G89</formula>
    </cfRule>
  </conditionalFormatting>
  <conditionalFormatting sqref="K90">
    <cfRule type="cellIs" dxfId="4" priority="581" operator="lessThanOrEqual">
      <formula>G90</formula>
    </cfRule>
  </conditionalFormatting>
  <conditionalFormatting sqref="K91">
    <cfRule type="cellIs" dxfId="4" priority="586" operator="lessThanOrEqual">
      <formula>G91</formula>
    </cfRule>
  </conditionalFormatting>
  <conditionalFormatting sqref="K92">
    <cfRule type="cellIs" dxfId="4" priority="591" operator="lessThanOrEqual">
      <formula>G92</formula>
    </cfRule>
  </conditionalFormatting>
  <conditionalFormatting sqref="K93">
    <cfRule type="cellIs" dxfId="4" priority="596" operator="lessThanOrEqual">
      <formula>G93</formula>
    </cfRule>
  </conditionalFormatting>
  <conditionalFormatting sqref="K94">
    <cfRule type="cellIs" dxfId="4" priority="601" operator="lessThanOrEqual">
      <formula>G94</formula>
    </cfRule>
  </conditionalFormatting>
  <conditionalFormatting sqref="M11">
    <cfRule type="cellIs" dxfId="1" priority="603" operator="equal">
      <formula>0</formula>
    </cfRule>
    <cfRule type="cellIs" dxfId="2" priority="604" operator="lessThan">
      <formula>E11</formula>
    </cfRule>
  </conditionalFormatting>
  <conditionalFormatting sqref="M13">
    <cfRule type="cellIs" dxfId="1" priority="609" operator="equal">
      <formula>0</formula>
    </cfRule>
    <cfRule type="cellIs" dxfId="2" priority="610" operator="lessThan">
      <formula>E13</formula>
    </cfRule>
  </conditionalFormatting>
  <conditionalFormatting sqref="M15">
    <cfRule type="cellIs" dxfId="1" priority="615" operator="equal">
      <formula>0</formula>
    </cfRule>
    <cfRule type="cellIs" dxfId="2" priority="616" operator="lessThan">
      <formula>E15</formula>
    </cfRule>
  </conditionalFormatting>
  <conditionalFormatting sqref="M16">
    <cfRule type="cellIs" dxfId="1" priority="620" operator="equal">
      <formula>0</formula>
    </cfRule>
    <cfRule type="cellIs" dxfId="2" priority="621" operator="lessThan">
      <formula>E16</formula>
    </cfRule>
  </conditionalFormatting>
  <conditionalFormatting sqref="M17">
    <cfRule type="cellIs" dxfId="1" priority="625" operator="equal">
      <formula>0</formula>
    </cfRule>
    <cfRule type="cellIs" dxfId="2" priority="626" operator="lessThan">
      <formula>E17</formula>
    </cfRule>
  </conditionalFormatting>
  <conditionalFormatting sqref="M18">
    <cfRule type="cellIs" dxfId="1" priority="630" operator="equal">
      <formula>0</formula>
    </cfRule>
    <cfRule type="cellIs" dxfId="2" priority="631" operator="lessThan">
      <formula>E18</formula>
    </cfRule>
  </conditionalFormatting>
  <conditionalFormatting sqref="M19">
    <cfRule type="cellIs" dxfId="1" priority="636" operator="equal">
      <formula>0</formula>
    </cfRule>
    <cfRule type="cellIs" dxfId="2" priority="637" operator="lessThan">
      <formula>E19</formula>
    </cfRule>
  </conditionalFormatting>
  <conditionalFormatting sqref="M20">
    <cfRule type="cellIs" dxfId="1" priority="642" operator="equal">
      <formula>0</formula>
    </cfRule>
    <cfRule type="cellIs" dxfId="2" priority="643" operator="lessThan">
      <formula>E20</formula>
    </cfRule>
  </conditionalFormatting>
  <conditionalFormatting sqref="M21">
    <cfRule type="cellIs" dxfId="1" priority="648" operator="equal">
      <formula>0</formula>
    </cfRule>
    <cfRule type="cellIs" dxfId="2" priority="649" operator="lessThan">
      <formula>E21</formula>
    </cfRule>
  </conditionalFormatting>
  <conditionalFormatting sqref="M22">
    <cfRule type="cellIs" dxfId="1" priority="654" operator="equal">
      <formula>0</formula>
    </cfRule>
    <cfRule type="cellIs" dxfId="2" priority="655" operator="lessThan">
      <formula>E22</formula>
    </cfRule>
  </conditionalFormatting>
  <conditionalFormatting sqref="M24">
    <cfRule type="cellIs" dxfId="1" priority="659" operator="equal">
      <formula>0</formula>
    </cfRule>
    <cfRule type="cellIs" dxfId="2" priority="660" operator="lessThan">
      <formula>E24</formula>
    </cfRule>
  </conditionalFormatting>
  <conditionalFormatting sqref="M27">
    <cfRule type="cellIs" dxfId="1" priority="664" operator="equal">
      <formula>0</formula>
    </cfRule>
    <cfRule type="cellIs" dxfId="2" priority="665" operator="lessThan">
      <formula>E27</formula>
    </cfRule>
  </conditionalFormatting>
  <conditionalFormatting sqref="M28">
    <cfRule type="cellIs" dxfId="1" priority="670" operator="equal">
      <formula>0</formula>
    </cfRule>
    <cfRule type="cellIs" dxfId="2" priority="671" operator="lessThan">
      <formula>E28</formula>
    </cfRule>
  </conditionalFormatting>
  <conditionalFormatting sqref="M43">
    <cfRule type="cellIs" dxfId="1" priority="676" operator="equal">
      <formula>0</formula>
    </cfRule>
    <cfRule type="cellIs" dxfId="2" priority="677" operator="lessThan">
      <formula>E43</formula>
    </cfRule>
  </conditionalFormatting>
  <conditionalFormatting sqref="M44">
    <cfRule type="cellIs" dxfId="1" priority="682" operator="equal">
      <formula>0</formula>
    </cfRule>
    <cfRule type="cellIs" dxfId="2" priority="683" operator="lessThan">
      <formula>E44</formula>
    </cfRule>
  </conditionalFormatting>
  <conditionalFormatting sqref="M47">
    <cfRule type="cellIs" dxfId="1" priority="688" operator="equal">
      <formula>0</formula>
    </cfRule>
    <cfRule type="cellIs" dxfId="2" priority="689" operator="lessThan">
      <formula>E47</formula>
    </cfRule>
  </conditionalFormatting>
  <conditionalFormatting sqref="M48">
    <cfRule type="cellIs" dxfId="1" priority="694" operator="equal">
      <formula>0</formula>
    </cfRule>
    <cfRule type="cellIs" dxfId="2" priority="695" operator="lessThan">
      <formula>E48</formula>
    </cfRule>
  </conditionalFormatting>
  <conditionalFormatting sqref="M52">
    <cfRule type="cellIs" dxfId="1" priority="699" operator="equal">
      <formula>0</formula>
    </cfRule>
    <cfRule type="cellIs" dxfId="2" priority="700" operator="lessThan">
      <formula>E52</formula>
    </cfRule>
  </conditionalFormatting>
  <conditionalFormatting sqref="M80">
    <cfRule type="cellIs" dxfId="1" priority="705" operator="equal">
      <formula>0</formula>
    </cfRule>
    <cfRule type="cellIs" dxfId="2" priority="706" operator="lessThan">
      <formula>E80</formula>
    </cfRule>
  </conditionalFormatting>
  <conditionalFormatting sqref="M81">
    <cfRule type="cellIs" dxfId="1" priority="710" operator="equal">
      <formula>0</formula>
    </cfRule>
    <cfRule type="cellIs" dxfId="2" priority="711" operator="lessThan">
      <formula>E81</formula>
    </cfRule>
  </conditionalFormatting>
  <conditionalFormatting sqref="M82">
    <cfRule type="cellIs" dxfId="1" priority="715" operator="equal">
      <formula>0</formula>
    </cfRule>
    <cfRule type="cellIs" dxfId="2" priority="716" operator="lessThan">
      <formula>E82</formula>
    </cfRule>
  </conditionalFormatting>
  <conditionalFormatting sqref="M84">
    <cfRule type="cellIs" dxfId="1" priority="721" operator="equal">
      <formula>0</formula>
    </cfRule>
    <cfRule type="cellIs" dxfId="2" priority="722" operator="lessThan">
      <formula>E84</formula>
    </cfRule>
  </conditionalFormatting>
  <conditionalFormatting sqref="M85">
    <cfRule type="cellIs" dxfId="1" priority="726" operator="equal">
      <formula>0</formula>
    </cfRule>
    <cfRule type="cellIs" dxfId="2" priority="727" operator="lessThan">
      <formula>E85</formula>
    </cfRule>
  </conditionalFormatting>
  <conditionalFormatting sqref="M86">
    <cfRule type="cellIs" dxfId="1" priority="731" operator="equal">
      <formula>0</formula>
    </cfRule>
    <cfRule type="cellIs" dxfId="2" priority="732" operator="lessThan">
      <formula>E86</formula>
    </cfRule>
  </conditionalFormatting>
  <conditionalFormatting sqref="M87">
    <cfRule type="cellIs" dxfId="1" priority="736" operator="equal">
      <formula>0</formula>
    </cfRule>
    <cfRule type="cellIs" dxfId="2" priority="737" operator="lessThan">
      <formula>E87</formula>
    </cfRule>
  </conditionalFormatting>
  <conditionalFormatting sqref="M89">
    <cfRule type="cellIs" dxfId="1" priority="741" operator="equal">
      <formula>0</formula>
    </cfRule>
    <cfRule type="cellIs" dxfId="2" priority="742" operator="lessThan">
      <formula>E89</formula>
    </cfRule>
  </conditionalFormatting>
  <conditionalFormatting sqref="M90">
    <cfRule type="cellIs" dxfId="1" priority="746" operator="equal">
      <formula>0</formula>
    </cfRule>
    <cfRule type="cellIs" dxfId="2" priority="747" operator="lessThan">
      <formula>E90</formula>
    </cfRule>
  </conditionalFormatting>
  <conditionalFormatting sqref="M91">
    <cfRule type="cellIs" dxfId="1" priority="751" operator="equal">
      <formula>0</formula>
    </cfRule>
    <cfRule type="cellIs" dxfId="2" priority="752" operator="lessThan">
      <formula>E91</formula>
    </cfRule>
  </conditionalFormatting>
  <conditionalFormatting sqref="M92">
    <cfRule type="cellIs" dxfId="1" priority="757" operator="equal">
      <formula>0</formula>
    </cfRule>
    <cfRule type="cellIs" dxfId="2" priority="758" operator="lessThan">
      <formula>E92</formula>
    </cfRule>
  </conditionalFormatting>
  <conditionalFormatting sqref="M93">
    <cfRule type="cellIs" dxfId="1" priority="762" operator="equal">
      <formula>0</formula>
    </cfRule>
    <cfRule type="cellIs" dxfId="2" priority="763" operator="lessThan">
      <formula>E93</formula>
    </cfRule>
  </conditionalFormatting>
  <conditionalFormatting sqref="M94">
    <cfRule type="cellIs" dxfId="1" priority="768" operator="equal">
      <formula>0</formula>
    </cfRule>
    <cfRule type="cellIs" dxfId="2" priority="769" operator="lessThan">
      <formula>E94</formula>
    </cfRule>
  </conditionalFormatting>
  <conditionalFormatting sqref="N11">
    <cfRule type="expression" dxfId="3" priority="605">
      <formula>AND(N11&gt;0,N11&lt;5)</formula>
    </cfRule>
    <cfRule type="cellIs" dxfId="1" priority="606" operator="greaterThan">
      <formula>M11</formula>
    </cfRule>
  </conditionalFormatting>
  <conditionalFormatting sqref="N13">
    <cfRule type="expression" dxfId="3" priority="611">
      <formula>AND(N13&gt;0,N13&lt;10)</formula>
    </cfRule>
    <cfRule type="cellIs" dxfId="1" priority="612" operator="greaterThan">
      <formula>M13</formula>
    </cfRule>
  </conditionalFormatting>
  <conditionalFormatting sqref="N15">
    <cfRule type="cellIs" dxfId="1" priority="617" operator="greaterThan">
      <formula>M15</formula>
    </cfRule>
  </conditionalFormatting>
  <conditionalFormatting sqref="N16">
    <cfRule type="cellIs" dxfId="1" priority="622" operator="greaterThan">
      <formula>M16</formula>
    </cfRule>
  </conditionalFormatting>
  <conditionalFormatting sqref="N17">
    <cfRule type="cellIs" dxfId="1" priority="627" operator="greaterThan">
      <formula>M17</formula>
    </cfRule>
  </conditionalFormatting>
  <conditionalFormatting sqref="N18">
    <cfRule type="expression" dxfId="3" priority="632">
      <formula>AND(N18&gt;0,N18&lt;5)</formula>
    </cfRule>
    <cfRule type="cellIs" dxfId="1" priority="633" operator="greaterThan">
      <formula>M18</formula>
    </cfRule>
  </conditionalFormatting>
  <conditionalFormatting sqref="N19">
    <cfRule type="expression" dxfId="3" priority="638">
      <formula>AND(N19&gt;0,N19&lt;5)</formula>
    </cfRule>
    <cfRule type="cellIs" dxfId="1" priority="639" operator="greaterThan">
      <formula>M19</formula>
    </cfRule>
  </conditionalFormatting>
  <conditionalFormatting sqref="N20">
    <cfRule type="expression" dxfId="3" priority="644">
      <formula>AND(N20&gt;0,N20&lt;5)</formula>
    </cfRule>
    <cfRule type="cellIs" dxfId="1" priority="645" operator="greaterThan">
      <formula>M20</formula>
    </cfRule>
  </conditionalFormatting>
  <conditionalFormatting sqref="N21">
    <cfRule type="expression" dxfId="3" priority="650">
      <formula>AND(N21&gt;0,N21&lt;5)</formula>
    </cfRule>
    <cfRule type="cellIs" dxfId="1" priority="651" operator="greaterThan">
      <formula>M21</formula>
    </cfRule>
  </conditionalFormatting>
  <conditionalFormatting sqref="N22">
    <cfRule type="cellIs" dxfId="1" priority="656" operator="greaterThan">
      <formula>M22</formula>
    </cfRule>
  </conditionalFormatting>
  <conditionalFormatting sqref="N24">
    <cfRule type="cellIs" dxfId="1" priority="661" operator="greaterThan">
      <formula>M24</formula>
    </cfRule>
  </conditionalFormatting>
  <conditionalFormatting sqref="N27">
    <cfRule type="expression" dxfId="3" priority="666">
      <formula>AND(N27&gt;0,N27&lt;10)</formula>
    </cfRule>
    <cfRule type="cellIs" dxfId="1" priority="667" operator="greaterThan">
      <formula>M27</formula>
    </cfRule>
  </conditionalFormatting>
  <conditionalFormatting sqref="N28">
    <cfRule type="expression" dxfId="3" priority="672">
      <formula>AND(N28&gt;0,N28&lt;10)</formula>
    </cfRule>
    <cfRule type="cellIs" dxfId="1" priority="673" operator="greaterThan">
      <formula>M28</formula>
    </cfRule>
  </conditionalFormatting>
  <conditionalFormatting sqref="N43">
    <cfRule type="expression" dxfId="3" priority="678">
      <formula>AND(N43&gt;0,N43&lt;50)</formula>
    </cfRule>
    <cfRule type="cellIs" dxfId="1" priority="679" operator="greaterThan">
      <formula>M43</formula>
    </cfRule>
  </conditionalFormatting>
  <conditionalFormatting sqref="N44">
    <cfRule type="expression" dxfId="3" priority="684">
      <formula>AND(N44&gt;0,N44&lt;10)</formula>
    </cfRule>
    <cfRule type="cellIs" dxfId="1" priority="685" operator="greaterThan">
      <formula>M44</formula>
    </cfRule>
  </conditionalFormatting>
  <conditionalFormatting sqref="N47">
    <cfRule type="expression" dxfId="3" priority="690">
      <formula>AND(N47&gt;0,N47&lt;50)</formula>
    </cfRule>
    <cfRule type="cellIs" dxfId="1" priority="691" operator="greaterThan">
      <formula>M47</formula>
    </cfRule>
  </conditionalFormatting>
  <conditionalFormatting sqref="N48">
    <cfRule type="cellIs" dxfId="1" priority="696" operator="greaterThan">
      <formula>M48</formula>
    </cfRule>
  </conditionalFormatting>
  <conditionalFormatting sqref="N52">
    <cfRule type="expression" dxfId="3" priority="701">
      <formula>AND(N52&gt;0,N52&lt;5)</formula>
    </cfRule>
    <cfRule type="cellIs" dxfId="1" priority="702" operator="greaterThan">
      <formula>M52</formula>
    </cfRule>
  </conditionalFormatting>
  <conditionalFormatting sqref="N80">
    <cfRule type="cellIs" dxfId="1" priority="707" operator="greaterThan">
      <formula>M80</formula>
    </cfRule>
  </conditionalFormatting>
  <conditionalFormatting sqref="N81">
    <cfRule type="cellIs" dxfId="1" priority="712" operator="greaterThan">
      <formula>M81</formula>
    </cfRule>
  </conditionalFormatting>
  <conditionalFormatting sqref="N82">
    <cfRule type="expression" dxfId="3" priority="717">
      <formula>AND(N82&gt;0,N82&lt;5)</formula>
    </cfRule>
    <cfRule type="cellIs" dxfId="1" priority="718" operator="greaterThan">
      <formula>M82</formula>
    </cfRule>
  </conditionalFormatting>
  <conditionalFormatting sqref="N84">
    <cfRule type="cellIs" dxfId="1" priority="723" operator="greaterThan">
      <formula>M84</formula>
    </cfRule>
  </conditionalFormatting>
  <conditionalFormatting sqref="N85">
    <cfRule type="cellIs" dxfId="1" priority="728" operator="greaterThan">
      <formula>M85</formula>
    </cfRule>
  </conditionalFormatting>
  <conditionalFormatting sqref="N86">
    <cfRule type="cellIs" dxfId="1" priority="733" operator="greaterThan">
      <formula>M86</formula>
    </cfRule>
  </conditionalFormatting>
  <conditionalFormatting sqref="N87">
    <cfRule type="cellIs" dxfId="1" priority="738" operator="greaterThan">
      <formula>M87</formula>
    </cfRule>
  </conditionalFormatting>
  <conditionalFormatting sqref="N89">
    <cfRule type="cellIs" dxfId="1" priority="743" operator="greaterThan">
      <formula>M89</formula>
    </cfRule>
  </conditionalFormatting>
  <conditionalFormatting sqref="N90">
    <cfRule type="cellIs" dxfId="1" priority="748" operator="greaterThan">
      <formula>M90</formula>
    </cfRule>
  </conditionalFormatting>
  <conditionalFormatting sqref="N91">
    <cfRule type="expression" dxfId="3" priority="753">
      <formula>AND(N91&gt;0,N91&lt;5)</formula>
    </cfRule>
    <cfRule type="cellIs" dxfId="1" priority="754" operator="greaterThan">
      <formula>M91</formula>
    </cfRule>
  </conditionalFormatting>
  <conditionalFormatting sqref="N92">
    <cfRule type="cellIs" dxfId="1" priority="759" operator="greaterThan">
      <formula>M92</formula>
    </cfRule>
  </conditionalFormatting>
  <conditionalFormatting sqref="N93">
    <cfRule type="expression" dxfId="3" priority="764">
      <formula>AND(N93&gt;0,N93&lt;5)</formula>
    </cfRule>
    <cfRule type="cellIs" dxfId="1" priority="765" operator="greaterThan">
      <formula>M93</formula>
    </cfRule>
  </conditionalFormatting>
  <conditionalFormatting sqref="N94">
    <cfRule type="expression" dxfId="3" priority="770">
      <formula>AND(N94&gt;0,N94&lt;10)</formula>
    </cfRule>
    <cfRule type="cellIs" dxfId="1" priority="771" operator="greaterThan">
      <formula>M94</formula>
    </cfRule>
  </conditionalFormatting>
  <conditionalFormatting sqref="O11">
    <cfRule type="cellIs" dxfId="4" priority="608" operator="lessThanOrEqual">
      <formula>F11</formula>
    </cfRule>
  </conditionalFormatting>
  <conditionalFormatting sqref="O13">
    <cfRule type="cellIs" dxfId="4" priority="614" operator="lessThanOrEqual">
      <formula>F13</formula>
    </cfRule>
  </conditionalFormatting>
  <conditionalFormatting sqref="O15">
    <cfRule type="cellIs" dxfId="4" priority="619" operator="lessThanOrEqual">
      <formula>F15</formula>
    </cfRule>
  </conditionalFormatting>
  <conditionalFormatting sqref="O16">
    <cfRule type="cellIs" dxfId="4" priority="624" operator="lessThanOrEqual">
      <formula>F16</formula>
    </cfRule>
  </conditionalFormatting>
  <conditionalFormatting sqref="O17">
    <cfRule type="cellIs" dxfId="4" priority="629" operator="lessThanOrEqual">
      <formula>F17</formula>
    </cfRule>
  </conditionalFormatting>
  <conditionalFormatting sqref="O18">
    <cfRule type="cellIs" dxfId="4" priority="635" operator="lessThanOrEqual">
      <formula>F18</formula>
    </cfRule>
  </conditionalFormatting>
  <conditionalFormatting sqref="O19">
    <cfRule type="cellIs" dxfId="4" priority="641" operator="lessThanOrEqual">
      <formula>F19</formula>
    </cfRule>
  </conditionalFormatting>
  <conditionalFormatting sqref="O20">
    <cfRule type="cellIs" dxfId="4" priority="647" operator="lessThanOrEqual">
      <formula>F20</formula>
    </cfRule>
  </conditionalFormatting>
  <conditionalFormatting sqref="O21">
    <cfRule type="cellIs" dxfId="4" priority="653" operator="lessThanOrEqual">
      <formula>F21</formula>
    </cfRule>
  </conditionalFormatting>
  <conditionalFormatting sqref="O22">
    <cfRule type="cellIs" dxfId="4" priority="658" operator="lessThanOrEqual">
      <formula>F22</formula>
    </cfRule>
  </conditionalFormatting>
  <conditionalFormatting sqref="O24">
    <cfRule type="cellIs" dxfId="4" priority="663" operator="lessThanOrEqual">
      <formula>F24</formula>
    </cfRule>
  </conditionalFormatting>
  <conditionalFormatting sqref="O27">
    <cfRule type="cellIs" dxfId="4" priority="669" operator="lessThanOrEqual">
      <formula>F27</formula>
    </cfRule>
  </conditionalFormatting>
  <conditionalFormatting sqref="O28">
    <cfRule type="cellIs" dxfId="4" priority="675" operator="lessThanOrEqual">
      <formula>F28</formula>
    </cfRule>
  </conditionalFormatting>
  <conditionalFormatting sqref="O43">
    <cfRule type="cellIs" dxfId="4" priority="681" operator="lessThanOrEqual">
      <formula>F43</formula>
    </cfRule>
  </conditionalFormatting>
  <conditionalFormatting sqref="O44">
    <cfRule type="cellIs" dxfId="4" priority="687" operator="lessThanOrEqual">
      <formula>F44</formula>
    </cfRule>
  </conditionalFormatting>
  <conditionalFormatting sqref="O47">
    <cfRule type="cellIs" dxfId="4" priority="693" operator="lessThanOrEqual">
      <formula>F47</formula>
    </cfRule>
  </conditionalFormatting>
  <conditionalFormatting sqref="O48">
    <cfRule type="cellIs" dxfId="4" priority="698" operator="lessThanOrEqual">
      <formula>F48</formula>
    </cfRule>
  </conditionalFormatting>
  <conditionalFormatting sqref="O52">
    <cfRule type="cellIs" dxfId="4" priority="704" operator="lessThanOrEqual">
      <formula>F52</formula>
    </cfRule>
  </conditionalFormatting>
  <conditionalFormatting sqref="O80">
    <cfRule type="cellIs" dxfId="4" priority="709" operator="lessThanOrEqual">
      <formula>F80</formula>
    </cfRule>
  </conditionalFormatting>
  <conditionalFormatting sqref="O81">
    <cfRule type="cellIs" dxfId="4" priority="714" operator="lessThanOrEqual">
      <formula>F81</formula>
    </cfRule>
  </conditionalFormatting>
  <conditionalFormatting sqref="O82">
    <cfRule type="cellIs" dxfId="4" priority="720" operator="lessThanOrEqual">
      <formula>F82</formula>
    </cfRule>
  </conditionalFormatting>
  <conditionalFormatting sqref="O84">
    <cfRule type="cellIs" dxfId="4" priority="725" operator="lessThanOrEqual">
      <formula>F84</formula>
    </cfRule>
  </conditionalFormatting>
  <conditionalFormatting sqref="O85">
    <cfRule type="cellIs" dxfId="4" priority="730" operator="lessThanOrEqual">
      <formula>F85</formula>
    </cfRule>
  </conditionalFormatting>
  <conditionalFormatting sqref="O86">
    <cfRule type="cellIs" dxfId="4" priority="735" operator="lessThanOrEqual">
      <formula>F86</formula>
    </cfRule>
  </conditionalFormatting>
  <conditionalFormatting sqref="O87">
    <cfRule type="cellIs" dxfId="4" priority="740" operator="lessThanOrEqual">
      <formula>F87</formula>
    </cfRule>
  </conditionalFormatting>
  <conditionalFormatting sqref="O89">
    <cfRule type="cellIs" dxfId="4" priority="745" operator="lessThanOrEqual">
      <formula>F89</formula>
    </cfRule>
  </conditionalFormatting>
  <conditionalFormatting sqref="O90">
    <cfRule type="cellIs" dxfId="4" priority="750" operator="lessThanOrEqual">
      <formula>F90</formula>
    </cfRule>
  </conditionalFormatting>
  <conditionalFormatting sqref="O91">
    <cfRule type="cellIs" dxfId="4" priority="756" operator="lessThanOrEqual">
      <formula>F91</formula>
    </cfRule>
  </conditionalFormatting>
  <conditionalFormatting sqref="O92">
    <cfRule type="cellIs" dxfId="4" priority="761" operator="lessThanOrEqual">
      <formula>F92</formula>
    </cfRule>
  </conditionalFormatting>
  <conditionalFormatting sqref="O93">
    <cfRule type="cellIs" dxfId="4" priority="767" operator="lessThanOrEqual">
      <formula>F93</formula>
    </cfRule>
  </conditionalFormatting>
  <conditionalFormatting sqref="O94">
    <cfRule type="cellIs" dxfId="4" priority="773" operator="lessThanOrEqual">
      <formula>F94</formula>
    </cfRule>
  </conditionalFormatting>
  <conditionalFormatting sqref="P11">
    <cfRule type="cellIs" dxfId="4" priority="607" operator="lessThanOrEqual">
      <formula>G11</formula>
    </cfRule>
  </conditionalFormatting>
  <conditionalFormatting sqref="P13">
    <cfRule type="cellIs" dxfId="4" priority="613" operator="lessThanOrEqual">
      <formula>G13</formula>
    </cfRule>
  </conditionalFormatting>
  <conditionalFormatting sqref="P15">
    <cfRule type="cellIs" dxfId="4" priority="618" operator="lessThanOrEqual">
      <formula>G15</formula>
    </cfRule>
  </conditionalFormatting>
  <conditionalFormatting sqref="P16">
    <cfRule type="cellIs" dxfId="4" priority="623" operator="lessThanOrEqual">
      <formula>G16</formula>
    </cfRule>
  </conditionalFormatting>
  <conditionalFormatting sqref="P17">
    <cfRule type="cellIs" dxfId="4" priority="628" operator="lessThanOrEqual">
      <formula>G17</formula>
    </cfRule>
  </conditionalFormatting>
  <conditionalFormatting sqref="P18">
    <cfRule type="cellIs" dxfId="4" priority="634" operator="lessThanOrEqual">
      <formula>G18</formula>
    </cfRule>
  </conditionalFormatting>
  <conditionalFormatting sqref="P19">
    <cfRule type="cellIs" dxfId="4" priority="640" operator="lessThanOrEqual">
      <formula>G19</formula>
    </cfRule>
  </conditionalFormatting>
  <conditionalFormatting sqref="P20">
    <cfRule type="cellIs" dxfId="4" priority="646" operator="lessThanOrEqual">
      <formula>G20</formula>
    </cfRule>
  </conditionalFormatting>
  <conditionalFormatting sqref="P21">
    <cfRule type="cellIs" dxfId="4" priority="652" operator="lessThanOrEqual">
      <formula>G21</formula>
    </cfRule>
  </conditionalFormatting>
  <conditionalFormatting sqref="P22">
    <cfRule type="cellIs" dxfId="4" priority="657" operator="lessThanOrEqual">
      <formula>G22</formula>
    </cfRule>
  </conditionalFormatting>
  <conditionalFormatting sqref="P24">
    <cfRule type="cellIs" dxfId="4" priority="662" operator="lessThanOrEqual">
      <formula>G24</formula>
    </cfRule>
  </conditionalFormatting>
  <conditionalFormatting sqref="P27">
    <cfRule type="cellIs" dxfId="4" priority="668" operator="lessThanOrEqual">
      <formula>G27</formula>
    </cfRule>
  </conditionalFormatting>
  <conditionalFormatting sqref="P28">
    <cfRule type="cellIs" dxfId="4" priority="674" operator="lessThanOrEqual">
      <formula>G28</formula>
    </cfRule>
  </conditionalFormatting>
  <conditionalFormatting sqref="P43">
    <cfRule type="cellIs" dxfId="4" priority="680" operator="lessThanOrEqual">
      <formula>G43</formula>
    </cfRule>
  </conditionalFormatting>
  <conditionalFormatting sqref="P44">
    <cfRule type="cellIs" dxfId="4" priority="686" operator="lessThanOrEqual">
      <formula>G44</formula>
    </cfRule>
  </conditionalFormatting>
  <conditionalFormatting sqref="P47">
    <cfRule type="cellIs" dxfId="4" priority="692" operator="lessThanOrEqual">
      <formula>G47</formula>
    </cfRule>
  </conditionalFormatting>
  <conditionalFormatting sqref="P48">
    <cfRule type="cellIs" dxfId="4" priority="697" operator="lessThanOrEqual">
      <formula>G48</formula>
    </cfRule>
  </conditionalFormatting>
  <conditionalFormatting sqref="P52">
    <cfRule type="cellIs" dxfId="4" priority="703" operator="lessThanOrEqual">
      <formula>G52</formula>
    </cfRule>
  </conditionalFormatting>
  <conditionalFormatting sqref="P80">
    <cfRule type="cellIs" dxfId="4" priority="708" operator="lessThanOrEqual">
      <formula>G80</formula>
    </cfRule>
  </conditionalFormatting>
  <conditionalFormatting sqref="P81">
    <cfRule type="cellIs" dxfId="4" priority="713" operator="lessThanOrEqual">
      <formula>G81</formula>
    </cfRule>
  </conditionalFormatting>
  <conditionalFormatting sqref="P82">
    <cfRule type="cellIs" dxfId="4" priority="719" operator="lessThanOrEqual">
      <formula>G82</formula>
    </cfRule>
  </conditionalFormatting>
  <conditionalFormatting sqref="P84">
    <cfRule type="cellIs" dxfId="4" priority="724" operator="lessThanOrEqual">
      <formula>G84</formula>
    </cfRule>
  </conditionalFormatting>
  <conditionalFormatting sqref="P85">
    <cfRule type="cellIs" dxfId="4" priority="729" operator="lessThanOrEqual">
      <formula>G85</formula>
    </cfRule>
  </conditionalFormatting>
  <conditionalFormatting sqref="P86">
    <cfRule type="cellIs" dxfId="4" priority="734" operator="lessThanOrEqual">
      <formula>G86</formula>
    </cfRule>
  </conditionalFormatting>
  <conditionalFormatting sqref="P87">
    <cfRule type="cellIs" dxfId="4" priority="739" operator="lessThanOrEqual">
      <formula>G87</formula>
    </cfRule>
  </conditionalFormatting>
  <conditionalFormatting sqref="P89">
    <cfRule type="cellIs" dxfId="4" priority="744" operator="lessThanOrEqual">
      <formula>G89</formula>
    </cfRule>
  </conditionalFormatting>
  <conditionalFormatting sqref="P90">
    <cfRule type="cellIs" dxfId="4" priority="749" operator="lessThanOrEqual">
      <formula>G90</formula>
    </cfRule>
  </conditionalFormatting>
  <conditionalFormatting sqref="P91">
    <cfRule type="cellIs" dxfId="4" priority="755" operator="lessThanOrEqual">
      <formula>G91</formula>
    </cfRule>
  </conditionalFormatting>
  <conditionalFormatting sqref="P92">
    <cfRule type="cellIs" dxfId="4" priority="760" operator="lessThanOrEqual">
      <formula>G92</formula>
    </cfRule>
  </conditionalFormatting>
  <conditionalFormatting sqref="P93">
    <cfRule type="cellIs" dxfId="4" priority="766" operator="lessThanOrEqual">
      <formula>G93</formula>
    </cfRule>
  </conditionalFormatting>
  <conditionalFormatting sqref="P94">
    <cfRule type="cellIs" dxfId="4" priority="772" operator="lessThanOrEqual">
      <formula>G94</formula>
    </cfRule>
  </conditionalFormatting>
  <conditionalFormatting sqref="R11">
    <cfRule type="cellIs" dxfId="1" priority="779" operator="equal">
      <formula>0</formula>
    </cfRule>
    <cfRule type="cellIs" dxfId="2" priority="780" operator="lessThan">
      <formula>E11</formula>
    </cfRule>
  </conditionalFormatting>
  <conditionalFormatting sqref="R13">
    <cfRule type="cellIs" dxfId="1" priority="784" operator="equal">
      <formula>0</formula>
    </cfRule>
    <cfRule type="cellIs" dxfId="2" priority="785" operator="lessThan">
      <formula>E13</formula>
    </cfRule>
  </conditionalFormatting>
  <conditionalFormatting sqref="R14">
    <cfRule type="cellIs" dxfId="1" priority="789" operator="equal">
      <formula>0</formula>
    </cfRule>
    <cfRule type="cellIs" dxfId="2" priority="790" operator="lessThan">
      <formula>E14</formula>
    </cfRule>
  </conditionalFormatting>
  <conditionalFormatting sqref="R15">
    <cfRule type="cellIs" dxfId="1" priority="794" operator="equal">
      <formula>0</formula>
    </cfRule>
    <cfRule type="cellIs" dxfId="2" priority="795" operator="lessThan">
      <formula>E15</formula>
    </cfRule>
  </conditionalFormatting>
  <conditionalFormatting sqref="R16">
    <cfRule type="cellIs" dxfId="1" priority="799" operator="equal">
      <formula>0</formula>
    </cfRule>
    <cfRule type="cellIs" dxfId="2" priority="800" operator="lessThan">
      <formula>E16</formula>
    </cfRule>
  </conditionalFormatting>
  <conditionalFormatting sqref="R17">
    <cfRule type="cellIs" dxfId="1" priority="804" operator="equal">
      <formula>0</formula>
    </cfRule>
    <cfRule type="cellIs" dxfId="2" priority="805" operator="lessThan">
      <formula>E17</formula>
    </cfRule>
  </conditionalFormatting>
  <conditionalFormatting sqref="R18">
    <cfRule type="cellIs" dxfId="1" priority="809" operator="equal">
      <formula>0</formula>
    </cfRule>
    <cfRule type="cellIs" dxfId="2" priority="810" operator="lessThan">
      <formula>E18</formula>
    </cfRule>
  </conditionalFormatting>
  <conditionalFormatting sqref="R19">
    <cfRule type="cellIs" dxfId="1" priority="814" operator="equal">
      <formula>0</formula>
    </cfRule>
    <cfRule type="cellIs" dxfId="2" priority="815" operator="lessThan">
      <formula>E19</formula>
    </cfRule>
  </conditionalFormatting>
  <conditionalFormatting sqref="R20">
    <cfRule type="cellIs" dxfId="1" priority="819" operator="equal">
      <formula>0</formula>
    </cfRule>
    <cfRule type="cellIs" dxfId="2" priority="820" operator="lessThan">
      <formula>E20</formula>
    </cfRule>
  </conditionalFormatting>
  <conditionalFormatting sqref="R21">
    <cfRule type="cellIs" dxfId="1" priority="824" operator="equal">
      <formula>0</formula>
    </cfRule>
    <cfRule type="cellIs" dxfId="2" priority="825" operator="lessThan">
      <formula>E21</formula>
    </cfRule>
  </conditionalFormatting>
  <conditionalFormatting sqref="R22">
    <cfRule type="cellIs" dxfId="1" priority="829" operator="equal">
      <formula>0</formula>
    </cfRule>
    <cfRule type="cellIs" dxfId="2" priority="830" operator="lessThan">
      <formula>E22</formula>
    </cfRule>
  </conditionalFormatting>
  <conditionalFormatting sqref="R23">
    <cfRule type="cellIs" dxfId="1" priority="834" operator="equal">
      <formula>0</formula>
    </cfRule>
    <cfRule type="cellIs" dxfId="2" priority="835" operator="lessThan">
      <formula>E23</formula>
    </cfRule>
  </conditionalFormatting>
  <conditionalFormatting sqref="R24">
    <cfRule type="cellIs" dxfId="1" priority="839" operator="equal">
      <formula>0</formula>
    </cfRule>
    <cfRule type="cellIs" dxfId="2" priority="840" operator="lessThan">
      <formula>E24</formula>
    </cfRule>
  </conditionalFormatting>
  <conditionalFormatting sqref="R26">
    <cfRule type="cellIs" dxfId="1" priority="844" operator="equal">
      <formula>0</formula>
    </cfRule>
    <cfRule type="cellIs" dxfId="2" priority="845" operator="lessThan">
      <formula>E26</formula>
    </cfRule>
  </conditionalFormatting>
  <conditionalFormatting sqref="R27">
    <cfRule type="cellIs" dxfId="1" priority="849" operator="equal">
      <formula>0</formula>
    </cfRule>
    <cfRule type="cellIs" dxfId="2" priority="850" operator="lessThan">
      <formula>E27</formula>
    </cfRule>
  </conditionalFormatting>
  <conditionalFormatting sqref="R28">
    <cfRule type="cellIs" dxfId="1" priority="854" operator="equal">
      <formula>0</formula>
    </cfRule>
    <cfRule type="cellIs" dxfId="2" priority="855" operator="lessThan">
      <formula>E28</formula>
    </cfRule>
  </conditionalFormatting>
  <conditionalFormatting sqref="R40">
    <cfRule type="cellIs" dxfId="1" priority="859" operator="equal">
      <formula>0</formula>
    </cfRule>
    <cfRule type="cellIs" dxfId="2" priority="860" operator="lessThan">
      <formula>E40</formula>
    </cfRule>
  </conditionalFormatting>
  <conditionalFormatting sqref="R43">
    <cfRule type="cellIs" dxfId="1" priority="864" operator="equal">
      <formula>0</formula>
    </cfRule>
    <cfRule type="cellIs" dxfId="2" priority="865" operator="lessThan">
      <formula>E43</formula>
    </cfRule>
  </conditionalFormatting>
  <conditionalFormatting sqref="R44">
    <cfRule type="cellIs" dxfId="1" priority="869" operator="equal">
      <formula>0</formula>
    </cfRule>
    <cfRule type="cellIs" dxfId="2" priority="870" operator="lessThan">
      <formula>E44</formula>
    </cfRule>
  </conditionalFormatting>
  <conditionalFormatting sqref="R47">
    <cfRule type="cellIs" dxfId="1" priority="874" operator="equal">
      <formula>0</formula>
    </cfRule>
    <cfRule type="cellIs" dxfId="2" priority="875" operator="lessThan">
      <formula>E47</formula>
    </cfRule>
  </conditionalFormatting>
  <conditionalFormatting sqref="R49">
    <cfRule type="cellIs" dxfId="1" priority="879" operator="equal">
      <formula>0</formula>
    </cfRule>
    <cfRule type="cellIs" dxfId="2" priority="880" operator="lessThan">
      <formula>E49</formula>
    </cfRule>
  </conditionalFormatting>
  <conditionalFormatting sqref="R52">
    <cfRule type="cellIs" dxfId="1" priority="884" operator="equal">
      <formula>0</formula>
    </cfRule>
    <cfRule type="cellIs" dxfId="2" priority="885" operator="lessThan">
      <formula>E52</formula>
    </cfRule>
  </conditionalFormatting>
  <conditionalFormatting sqref="R67">
    <cfRule type="cellIs" dxfId="1" priority="889" operator="equal">
      <formula>0</formula>
    </cfRule>
    <cfRule type="cellIs" dxfId="2" priority="890" operator="lessThan">
      <formula>E67</formula>
    </cfRule>
  </conditionalFormatting>
  <conditionalFormatting sqref="R7">
    <cfRule type="cellIs" dxfId="1" priority="774" operator="equal">
      <formula>0</formula>
    </cfRule>
    <cfRule type="cellIs" dxfId="2" priority="775" operator="lessThan">
      <formula>E7</formula>
    </cfRule>
  </conditionalFormatting>
  <conditionalFormatting sqref="R80">
    <cfRule type="cellIs" dxfId="1" priority="894" operator="equal">
      <formula>0</formula>
    </cfRule>
    <cfRule type="cellIs" dxfId="2" priority="895" operator="lessThan">
      <formula>E80</formula>
    </cfRule>
  </conditionalFormatting>
  <conditionalFormatting sqref="R81">
    <cfRule type="cellIs" dxfId="1" priority="899" operator="equal">
      <formula>0</formula>
    </cfRule>
    <cfRule type="cellIs" dxfId="2" priority="900" operator="lessThan">
      <formula>E81</formula>
    </cfRule>
  </conditionalFormatting>
  <conditionalFormatting sqref="R82">
    <cfRule type="cellIs" dxfId="1" priority="904" operator="equal">
      <formula>0</formula>
    </cfRule>
    <cfRule type="cellIs" dxfId="2" priority="905" operator="lessThan">
      <formula>E82</formula>
    </cfRule>
  </conditionalFormatting>
  <conditionalFormatting sqref="R83">
    <cfRule type="cellIs" dxfId="1" priority="909" operator="equal">
      <formula>0</formula>
    </cfRule>
    <cfRule type="cellIs" dxfId="2" priority="910" operator="lessThan">
      <formula>E83</formula>
    </cfRule>
  </conditionalFormatting>
  <conditionalFormatting sqref="R84">
    <cfRule type="cellIs" dxfId="1" priority="914" operator="equal">
      <formula>0</formula>
    </cfRule>
    <cfRule type="cellIs" dxfId="2" priority="915" operator="lessThan">
      <formula>E84</formula>
    </cfRule>
  </conditionalFormatting>
  <conditionalFormatting sqref="R85">
    <cfRule type="cellIs" dxfId="1" priority="919" operator="equal">
      <formula>0</formula>
    </cfRule>
    <cfRule type="cellIs" dxfId="2" priority="920" operator="lessThan">
      <formula>E85</formula>
    </cfRule>
  </conditionalFormatting>
  <conditionalFormatting sqref="R86">
    <cfRule type="cellIs" dxfId="1" priority="924" operator="equal">
      <formula>0</formula>
    </cfRule>
    <cfRule type="cellIs" dxfId="2" priority="925" operator="lessThan">
      <formula>E86</formula>
    </cfRule>
  </conditionalFormatting>
  <conditionalFormatting sqref="R87">
    <cfRule type="cellIs" dxfId="1" priority="929" operator="equal">
      <formula>0</formula>
    </cfRule>
    <cfRule type="cellIs" dxfId="2" priority="930" operator="lessThan">
      <formula>E87</formula>
    </cfRule>
  </conditionalFormatting>
  <conditionalFormatting sqref="R89">
    <cfRule type="cellIs" dxfId="1" priority="934" operator="equal">
      <formula>0</formula>
    </cfRule>
    <cfRule type="cellIs" dxfId="2" priority="935" operator="lessThan">
      <formula>E89</formula>
    </cfRule>
  </conditionalFormatting>
  <conditionalFormatting sqref="R90">
    <cfRule type="cellIs" dxfId="1" priority="939" operator="equal">
      <formula>0</formula>
    </cfRule>
    <cfRule type="cellIs" dxfId="2" priority="940" operator="lessThan">
      <formula>E90</formula>
    </cfRule>
  </conditionalFormatting>
  <conditionalFormatting sqref="R91">
    <cfRule type="cellIs" dxfId="1" priority="944" operator="equal">
      <formula>0</formula>
    </cfRule>
    <cfRule type="cellIs" dxfId="2" priority="945" operator="lessThan">
      <formula>E91</formula>
    </cfRule>
  </conditionalFormatting>
  <conditionalFormatting sqref="R92">
    <cfRule type="cellIs" dxfId="1" priority="949" operator="equal">
      <formula>0</formula>
    </cfRule>
    <cfRule type="cellIs" dxfId="2" priority="950" operator="lessThan">
      <formula>E92</formula>
    </cfRule>
  </conditionalFormatting>
  <conditionalFormatting sqref="R93">
    <cfRule type="cellIs" dxfId="1" priority="954" operator="equal">
      <formula>0</formula>
    </cfRule>
    <cfRule type="cellIs" dxfId="2" priority="955" operator="lessThan">
      <formula>E93</formula>
    </cfRule>
  </conditionalFormatting>
  <conditionalFormatting sqref="R94">
    <cfRule type="cellIs" dxfId="1" priority="959" operator="equal">
      <formula>0</formula>
    </cfRule>
    <cfRule type="cellIs" dxfId="2" priority="960" operator="lessThan">
      <formula>E94</formula>
    </cfRule>
  </conditionalFormatting>
  <conditionalFormatting sqref="S11">
    <cfRule type="cellIs" dxfId="1" priority="781" operator="greaterThan">
      <formula>R11</formula>
    </cfRule>
  </conditionalFormatting>
  <conditionalFormatting sqref="S13">
    <cfRule type="cellIs" dxfId="1" priority="786" operator="greaterThan">
      <formula>R13</formula>
    </cfRule>
  </conditionalFormatting>
  <conditionalFormatting sqref="S14">
    <cfRule type="cellIs" dxfId="1" priority="791" operator="greaterThan">
      <formula>R14</formula>
    </cfRule>
  </conditionalFormatting>
  <conditionalFormatting sqref="S15">
    <cfRule type="cellIs" dxfId="1" priority="796" operator="greaterThan">
      <formula>R15</formula>
    </cfRule>
  </conditionalFormatting>
  <conditionalFormatting sqref="S16">
    <cfRule type="cellIs" dxfId="1" priority="801" operator="greaterThan">
      <formula>R16</formula>
    </cfRule>
  </conditionalFormatting>
  <conditionalFormatting sqref="S17">
    <cfRule type="cellIs" dxfId="1" priority="806" operator="greaterThan">
      <formula>R17</formula>
    </cfRule>
  </conditionalFormatting>
  <conditionalFormatting sqref="S18">
    <cfRule type="cellIs" dxfId="1" priority="811" operator="greaterThan">
      <formula>R18</formula>
    </cfRule>
  </conditionalFormatting>
  <conditionalFormatting sqref="S19">
    <cfRule type="cellIs" dxfId="1" priority="816" operator="greaterThan">
      <formula>R19</formula>
    </cfRule>
  </conditionalFormatting>
  <conditionalFormatting sqref="S20">
    <cfRule type="cellIs" dxfId="1" priority="821" operator="greaterThan">
      <formula>R20</formula>
    </cfRule>
  </conditionalFormatting>
  <conditionalFormatting sqref="S21">
    <cfRule type="cellIs" dxfId="1" priority="826" operator="greaterThan">
      <formula>R21</formula>
    </cfRule>
  </conditionalFormatting>
  <conditionalFormatting sqref="S22">
    <cfRule type="cellIs" dxfId="1" priority="831" operator="greaterThan">
      <formula>R22</formula>
    </cfRule>
  </conditionalFormatting>
  <conditionalFormatting sqref="S23">
    <cfRule type="cellIs" dxfId="1" priority="836" operator="greaterThan">
      <formula>R23</formula>
    </cfRule>
  </conditionalFormatting>
  <conditionalFormatting sqref="S24">
    <cfRule type="cellIs" dxfId="1" priority="841" operator="greaterThan">
      <formula>R24</formula>
    </cfRule>
  </conditionalFormatting>
  <conditionalFormatting sqref="S26">
    <cfRule type="cellIs" dxfId="1" priority="846" operator="greaterThan">
      <formula>R26</formula>
    </cfRule>
  </conditionalFormatting>
  <conditionalFormatting sqref="S27">
    <cfRule type="cellIs" dxfId="1" priority="851" operator="greaterThan">
      <formula>R27</formula>
    </cfRule>
  </conditionalFormatting>
  <conditionalFormatting sqref="S28">
    <cfRule type="cellIs" dxfId="1" priority="856" operator="greaterThan">
      <formula>R28</formula>
    </cfRule>
  </conditionalFormatting>
  <conditionalFormatting sqref="S40">
    <cfRule type="cellIs" dxfId="1" priority="861" operator="greaterThan">
      <formula>R40</formula>
    </cfRule>
  </conditionalFormatting>
  <conditionalFormatting sqref="S43">
    <cfRule type="cellIs" dxfId="1" priority="866" operator="greaterThan">
      <formula>R43</formula>
    </cfRule>
  </conditionalFormatting>
  <conditionalFormatting sqref="S44">
    <cfRule type="cellIs" dxfId="1" priority="871" operator="greaterThan">
      <formula>R44</formula>
    </cfRule>
  </conditionalFormatting>
  <conditionalFormatting sqref="S47">
    <cfRule type="cellIs" dxfId="1" priority="876" operator="greaterThan">
      <formula>R47</formula>
    </cfRule>
  </conditionalFormatting>
  <conditionalFormatting sqref="S49">
    <cfRule type="cellIs" dxfId="1" priority="881" operator="greaterThan">
      <formula>R49</formula>
    </cfRule>
  </conditionalFormatting>
  <conditionalFormatting sqref="S52">
    <cfRule type="cellIs" dxfId="1" priority="886" operator="greaterThan">
      <formula>R52</formula>
    </cfRule>
  </conditionalFormatting>
  <conditionalFormatting sqref="S67">
    <cfRule type="cellIs" dxfId="1" priority="891" operator="greaterThan">
      <formula>R67</formula>
    </cfRule>
  </conditionalFormatting>
  <conditionalFormatting sqref="S7">
    <cfRule type="cellIs" dxfId="1" priority="776" operator="greaterThan">
      <formula>R7</formula>
    </cfRule>
  </conditionalFormatting>
  <conditionalFormatting sqref="S80">
    <cfRule type="cellIs" dxfId="1" priority="896" operator="greaterThan">
      <formula>R80</formula>
    </cfRule>
  </conditionalFormatting>
  <conditionalFormatting sqref="S81">
    <cfRule type="cellIs" dxfId="1" priority="901" operator="greaterThan">
      <formula>R81</formula>
    </cfRule>
  </conditionalFormatting>
  <conditionalFormatting sqref="S82">
    <cfRule type="cellIs" dxfId="1" priority="906" operator="greaterThan">
      <formula>R82</formula>
    </cfRule>
  </conditionalFormatting>
  <conditionalFormatting sqref="S83">
    <cfRule type="cellIs" dxfId="1" priority="911" operator="greaterThan">
      <formula>R83</formula>
    </cfRule>
  </conditionalFormatting>
  <conditionalFormatting sqref="S84">
    <cfRule type="cellIs" dxfId="1" priority="916" operator="greaterThan">
      <formula>R84</formula>
    </cfRule>
  </conditionalFormatting>
  <conditionalFormatting sqref="S85">
    <cfRule type="cellIs" dxfId="1" priority="921" operator="greaterThan">
      <formula>R85</formula>
    </cfRule>
  </conditionalFormatting>
  <conditionalFormatting sqref="S86">
    <cfRule type="cellIs" dxfId="1" priority="926" operator="greaterThan">
      <formula>R86</formula>
    </cfRule>
  </conditionalFormatting>
  <conditionalFormatting sqref="S87">
    <cfRule type="cellIs" dxfId="1" priority="931" operator="greaterThan">
      <formula>R87</formula>
    </cfRule>
  </conditionalFormatting>
  <conditionalFormatting sqref="S89">
    <cfRule type="cellIs" dxfId="1" priority="936" operator="greaterThan">
      <formula>R89</formula>
    </cfRule>
  </conditionalFormatting>
  <conditionalFormatting sqref="S90">
    <cfRule type="cellIs" dxfId="1" priority="941" operator="greaterThan">
      <formula>R90</formula>
    </cfRule>
  </conditionalFormatting>
  <conditionalFormatting sqref="S91">
    <cfRule type="cellIs" dxfId="1" priority="946" operator="greaterThan">
      <formula>R91</formula>
    </cfRule>
  </conditionalFormatting>
  <conditionalFormatting sqref="S92">
    <cfRule type="cellIs" dxfId="1" priority="951" operator="greaterThan">
      <formula>R92</formula>
    </cfRule>
  </conditionalFormatting>
  <conditionalFormatting sqref="S93">
    <cfRule type="cellIs" dxfId="1" priority="956" operator="greaterThan">
      <formula>R93</formula>
    </cfRule>
  </conditionalFormatting>
  <conditionalFormatting sqref="S94">
    <cfRule type="cellIs" dxfId="1" priority="961" operator="greaterThan">
      <formula>R94</formula>
    </cfRule>
  </conditionalFormatting>
  <conditionalFormatting sqref="T11">
    <cfRule type="cellIs" dxfId="4" priority="783" operator="lessThanOrEqual">
      <formula>F11</formula>
    </cfRule>
  </conditionalFormatting>
  <conditionalFormatting sqref="T13">
    <cfRule type="cellIs" dxfId="4" priority="788" operator="lessThanOrEqual">
      <formula>F13</formula>
    </cfRule>
  </conditionalFormatting>
  <conditionalFormatting sqref="T14">
    <cfRule type="cellIs" dxfId="4" priority="793" operator="lessThanOrEqual">
      <formula>F14</formula>
    </cfRule>
  </conditionalFormatting>
  <conditionalFormatting sqref="T15">
    <cfRule type="cellIs" dxfId="4" priority="798" operator="lessThanOrEqual">
      <formula>F15</formula>
    </cfRule>
  </conditionalFormatting>
  <conditionalFormatting sqref="T16">
    <cfRule type="cellIs" dxfId="4" priority="803" operator="lessThanOrEqual">
      <formula>F16</formula>
    </cfRule>
  </conditionalFormatting>
  <conditionalFormatting sqref="T17">
    <cfRule type="cellIs" dxfId="4" priority="808" operator="lessThanOrEqual">
      <formula>F17</formula>
    </cfRule>
  </conditionalFormatting>
  <conditionalFormatting sqref="T18">
    <cfRule type="cellIs" dxfId="4" priority="813" operator="lessThanOrEqual">
      <formula>F18</formula>
    </cfRule>
  </conditionalFormatting>
  <conditionalFormatting sqref="T19">
    <cfRule type="cellIs" dxfId="4" priority="818" operator="lessThanOrEqual">
      <formula>F19</formula>
    </cfRule>
  </conditionalFormatting>
  <conditionalFormatting sqref="T20">
    <cfRule type="cellIs" dxfId="4" priority="823" operator="lessThanOrEqual">
      <formula>F20</formula>
    </cfRule>
  </conditionalFormatting>
  <conditionalFormatting sqref="T21">
    <cfRule type="cellIs" dxfId="4" priority="828" operator="lessThanOrEqual">
      <formula>F21</formula>
    </cfRule>
  </conditionalFormatting>
  <conditionalFormatting sqref="T22">
    <cfRule type="cellIs" dxfId="4" priority="833" operator="lessThanOrEqual">
      <formula>F22</formula>
    </cfRule>
  </conditionalFormatting>
  <conditionalFormatting sqref="T23">
    <cfRule type="cellIs" dxfId="4" priority="838" operator="lessThanOrEqual">
      <formula>F23</formula>
    </cfRule>
  </conditionalFormatting>
  <conditionalFormatting sqref="T24">
    <cfRule type="cellIs" dxfId="4" priority="843" operator="lessThanOrEqual">
      <formula>F24</formula>
    </cfRule>
  </conditionalFormatting>
  <conditionalFormatting sqref="T26">
    <cfRule type="cellIs" dxfId="4" priority="848" operator="lessThanOrEqual">
      <formula>F26</formula>
    </cfRule>
  </conditionalFormatting>
  <conditionalFormatting sqref="T27">
    <cfRule type="cellIs" dxfId="4" priority="853" operator="lessThanOrEqual">
      <formula>F27</formula>
    </cfRule>
  </conditionalFormatting>
  <conditionalFormatting sqref="T28">
    <cfRule type="cellIs" dxfId="4" priority="858" operator="lessThanOrEqual">
      <formula>F28</formula>
    </cfRule>
  </conditionalFormatting>
  <conditionalFormatting sqref="T40">
    <cfRule type="cellIs" dxfId="4" priority="863" operator="lessThanOrEqual">
      <formula>F40</formula>
    </cfRule>
  </conditionalFormatting>
  <conditionalFormatting sqref="T43">
    <cfRule type="cellIs" dxfId="4" priority="868" operator="lessThanOrEqual">
      <formula>F43</formula>
    </cfRule>
  </conditionalFormatting>
  <conditionalFormatting sqref="T44">
    <cfRule type="cellIs" dxfId="4" priority="873" operator="lessThanOrEqual">
      <formula>F44</formula>
    </cfRule>
  </conditionalFormatting>
  <conditionalFormatting sqref="T47">
    <cfRule type="cellIs" dxfId="4" priority="878" operator="lessThanOrEqual">
      <formula>F47</formula>
    </cfRule>
  </conditionalFormatting>
  <conditionalFormatting sqref="T49">
    <cfRule type="cellIs" dxfId="4" priority="883" operator="lessThanOrEqual">
      <formula>F49</formula>
    </cfRule>
  </conditionalFormatting>
  <conditionalFormatting sqref="T52">
    <cfRule type="cellIs" dxfId="4" priority="888" operator="lessThanOrEqual">
      <formula>F52</formula>
    </cfRule>
  </conditionalFormatting>
  <conditionalFormatting sqref="T67">
    <cfRule type="cellIs" dxfId="4" priority="893" operator="lessThanOrEqual">
      <formula>F67</formula>
    </cfRule>
  </conditionalFormatting>
  <conditionalFormatting sqref="T7">
    <cfRule type="cellIs" dxfId="4" priority="778" operator="lessThanOrEqual">
      <formula>F7</formula>
    </cfRule>
  </conditionalFormatting>
  <conditionalFormatting sqref="T80">
    <cfRule type="cellIs" dxfId="4" priority="898" operator="lessThanOrEqual">
      <formula>F80</formula>
    </cfRule>
  </conditionalFormatting>
  <conditionalFormatting sqref="T81">
    <cfRule type="cellIs" dxfId="4" priority="903" operator="lessThanOrEqual">
      <formula>F81</formula>
    </cfRule>
  </conditionalFormatting>
  <conditionalFormatting sqref="T82">
    <cfRule type="cellIs" dxfId="4" priority="908" operator="lessThanOrEqual">
      <formula>F82</formula>
    </cfRule>
  </conditionalFormatting>
  <conditionalFormatting sqref="T83">
    <cfRule type="cellIs" dxfId="4" priority="913" operator="lessThanOrEqual">
      <formula>F83</formula>
    </cfRule>
  </conditionalFormatting>
  <conditionalFormatting sqref="T84">
    <cfRule type="cellIs" dxfId="4" priority="918" operator="lessThanOrEqual">
      <formula>F84</formula>
    </cfRule>
  </conditionalFormatting>
  <conditionalFormatting sqref="T85">
    <cfRule type="cellIs" dxfId="4" priority="923" operator="lessThanOrEqual">
      <formula>F85</formula>
    </cfRule>
  </conditionalFormatting>
  <conditionalFormatting sqref="T86">
    <cfRule type="cellIs" dxfId="4" priority="928" operator="lessThanOrEqual">
      <formula>F86</formula>
    </cfRule>
  </conditionalFormatting>
  <conditionalFormatting sqref="T87">
    <cfRule type="cellIs" dxfId="4" priority="933" operator="lessThanOrEqual">
      <formula>F87</formula>
    </cfRule>
  </conditionalFormatting>
  <conditionalFormatting sqref="T89">
    <cfRule type="cellIs" dxfId="4" priority="938" operator="lessThanOrEqual">
      <formula>F89</formula>
    </cfRule>
  </conditionalFormatting>
  <conditionalFormatting sqref="T90">
    <cfRule type="cellIs" dxfId="4" priority="943" operator="lessThanOrEqual">
      <formula>F90</formula>
    </cfRule>
  </conditionalFormatting>
  <conditionalFormatting sqref="T91">
    <cfRule type="cellIs" dxfId="4" priority="948" operator="lessThanOrEqual">
      <formula>F91</formula>
    </cfRule>
  </conditionalFormatting>
  <conditionalFormatting sqref="T92">
    <cfRule type="cellIs" dxfId="4" priority="953" operator="lessThanOrEqual">
      <formula>F92</formula>
    </cfRule>
  </conditionalFormatting>
  <conditionalFormatting sqref="T93">
    <cfRule type="cellIs" dxfId="4" priority="958" operator="lessThanOrEqual">
      <formula>F93</formula>
    </cfRule>
  </conditionalFormatting>
  <conditionalFormatting sqref="T94">
    <cfRule type="cellIs" dxfId="4" priority="963" operator="lessThanOrEqual">
      <formula>F94</formula>
    </cfRule>
  </conditionalFormatting>
  <conditionalFormatting sqref="U11">
    <cfRule type="cellIs" dxfId="4" priority="782" operator="lessThanOrEqual">
      <formula>G11</formula>
    </cfRule>
  </conditionalFormatting>
  <conditionalFormatting sqref="U13">
    <cfRule type="cellIs" dxfId="4" priority="787" operator="lessThanOrEqual">
      <formula>G13</formula>
    </cfRule>
  </conditionalFormatting>
  <conditionalFormatting sqref="U14">
    <cfRule type="cellIs" dxfId="4" priority="792" operator="lessThanOrEqual">
      <formula>G14</formula>
    </cfRule>
  </conditionalFormatting>
  <conditionalFormatting sqref="U15">
    <cfRule type="cellIs" dxfId="4" priority="797" operator="lessThanOrEqual">
      <formula>G15</formula>
    </cfRule>
  </conditionalFormatting>
  <conditionalFormatting sqref="U16">
    <cfRule type="cellIs" dxfId="4" priority="802" operator="lessThanOrEqual">
      <formula>G16</formula>
    </cfRule>
  </conditionalFormatting>
  <conditionalFormatting sqref="U17">
    <cfRule type="cellIs" dxfId="4" priority="807" operator="lessThanOrEqual">
      <formula>G17</formula>
    </cfRule>
  </conditionalFormatting>
  <conditionalFormatting sqref="U18">
    <cfRule type="cellIs" dxfId="4" priority="812" operator="lessThanOrEqual">
      <formula>G18</formula>
    </cfRule>
  </conditionalFormatting>
  <conditionalFormatting sqref="U19">
    <cfRule type="cellIs" dxfId="4" priority="817" operator="lessThanOrEqual">
      <formula>G19</formula>
    </cfRule>
  </conditionalFormatting>
  <conditionalFormatting sqref="U20">
    <cfRule type="cellIs" dxfId="4" priority="822" operator="lessThanOrEqual">
      <formula>G20</formula>
    </cfRule>
  </conditionalFormatting>
  <conditionalFormatting sqref="U21">
    <cfRule type="cellIs" dxfId="4" priority="827" operator="lessThanOrEqual">
      <formula>G21</formula>
    </cfRule>
  </conditionalFormatting>
  <conditionalFormatting sqref="U22">
    <cfRule type="cellIs" dxfId="4" priority="832" operator="lessThanOrEqual">
      <formula>G22</formula>
    </cfRule>
  </conditionalFormatting>
  <conditionalFormatting sqref="U23">
    <cfRule type="cellIs" dxfId="4" priority="837" operator="lessThanOrEqual">
      <formula>G23</formula>
    </cfRule>
  </conditionalFormatting>
  <conditionalFormatting sqref="U24">
    <cfRule type="cellIs" dxfId="4" priority="842" operator="lessThanOrEqual">
      <formula>G24</formula>
    </cfRule>
  </conditionalFormatting>
  <conditionalFormatting sqref="U26">
    <cfRule type="cellIs" dxfId="4" priority="847" operator="lessThanOrEqual">
      <formula>G26</formula>
    </cfRule>
  </conditionalFormatting>
  <conditionalFormatting sqref="U27">
    <cfRule type="cellIs" dxfId="4" priority="852" operator="lessThanOrEqual">
      <formula>G27</formula>
    </cfRule>
  </conditionalFormatting>
  <conditionalFormatting sqref="U28">
    <cfRule type="cellIs" dxfId="4" priority="857" operator="lessThanOrEqual">
      <formula>G28</formula>
    </cfRule>
  </conditionalFormatting>
  <conditionalFormatting sqref="U40">
    <cfRule type="cellIs" dxfId="4" priority="862" operator="lessThanOrEqual">
      <formula>G40</formula>
    </cfRule>
  </conditionalFormatting>
  <conditionalFormatting sqref="U43">
    <cfRule type="cellIs" dxfId="4" priority="867" operator="lessThanOrEqual">
      <formula>G43</formula>
    </cfRule>
  </conditionalFormatting>
  <conditionalFormatting sqref="U44">
    <cfRule type="cellIs" dxfId="4" priority="872" operator="lessThanOrEqual">
      <formula>G44</formula>
    </cfRule>
  </conditionalFormatting>
  <conditionalFormatting sqref="U47">
    <cfRule type="cellIs" dxfId="4" priority="877" operator="lessThanOrEqual">
      <formula>G47</formula>
    </cfRule>
  </conditionalFormatting>
  <conditionalFormatting sqref="U49">
    <cfRule type="cellIs" dxfId="4" priority="882" operator="lessThanOrEqual">
      <formula>G49</formula>
    </cfRule>
  </conditionalFormatting>
  <conditionalFormatting sqref="U52">
    <cfRule type="cellIs" dxfId="4" priority="887" operator="lessThanOrEqual">
      <formula>G52</formula>
    </cfRule>
  </conditionalFormatting>
  <conditionalFormatting sqref="U67">
    <cfRule type="cellIs" dxfId="4" priority="892" operator="lessThanOrEqual">
      <formula>G67</formula>
    </cfRule>
  </conditionalFormatting>
  <conditionalFormatting sqref="U7">
    <cfRule type="cellIs" dxfId="4" priority="777" operator="lessThanOrEqual">
      <formula>G7</formula>
    </cfRule>
  </conditionalFormatting>
  <conditionalFormatting sqref="U80">
    <cfRule type="cellIs" dxfId="4" priority="897" operator="lessThanOrEqual">
      <formula>G80</formula>
    </cfRule>
  </conditionalFormatting>
  <conditionalFormatting sqref="U81">
    <cfRule type="cellIs" dxfId="4" priority="902" operator="lessThanOrEqual">
      <formula>G81</formula>
    </cfRule>
  </conditionalFormatting>
  <conditionalFormatting sqref="U82">
    <cfRule type="cellIs" dxfId="4" priority="907" operator="lessThanOrEqual">
      <formula>G82</formula>
    </cfRule>
  </conditionalFormatting>
  <conditionalFormatting sqref="U83">
    <cfRule type="cellIs" dxfId="4" priority="912" operator="lessThanOrEqual">
      <formula>G83</formula>
    </cfRule>
  </conditionalFormatting>
  <conditionalFormatting sqref="U84">
    <cfRule type="cellIs" dxfId="4" priority="917" operator="lessThanOrEqual">
      <formula>G84</formula>
    </cfRule>
  </conditionalFormatting>
  <conditionalFormatting sqref="U85">
    <cfRule type="cellIs" dxfId="4" priority="922" operator="lessThanOrEqual">
      <formula>G85</formula>
    </cfRule>
  </conditionalFormatting>
  <conditionalFormatting sqref="U86">
    <cfRule type="cellIs" dxfId="4" priority="927" operator="lessThanOrEqual">
      <formula>G86</formula>
    </cfRule>
  </conditionalFormatting>
  <conditionalFormatting sqref="U87">
    <cfRule type="cellIs" dxfId="4" priority="932" operator="lessThanOrEqual">
      <formula>G87</formula>
    </cfRule>
  </conditionalFormatting>
  <conditionalFormatting sqref="U89">
    <cfRule type="cellIs" dxfId="4" priority="937" operator="lessThanOrEqual">
      <formula>G89</formula>
    </cfRule>
  </conditionalFormatting>
  <conditionalFormatting sqref="U90">
    <cfRule type="cellIs" dxfId="4" priority="942" operator="lessThanOrEqual">
      <formula>G90</formula>
    </cfRule>
  </conditionalFormatting>
  <conditionalFormatting sqref="U91">
    <cfRule type="cellIs" dxfId="4" priority="947" operator="lessThanOrEqual">
      <formula>G91</formula>
    </cfRule>
  </conditionalFormatting>
  <conditionalFormatting sqref="U92">
    <cfRule type="cellIs" dxfId="4" priority="952" operator="lessThanOrEqual">
      <formula>G92</formula>
    </cfRule>
  </conditionalFormatting>
  <conditionalFormatting sqref="U93">
    <cfRule type="cellIs" dxfId="4" priority="957" operator="lessThanOrEqual">
      <formula>G93</formula>
    </cfRule>
  </conditionalFormatting>
  <conditionalFormatting sqref="U94">
    <cfRule type="cellIs" dxfId="4" priority="962" operator="lessThanOrEqual">
      <formula>G94</formula>
    </cfRule>
  </conditionalFormatting>
  <conditionalFormatting sqref="W11">
    <cfRule type="cellIs" dxfId="1" priority="964" operator="equal">
      <formula>0</formula>
    </cfRule>
    <cfRule type="cellIs" dxfId="2" priority="965" operator="lessThan">
      <formula>E11</formula>
    </cfRule>
  </conditionalFormatting>
  <conditionalFormatting sqref="W13">
    <cfRule type="cellIs" dxfId="1" priority="969" operator="equal">
      <formula>0</formula>
    </cfRule>
    <cfRule type="cellIs" dxfId="2" priority="970" operator="lessThan">
      <formula>E13</formula>
    </cfRule>
  </conditionalFormatting>
  <conditionalFormatting sqref="W14">
    <cfRule type="cellIs" dxfId="1" priority="974" operator="equal">
      <formula>0</formula>
    </cfRule>
    <cfRule type="cellIs" dxfId="2" priority="975" operator="lessThan">
      <formula>E14</formula>
    </cfRule>
  </conditionalFormatting>
  <conditionalFormatting sqref="W15">
    <cfRule type="cellIs" dxfId="1" priority="980" operator="equal">
      <formula>0</formula>
    </cfRule>
    <cfRule type="cellIs" dxfId="2" priority="981" operator="lessThan">
      <formula>E15</formula>
    </cfRule>
  </conditionalFormatting>
  <conditionalFormatting sqref="W16">
    <cfRule type="cellIs" dxfId="1" priority="985" operator="equal">
      <formula>0</formula>
    </cfRule>
    <cfRule type="cellIs" dxfId="2" priority="986" operator="lessThan">
      <formula>E16</formula>
    </cfRule>
  </conditionalFormatting>
  <conditionalFormatting sqref="W18">
    <cfRule type="cellIs" dxfId="1" priority="990" operator="equal">
      <formula>0</formula>
    </cfRule>
    <cfRule type="cellIs" dxfId="2" priority="991" operator="lessThan">
      <formula>E18</formula>
    </cfRule>
  </conditionalFormatting>
  <conditionalFormatting sqref="W19">
    <cfRule type="cellIs" dxfId="1" priority="995" operator="equal">
      <formula>0</formula>
    </cfRule>
    <cfRule type="cellIs" dxfId="2" priority="996" operator="lessThan">
      <formula>E19</formula>
    </cfRule>
  </conditionalFormatting>
  <conditionalFormatting sqref="W20">
    <cfRule type="cellIs" dxfId="1" priority="1000" operator="equal">
      <formula>0</formula>
    </cfRule>
    <cfRule type="cellIs" dxfId="2" priority="1001" operator="lessThan">
      <formula>E20</formula>
    </cfRule>
  </conditionalFormatting>
  <conditionalFormatting sqref="W21">
    <cfRule type="cellIs" dxfId="1" priority="1005" operator="equal">
      <formula>0</formula>
    </cfRule>
    <cfRule type="cellIs" dxfId="2" priority="1006" operator="lessThan">
      <formula>E21</formula>
    </cfRule>
  </conditionalFormatting>
  <conditionalFormatting sqref="W22">
    <cfRule type="cellIs" dxfId="1" priority="1010" operator="equal">
      <formula>0</formula>
    </cfRule>
    <cfRule type="cellIs" dxfId="2" priority="1011" operator="lessThan">
      <formula>E22</formula>
    </cfRule>
  </conditionalFormatting>
  <conditionalFormatting sqref="W23">
    <cfRule type="cellIs" dxfId="1" priority="1015" operator="equal">
      <formula>0</formula>
    </cfRule>
    <cfRule type="cellIs" dxfId="2" priority="1016" operator="lessThan">
      <formula>E23</formula>
    </cfRule>
  </conditionalFormatting>
  <conditionalFormatting sqref="W24">
    <cfRule type="cellIs" dxfId="1" priority="1021" operator="equal">
      <formula>0</formula>
    </cfRule>
    <cfRule type="cellIs" dxfId="2" priority="1022" operator="lessThan">
      <formula>E24</formula>
    </cfRule>
  </conditionalFormatting>
  <conditionalFormatting sqref="W27">
    <cfRule type="cellIs" dxfId="1" priority="1026" operator="equal">
      <formula>0</formula>
    </cfRule>
    <cfRule type="cellIs" dxfId="2" priority="1027" operator="lessThan">
      <formula>E27</formula>
    </cfRule>
  </conditionalFormatting>
  <conditionalFormatting sqref="W28">
    <cfRule type="cellIs" dxfId="1" priority="1031" operator="equal">
      <formula>0</formula>
    </cfRule>
    <cfRule type="cellIs" dxfId="2" priority="1032" operator="lessThan">
      <formula>E28</formula>
    </cfRule>
  </conditionalFormatting>
  <conditionalFormatting sqref="W43">
    <cfRule type="cellIs" dxfId="1" priority="1036" operator="equal">
      <formula>0</formula>
    </cfRule>
    <cfRule type="cellIs" dxfId="2" priority="1037" operator="lessThan">
      <formula>E43</formula>
    </cfRule>
  </conditionalFormatting>
  <conditionalFormatting sqref="W44">
    <cfRule type="cellIs" dxfId="1" priority="1041" operator="equal">
      <formula>0</formula>
    </cfRule>
    <cfRule type="cellIs" dxfId="2" priority="1042" operator="lessThan">
      <formula>E44</formula>
    </cfRule>
  </conditionalFormatting>
  <conditionalFormatting sqref="W47">
    <cfRule type="cellIs" dxfId="1" priority="1046" operator="equal">
      <formula>0</formula>
    </cfRule>
    <cfRule type="cellIs" dxfId="2" priority="1047" operator="lessThan">
      <formula>E47</formula>
    </cfRule>
  </conditionalFormatting>
  <conditionalFormatting sqref="W48">
    <cfRule type="cellIs" dxfId="1" priority="1051" operator="equal">
      <formula>0</formula>
    </cfRule>
    <cfRule type="cellIs" dxfId="2" priority="1052" operator="lessThan">
      <formula>E48</formula>
    </cfRule>
  </conditionalFormatting>
  <conditionalFormatting sqref="W49">
    <cfRule type="cellIs" dxfId="1" priority="1056" operator="equal">
      <formula>0</formula>
    </cfRule>
    <cfRule type="cellIs" dxfId="2" priority="1057" operator="lessThan">
      <formula>E49</formula>
    </cfRule>
  </conditionalFormatting>
  <conditionalFormatting sqref="W52">
    <cfRule type="cellIs" dxfId="1" priority="1061" operator="equal">
      <formula>0</formula>
    </cfRule>
    <cfRule type="cellIs" dxfId="2" priority="1062" operator="lessThan">
      <formula>E52</formula>
    </cfRule>
  </conditionalFormatting>
  <conditionalFormatting sqref="W54">
    <cfRule type="cellIs" dxfId="1" priority="1066" operator="equal">
      <formula>0</formula>
    </cfRule>
    <cfRule type="cellIs" dxfId="2" priority="1067" operator="lessThan">
      <formula>E54</formula>
    </cfRule>
  </conditionalFormatting>
  <conditionalFormatting sqref="W55">
    <cfRule type="cellIs" dxfId="1" priority="1072" operator="equal">
      <formula>0</formula>
    </cfRule>
    <cfRule type="cellIs" dxfId="2" priority="1073" operator="lessThan">
      <formula>E55</formula>
    </cfRule>
  </conditionalFormatting>
  <conditionalFormatting sqref="W61">
    <cfRule type="cellIs" dxfId="1" priority="1078" operator="equal">
      <formula>0</formula>
    </cfRule>
    <cfRule type="cellIs" dxfId="2" priority="1079" operator="lessThan">
      <formula>E61</formula>
    </cfRule>
  </conditionalFormatting>
  <conditionalFormatting sqref="W80">
    <cfRule type="cellIs" dxfId="1" priority="1084" operator="equal">
      <formula>0</formula>
    </cfRule>
    <cfRule type="cellIs" dxfId="2" priority="1085" operator="lessThan">
      <formula>E80</formula>
    </cfRule>
  </conditionalFormatting>
  <conditionalFormatting sqref="W81">
    <cfRule type="cellIs" dxfId="1" priority="1089" operator="equal">
      <formula>0</formula>
    </cfRule>
    <cfRule type="cellIs" dxfId="2" priority="1090" operator="lessThan">
      <formula>E81</formula>
    </cfRule>
  </conditionalFormatting>
  <conditionalFormatting sqref="W84">
    <cfRule type="cellIs" dxfId="1" priority="1094" operator="equal">
      <formula>0</formula>
    </cfRule>
    <cfRule type="cellIs" dxfId="2" priority="1095" operator="lessThan">
      <formula>E84</formula>
    </cfRule>
  </conditionalFormatting>
  <conditionalFormatting sqref="W85">
    <cfRule type="cellIs" dxfId="1" priority="1099" operator="equal">
      <formula>0</formula>
    </cfRule>
    <cfRule type="cellIs" dxfId="2" priority="1100" operator="lessThan">
      <formula>E85</formula>
    </cfRule>
  </conditionalFormatting>
  <conditionalFormatting sqref="W86">
    <cfRule type="cellIs" dxfId="1" priority="1104" operator="equal">
      <formula>0</formula>
    </cfRule>
    <cfRule type="cellIs" dxfId="2" priority="1105" operator="lessThan">
      <formula>E86</formula>
    </cfRule>
  </conditionalFormatting>
  <conditionalFormatting sqref="W87">
    <cfRule type="cellIs" dxfId="1" priority="1109" operator="equal">
      <formula>0</formula>
    </cfRule>
    <cfRule type="cellIs" dxfId="2" priority="1110" operator="lessThan">
      <formula>E87</formula>
    </cfRule>
  </conditionalFormatting>
  <conditionalFormatting sqref="W90">
    <cfRule type="cellIs" dxfId="1" priority="1114" operator="equal">
      <formula>0</formula>
    </cfRule>
    <cfRule type="cellIs" dxfId="2" priority="1115" operator="lessThan">
      <formula>E90</formula>
    </cfRule>
  </conditionalFormatting>
  <conditionalFormatting sqref="W92">
    <cfRule type="cellIs" dxfId="1" priority="1119" operator="equal">
      <formula>0</formula>
    </cfRule>
    <cfRule type="cellIs" dxfId="2" priority="1120" operator="lessThan">
      <formula>E92</formula>
    </cfRule>
  </conditionalFormatting>
  <conditionalFormatting sqref="W93">
    <cfRule type="cellIs" dxfId="1" priority="1124" operator="equal">
      <formula>0</formula>
    </cfRule>
    <cfRule type="cellIs" dxfId="2" priority="1125" operator="lessThan">
      <formula>E93</formula>
    </cfRule>
  </conditionalFormatting>
  <conditionalFormatting sqref="W94">
    <cfRule type="cellIs" dxfId="1" priority="1129" operator="equal">
      <formula>0</formula>
    </cfRule>
    <cfRule type="cellIs" dxfId="2" priority="1130" operator="lessThan">
      <formula>E94</formula>
    </cfRule>
  </conditionalFormatting>
  <conditionalFormatting sqref="X11">
    <cfRule type="cellIs" dxfId="1" priority="966" operator="greaterThan">
      <formula>W11</formula>
    </cfRule>
  </conditionalFormatting>
  <conditionalFormatting sqref="X13">
    <cfRule type="cellIs" dxfId="1" priority="971" operator="greaterThan">
      <formula>W13</formula>
    </cfRule>
  </conditionalFormatting>
  <conditionalFormatting sqref="X14">
    <cfRule type="expression" dxfId="3" priority="976">
      <formula>AND(X14&gt;0,X14&lt;3564)</formula>
    </cfRule>
    <cfRule type="cellIs" dxfId="1" priority="977" operator="greaterThan">
      <formula>W14</formula>
    </cfRule>
  </conditionalFormatting>
  <conditionalFormatting sqref="X15">
    <cfRule type="cellIs" dxfId="1" priority="982" operator="greaterThan">
      <formula>W15</formula>
    </cfRule>
  </conditionalFormatting>
  <conditionalFormatting sqref="X16">
    <cfRule type="cellIs" dxfId="1" priority="987" operator="greaterThan">
      <formula>W16</formula>
    </cfRule>
  </conditionalFormatting>
  <conditionalFormatting sqref="X18">
    <cfRule type="cellIs" dxfId="1" priority="992" operator="greaterThan">
      <formula>W18</formula>
    </cfRule>
  </conditionalFormatting>
  <conditionalFormatting sqref="X19">
    <cfRule type="cellIs" dxfId="1" priority="997" operator="greaterThan">
      <formula>W19</formula>
    </cfRule>
  </conditionalFormatting>
  <conditionalFormatting sqref="X20">
    <cfRule type="cellIs" dxfId="1" priority="1002" operator="greaterThan">
      <formula>W20</formula>
    </cfRule>
  </conditionalFormatting>
  <conditionalFormatting sqref="X21">
    <cfRule type="cellIs" dxfId="1" priority="1007" operator="greaterThan">
      <formula>W21</formula>
    </cfRule>
  </conditionalFormatting>
  <conditionalFormatting sqref="X22">
    <cfRule type="cellIs" dxfId="1" priority="1012" operator="greaterThan">
      <formula>W22</formula>
    </cfRule>
  </conditionalFormatting>
  <conditionalFormatting sqref="X23">
    <cfRule type="expression" dxfId="3" priority="1017">
      <formula>AND(X23&gt;0,X23&lt;3000)</formula>
    </cfRule>
    <cfRule type="cellIs" dxfId="1" priority="1018" operator="greaterThan">
      <formula>W23</formula>
    </cfRule>
  </conditionalFormatting>
  <conditionalFormatting sqref="X24">
    <cfRule type="cellIs" dxfId="1" priority="1023" operator="greaterThan">
      <formula>W24</formula>
    </cfRule>
  </conditionalFormatting>
  <conditionalFormatting sqref="X27">
    <cfRule type="cellIs" dxfId="1" priority="1028" operator="greaterThan">
      <formula>W27</formula>
    </cfRule>
  </conditionalFormatting>
  <conditionalFormatting sqref="X28">
    <cfRule type="cellIs" dxfId="1" priority="1033" operator="greaterThan">
      <formula>W28</formula>
    </cfRule>
  </conditionalFormatting>
  <conditionalFormatting sqref="X43">
    <cfRule type="cellIs" dxfId="1" priority="1038" operator="greaterThan">
      <formula>W43</formula>
    </cfRule>
  </conditionalFormatting>
  <conditionalFormatting sqref="X44">
    <cfRule type="cellIs" dxfId="1" priority="1043" operator="greaterThan">
      <formula>W44</formula>
    </cfRule>
  </conditionalFormatting>
  <conditionalFormatting sqref="X47">
    <cfRule type="cellIs" dxfId="1" priority="1048" operator="greaterThan">
      <formula>W47</formula>
    </cfRule>
  </conditionalFormatting>
  <conditionalFormatting sqref="X48">
    <cfRule type="cellIs" dxfId="1" priority="1053" operator="greaterThan">
      <formula>W48</formula>
    </cfRule>
  </conditionalFormatting>
  <conditionalFormatting sqref="X49">
    <cfRule type="cellIs" dxfId="1" priority="1058" operator="greaterThan">
      <formula>W49</formula>
    </cfRule>
  </conditionalFormatting>
  <conditionalFormatting sqref="X52">
    <cfRule type="cellIs" dxfId="1" priority="1063" operator="greaterThan">
      <formula>W52</formula>
    </cfRule>
  </conditionalFormatting>
  <conditionalFormatting sqref="X54">
    <cfRule type="expression" dxfId="3" priority="1068">
      <formula>AND(X54&gt;0,X54&lt;5000)</formula>
    </cfRule>
    <cfRule type="cellIs" dxfId="1" priority="1069" operator="greaterThan">
      <formula>W54</formula>
    </cfRule>
  </conditionalFormatting>
  <conditionalFormatting sqref="X55">
    <cfRule type="expression" dxfId="3" priority="1074">
      <formula>AND(X55&gt;0,X55&lt;5000)</formula>
    </cfRule>
    <cfRule type="cellIs" dxfId="1" priority="1075" operator="greaterThan">
      <formula>W55</formula>
    </cfRule>
  </conditionalFormatting>
  <conditionalFormatting sqref="X61">
    <cfRule type="expression" dxfId="3" priority="1080">
      <formula>AND(X61&gt;0,X61&lt;5000)</formula>
    </cfRule>
    <cfRule type="cellIs" dxfId="1" priority="1081" operator="greaterThan">
      <formula>W61</formula>
    </cfRule>
  </conditionalFormatting>
  <conditionalFormatting sqref="X80">
    <cfRule type="cellIs" dxfId="1" priority="1086" operator="greaterThan">
      <formula>W80</formula>
    </cfRule>
  </conditionalFormatting>
  <conditionalFormatting sqref="X81">
    <cfRule type="cellIs" dxfId="1" priority="1091" operator="greaterThan">
      <formula>W81</formula>
    </cfRule>
  </conditionalFormatting>
  <conditionalFormatting sqref="X84">
    <cfRule type="cellIs" dxfId="1" priority="1096" operator="greaterThan">
      <formula>W84</formula>
    </cfRule>
  </conditionalFormatting>
  <conditionalFormatting sqref="X85">
    <cfRule type="cellIs" dxfId="1" priority="1101" operator="greaterThan">
      <formula>W85</formula>
    </cfRule>
  </conditionalFormatting>
  <conditionalFormatting sqref="X86">
    <cfRule type="cellIs" dxfId="1" priority="1106" operator="greaterThan">
      <formula>W86</formula>
    </cfRule>
  </conditionalFormatting>
  <conditionalFormatting sqref="X87">
    <cfRule type="cellIs" dxfId="1" priority="1111" operator="greaterThan">
      <formula>W87</formula>
    </cfRule>
  </conditionalFormatting>
  <conditionalFormatting sqref="X90">
    <cfRule type="cellIs" dxfId="1" priority="1116" operator="greaterThan">
      <formula>W90</formula>
    </cfRule>
  </conditionalFormatting>
  <conditionalFormatting sqref="X92">
    <cfRule type="cellIs" dxfId="1" priority="1121" operator="greaterThan">
      <formula>W92</formula>
    </cfRule>
  </conditionalFormatting>
  <conditionalFormatting sqref="X93">
    <cfRule type="cellIs" dxfId="1" priority="1126" operator="greaterThan">
      <formula>W93</formula>
    </cfRule>
  </conditionalFormatting>
  <conditionalFormatting sqref="X94">
    <cfRule type="cellIs" dxfId="1" priority="1131" operator="greaterThan">
      <formula>W94</formula>
    </cfRule>
  </conditionalFormatting>
  <conditionalFormatting sqref="Y11">
    <cfRule type="cellIs" dxfId="4" priority="968" operator="lessThanOrEqual">
      <formula>F11</formula>
    </cfRule>
  </conditionalFormatting>
  <conditionalFormatting sqref="Y13">
    <cfRule type="cellIs" dxfId="4" priority="973" operator="lessThanOrEqual">
      <formula>F13</formula>
    </cfRule>
  </conditionalFormatting>
  <conditionalFormatting sqref="Y14">
    <cfRule type="cellIs" dxfId="4" priority="979" operator="lessThanOrEqual">
      <formula>F14</formula>
    </cfRule>
  </conditionalFormatting>
  <conditionalFormatting sqref="Y15">
    <cfRule type="cellIs" dxfId="4" priority="984" operator="lessThanOrEqual">
      <formula>F15</formula>
    </cfRule>
  </conditionalFormatting>
  <conditionalFormatting sqref="Y16">
    <cfRule type="cellIs" dxfId="4" priority="989" operator="lessThanOrEqual">
      <formula>F16</formula>
    </cfRule>
  </conditionalFormatting>
  <conditionalFormatting sqref="Y18">
    <cfRule type="cellIs" dxfId="4" priority="994" operator="lessThanOrEqual">
      <formula>F18</formula>
    </cfRule>
  </conditionalFormatting>
  <conditionalFormatting sqref="Y19">
    <cfRule type="cellIs" dxfId="4" priority="999" operator="lessThanOrEqual">
      <formula>F19</formula>
    </cfRule>
  </conditionalFormatting>
  <conditionalFormatting sqref="Y20">
    <cfRule type="cellIs" dxfId="4" priority="1004" operator="lessThanOrEqual">
      <formula>F20</formula>
    </cfRule>
  </conditionalFormatting>
  <conditionalFormatting sqref="Y21">
    <cfRule type="cellIs" dxfId="4" priority="1009" operator="lessThanOrEqual">
      <formula>F21</formula>
    </cfRule>
  </conditionalFormatting>
  <conditionalFormatting sqref="Y22">
    <cfRule type="cellIs" dxfId="4" priority="1014" operator="lessThanOrEqual">
      <formula>F22</formula>
    </cfRule>
  </conditionalFormatting>
  <conditionalFormatting sqref="Y23">
    <cfRule type="cellIs" dxfId="4" priority="1020" operator="lessThanOrEqual">
      <formula>F23</formula>
    </cfRule>
  </conditionalFormatting>
  <conditionalFormatting sqref="Y24">
    <cfRule type="cellIs" dxfId="4" priority="1025" operator="lessThanOrEqual">
      <formula>F24</formula>
    </cfRule>
  </conditionalFormatting>
  <conditionalFormatting sqref="Y27">
    <cfRule type="cellIs" dxfId="4" priority="1030" operator="lessThanOrEqual">
      <formula>F27</formula>
    </cfRule>
  </conditionalFormatting>
  <conditionalFormatting sqref="Y28">
    <cfRule type="cellIs" dxfId="4" priority="1035" operator="lessThanOrEqual">
      <formula>F28</formula>
    </cfRule>
  </conditionalFormatting>
  <conditionalFormatting sqref="Y43">
    <cfRule type="cellIs" dxfId="4" priority="1040" operator="lessThanOrEqual">
      <formula>F43</formula>
    </cfRule>
  </conditionalFormatting>
  <conditionalFormatting sqref="Y44">
    <cfRule type="cellIs" dxfId="4" priority="1045" operator="lessThanOrEqual">
      <formula>F44</formula>
    </cfRule>
  </conditionalFormatting>
  <conditionalFormatting sqref="Y47">
    <cfRule type="cellIs" dxfId="4" priority="1050" operator="lessThanOrEqual">
      <formula>F47</formula>
    </cfRule>
  </conditionalFormatting>
  <conditionalFormatting sqref="Y48">
    <cfRule type="cellIs" dxfId="4" priority="1055" operator="lessThanOrEqual">
      <formula>F48</formula>
    </cfRule>
  </conditionalFormatting>
  <conditionalFormatting sqref="Y49">
    <cfRule type="cellIs" dxfId="4" priority="1060" operator="lessThanOrEqual">
      <formula>F49</formula>
    </cfRule>
  </conditionalFormatting>
  <conditionalFormatting sqref="Y52">
    <cfRule type="cellIs" dxfId="4" priority="1065" operator="lessThanOrEqual">
      <formula>F52</formula>
    </cfRule>
  </conditionalFormatting>
  <conditionalFormatting sqref="Y54">
    <cfRule type="cellIs" dxfId="4" priority="1071" operator="lessThanOrEqual">
      <formula>F54</formula>
    </cfRule>
  </conditionalFormatting>
  <conditionalFormatting sqref="Y55">
    <cfRule type="cellIs" dxfId="4" priority="1077" operator="lessThanOrEqual">
      <formula>F55</formula>
    </cfRule>
  </conditionalFormatting>
  <conditionalFormatting sqref="Y61">
    <cfRule type="cellIs" dxfId="4" priority="1083" operator="lessThanOrEqual">
      <formula>F61</formula>
    </cfRule>
  </conditionalFormatting>
  <conditionalFormatting sqref="Y80">
    <cfRule type="cellIs" dxfId="4" priority="1088" operator="lessThanOrEqual">
      <formula>F80</formula>
    </cfRule>
  </conditionalFormatting>
  <conditionalFormatting sqref="Y81">
    <cfRule type="cellIs" dxfId="4" priority="1093" operator="lessThanOrEqual">
      <formula>F81</formula>
    </cfRule>
  </conditionalFormatting>
  <conditionalFormatting sqref="Y84">
    <cfRule type="cellIs" dxfId="4" priority="1098" operator="lessThanOrEqual">
      <formula>F84</formula>
    </cfRule>
  </conditionalFormatting>
  <conditionalFormatting sqref="Y85">
    <cfRule type="cellIs" dxfId="4" priority="1103" operator="lessThanOrEqual">
      <formula>F85</formula>
    </cfRule>
  </conditionalFormatting>
  <conditionalFormatting sqref="Y86">
    <cfRule type="cellIs" dxfId="4" priority="1108" operator="lessThanOrEqual">
      <formula>F86</formula>
    </cfRule>
  </conditionalFormatting>
  <conditionalFormatting sqref="Y87">
    <cfRule type="cellIs" dxfId="4" priority="1113" operator="lessThanOrEqual">
      <formula>F87</formula>
    </cfRule>
  </conditionalFormatting>
  <conditionalFormatting sqref="Y90">
    <cfRule type="cellIs" dxfId="4" priority="1118" operator="lessThanOrEqual">
      <formula>F90</formula>
    </cfRule>
  </conditionalFormatting>
  <conditionalFormatting sqref="Y92">
    <cfRule type="cellIs" dxfId="4" priority="1123" operator="lessThanOrEqual">
      <formula>F92</formula>
    </cfRule>
  </conditionalFormatting>
  <conditionalFormatting sqref="Y93">
    <cfRule type="cellIs" dxfId="4" priority="1128" operator="lessThanOrEqual">
      <formula>F93</formula>
    </cfRule>
  </conditionalFormatting>
  <conditionalFormatting sqref="Y94">
    <cfRule type="cellIs" dxfId="4" priority="1133" operator="lessThanOrEqual">
      <formula>F94</formula>
    </cfRule>
  </conditionalFormatting>
  <conditionalFormatting sqref="Z11">
    <cfRule type="cellIs" dxfId="4" priority="967" operator="lessThanOrEqual">
      <formula>G11</formula>
    </cfRule>
  </conditionalFormatting>
  <conditionalFormatting sqref="Z13">
    <cfRule type="cellIs" dxfId="4" priority="972" operator="lessThanOrEqual">
      <formula>G13</formula>
    </cfRule>
  </conditionalFormatting>
  <conditionalFormatting sqref="Z14">
    <cfRule type="cellIs" dxfId="4" priority="978" operator="lessThanOrEqual">
      <formula>G14</formula>
    </cfRule>
  </conditionalFormatting>
  <conditionalFormatting sqref="Z15">
    <cfRule type="cellIs" dxfId="4" priority="983" operator="lessThanOrEqual">
      <formula>G15</formula>
    </cfRule>
  </conditionalFormatting>
  <conditionalFormatting sqref="Z16">
    <cfRule type="cellIs" dxfId="4" priority="988" operator="lessThanOrEqual">
      <formula>G16</formula>
    </cfRule>
  </conditionalFormatting>
  <conditionalFormatting sqref="Z18">
    <cfRule type="cellIs" dxfId="4" priority="993" operator="lessThanOrEqual">
      <formula>G18</formula>
    </cfRule>
  </conditionalFormatting>
  <conditionalFormatting sqref="Z19">
    <cfRule type="cellIs" dxfId="4" priority="998" operator="lessThanOrEqual">
      <formula>G19</formula>
    </cfRule>
  </conditionalFormatting>
  <conditionalFormatting sqref="Z20">
    <cfRule type="cellIs" dxfId="4" priority="1003" operator="lessThanOrEqual">
      <formula>G20</formula>
    </cfRule>
  </conditionalFormatting>
  <conditionalFormatting sqref="Z21">
    <cfRule type="cellIs" dxfId="4" priority="1008" operator="lessThanOrEqual">
      <formula>G21</formula>
    </cfRule>
  </conditionalFormatting>
  <conditionalFormatting sqref="Z22">
    <cfRule type="cellIs" dxfId="4" priority="1013" operator="lessThanOrEqual">
      <formula>G22</formula>
    </cfRule>
  </conditionalFormatting>
  <conditionalFormatting sqref="Z23">
    <cfRule type="cellIs" dxfId="4" priority="1019" operator="lessThanOrEqual">
      <formula>G23</formula>
    </cfRule>
  </conditionalFormatting>
  <conditionalFormatting sqref="Z24">
    <cfRule type="cellIs" dxfId="4" priority="1024" operator="lessThanOrEqual">
      <formula>G24</formula>
    </cfRule>
  </conditionalFormatting>
  <conditionalFormatting sqref="Z27">
    <cfRule type="cellIs" dxfId="4" priority="1029" operator="lessThanOrEqual">
      <formula>G27</formula>
    </cfRule>
  </conditionalFormatting>
  <conditionalFormatting sqref="Z28">
    <cfRule type="cellIs" dxfId="4" priority="1034" operator="lessThanOrEqual">
      <formula>G28</formula>
    </cfRule>
  </conditionalFormatting>
  <conditionalFormatting sqref="Z43">
    <cfRule type="cellIs" dxfId="4" priority="1039" operator="lessThanOrEqual">
      <formula>G43</formula>
    </cfRule>
  </conditionalFormatting>
  <conditionalFormatting sqref="Z44">
    <cfRule type="cellIs" dxfId="4" priority="1044" operator="lessThanOrEqual">
      <formula>G44</formula>
    </cfRule>
  </conditionalFormatting>
  <conditionalFormatting sqref="Z47">
    <cfRule type="cellIs" dxfId="4" priority="1049" operator="lessThanOrEqual">
      <formula>G47</formula>
    </cfRule>
  </conditionalFormatting>
  <conditionalFormatting sqref="Z48">
    <cfRule type="cellIs" dxfId="4" priority="1054" operator="lessThanOrEqual">
      <formula>G48</formula>
    </cfRule>
  </conditionalFormatting>
  <conditionalFormatting sqref="Z49">
    <cfRule type="cellIs" dxfId="4" priority="1059" operator="lessThanOrEqual">
      <formula>G49</formula>
    </cfRule>
  </conditionalFormatting>
  <conditionalFormatting sqref="Z52">
    <cfRule type="cellIs" dxfId="4" priority="1064" operator="lessThanOrEqual">
      <formula>G52</formula>
    </cfRule>
  </conditionalFormatting>
  <conditionalFormatting sqref="Z54">
    <cfRule type="cellIs" dxfId="4" priority="1070" operator="lessThanOrEqual">
      <formula>G54</formula>
    </cfRule>
  </conditionalFormatting>
  <conditionalFormatting sqref="Z55">
    <cfRule type="cellIs" dxfId="4" priority="1076" operator="lessThanOrEqual">
      <formula>G55</formula>
    </cfRule>
  </conditionalFormatting>
  <conditionalFormatting sqref="Z61">
    <cfRule type="cellIs" dxfId="4" priority="1082" operator="lessThanOrEqual">
      <formula>G61</formula>
    </cfRule>
  </conditionalFormatting>
  <conditionalFormatting sqref="Z80">
    <cfRule type="cellIs" dxfId="4" priority="1087" operator="lessThanOrEqual">
      <formula>G80</formula>
    </cfRule>
  </conditionalFormatting>
  <conditionalFormatting sqref="Z81">
    <cfRule type="cellIs" dxfId="4" priority="1092" operator="lessThanOrEqual">
      <formula>G81</formula>
    </cfRule>
  </conditionalFormatting>
  <conditionalFormatting sqref="Z84">
    <cfRule type="cellIs" dxfId="4" priority="1097" operator="lessThanOrEqual">
      <formula>G84</formula>
    </cfRule>
  </conditionalFormatting>
  <conditionalFormatting sqref="Z85">
    <cfRule type="cellIs" dxfId="4" priority="1102" operator="lessThanOrEqual">
      <formula>G85</formula>
    </cfRule>
  </conditionalFormatting>
  <conditionalFormatting sqref="Z86">
    <cfRule type="cellIs" dxfId="4" priority="1107" operator="lessThanOrEqual">
      <formula>G86</formula>
    </cfRule>
  </conditionalFormatting>
  <conditionalFormatting sqref="Z87">
    <cfRule type="cellIs" dxfId="4" priority="1112" operator="lessThanOrEqual">
      <formula>G87</formula>
    </cfRule>
  </conditionalFormatting>
  <conditionalFormatting sqref="Z90">
    <cfRule type="cellIs" dxfId="4" priority="1117" operator="lessThanOrEqual">
      <formula>G90</formula>
    </cfRule>
  </conditionalFormatting>
  <conditionalFormatting sqref="Z92">
    <cfRule type="cellIs" dxfId="4" priority="1122" operator="lessThanOrEqual">
      <formula>G92</formula>
    </cfRule>
  </conditionalFormatting>
  <conditionalFormatting sqref="Z93">
    <cfRule type="cellIs" dxfId="4" priority="1127" operator="lessThanOrEqual">
      <formula>G93</formula>
    </cfRule>
  </conditionalFormatting>
  <conditionalFormatting sqref="Z94">
    <cfRule type="cellIs" dxfId="4" priority="1132" operator="lessThanOrEqual">
      <formula>G94</formula>
    </cfRule>
  </conditionalFormatting>
  <hyperlinks>
    <hyperlink ref="L7" r:id="rId1"/>
    <hyperlink ref="V7" r:id="rId2"/>
    <hyperlink ref="AF7" r:id="rId3"/>
    <hyperlink ref="D11" r:id="rId4"/>
    <hyperlink ref="L11" r:id="rId5"/>
    <hyperlink ref="Q11" r:id="rId6"/>
    <hyperlink ref="V11" r:id="rId7"/>
    <hyperlink ref="AA11" r:id="rId8"/>
    <hyperlink ref="D13" r:id="rId9"/>
    <hyperlink ref="L13" r:id="rId10"/>
    <hyperlink ref="Q13" r:id="rId11"/>
    <hyperlink ref="V13" r:id="rId12"/>
    <hyperlink ref="AA13" r:id="rId13"/>
    <hyperlink ref="AF13" r:id="rId14"/>
    <hyperlink ref="D14" r:id="rId15"/>
    <hyperlink ref="L14" r:id="rId16"/>
    <hyperlink ref="V14" r:id="rId17"/>
    <hyperlink ref="AA14" r:id="rId18"/>
    <hyperlink ref="D15" r:id="rId19"/>
    <hyperlink ref="L15" r:id="rId20"/>
    <hyperlink ref="Q15" r:id="rId21"/>
    <hyperlink ref="V15" r:id="rId22"/>
    <hyperlink ref="AA15" r:id="rId23"/>
    <hyperlink ref="D16" r:id="rId24"/>
    <hyperlink ref="Q16" r:id="rId25"/>
    <hyperlink ref="V16" r:id="rId26"/>
    <hyperlink ref="AA16" r:id="rId27"/>
    <hyperlink ref="D17" r:id="rId28"/>
    <hyperlink ref="L17" r:id="rId29"/>
    <hyperlink ref="Q17" r:id="rId30"/>
    <hyperlink ref="V17" r:id="rId31"/>
    <hyperlink ref="D18" r:id="rId32"/>
    <hyperlink ref="L18" r:id="rId33"/>
    <hyperlink ref="Q18" r:id="rId34"/>
    <hyperlink ref="V18" r:id="rId35"/>
    <hyperlink ref="AA18" r:id="rId36"/>
    <hyperlink ref="AF18" r:id="rId37"/>
    <hyperlink ref="D19" r:id="rId38"/>
    <hyperlink ref="L19" r:id="rId39"/>
    <hyperlink ref="Q19" r:id="rId40"/>
    <hyperlink ref="V19" r:id="rId41"/>
    <hyperlink ref="AA19" r:id="rId42"/>
    <hyperlink ref="D20" r:id="rId43"/>
    <hyperlink ref="L20" r:id="rId44"/>
    <hyperlink ref="Q20" r:id="rId45"/>
    <hyperlink ref="V20" r:id="rId46"/>
    <hyperlink ref="AA20" r:id="rId47"/>
    <hyperlink ref="AF20" r:id="rId48"/>
    <hyperlink ref="D21" r:id="rId49"/>
    <hyperlink ref="L21" r:id="rId50"/>
    <hyperlink ref="Q21" r:id="rId51"/>
    <hyperlink ref="V21" r:id="rId52"/>
    <hyperlink ref="AA21" r:id="rId53"/>
    <hyperlink ref="D22" r:id="rId54"/>
    <hyperlink ref="L22" r:id="rId55"/>
    <hyperlink ref="Q22" r:id="rId56"/>
    <hyperlink ref="V22" r:id="rId57"/>
    <hyperlink ref="AA22" r:id="rId58"/>
    <hyperlink ref="D23" r:id="rId59"/>
    <hyperlink ref="L23" r:id="rId60"/>
    <hyperlink ref="V23" r:id="rId61"/>
    <hyperlink ref="AA23" r:id="rId62"/>
    <hyperlink ref="D24" r:id="rId63"/>
    <hyperlink ref="L24" r:id="rId64"/>
    <hyperlink ref="Q24" r:id="rId65"/>
    <hyperlink ref="V24" r:id="rId66"/>
    <hyperlink ref="AA24" r:id="rId67"/>
    <hyperlink ref="D26" r:id="rId68"/>
    <hyperlink ref="L26" r:id="rId69"/>
    <hyperlink ref="V26" r:id="rId70"/>
    <hyperlink ref="D27" r:id="rId71"/>
    <hyperlink ref="L27" r:id="rId72"/>
    <hyperlink ref="Q27" r:id="rId73"/>
    <hyperlink ref="V27" r:id="rId74"/>
    <hyperlink ref="AA27" r:id="rId75"/>
    <hyperlink ref="AF27" r:id="rId76"/>
    <hyperlink ref="D28" r:id="rId77"/>
    <hyperlink ref="L28" r:id="rId78"/>
    <hyperlink ref="Q28" r:id="rId79"/>
    <hyperlink ref="V28" r:id="rId80"/>
    <hyperlink ref="AA28" r:id="rId81"/>
    <hyperlink ref="AF28" r:id="rId82"/>
    <hyperlink ref="L33" r:id="rId83"/>
    <hyperlink ref="L34" r:id="rId84"/>
    <hyperlink ref="L35" r:id="rId85"/>
    <hyperlink ref="D36" r:id="rId86"/>
    <hyperlink ref="L36" r:id="rId87"/>
    <hyperlink ref="AF36" r:id="rId88"/>
    <hyperlink ref="D40" r:id="rId89"/>
    <hyperlink ref="L40" r:id="rId90"/>
    <hyperlink ref="V40" r:id="rId91"/>
    <hyperlink ref="D43" r:id="rId92"/>
    <hyperlink ref="L43" r:id="rId93"/>
    <hyperlink ref="Q43" r:id="rId94"/>
    <hyperlink ref="V43" r:id="rId95"/>
    <hyperlink ref="AA43" r:id="rId96"/>
    <hyperlink ref="AF43" r:id="rId97"/>
    <hyperlink ref="D44" r:id="rId98"/>
    <hyperlink ref="L44" r:id="rId99"/>
    <hyperlink ref="Q44" r:id="rId100"/>
    <hyperlink ref="V44" r:id="rId101"/>
    <hyperlink ref="AA44" r:id="rId102"/>
    <hyperlink ref="AF44" r:id="rId103"/>
    <hyperlink ref="D47" r:id="rId104"/>
    <hyperlink ref="L47" r:id="rId105"/>
    <hyperlink ref="Q47" r:id="rId106"/>
    <hyperlink ref="V47" r:id="rId107"/>
    <hyperlink ref="AA47" r:id="rId108"/>
    <hyperlink ref="AF47" r:id="rId109"/>
    <hyperlink ref="D48" r:id="rId110"/>
    <hyperlink ref="L48" r:id="rId111"/>
    <hyperlink ref="Q48" r:id="rId112"/>
    <hyperlink ref="AA48" r:id="rId113"/>
    <hyperlink ref="AF48" r:id="rId114"/>
    <hyperlink ref="D49" r:id="rId115"/>
    <hyperlink ref="L49" r:id="rId116"/>
    <hyperlink ref="V49" r:id="rId117"/>
    <hyperlink ref="AA49" r:id="rId118"/>
    <hyperlink ref="D51" r:id="rId119"/>
    <hyperlink ref="L51" r:id="rId120"/>
    <hyperlink ref="D52" r:id="rId121"/>
    <hyperlink ref="L52" r:id="rId122"/>
    <hyperlink ref="Q52" r:id="rId123"/>
    <hyperlink ref="V52" r:id="rId124"/>
    <hyperlink ref="AA52" r:id="rId125"/>
    <hyperlink ref="AF52" r:id="rId126"/>
    <hyperlink ref="D53" r:id="rId127"/>
    <hyperlink ref="L53" r:id="rId128"/>
    <hyperlink ref="D54" r:id="rId129"/>
    <hyperlink ref="L54" r:id="rId130"/>
    <hyperlink ref="AA54" r:id="rId131"/>
    <hyperlink ref="D55" r:id="rId132"/>
    <hyperlink ref="L55" r:id="rId133"/>
    <hyperlink ref="AA55" r:id="rId134"/>
    <hyperlink ref="D57" r:id="rId135"/>
    <hyperlink ref="L57" r:id="rId136"/>
    <hyperlink ref="D61" r:id="rId137"/>
    <hyperlink ref="L61" r:id="rId138"/>
    <hyperlink ref="AA61" r:id="rId139"/>
    <hyperlink ref="D67" r:id="rId140"/>
    <hyperlink ref="L67" r:id="rId141"/>
    <hyperlink ref="V67" r:id="rId142"/>
    <hyperlink ref="D68" r:id="rId143"/>
    <hyperlink ref="L68" r:id="rId144"/>
    <hyperlink ref="D69" r:id="rId145"/>
    <hyperlink ref="L69" r:id="rId146"/>
    <hyperlink ref="L80" r:id="rId147"/>
    <hyperlink ref="Q80" r:id="rId148"/>
    <hyperlink ref="V80" r:id="rId149"/>
    <hyperlink ref="AA80" r:id="rId150"/>
    <hyperlink ref="AF80" r:id="rId151"/>
    <hyperlink ref="L81" r:id="rId152"/>
    <hyperlink ref="Q81" r:id="rId153"/>
    <hyperlink ref="V81" r:id="rId154"/>
    <hyperlink ref="AA81" r:id="rId155"/>
    <hyperlink ref="AF81" r:id="rId156"/>
    <hyperlink ref="L82" r:id="rId157"/>
    <hyperlink ref="Q82" r:id="rId158"/>
    <hyperlink ref="V82" r:id="rId159"/>
    <hyperlink ref="AA82" r:id="rId160"/>
    <hyperlink ref="AF82" r:id="rId161"/>
    <hyperlink ref="D83" r:id="rId162"/>
    <hyperlink ref="L83" r:id="rId163"/>
    <hyperlink ref="V83" r:id="rId164"/>
    <hyperlink ref="AF83" r:id="rId165"/>
    <hyperlink ref="D84" r:id="rId166"/>
    <hyperlink ref="L84" r:id="rId167"/>
    <hyperlink ref="Q84" r:id="rId168"/>
    <hyperlink ref="V84" r:id="rId169"/>
    <hyperlink ref="AA84" r:id="rId170"/>
    <hyperlink ref="AF84" r:id="rId171"/>
    <hyperlink ref="D85" r:id="rId172"/>
    <hyperlink ref="L85" r:id="rId173"/>
    <hyperlink ref="Q85" r:id="rId174"/>
    <hyperlink ref="V85" r:id="rId175"/>
    <hyperlink ref="AA85" r:id="rId176"/>
    <hyperlink ref="D86" r:id="rId177"/>
    <hyperlink ref="L86" r:id="rId178"/>
    <hyperlink ref="Q86" r:id="rId179"/>
    <hyperlink ref="V86" r:id="rId180"/>
    <hyperlink ref="AA86" r:id="rId181"/>
    <hyperlink ref="AF86" r:id="rId182"/>
    <hyperlink ref="D87" r:id="rId183"/>
    <hyperlink ref="L87" r:id="rId184"/>
    <hyperlink ref="Q87" r:id="rId185"/>
    <hyperlink ref="V87" r:id="rId186"/>
    <hyperlink ref="AA87" r:id="rId187"/>
    <hyperlink ref="AF87" r:id="rId188"/>
    <hyperlink ref="L89" r:id="rId189"/>
    <hyperlink ref="Q89" r:id="rId190"/>
    <hyperlink ref="V89" r:id="rId191"/>
    <hyperlink ref="L90" r:id="rId192"/>
    <hyperlink ref="Q90" r:id="rId193"/>
    <hyperlink ref="V90" r:id="rId194"/>
    <hyperlink ref="AA90" r:id="rId195"/>
    <hyperlink ref="L91" r:id="rId196"/>
    <hyperlink ref="Q91" r:id="rId197"/>
    <hyperlink ref="V91" r:id="rId198"/>
    <hyperlink ref="AA91" r:id="rId199"/>
    <hyperlink ref="AF91" r:id="rId200"/>
    <hyperlink ref="D92" r:id="rId201"/>
    <hyperlink ref="L92" r:id="rId202"/>
    <hyperlink ref="Q92" r:id="rId203"/>
    <hyperlink ref="V92" r:id="rId204"/>
    <hyperlink ref="AA92" r:id="rId205"/>
    <hyperlink ref="AF92" r:id="rId206"/>
    <hyperlink ref="D93" r:id="rId207"/>
    <hyperlink ref="L93" r:id="rId208"/>
    <hyperlink ref="Q93" r:id="rId209"/>
    <hyperlink ref="V93" r:id="rId210"/>
    <hyperlink ref="AA93" r:id="rId211"/>
    <hyperlink ref="AF93" r:id="rId212"/>
    <hyperlink ref="D94" r:id="rId213"/>
    <hyperlink ref="L94" r:id="rId214"/>
    <hyperlink ref="Q94" r:id="rId215"/>
    <hyperlink ref="V94" r:id="rId216"/>
    <hyperlink ref="AA94" r:id="rId217"/>
    <hyperlink ref="AF94" r:id="rId218"/>
  </hyperlinks>
  <pageMargins left="0.7" right="0.7" top="0.75" bottom="0.75" header="0.3" footer="0.3"/>
  <legacyDrawing r:id="rId2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acquire-PWM.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2019-08-13T23:43:07Z</dcterms:created>
  <dcterms:modified xsi:type="dcterms:W3CDTF">2019-08-13T23:43:07Z</dcterms:modified>
</cp:coreProperties>
</file>