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Hat. " sheetId="1" r:id="rId1"/>
  </sheets>
  <definedNames>
    <definedName name="beyondcomponents_part_data">'StickIt-Hat. '!$AH$5:$AL$22</definedName>
    <definedName name="BoardQty">'StickIt-Hat. '!$H$1</definedName>
    <definedName name="digikey_part_data">'StickIt-Hat. '!$I$5:$M$22</definedName>
    <definedName name="farnell_part_data">'StickIt-Hat. '!$N$5:$R$22</definedName>
    <definedName name="global_part_data">'StickIt-Hat. '!$A$5:$H$22</definedName>
    <definedName name="local_part_data">'StickIt-Hat. '!$AM$5:$AQ$22</definedName>
    <definedName name="mouser_part_data">'StickIt-Hat. '!$S$5:$W$22</definedName>
    <definedName name="newark_part_data">'StickIt-Hat. '!$X$5:$AB$22</definedName>
    <definedName name="PURCHASE_DESCRIPTION">'StickIt-Hat. '!$H$25</definedName>
    <definedName name="rs_part_data">'StickIt-Hat. '!$AC$5:$AG$22</definedName>
    <definedName name="TotalCost">'StickIt-Hat. '!$H$3</definedName>
    <definedName name="USD_GBP">'StickIt-Hat. '!$C$25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$66.36
  2000   $0.06    $126.40
  5000   $0.06    $292.30
 10000   $0.06    $553.00
 25000   $0.05  $1,264.00
 50000   $0.05  $2,370.00
100000   $0.04  $4,298.00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$0.16      $1.60
    25   $0.13      $3.30
    50   $0.13      $6.60
   100   $0.10      $9.60
   250   $0.09     $21.75
   500   $0.07     $36.00
  1000   $0.06     $61.00
  2000   $0.06    $116.00
  5000   $0.04    $210.00
 10000   $0.04    $420.00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$1.90
   100   $0.11     $10.79
   500   $0.08     $38.09
  1000   $0.07     $66.65
  4000   $0.06    $220.80
  8000   $0.05    $419.52
 12000   $0.05    $596.16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£0.05    £186.00
  8000   £0.04    £315.20
 16000   £0.04    £592.00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1000   $0.04     $41.00
 10000   $0.03    $280.00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$1.05
    50   $0.04      $2.10
   100   $0.04      $4.20
   250   $0.04     $10.50
   500   $0.04     $19.50
  1000   $0.04     $36.00
  4000   $0.03    $108.00
  8000   $0.03    $216.00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30   $0.18      $5.25
    50   $0.13      $6.45
   100   $0.08      $8.30
   250   $0.07     $17.50
   500   $0.06     $29.00
  1000   $0.05     $48.00
  2500   $0.04    $100.00
  4000   $0.04    $152.00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$5.59
    50   $0.45     $22.35
   100   $0.43     $42.80
  1000   $0.31    $307.00
 10000   $0.28  $2,790.00</t>
        </r>
      </text>
    </comment>
    <comment ref="A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</t>
        </r>
      </text>
    </comment>
    <comment ref="A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</t>
        </r>
      </text>
    </comment>
    <comment ref="AH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P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£0.02      £2.50
   150   £0.02      £3.75
   250   £0.03      £6.60
   500   £0.01      £7.30
  1000   £0.01     £10.90
  2500   £0.01     £18.00
  5000   £0.01     £31.00
 25000   £0.00    £110.00</t>
        </r>
      </text>
    </comment>
    <comment ref="U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Z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$0.03      $0.83
    50   $0.02      $1.15
   100   $0.01      $1.10
   250   $0.01      $2.50
   500   $0.01      $5.00
  1000   $0.01      $9.00
  5000   $0.01     $30.00
 10000   $0.00     $50.00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U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50   $0.76     $38.00
   100   $0.69     $69.30
  1000   $0.50    $503.00
 10000   $0.46  $4,560.00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$3.21
   100   $0.18     $18.15
   500   $0.12     $60.11
  1000   $0.09     $92.16
  4000   $0.08    $311.20
  8000   $0.07    $560.16
 12000   $0.06    $746.88
 28000   $0.06  $1,633.80
100000   $0.05  $5,057.00
200000   $0.05  $9,958.00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$0.28      $2.81
    50   $0.28     $14.05
   100   $0.12     $12.10
  1000   $0.09     $93.00
  4000   $0.07    $284.00
  8000   $0.06    $504.00
 10000   $0.06    $630.00
 24000   $0.06  $1,416.00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N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£290.40
  9000   £0.08    £750.60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$0.09    $270.00
  6000   $0.09    $534.00
 12000   $0.09  $1,056.00
 18000   $0.09  $1,566.00
 30000   $0.08  $2,550.00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G2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<sst xmlns="http://schemas.openxmlformats.org/spreadsheetml/2006/main" count="196" uniqueCount="126">
  <si>
    <t>Global Part Info</t>
  </si>
  <si>
    <t>Footprint</t>
  </si>
  <si>
    <t>Qty</t>
  </si>
  <si>
    <t>Manf#</t>
  </si>
  <si>
    <t>Refs</t>
  </si>
  <si>
    <t>Manf</t>
  </si>
  <si>
    <t>Value</t>
  </si>
  <si>
    <t>Ext$</t>
  </si>
  <si>
    <t>Unit$</t>
  </si>
  <si>
    <t>C1,C3</t>
  </si>
  <si>
    <t>Capacitors_SMD:c_elec_5x5.3</t>
  </si>
  <si>
    <t>UWX1C220MCL1GB</t>
  </si>
  <si>
    <t>22uF</t>
  </si>
  <si>
    <t>C2,C4</t>
  </si>
  <si>
    <t>Resistors_SMD:R_0805_HandSoldering</t>
  </si>
  <si>
    <t>LMK212BJ475KD-T</t>
  </si>
  <si>
    <t>4.7uF</t>
  </si>
  <si>
    <t>C5</t>
  </si>
  <si>
    <t>08055C104KAT2A</t>
  </si>
  <si>
    <t>0.1uF</t>
  </si>
  <si>
    <t>CON1</t>
  </si>
  <si>
    <t>Connect:BARREL_JACK</t>
  </si>
  <si>
    <t>PJ-002A</t>
  </si>
  <si>
    <t>BARREL_JACK</t>
  </si>
  <si>
    <t>GPIO1</t>
  </si>
  <si>
    <t>RPi_Hat:Pin_Header_Straight_2x20</t>
  </si>
  <si>
    <t>RPi_GPIO</t>
  </si>
  <si>
    <t>GR1-GR3</t>
  </si>
  <si>
    <t>XESS:GROVE_MALE</t>
  </si>
  <si>
    <t>Grove</t>
  </si>
  <si>
    <t>J1</t>
  </si>
  <si>
    <t>XESS:XuLA_IO_Hdr</t>
  </si>
  <si>
    <t>XuLA_IO_HDR</t>
  </si>
  <si>
    <t>J3-J5</t>
  </si>
  <si>
    <t>XESS:xess-JSHORT</t>
  </si>
  <si>
    <t>JSHORTNORMAL</t>
  </si>
  <si>
    <t>JP1-JP3</t>
  </si>
  <si>
    <t>XESS:HDR_1x3</t>
  </si>
  <si>
    <t>JUMPER3</t>
  </si>
  <si>
    <t>JP4-JP10,TP1</t>
  </si>
  <si>
    <t>XESS:HDR_1x2</t>
  </si>
  <si>
    <t>JUMPER</t>
  </si>
  <si>
    <t>PM1-PM3</t>
  </si>
  <si>
    <t>XESS:PMOD_SCKT-12</t>
  </si>
  <si>
    <t>2553-2x6G</t>
  </si>
  <si>
    <t>Ho Chien</t>
  </si>
  <si>
    <t>PMOD_SCKT-12</t>
  </si>
  <si>
    <t>R1</t>
  </si>
  <si>
    <t>RC0805JR-071KL</t>
  </si>
  <si>
    <t>1K</t>
  </si>
  <si>
    <t>RN1</t>
  </si>
  <si>
    <t>XESS:CTS_742C043</t>
  </si>
  <si>
    <t>742C083392JP</t>
  </si>
  <si>
    <t>3.9K</t>
  </si>
  <si>
    <t>SW1</t>
  </si>
  <si>
    <t>XESS:RS-282G05A3-SM_RT</t>
  </si>
  <si>
    <t>RS-282G05A3-SM RT</t>
  </si>
  <si>
    <t>SW_PUSH</t>
  </si>
  <si>
    <t>U1</t>
  </si>
  <si>
    <t>XESS:SOT-223</t>
  </si>
  <si>
    <t>AZ1117EH-3.3TRG1</t>
  </si>
  <si>
    <t>AZ1117EH-3.3</t>
  </si>
  <si>
    <t>U2</t>
  </si>
  <si>
    <t>SMD_Packages:SOIC-8-N</t>
  </si>
  <si>
    <t>CAT24C32WI-GT3</t>
  </si>
  <si>
    <t>CAT24C32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</si>
  <si>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</si>
  <si>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</si>
  <si>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</si>
  <si>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</si>
  <si>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</si>
  <si>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</si>
  <si>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</si>
  <si>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</si>
  <si>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</si>
  <si>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12/16/2015 9:49:50 PM</t>
  </si>
  <si>
    <t>Board Qty:</t>
  </si>
  <si>
    <t>Total Cost:</t>
  </si>
  <si>
    <t>Unit Cost:</t>
  </si>
  <si>
    <t>$ date:</t>
  </si>
  <si>
    <t>2019-08-13 20:44:51</t>
  </si>
  <si>
    <t>Digi-Key</t>
  </si>
  <si>
    <t>Purch</t>
  </si>
  <si>
    <t>Cat#</t>
  </si>
  <si>
    <t>Avail</t>
  </si>
  <si>
    <t>493-2101-1-ND</t>
  </si>
  <si>
    <t>587-1297-1-ND</t>
  </si>
  <si>
    <t>478-1395-1-ND</t>
  </si>
  <si>
    <t>CP-002A-ND</t>
  </si>
  <si>
    <t>311-1.0KARDKR-ND</t>
  </si>
  <si>
    <t>742C083392JPCT-ND</t>
  </si>
  <si>
    <t>CKN10384CT-ND</t>
  </si>
  <si>
    <t>AZ1117EH-3.3TRG1DICT-ND</t>
  </si>
  <si>
    <t>CAT24C32WI-GT3DKR-ND</t>
  </si>
  <si>
    <t>Farnell</t>
  </si>
  <si>
    <t>8823030</t>
  </si>
  <si>
    <t>8106496</t>
  </si>
  <si>
    <t>4765801</t>
  </si>
  <si>
    <t>1799479</t>
  </si>
  <si>
    <t>2463713</t>
  </si>
  <si>
    <t>NonStk</t>
  </si>
  <si>
    <t>Mouser</t>
  </si>
  <si>
    <t>647UWX1C220MCL1</t>
  </si>
  <si>
    <t>963LMK212BJ475KDT</t>
  </si>
  <si>
    <t>58108055C104K</t>
  </si>
  <si>
    <t>490PJ002A</t>
  </si>
  <si>
    <t>603RC0805JR071KL</t>
  </si>
  <si>
    <t>774742C083392JP</t>
  </si>
  <si>
    <t>611RS282G05A3SMRT</t>
  </si>
  <si>
    <t>621AZ1117EH3.3TRG1</t>
  </si>
  <si>
    <t>698CAT24C32WIGT3</t>
  </si>
  <si>
    <t>Newark</t>
  </si>
  <si>
    <t>58R3621</t>
  </si>
  <si>
    <t>18J2726</t>
  </si>
  <si>
    <t>27C8438</t>
  </si>
  <si>
    <t>68R0253</t>
  </si>
  <si>
    <t>08R5414</t>
  </si>
  <si>
    <t>Rs Components</t>
  </si>
  <si>
    <t>7395550</t>
  </si>
  <si>
    <t>4646688</t>
  </si>
  <si>
    <t>7814828</t>
  </si>
  <si>
    <t>Beyondcomponents</t>
  </si>
  <si>
    <t>Local</t>
  </si>
  <si>
    <t>#3070F79828328607</t>
  </si>
  <si>
    <t>#1D685E30168B51A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</si>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</sst>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65b451&amp;sid=819&amp;ppid=198561&amp;vpid=139695843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://datasheet.octopart.com/08055C104KAT2A-AVX-datasheet-12587061.pdf" TargetMode="External"/><Relationship Id="rId13" Type="http://schemas.openxmlformats.org/officeDocument/2006/relationships/hyperlink" Target="https://octopart.com/click/track?ai=8078&amp;sig=01b1845&amp;sid=459&amp;ppid=55386349&amp;vpid=187969502&amp;ct=offers" TargetMode="External"/><Relationship Id="rId14" Type="http://schemas.openxmlformats.org/officeDocument/2006/relationships/hyperlink" Target="https://octopart.com/click/track?c=1&amp;ai=8078&amp;sig=04fe7cc&amp;sid=11744&amp;ppid=55386349&amp;vpid=237113689&amp;ct=offers" TargetMode="External"/><Relationship Id="rId15" Type="http://schemas.openxmlformats.org/officeDocument/2006/relationships/hyperlink" Target="https://octopart.com/click/track?ai=8078&amp;sig=09c60b9&amp;sid=2401&amp;ppid=55386349&amp;vpid=187733814&amp;ct=offers" TargetMode="External"/><Relationship Id="rId16" Type="http://schemas.openxmlformats.org/officeDocument/2006/relationships/hyperlink" Target="https://octopart.com/click/track?ai=8078&amp;sig=04f49ed&amp;sid=2402&amp;ppid=55386349&amp;vpid=190823978&amp;ct=offers" TargetMode="External"/><Relationship Id="rId17" Type="http://schemas.openxmlformats.org/officeDocument/2006/relationships/hyperlink" Target="https://octopart.com/click/track?ai=8078&amp;sig=082b5da&amp;sid=10022&amp;ppid=55386349&amp;vpid=198971583&amp;ct=offers" TargetMode="External"/><Relationship Id="rId18" Type="http://schemas.openxmlformats.org/officeDocument/2006/relationships/hyperlink" Target="http://datasheet.octopart.com/PJ-002A-CUI-datasheet-13323042.pdf" TargetMode="External"/><Relationship Id="rId19" Type="http://schemas.openxmlformats.org/officeDocument/2006/relationships/hyperlink" Target="https://octopart.com/click/track?ai=8078&amp;sig=01425bb&amp;sid=459&amp;ppid=286881&amp;vpid=2001422&amp;ct=offers" TargetMode="External"/><Relationship Id="rId20" Type="http://schemas.openxmlformats.org/officeDocument/2006/relationships/hyperlink" Target="https://octopart.com/click/track?ai=8078&amp;sig=0a0eec8&amp;sid=2401&amp;ppid=286881&amp;vpid=192826265&amp;ct=offers" TargetMode="External"/><Relationship Id="rId21" Type="http://schemas.openxmlformats.org/officeDocument/2006/relationships/hyperlink" Target="www.beyondcomponents.com" TargetMode="External"/><Relationship Id="rId22" Type="http://schemas.openxmlformats.org/officeDocument/2006/relationships/hyperlink" Target="http://datasheet.octopart.com/RC0805JR-071KL-Yageo-datasheet-8330313.pdf" TargetMode="External"/><Relationship Id="rId23" Type="http://schemas.openxmlformats.org/officeDocument/2006/relationships/hyperlink" Target="https://octopart.com/click/track?ai=8078&amp;sig=01246f9&amp;sid=459&amp;ppid=40025580&amp;vpid=114983379&amp;ct=offers" TargetMode="External"/><Relationship Id="rId24" Type="http://schemas.openxmlformats.org/officeDocument/2006/relationships/hyperlink" Target="https://octopart.com/click/track?ai=8078&amp;sig=01666b8&amp;sid=11744&amp;ppid=40025580&amp;vpid=478973770&amp;ct=offers" TargetMode="External"/><Relationship Id="rId25" Type="http://schemas.openxmlformats.org/officeDocument/2006/relationships/hyperlink" Target="https://octopart.com/click/track?ai=8078&amp;sig=0f27ba5&amp;sid=2401&amp;ppid=40025580&amp;vpid=116126369&amp;ct=offers" TargetMode="External"/><Relationship Id="rId26" Type="http://schemas.openxmlformats.org/officeDocument/2006/relationships/hyperlink" Target="https://octopart.com/click/track?ai=8078&amp;sig=0814c30&amp;sid=2402&amp;ppid=40025580&amp;vpid=115424435&amp;ct=offers" TargetMode="External"/><Relationship Id="rId27" Type="http://schemas.openxmlformats.org/officeDocument/2006/relationships/hyperlink" Target="http://datasheet.octopart.com/742C083392JP-CTS-Components-datasheet-12510906.pdf" TargetMode="External"/><Relationship Id="rId28" Type="http://schemas.openxmlformats.org/officeDocument/2006/relationships/hyperlink" Target="https://octopart.com/click/track?ai=8078&amp;sig=03d2320&amp;sid=459&amp;ppid=5838138&amp;vpid=44311903&amp;ct=offers" TargetMode="External"/><Relationship Id="rId29" Type="http://schemas.openxmlformats.org/officeDocument/2006/relationships/hyperlink" Target="https://octopart.com/click/track?ai=8078&amp;sig=07bfd05&amp;sid=2401&amp;ppid=5838138&amp;vpid=37932844&amp;ct=offers" TargetMode="External"/><Relationship Id="rId30" Type="http://schemas.openxmlformats.org/officeDocument/2006/relationships/hyperlink" Target="http://datasheet.octopart.com/RS282G05A3SMRT-C%26K-Components-datasheet-38423147.pdf" TargetMode="External"/><Relationship Id="rId31" Type="http://schemas.openxmlformats.org/officeDocument/2006/relationships/hyperlink" Target="https://octopart.com/click/track?c=1&amp;ai=8078&amp;sig=0245b26&amp;sid=459&amp;ppid=20490407&amp;vpid=40472964&amp;ct=offers" TargetMode="External"/><Relationship Id="rId32" Type="http://schemas.openxmlformats.org/officeDocument/2006/relationships/hyperlink" Target="https://octopart.com/click/track?ai=8078&amp;sig=0e639e9&amp;sid=2401&amp;ppid=25740720&amp;vpid=480548498&amp;ct=offers" TargetMode="External"/><Relationship Id="rId33" Type="http://schemas.openxmlformats.org/officeDocument/2006/relationships/hyperlink" Target="http://datasheet.octopart.com/AZ1117EH-3.3TRG1-Diodes-Inc.-datasheet-44873835.pdf" TargetMode="External"/><Relationship Id="rId34" Type="http://schemas.openxmlformats.org/officeDocument/2006/relationships/hyperlink" Target="https://octopart.com/click/track?ai=8078&amp;sig=0611627&amp;sid=459&amp;ppid=49446529&amp;vpid=175580566&amp;ct=offers" TargetMode="External"/><Relationship Id="rId35" Type="http://schemas.openxmlformats.org/officeDocument/2006/relationships/hyperlink" Target="https://octopart.com/click/track?ai=8078&amp;sig=02e18e2&amp;sid=2401&amp;ppid=49446529&amp;vpid=181777372&amp;ct=offers" TargetMode="External"/><Relationship Id="rId36" Type="http://schemas.openxmlformats.org/officeDocument/2006/relationships/hyperlink" Target="http://datasheet.octopart.com/CAT24C32WI-GT3-ON-Semiconductor-datasheet-8486826.pdf" TargetMode="External"/><Relationship Id="rId37" Type="http://schemas.openxmlformats.org/officeDocument/2006/relationships/hyperlink" Target="https://octopart.com/click/track?ai=8078&amp;sig=0d13b52&amp;sid=459&amp;ppid=46637079&amp;vpid=118264219&amp;ct=offers" TargetMode="External"/><Relationship Id="rId38" Type="http://schemas.openxmlformats.org/officeDocument/2006/relationships/hyperlink" Target="https://octopart.com/click/track?c=1&amp;ai=8078&amp;sig=00fe1ed&amp;sid=11744&amp;ppid=46637079&amp;vpid=183084971&amp;ct=offers" TargetMode="External"/><Relationship Id="rId39" Type="http://schemas.openxmlformats.org/officeDocument/2006/relationships/hyperlink" Target="https://octopart.com/click/track?ai=8078&amp;sig=0b7b182&amp;sid=2401&amp;ppid=46637079&amp;vpid=458431801&amp;ct=offers" TargetMode="External"/><Relationship Id="rId40" Type="http://schemas.openxmlformats.org/officeDocument/2006/relationships/hyperlink" Target="https://octopart.com/click/track?ai=8078&amp;sig=0943c84&amp;sid=2402&amp;ppid=46637079&amp;vpid=119031734&amp;ct=offers" TargetMode="External"/><Relationship Id="rId41" Type="http://schemas.openxmlformats.org/officeDocument/2006/relationships/hyperlink" Target="https://octopart.com/click/track?ai=8078&amp;sig=03f07fc&amp;sid=10022&amp;ppid=46637079&amp;vpid=199083826&amp;ct=offers" TargetMode="External"/><Relationship Id="rId42" Type="http://schemas.openxmlformats.org/officeDocument/2006/relationships/vmlDrawing" Target="../drawings/vmlDrawing1.vml"/><Relationship Id="rId4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0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</cols>
  <sheetData>
    <row r="1" spans="1:43">
      <c r="A1" s="2" t="s">
        <v>70</v>
      </c>
      <c r="B1" s="3" t="s">
        <v>71</v>
      </c>
      <c r="G1" s="4" t="s">
        <v>76</v>
      </c>
      <c r="H1" s="4">
        <v>100</v>
      </c>
    </row>
    <row r="2" spans="1:43">
      <c r="A2" s="2" t="s">
        <v>72</v>
      </c>
      <c r="B2" s="3" t="s">
        <v>73</v>
      </c>
      <c r="G2" s="2" t="s">
        <v>78</v>
      </c>
      <c r="H2" s="5">
        <f>TotalCost/BoardQty</f>
        <v>0</v>
      </c>
    </row>
    <row r="3" spans="1:43">
      <c r="A3" s="2" t="s">
        <v>74</v>
      </c>
      <c r="B3" s="3" t="s">
        <v>75</v>
      </c>
      <c r="G3" s="2" t="s">
        <v>77</v>
      </c>
      <c r="H3" s="6">
        <f>SUM(H7:H22)</f>
        <v>0</v>
      </c>
      <c r="L3" s="6">
        <f>SUM(L7:L22)</f>
        <v>0</v>
      </c>
      <c r="M3" s="7">
        <f>(COUNTA(L7:L22)&amp;" of "&amp;ROWS(L7:L22)&amp;" parts found"</f>
        <v>0</v>
      </c>
      <c r="Q3" s="6">
        <f>SUM(Q7:Q22)</f>
        <v>0</v>
      </c>
      <c r="R3" s="7">
        <f>(COUNTA(Q7:Q22)&amp;" of "&amp;ROWS(Q7:Q22)&amp;" parts found"</f>
        <v>0</v>
      </c>
      <c r="V3" s="6">
        <f>SUM(V7:V22)</f>
        <v>0</v>
      </c>
      <c r="W3" s="7">
        <f>(COUNTA(V7:V22)&amp;" of "&amp;ROWS(V7:V22)&amp;" parts found"</f>
        <v>0</v>
      </c>
      <c r="AA3" s="6">
        <f>SUM(AA7:AA22)</f>
        <v>0</v>
      </c>
      <c r="AB3" s="7">
        <f>(COUNTA(AA7:AA22)&amp;" of "&amp;ROWS(AA7:AA22)&amp;" parts found"</f>
        <v>0</v>
      </c>
      <c r="AF3" s="6">
        <f>SUM(AF7:AF22)</f>
        <v>0</v>
      </c>
      <c r="AG3" s="7">
        <f>(COUNTA(AF7:AF22)&amp;" of "&amp;ROWS(AF7:AF22)&amp;" parts found"</f>
        <v>0</v>
      </c>
      <c r="AK3" s="6">
        <f>SUM(AK7:AK22)</f>
        <v>0</v>
      </c>
      <c r="AL3" s="7">
        <f>(COUNTA(AK7:AK22)&amp;" of "&amp;ROWS(AK7:AK22)&amp;" parts found"</f>
        <v>0</v>
      </c>
      <c r="AP3" s="6">
        <f>SUM(AP7:AP22)</f>
        <v>0</v>
      </c>
      <c r="AQ3" s="7">
        <f>(COUNTA(AP7:AP22)&amp;" of "&amp;ROWS(AP7:AP22)&amp;" parts found"</f>
        <v>0</v>
      </c>
    </row>
    <row r="4" spans="1:43">
      <c r="A4" s="2" t="s">
        <v>79</v>
      </c>
      <c r="B4" s="3" t="s">
        <v>80</v>
      </c>
    </row>
    <row r="5" spans="1:43">
      <c r="A5" s="8" t="s">
        <v>0</v>
      </c>
      <c r="B5" s="8"/>
      <c r="C5" s="8"/>
      <c r="D5" s="8"/>
      <c r="E5" s="8"/>
      <c r="F5" s="8"/>
      <c r="G5" s="8"/>
      <c r="H5" s="8"/>
      <c r="I5" s="9" t="s">
        <v>81</v>
      </c>
      <c r="J5" s="9"/>
      <c r="K5" s="9"/>
      <c r="L5" s="9"/>
      <c r="M5" s="9"/>
      <c r="N5" s="10" t="s">
        <v>94</v>
      </c>
      <c r="O5" s="10"/>
      <c r="P5" s="10"/>
      <c r="Q5" s="10"/>
      <c r="R5" s="10"/>
      <c r="S5" s="11" t="s">
        <v>101</v>
      </c>
      <c r="T5" s="11"/>
      <c r="U5" s="11"/>
      <c r="V5" s="11"/>
      <c r="W5" s="11"/>
      <c r="X5" s="12" t="s">
        <v>111</v>
      </c>
      <c r="Y5" s="12"/>
      <c r="Z5" s="12"/>
      <c r="AA5" s="12"/>
      <c r="AB5" s="12"/>
      <c r="AC5" s="13" t="s">
        <v>117</v>
      </c>
      <c r="AD5" s="13"/>
      <c r="AE5" s="13"/>
      <c r="AF5" s="13"/>
      <c r="AG5" s="13"/>
      <c r="AH5" s="14" t="s">
        <v>121</v>
      </c>
      <c r="AI5" s="14"/>
      <c r="AJ5" s="14"/>
      <c r="AK5" s="14"/>
      <c r="AL5" s="14"/>
      <c r="AM5" s="14" t="s">
        <v>122</v>
      </c>
      <c r="AN5" s="14"/>
      <c r="AO5" s="14"/>
      <c r="AP5" s="14"/>
      <c r="AQ5" s="14"/>
    </row>
    <row r="6" spans="1:43">
      <c r="A6" s="15" t="s">
        <v>4</v>
      </c>
      <c r="B6" s="15" t="s">
        <v>6</v>
      </c>
      <c r="C6" s="15" t="s">
        <v>1</v>
      </c>
      <c r="D6" s="15" t="s">
        <v>5</v>
      </c>
      <c r="E6" s="15" t="s">
        <v>3</v>
      </c>
      <c r="F6" s="15" t="s">
        <v>2</v>
      </c>
      <c r="G6" s="15" t="s">
        <v>8</v>
      </c>
      <c r="H6" s="15" t="s">
        <v>7</v>
      </c>
      <c r="I6" s="15" t="s">
        <v>84</v>
      </c>
      <c r="J6" s="15" t="s">
        <v>82</v>
      </c>
      <c r="K6" s="15" t="s">
        <v>8</v>
      </c>
      <c r="L6" s="15" t="s">
        <v>7</v>
      </c>
      <c r="M6" s="15" t="s">
        <v>83</v>
      </c>
      <c r="N6" s="15" t="s">
        <v>84</v>
      </c>
      <c r="O6" s="15" t="s">
        <v>82</v>
      </c>
      <c r="P6" s="15" t="s">
        <v>8</v>
      </c>
      <c r="Q6" s="15" t="s">
        <v>7</v>
      </c>
      <c r="R6" s="15" t="s">
        <v>83</v>
      </c>
      <c r="S6" s="15" t="s">
        <v>84</v>
      </c>
      <c r="T6" s="15" t="s">
        <v>82</v>
      </c>
      <c r="U6" s="15" t="s">
        <v>8</v>
      </c>
      <c r="V6" s="15" t="s">
        <v>7</v>
      </c>
      <c r="W6" s="15" t="s">
        <v>83</v>
      </c>
      <c r="X6" s="15" t="s">
        <v>84</v>
      </c>
      <c r="Y6" s="15" t="s">
        <v>82</v>
      </c>
      <c r="Z6" s="15" t="s">
        <v>8</v>
      </c>
      <c r="AA6" s="15" t="s">
        <v>7</v>
      </c>
      <c r="AB6" s="15" t="s">
        <v>83</v>
      </c>
      <c r="AC6" s="15" t="s">
        <v>84</v>
      </c>
      <c r="AD6" s="15" t="s">
        <v>82</v>
      </c>
      <c r="AE6" s="15" t="s">
        <v>8</v>
      </c>
      <c r="AF6" s="15" t="s">
        <v>7</v>
      </c>
      <c r="AG6" s="15" t="s">
        <v>83</v>
      </c>
      <c r="AH6" s="15" t="s">
        <v>84</v>
      </c>
      <c r="AI6" s="15" t="s">
        <v>82</v>
      </c>
      <c r="AJ6" s="15" t="s">
        <v>8</v>
      </c>
      <c r="AK6" s="15" t="s">
        <v>7</v>
      </c>
      <c r="AL6" s="15" t="s">
        <v>83</v>
      </c>
      <c r="AM6" s="15" t="s">
        <v>84</v>
      </c>
      <c r="AN6" s="15" t="s">
        <v>82</v>
      </c>
      <c r="AO6" s="15" t="s">
        <v>8</v>
      </c>
      <c r="AP6" s="15" t="s">
        <v>7</v>
      </c>
      <c r="AQ6" s="15" t="s">
        <v>83</v>
      </c>
    </row>
    <row r="7" spans="1:43">
      <c r="A7" s="16" t="s">
        <v>9</v>
      </c>
      <c r="B7" s="16" t="s">
        <v>12</v>
      </c>
      <c r="C7" s="16" t="s">
        <v>10</v>
      </c>
      <c r="E7" s="16" t="s">
        <v>11</v>
      </c>
      <c r="F7" s="16">
        <f>BoardQty*2</f>
        <v>0</v>
      </c>
      <c r="G7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7" s="17">
        <f>iferror(F7*G7,"")</f>
        <v>0</v>
      </c>
      <c r="I7" s="16">
        <v>67286</v>
      </c>
      <c r="K7" s="17">
        <f>iferror(lookup(if(J7="",F7,J7),{0,1,10,100,500,1000,2000,5000,10000,25000,50000,100000},{0.0,0.32,0.221,0.1251,0.08832,0.06636,0.0632,0.05846,0.0553,0.05056,0.0474,0.04298}),"")</f>
        <v>0</v>
      </c>
      <c r="L7" s="17">
        <f>iferror(if(J7="",F7,J7)*K7,"")</f>
        <v>0</v>
      </c>
      <c r="M7" s="18" t="s">
        <v>85</v>
      </c>
      <c r="N7" s="16">
        <v>4907</v>
      </c>
      <c r="P7" s="17">
        <f>iferror(USD_GBP*lookup(if(O7="",F7,O7),{0,1,50,100,150,250,500,1000,5000},{0.0,0.176,0.119,0.0961,0.0961,0.0833,0.0737,0.0661,0.0511}),"")</f>
        <v>0</v>
      </c>
      <c r="Q7" s="17">
        <f>iferror(if(O7="",F7,O7)*P7,"")</f>
        <v>0</v>
      </c>
      <c r="R7" s="18" t="s">
        <v>95</v>
      </c>
      <c r="S7" s="16">
        <v>5479</v>
      </c>
      <c r="U7" s="17">
        <f>iferror(lookup(if(T7="",F7,T7),{0,1,10,25,50,100,250,500,1000,2000,5000,10000},{0.0,0.23,0.16,0.132,0.132,0.096,0.087,0.072,0.061,0.058,0.042,0.042}),"")</f>
        <v>0</v>
      </c>
      <c r="V7" s="17">
        <f>iferror(if(T7="",F7,T7)*U7,"")</f>
        <v>0</v>
      </c>
      <c r="W7" s="18" t="s">
        <v>102</v>
      </c>
      <c r="X7" s="16">
        <v>2688</v>
      </c>
      <c r="Z7" s="17">
        <f>iferror(lookup(if(Y7="",F7,Y7),{0,1,10,25,50,100,250,500,3000,5000,10000,20000,30000,50000},{0.0,0.04,0.04,0.04,0.04,0.04,0.04,0.04,0.101,0.089,0.073,0.063,0.059,0.051}),"")</f>
        <v>0</v>
      </c>
      <c r="AA7" s="17">
        <f>iferror(if(Y7="",F7,Y7)*Z7,"")</f>
        <v>0</v>
      </c>
      <c r="AB7" s="18" t="s">
        <v>112</v>
      </c>
      <c r="AC7" s="16">
        <v>10920</v>
      </c>
      <c r="AE7" s="17">
        <f>iferror(USD_GBP*lookup(if(AD7="",F7,AD7),{0,1,10,250,1000,1500,2000},{0.0,0.12,0.12,0.068,0.052,0.049,0.046}),"")</f>
        <v>0</v>
      </c>
      <c r="AF7" s="17">
        <f>iferror(if(AD7="",F7,AD7)*AE7,"")</f>
        <v>0</v>
      </c>
      <c r="AG7" s="18" t="s">
        <v>118</v>
      </c>
    </row>
    <row r="8" spans="1:43">
      <c r="A8" s="16" t="s">
        <v>13</v>
      </c>
      <c r="B8" s="16" t="s">
        <v>16</v>
      </c>
      <c r="C8" s="16" t="s">
        <v>14</v>
      </c>
      <c r="E8" s="16" t="s">
        <v>15</v>
      </c>
      <c r="F8" s="16">
        <f>BoardQty*2</f>
        <v>0</v>
      </c>
      <c r="G8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8" s="17">
        <f>iferror(F8*G8,"")</f>
        <v>0</v>
      </c>
      <c r="I8" s="16">
        <v>165103</v>
      </c>
      <c r="K8" s="17">
        <f>iferror(lookup(if(J8="",F8,J8),{0,1,10,100,500,1000,4000,8000,12000},{0.0,0.28,0.19,0.1079,0.07618,0.06665,0.0552,0.05244,0.04968}),"")</f>
        <v>0</v>
      </c>
      <c r="L8" s="17">
        <f>iferror(if(J8="",F8,J8)*K8,"")</f>
        <v>0</v>
      </c>
      <c r="M8" s="18" t="s">
        <v>86</v>
      </c>
      <c r="N8" s="16">
        <v>28000</v>
      </c>
      <c r="P8" s="17">
        <f>iferror(USD_GBP*lookup(if(O8="",F8,O8),{0,1,4000,8000,16000},{0.0,0.0465,0.0465,0.0394,0.037}),"")</f>
        <v>0</v>
      </c>
      <c r="Q8" s="17">
        <f>iferror(if(O8="",F8,O8)*P8,"")</f>
        <v>0</v>
      </c>
      <c r="R8" s="18" t="s">
        <v>96</v>
      </c>
      <c r="S8" s="16">
        <v>8703</v>
      </c>
      <c r="U8" s="17">
        <f>iferror(lookup(if(T8="",F8,T8),{0,1,10,50,100,1000,10000},{0.0,0.22,0.153,0.153,0.072,0.041,0.028}),"")</f>
        <v>0</v>
      </c>
      <c r="V8" s="17">
        <f>iferror(if(T8="",F8,T8)*U8,"")</f>
        <v>0</v>
      </c>
      <c r="W8" s="18" t="s">
        <v>103</v>
      </c>
      <c r="X8" s="16">
        <v>12000</v>
      </c>
      <c r="Z8" s="17">
        <f>iferror(lookup(if(Y8="",F8,Y8),{0,1,25,50,100,250,500,1000,4000,8000},{0.0,0.042,0.042,0.042,0.042,0.042,0.039,0.036,0.027,0.027}),"")</f>
        <v>0</v>
      </c>
      <c r="AA8" s="17">
        <f>iferror(if(Y8="",F8,Y8)*Z8,"")</f>
        <v>0</v>
      </c>
      <c r="AB8" s="18" t="s">
        <v>113</v>
      </c>
    </row>
    <row r="9" spans="1:43">
      <c r="A9" s="16" t="s">
        <v>17</v>
      </c>
      <c r="B9" s="16" t="s">
        <v>19</v>
      </c>
      <c r="C9" s="16" t="s">
        <v>14</v>
      </c>
      <c r="E9" s="16" t="s">
        <v>18</v>
      </c>
      <c r="F9" s="16">
        <f>BoardQty*1</f>
        <v>0</v>
      </c>
      <c r="G9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9" s="17">
        <f>iferror(F9*G9,"")</f>
        <v>0</v>
      </c>
      <c r="I9" s="16">
        <v>45066077</v>
      </c>
      <c r="K9" s="17">
        <f>iferror(lookup(if(J9="",F9,J9),{0,1,10,100,500,1000,4000,8000,12000},{0.0,0.18,0.128,0.06,0.04206,0.03482,0.02578,0.02398,0.02278}),"")</f>
        <v>0</v>
      </c>
      <c r="L9" s="17">
        <f>iferror(if(J9="",F9,J9)*K9,"")</f>
        <v>0</v>
      </c>
      <c r="M9" s="18" t="s">
        <v>87</v>
      </c>
      <c r="N9" s="16">
        <v>12478000</v>
      </c>
      <c r="P9" s="17">
        <f>iferror(USD_GBP*lookup(if(O9="",F9,O9),{0,1,10,100,150,500,1000,2000,4000,20000},{0.0,0.136,0.136,0.0577,0.0577,0.0375,0.0307,0.0245,0.0239,0.0191}),"")</f>
        <v>0</v>
      </c>
      <c r="Q9" s="17">
        <f>iferror(if(O9="",F9,O9)*P9,"")</f>
        <v>0</v>
      </c>
      <c r="R9" s="18" t="s">
        <v>97</v>
      </c>
      <c r="S9" s="16">
        <v>2328728</v>
      </c>
      <c r="U9" s="17">
        <f>iferror(lookup(if(T9="",F9,T9),{0,1,10,50,100,500,1000,2000,4000,10000},{0.0,0.19,0.14,0.14,0.066,0.046,0.038,0.032,0.03,0.03}),"")</f>
        <v>0</v>
      </c>
      <c r="V9" s="17">
        <f>iferror(if(T9="",F9,T9)*U9,"")</f>
        <v>0</v>
      </c>
      <c r="W9" s="18" t="s">
        <v>104</v>
      </c>
      <c r="X9" s="16">
        <v>21631000</v>
      </c>
      <c r="Z9" s="17">
        <f>iferror(lookup(if(Y9="",F9,Y9),{0,1,10,25,30,50,100,250,500,1000,2500,4000},{0.0,0.238,0.238,0.175,0.175,0.129,0.083,0.07,0.058,0.048,0.04,0.038}),"")</f>
        <v>0</v>
      </c>
      <c r="AA9" s="17">
        <f>iferror(if(Y9="",F9,Y9)*Z9,"")</f>
        <v>0</v>
      </c>
      <c r="AB9" s="18" t="s">
        <v>114</v>
      </c>
      <c r="AC9" s="16">
        <v>61350</v>
      </c>
      <c r="AE9" s="17">
        <f>iferror(USD_GBP*lookup(if(AD9="",F9,AD9),{0,1,50},{0.0,0.012,0.012}),"")</f>
        <v>0</v>
      </c>
      <c r="AF9" s="17">
        <f>iferror(if(AD9="",F9,AD9)*AE9,"")</f>
        <v>0</v>
      </c>
      <c r="AG9" s="18" t="s">
        <v>119</v>
      </c>
    </row>
    <row r="10" spans="1:43">
      <c r="A10" s="16" t="s">
        <v>20</v>
      </c>
      <c r="B10" s="16" t="s">
        <v>23</v>
      </c>
      <c r="C10" s="16" t="s">
        <v>21</v>
      </c>
      <c r="E10" s="16" t="s">
        <v>22</v>
      </c>
      <c r="F10" s="16">
        <f>BoardQty*1</f>
        <v>0</v>
      </c>
      <c r="G10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0" s="17">
        <f>iferror(F10*G10,"")</f>
        <v>0</v>
      </c>
      <c r="I10" s="16">
        <v>108645</v>
      </c>
      <c r="K10" s="17">
        <f>iferror(lookup(if(J10="",F10,J10),{0,1,10,25,50,100,250,500,1000,2500},{0.0,0.6,0.558,0.5024,0.4464,0.4278,0.3906,0.372,0.3069,0.279}),"")</f>
        <v>0</v>
      </c>
      <c r="L10" s="17">
        <f>iferror(if(J10="",F10,J10)*K10,"")</f>
        <v>0</v>
      </c>
      <c r="M10" s="18" t="s">
        <v>88</v>
      </c>
      <c r="S10" s="16">
        <v>40677</v>
      </c>
      <c r="U10" s="17">
        <f>iferror(lookup(if(T10="",F10,T10),{0,1,10,50,100,1000,10000},{0.0,0.6,0.559,0.447,0.428,0.307,0.279}),"")</f>
        <v>0</v>
      </c>
      <c r="V10" s="17">
        <f>iferror(if(T10="",F10,T10)*U10,"")</f>
        <v>0</v>
      </c>
      <c r="W10" s="18" t="s">
        <v>105</v>
      </c>
    </row>
    <row r="11" spans="1:43">
      <c r="A11" s="16" t="s">
        <v>24</v>
      </c>
      <c r="B11" s="16" t="s">
        <v>26</v>
      </c>
      <c r="C11" s="16" t="s">
        <v>25</v>
      </c>
      <c r="F11" s="16">
        <f>BoardQty*1</f>
        <v>0</v>
      </c>
      <c r="G11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1" s="17">
        <f>iferror(F11*G11,"")</f>
        <v>0</v>
      </c>
    </row>
    <row r="12" spans="1:43">
      <c r="A12" s="16" t="s">
        <v>27</v>
      </c>
      <c r="B12" s="16" t="s">
        <v>29</v>
      </c>
      <c r="C12" s="16" t="s">
        <v>28</v>
      </c>
      <c r="F12" s="16">
        <f>BoardQty*3</f>
        <v>0</v>
      </c>
      <c r="G12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2" s="17">
        <f>iferror(F12*G12,"")</f>
        <v>0</v>
      </c>
    </row>
    <row r="13" spans="1:43">
      <c r="A13" s="16" t="s">
        <v>30</v>
      </c>
      <c r="B13" s="16" t="s">
        <v>32</v>
      </c>
      <c r="C13" s="16" t="s">
        <v>31</v>
      </c>
      <c r="F13" s="16">
        <f>BoardQty*1</f>
        <v>0</v>
      </c>
      <c r="G13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3" s="17">
        <f>iferror(F13*G13,"")</f>
        <v>0</v>
      </c>
    </row>
    <row r="14" spans="1:43">
      <c r="A14" s="16" t="s">
        <v>33</v>
      </c>
      <c r="B14" s="16" t="s">
        <v>35</v>
      </c>
      <c r="C14" s="16" t="s">
        <v>34</v>
      </c>
      <c r="F14" s="16">
        <f>BoardQty*3</f>
        <v>0</v>
      </c>
      <c r="G14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4" s="17">
        <f>iferror(F14*G14,"")</f>
        <v>0</v>
      </c>
    </row>
    <row r="15" spans="1:43">
      <c r="A15" s="16" t="s">
        <v>36</v>
      </c>
      <c r="B15" s="16" t="s">
        <v>38</v>
      </c>
      <c r="C15" s="16" t="s">
        <v>37</v>
      </c>
      <c r="F15" s="16">
        <f>BoardQty*3</f>
        <v>0</v>
      </c>
      <c r="G15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5" s="17">
        <f>iferror(F15*G15,"")</f>
        <v>0</v>
      </c>
      <c r="AM15" s="19" t="s">
        <v>100</v>
      </c>
      <c r="AO15" s="17">
        <f>iferror(lookup(if(AN15="",F15,AN15),{0,1},{0.0,0.015}),"")</f>
        <v>0</v>
      </c>
      <c r="AP15" s="17">
        <f>iferror(if(AN15="",F15,AN15)*AO15,"")</f>
        <v>0</v>
      </c>
      <c r="AQ15" s="16" t="s">
        <v>123</v>
      </c>
    </row>
    <row r="16" spans="1:43">
      <c r="A16" s="16" t="s">
        <v>39</v>
      </c>
      <c r="B16" s="16" t="s">
        <v>41</v>
      </c>
      <c r="C16" s="16" t="s">
        <v>40</v>
      </c>
      <c r="F16" s="16">
        <f>BoardQty*8</f>
        <v>0</v>
      </c>
      <c r="G16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6" s="17">
        <f>iferror(F16*G16,"")</f>
        <v>0</v>
      </c>
      <c r="AM16" s="19" t="s">
        <v>100</v>
      </c>
      <c r="AO16" s="17">
        <f>iferror(lookup(if(AN16="",F16,AN16),{0,1},{0.0,0.01}),"")</f>
        <v>0</v>
      </c>
      <c r="AP16" s="17">
        <f>iferror(if(AN16="",F16,AN16)*AO16,"")</f>
        <v>0</v>
      </c>
      <c r="AQ16" s="16" t="s">
        <v>124</v>
      </c>
    </row>
    <row r="17" spans="1:42">
      <c r="A17" s="16" t="s">
        <v>42</v>
      </c>
      <c r="B17" s="16" t="s">
        <v>46</v>
      </c>
      <c r="C17" s="16" t="s">
        <v>43</v>
      </c>
      <c r="D17" s="16" t="s">
        <v>45</v>
      </c>
      <c r="E17" s="16" t="s">
        <v>44</v>
      </c>
      <c r="F17" s="16">
        <f>BoardQty*3</f>
        <v>0</v>
      </c>
      <c r="G17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7" s="17">
        <f>iferror(F17*G17,"")</f>
        <v>0</v>
      </c>
      <c r="AH17" s="19" t="s">
        <v>100</v>
      </c>
      <c r="AJ17" s="17">
        <f>iferror(lookup(if(AI17="",F17,AI17),{0,1},{0.0,0.21}),"")</f>
        <v>0</v>
      </c>
      <c r="AK17" s="17">
        <f>iferror(if(AI17="",F17,AI17)*AJ17,"")</f>
        <v>0</v>
      </c>
      <c r="AL17" s="18" t="s">
        <v>44</v>
      </c>
    </row>
    <row r="18" spans="1:42">
      <c r="A18" s="16" t="s">
        <v>47</v>
      </c>
      <c r="B18" s="16" t="s">
        <v>49</v>
      </c>
      <c r="C18" s="16" t="s">
        <v>14</v>
      </c>
      <c r="E18" s="16" t="s">
        <v>48</v>
      </c>
      <c r="F18" s="16">
        <f>BoardQty*1</f>
        <v>0</v>
      </c>
      <c r="G18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8" s="17">
        <f>iferror(F18*G18,"")</f>
        <v>0</v>
      </c>
      <c r="I18" s="16">
        <v>6840691</v>
      </c>
      <c r="K18" s="17">
        <f>iferror(lookup(if(J18="",F18,J18),{0,1,10,100,1000,2500,5000,10000,25000,50000,125000},{0.0,0.1,0.036,0.0146,0.00654,0.00568,0.00427,0.00371,0.00326,0.00299,0.00293}),"")</f>
        <v>0</v>
      </c>
      <c r="L18" s="17">
        <f>iferror(if(J18="",F18,J18)*K18,"")</f>
        <v>0</v>
      </c>
      <c r="M18" s="18" t="s">
        <v>89</v>
      </c>
      <c r="N18" s="16">
        <v>25000</v>
      </c>
      <c r="P18" s="17">
        <f>iferror(USD_GBP*lookup(if(O18="",F18,O18),{0,1,10,25,50,100,150,250,500,1000,2500,5000,25000},{0.0,0.114,0.0292,0.044,0.0377,0.025,0.025,0.0264,0.0146,0.0109,0.0072,0.0062,0.0044}),"")</f>
        <v>0</v>
      </c>
      <c r="Q18" s="17">
        <f>iferror(if(O18="",F18,O18)*P18,"")</f>
        <v>0</v>
      </c>
      <c r="R18" s="18" t="s">
        <v>98</v>
      </c>
      <c r="S18" s="16">
        <v>1090450</v>
      </c>
      <c r="U18" s="17">
        <f>iferror(lookup(if(T18="",F18,T18),{0,1,10,50,100,1000,5000,10000,50000},{0.0,0.11,0.026,0.026,0.009,0.007,0.005,0.004,0.003}),"")</f>
        <v>0</v>
      </c>
      <c r="V18" s="17">
        <f>iferror(if(T18="",F18,T18)*U18,"")</f>
        <v>0</v>
      </c>
      <c r="W18" s="18" t="s">
        <v>106</v>
      </c>
      <c r="X18" s="16">
        <v>25000</v>
      </c>
      <c r="Z18" s="17">
        <f>iferror(lookup(if(Y18="",F18,Y18),{0,1,25,50,100,250,500,1000,5000,10000},{0.0,0.138,0.033,0.023,0.011,0.01,0.01,0.009,0.006,0.005}),"")</f>
        <v>0</v>
      </c>
      <c r="AA18" s="17">
        <f>iferror(if(Y18="",F18,Y18)*Z18,"")</f>
        <v>0</v>
      </c>
      <c r="AB18" s="18" t="s">
        <v>115</v>
      </c>
    </row>
    <row r="19" spans="1:42">
      <c r="A19" s="16" t="s">
        <v>50</v>
      </c>
      <c r="B19" s="16" t="s">
        <v>53</v>
      </c>
      <c r="C19" s="16" t="s">
        <v>51</v>
      </c>
      <c r="E19" s="16" t="s">
        <v>52</v>
      </c>
      <c r="F19" s="16">
        <f>BoardQty*1</f>
        <v>0</v>
      </c>
      <c r="G19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19" s="17">
        <f>iferror(F19*G19,"")</f>
        <v>0</v>
      </c>
      <c r="I19" s="16">
        <v>17648</v>
      </c>
      <c r="K19" s="17">
        <f>iferror(lookup(if(J19="",F19,J19),{0,1,10,25,50,100,250,500,1000,5000,10000,25000,50000,125000},{0.0,0.27,0.231,0.168,0.1216,0.0902,0.06924,0.05454,0.03776,0.02863,0.02673,0.02539,0.02487,0.02434}),"")</f>
        <v>0</v>
      </c>
      <c r="L19" s="17">
        <f>iferror(if(J19="",F19,J19)*K19,"")</f>
        <v>0</v>
      </c>
      <c r="M19" s="18" t="s">
        <v>90</v>
      </c>
      <c r="S19" s="16">
        <v>27878</v>
      </c>
      <c r="U19" s="17">
        <f>iferror(lookup(if(T19="",F19,T19),{0,1,10,50,100,1000,5000,10000,25000,100000},{0.0,0.28,0.236,0.236,0.056,0.039,0.03,0.028,0.026,0.025}),"")</f>
        <v>0</v>
      </c>
      <c r="V19" s="17">
        <f>iferror(if(T19="",F19,T19)*U19,"")</f>
        <v>0</v>
      </c>
      <c r="W19" s="18" t="s">
        <v>107</v>
      </c>
    </row>
    <row r="20" spans="1:42">
      <c r="A20" s="16" t="s">
        <v>54</v>
      </c>
      <c r="B20" s="16" t="s">
        <v>57</v>
      </c>
      <c r="C20" s="16" t="s">
        <v>55</v>
      </c>
      <c r="E20" s="16" t="s">
        <v>56</v>
      </c>
      <c r="F20" s="16">
        <f>BoardQty*1</f>
        <v>0</v>
      </c>
      <c r="G20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20" s="17">
        <f>iferror(F20*G20,"")</f>
        <v>0</v>
      </c>
      <c r="I20" s="16">
        <v>25127</v>
      </c>
      <c r="K20" s="17">
        <f>iferror(lookup(if(J20="",F20,J20),{0,1,10,25,50,100,250,500,1000,3000,6000},{0.0,0.81,0.78,0.7356,0.6474,0.5885,0.55908,0.54436,0.42666,0.38788,0.36113}),"")</f>
        <v>0</v>
      </c>
      <c r="L20" s="17">
        <f>iferror(if(J20="",F20,J20)*K20,"")</f>
        <v>0</v>
      </c>
      <c r="M20" s="18" t="s">
        <v>91</v>
      </c>
      <c r="S20" s="16">
        <v>17443</v>
      </c>
      <c r="U20" s="17">
        <f>iferror(lookup(if(T20="",F20,T20),{0,1,10,50,100,1000,10000},{0.0,0.96,0.918,0.76,0.693,0.503,0.456}),"")</f>
        <v>0</v>
      </c>
      <c r="V20" s="17">
        <f>iferror(if(T20="",F20,T20)*U20,"")</f>
        <v>0</v>
      </c>
      <c r="W20" s="18" t="s">
        <v>108</v>
      </c>
    </row>
    <row r="21" spans="1:42">
      <c r="A21" s="16" t="s">
        <v>58</v>
      </c>
      <c r="B21" s="16" t="s">
        <v>61</v>
      </c>
      <c r="C21" s="16" t="s">
        <v>59</v>
      </c>
      <c r="E21" s="16" t="s">
        <v>60</v>
      </c>
      <c r="F21" s="16">
        <f>BoardQty*1</f>
        <v>0</v>
      </c>
      <c r="G21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21" s="17">
        <f>iferror(F21*G21,"")</f>
        <v>0</v>
      </c>
      <c r="I21" s="16">
        <v>90493</v>
      </c>
      <c r="K21" s="17">
        <f>iferror(lookup(if(J21="",F21,J21),{0,1,10,100,500,1000,4000,8000,12000,28000,100000,200000},{0.0,0.43,0.321,0.1815,0.12022,0.09216,0.0778,0.07002,0.06224,0.05835,0.05057,0.04979}),"")</f>
        <v>0</v>
      </c>
      <c r="L21" s="17">
        <f>iferror(if(J21="",F21,J21)*K21,"")</f>
        <v>0</v>
      </c>
      <c r="M21" s="18" t="s">
        <v>92</v>
      </c>
      <c r="S21" s="16">
        <v>52252</v>
      </c>
      <c r="U21" s="17">
        <f>iferror(lookup(if(T21="",F21,T21),{0,1,10,50,100,1000,4000,8000,10000,24000},{0.0,0.44,0.281,0.281,0.121,0.093,0.071,0.063,0.063,0.059}),"")</f>
        <v>0</v>
      </c>
      <c r="V21" s="17">
        <f>iferror(if(T21="",F21,T21)*U21,"")</f>
        <v>0</v>
      </c>
      <c r="W21" s="18" t="s">
        <v>109</v>
      </c>
    </row>
    <row r="22" spans="1:42">
      <c r="A22" s="16" t="s">
        <v>62</v>
      </c>
      <c r="B22" s="16" t="s">
        <v>65</v>
      </c>
      <c r="C22" s="16" t="s">
        <v>63</v>
      </c>
      <c r="E22" s="16" t="s">
        <v>64</v>
      </c>
      <c r="F22" s="16">
        <f>BoardQty*1</f>
        <v>0</v>
      </c>
      <c r="G22" s="17">
        <f>MINA(INDIRECT(ADDRESS(ROW(),COLUMN(digikey_part_data)+2)),INDIRECT(ADDRESS(ROW(),COLUMN(local_part_data)+2)),INDIRECT(ADDRESS(ROW(),COLUMN(farnell_part_data)+2)),INDIRECT(ADDRESS(ROW(),COLUMN(rs_part_data)+2)),INDIRECT(ADDRESS(ROW(),COLUMN(mouser_part_data)+2)),INDIRECT(ADDRESS(ROW(),COLUMN(beyondcomponents_part_data)+2)),INDIRECT(ADDRESS(ROW(),COLUMN(newark_part_data)+2)))</f>
        <v>0</v>
      </c>
      <c r="H22" s="17">
        <f>iferror(F22*G22,"")</f>
        <v>0</v>
      </c>
      <c r="I22" s="16">
        <v>33173</v>
      </c>
      <c r="K22" s="17">
        <f>iferror(lookup(if(J22="",F22,J22),{0,1,10,100,500,1000,3000,6000,15000,30000},{0.0,0.2,0.197,0.1619,0.15736,0.15315,0.13206,0.12514,0.12297,0.12005}),"")</f>
        <v>0</v>
      </c>
      <c r="L22" s="17">
        <f>iferror(if(J22="",F22,J22)*K22,"")</f>
        <v>0</v>
      </c>
      <c r="M22" s="18" t="s">
        <v>93</v>
      </c>
      <c r="N22" s="19" t="s">
        <v>100</v>
      </c>
      <c r="P22" s="17">
        <f>iferror(USD_GBP*lookup(if(O22="",F22,O22),{0,1,3000,9000},{0.0,0.0968,0.0968,0.0834}),"")</f>
        <v>0</v>
      </c>
      <c r="Q22" s="17">
        <f>iferror(if(O22="",F22,O22)*P22,"")</f>
        <v>0</v>
      </c>
      <c r="R22" s="18" t="s">
        <v>99</v>
      </c>
      <c r="S22" s="16">
        <v>26628</v>
      </c>
      <c r="U22" s="17">
        <f>iferror(lookup(if(T22="",F22,T22),{0,1,10,50,100,1000,3000,9000,10000,24000,45000,99000},{0.0,0.47,0.352,0.352,0.191,0.143,0.124,0.116,0.116,0.106,0.102,0.098}),"")</f>
        <v>0</v>
      </c>
      <c r="V22" s="17">
        <f>iferror(if(T22="",F22,T22)*U22,"")</f>
        <v>0</v>
      </c>
      <c r="W22" s="18" t="s">
        <v>110</v>
      </c>
      <c r="X22" s="16">
        <v>9000</v>
      </c>
      <c r="Z22" s="17">
        <f>iferror(lookup(if(Y22="",F22,Y22),{0,1,25,50,100,250,500,1000,3000,6000,12000,18000,30000},{0.0,0.095,0.095,0.095,0.095,0.095,0.095,0.095,0.09,0.089,0.088,0.087,0.085}),"")</f>
        <v>0</v>
      </c>
      <c r="AA22" s="17">
        <f>iferror(if(Y22="",F22,Y22)*Z22,"")</f>
        <v>0</v>
      </c>
      <c r="AB22" s="18" t="s">
        <v>116</v>
      </c>
      <c r="AC22" s="16">
        <v>16940</v>
      </c>
      <c r="AE22" s="17">
        <f>iferror(USD_GBP*lookup(if(AD22="",F22,AD22),{0,1,20,40,100,200,500,3000,9000,15000,30000,75000},{0.0,0.27,0.27,0.195,0.138,0.132,0.127,0.09,0.083,0.076,0.07,0.067}),"")</f>
        <v>0</v>
      </c>
      <c r="AF22" s="17">
        <f>iferror(if(AD22="",F22,AD22)*AE22,"")</f>
        <v>0</v>
      </c>
      <c r="AG22" s="18" t="s">
        <v>120</v>
      </c>
    </row>
    <row r="24" spans="1:42">
      <c r="B24" s="20" t="s">
        <v>68</v>
      </c>
      <c r="G24" s="2" t="s">
        <v>66</v>
      </c>
      <c r="H24" s="6">
        <f>SUM(INDIRECT(ADDRESS(ROW(),COLUMN(digikey_part_data)+3)),INDIRECT(ADDRESS(ROW(),COLUMN(local_part_data)+3)),INDIRECT(ADDRESS(ROW(),COLUMN(farnell_part_data)+3)),INDIRECT(ADDRESS(ROW(),COLUMN(rs_part_data)+3)),INDIRECT(ADDRESS(ROW(),COLUMN(mouser_part_data)+3)),INDIRECT(ADDRESS(ROW(),COLUMN(beyondcomponents_part_data)+3)),INDIRECT(ADDRESS(ROW(),COLUMN(newark_part_data)+3)))</f>
        <v>0</v>
      </c>
      <c r="J24" s="7">
        <f>IFERROR(IF(OR(J7:J22),COUNTIFS(J7:J22,"&gt;0",L7:L22,"&lt;&gt;")&amp;" of "&amp;(ROWS(L7:L22)-COUNTBLANK(L7:L22))&amp;" parts purchased",""),"")</f>
        <v>0</v>
      </c>
      <c r="L24" s="6">
        <f>SUMIF(J7:J22,"&gt;0",L7:L22)</f>
        <v>0</v>
      </c>
      <c r="O24" s="7">
        <f>IFERROR(IF(OR(O7:O22),COUNTIFS(O7:O22,"&gt;0",Q7:Q22,"&lt;&gt;")&amp;" of "&amp;(ROWS(Q7:Q22)-COUNTBLANK(Q7:Q22))&amp;" parts purchased",""),"")</f>
        <v>0</v>
      </c>
      <c r="Q24" s="6">
        <f>SUMIF(O7:O22,"&gt;0",Q7:Q22)</f>
        <v>0</v>
      </c>
      <c r="T24" s="7">
        <f>IFERROR(IF(OR(T7:T22),COUNTIFS(T7:T22,"&gt;0",V7:V22,"&lt;&gt;")&amp;" of "&amp;(ROWS(V7:V22)-COUNTBLANK(V7:V22))&amp;" parts purchased",""),"")</f>
        <v>0</v>
      </c>
      <c r="V24" s="6">
        <f>SUMIF(T7:T22,"&gt;0",V7:V22)</f>
        <v>0</v>
      </c>
      <c r="Y24" s="7">
        <f>IFERROR(IF(OR(Y7:Y22),COUNTIFS(Y7:Y22,"&gt;0",AA7:AA22,"&lt;&gt;")&amp;" of "&amp;(ROWS(AA7:AA22)-COUNTBLANK(AA7:AA22))&amp;" parts purchased",""),"")</f>
        <v>0</v>
      </c>
      <c r="AA24" s="6">
        <f>SUMIF(Y7:Y22,"&gt;0",AA7:AA22)</f>
        <v>0</v>
      </c>
      <c r="AD24" s="7">
        <f>IFERROR(IF(OR(AD7:AD22),COUNTIFS(AD7:AD22,"&gt;0",AF7:AF22,"&lt;&gt;")&amp;" of "&amp;(ROWS(AF7:AF22)-COUNTBLANK(AF7:AF22))&amp;" parts purchased",""),"")</f>
        <v>0</v>
      </c>
      <c r="AF24" s="6">
        <f>SUMIF(AD7:AD22,"&gt;0",AF7:AF22)</f>
        <v>0</v>
      </c>
      <c r="AI24" s="7">
        <f>IFERROR(IF(OR(AI7:AI22),COUNTIFS(AI7:AI22,"&gt;0",AK7:AK22,"&lt;&gt;")&amp;" of "&amp;(ROWS(AK7:AK22)-COUNTBLANK(AK7:AK22))&amp;" parts purchased",""),"")</f>
        <v>0</v>
      </c>
      <c r="AK24" s="6">
        <f>SUMIF(AI7:AI22,"&gt;0",AK7:AK22)</f>
        <v>0</v>
      </c>
      <c r="AN24" s="7">
        <f>IFERROR(IF(OR(AN7:AN22),COUNTIFS(AN7:AN22,"&gt;0",AP7:AP22,"&lt;&gt;")&amp;" of "&amp;(ROWS(AP7:AP22)-COUNTBLANK(AP7:AP22))&amp;" parts purchased",""),"")</f>
        <v>0</v>
      </c>
      <c r="AP24" s="6">
        <f>SUMIF(AN7:AN22,"&gt;0",AP7:AP22)</f>
        <v>0</v>
      </c>
    </row>
    <row r="25" spans="1:42">
      <c r="B25" s="20" t="s">
        <v>69</v>
      </c>
      <c r="C25">
        <v>1.298909007825441</v>
      </c>
      <c r="G25" s="20" t="s">
        <v>67</v>
      </c>
      <c r="J25">
        <f t="array" ref="J2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5">
        <f t="array" ref="O2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5">
        <f t="array" ref="T25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5">
        <f t="array" ref="Y25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5">
        <f t="array" ref="AD25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5">
        <f t="array" ref="AI2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5">
        <f t="array" ref="AN2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6" spans="1:42">
      <c r="J26">
        <f t="array" ref="J2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6">
        <f t="array" ref="O2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6">
        <f t="array" ref="T26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6">
        <f t="array" ref="Y26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6">
        <f t="array" ref="AD26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6">
        <f t="array" ref="AI2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6">
        <f t="array" ref="AN2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7" spans="1:42">
      <c r="A27" s="3" t="s">
        <v>125</v>
      </c>
      <c r="J27">
        <f t="array" ref="J2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7">
        <f t="array" ref="O2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7">
        <f t="array" ref="T27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7">
        <f t="array" ref="Y27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7">
        <f t="array" ref="AD27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7">
        <f t="array" ref="AI2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7">
        <f t="array" ref="AN2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8" spans="1:42">
      <c r="J28">
        <f t="array" ref="J2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8">
        <f t="array" ref="O2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8">
        <f t="array" ref="T28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8">
        <f t="array" ref="Y28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8">
        <f t="array" ref="AD28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8">
        <f t="array" ref="AI2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8">
        <f t="array" ref="AN2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9" spans="1:42">
      <c r="J29">
        <f t="array" ref="J2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9">
        <f t="array" ref="O2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9">
        <f t="array" ref="T29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9">
        <f t="array" ref="Y29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9">
        <f t="array" ref="AD29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9">
        <f t="array" ref="AI2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9">
        <f t="array" ref="AN2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0" spans="1:42">
      <c r="J30">
        <f t="array" ref="J3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0">
        <f t="array" ref="O3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0">
        <f t="array" ref="T30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0">
        <f t="array" ref="Y30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0">
        <f t="array" ref="AD30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0">
        <f t="array" ref="AI3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0">
        <f t="array" ref="AN3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1" spans="1:42">
      <c r="J31">
        <f t="array" ref="J31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1">
        <f t="array" ref="O31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1">
        <f t="array" ref="T31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1">
        <f t="array" ref="Y31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1">
        <f t="array" ref="AD31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1">
        <f t="array" ref="AI31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1">
        <f t="array" ref="AN31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2" spans="1:42">
      <c r="J32">
        <f t="array" ref="J32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2">
        <f t="array" ref="O32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2">
        <f t="array" ref="T32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2">
        <f t="array" ref="Y32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2">
        <f t="array" ref="AD32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2">
        <f t="array" ref="AI32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2">
        <f t="array" ref="AN32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3" spans="10:40">
      <c r="J33">
        <f t="array" ref="J33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3">
        <f t="array" ref="O33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3">
        <f t="array" ref="T33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3">
        <f t="array" ref="Y33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3">
        <f t="array" ref="AD33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3">
        <f t="array" ref="AI33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3">
        <f t="array" ref="AN33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4" spans="10:40">
      <c r="J34">
        <f t="array" ref="J34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4">
        <f t="array" ref="O34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4">
        <f t="array" ref="T34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4">
        <f t="array" ref="Y34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4">
        <f t="array" ref="AD34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4">
        <f t="array" ref="AI34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4">
        <f t="array" ref="AN34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5" spans="10:40">
      <c r="J35">
        <f t="array" ref="J3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5">
        <f t="array" ref="O3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5">
        <f t="array" ref="T35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5">
        <f t="array" ref="Y35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5">
        <f t="array" ref="AD35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5">
        <f t="array" ref="AI3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5">
        <f t="array" ref="AN3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6" spans="10:40">
      <c r="J36">
        <f t="array" ref="J3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6">
        <f t="array" ref="O3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6">
        <f t="array" ref="T36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6">
        <f t="array" ref="Y36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6">
        <f t="array" ref="AD36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6">
        <f t="array" ref="AI3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6">
        <f t="array" ref="AN3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7" spans="10:40">
      <c r="J37">
        <f t="array" ref="J3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7">
        <f t="array" ref="O3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7">
        <f t="array" ref="T37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7">
        <f t="array" ref="Y37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7">
        <f t="array" ref="AD37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7">
        <f t="array" ref="AI3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7">
        <f t="array" ref="AN3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8" spans="10:40">
      <c r="J38">
        <f t="array" ref="J3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8">
        <f t="array" ref="O3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8">
        <f t="array" ref="T38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8">
        <f t="array" ref="Y38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8">
        <f t="array" ref="AD38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8">
        <f t="array" ref="AI3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8">
        <f t="array" ref="AN3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9" spans="10:40">
      <c r="J39">
        <f t="array" ref="J3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9">
        <f t="array" ref="O3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9">
        <f t="array" ref="T39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9">
        <f t="array" ref="Y39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9">
        <f t="array" ref="AD39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9">
        <f t="array" ref="AI3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9">
        <f t="array" ref="AN3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40" spans="10:40">
      <c r="J40">
        <f t="array" ref="J4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40">
        <f t="array" ref="O4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40">
        <f t="array" ref="T40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40">
        <f t="array" ref="Y40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40">
        <f t="array" ref="AD40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40">
        <f t="array" ref="AI4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40">
        <f t="array" ref="AN4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</sheetData>
  <mergeCells count="8">
    <mergeCell ref="A5:H5"/>
    <mergeCell ref="I5:M5"/>
    <mergeCell ref="N5:R5"/>
    <mergeCell ref="S5:W5"/>
    <mergeCell ref="X5:AB5"/>
    <mergeCell ref="AC5:AG5"/>
    <mergeCell ref="AH5:AL5"/>
    <mergeCell ref="AM5:AQ5"/>
  </mergeCells>
  <conditionalFormatting sqref="AA18">
    <cfRule type="cellIs" dxfId="4" priority="201" operator="lessThanOrEqual">
      <formula>H18</formula>
    </cfRule>
  </conditionalFormatting>
  <conditionalFormatting sqref="AA22">
    <cfRule type="cellIs" dxfId="4" priority="206" operator="lessThanOrEqual">
      <formula>H22</formula>
    </cfRule>
  </conditionalFormatting>
  <conditionalFormatting sqref="AA7">
    <cfRule type="cellIs" dxfId="4" priority="186" operator="lessThanOrEqual">
      <formula>H7</formula>
    </cfRule>
  </conditionalFormatting>
  <conditionalFormatting sqref="AA8">
    <cfRule type="cellIs" dxfId="4" priority="191" operator="lessThanOrEqual">
      <formula>H8</formula>
    </cfRule>
  </conditionalFormatting>
  <conditionalFormatting sqref="AA9">
    <cfRule type="cellIs" dxfId="4" priority="196" operator="lessThanOrEqual">
      <formula>H9</formula>
    </cfRule>
  </conditionalFormatting>
  <conditionalFormatting sqref="AC22">
    <cfRule type="cellIs" dxfId="1" priority="220" operator="equal">
      <formula>0</formula>
    </cfRule>
    <cfRule type="cellIs" dxfId="2" priority="221" operator="lessThan">
      <formula>F22</formula>
    </cfRule>
  </conditionalFormatting>
  <conditionalFormatting sqref="AC7">
    <cfRule type="cellIs" dxfId="1" priority="208" operator="equal">
      <formula>0</formula>
    </cfRule>
    <cfRule type="cellIs" dxfId="2" priority="209" operator="lessThan">
      <formula>F7</formula>
    </cfRule>
  </conditionalFormatting>
  <conditionalFormatting sqref="AC9">
    <cfRule type="cellIs" dxfId="1" priority="214" operator="equal">
      <formula>0</formula>
    </cfRule>
    <cfRule type="cellIs" dxfId="2" priority="215" operator="lessThan">
      <formula>F9</formula>
    </cfRule>
  </conditionalFormatting>
  <conditionalFormatting sqref="AD22">
    <cfRule type="expression" dxfId="3" priority="222">
      <formula>AND(AD22&gt;0,AD22&lt;20)</formula>
    </cfRule>
    <cfRule type="cellIs" dxfId="1" priority="223" operator="greaterThan">
      <formula>AC22</formula>
    </cfRule>
  </conditionalFormatting>
  <conditionalFormatting sqref="AD7">
    <cfRule type="expression" dxfId="3" priority="210">
      <formula>AND(AD7&gt;0,AD7&lt;10)</formula>
    </cfRule>
    <cfRule type="cellIs" dxfId="1" priority="211" operator="greaterThan">
      <formula>AC7</formula>
    </cfRule>
  </conditionalFormatting>
  <conditionalFormatting sqref="AD9">
    <cfRule type="expression" dxfId="3" priority="216">
      <formula>AND(AD9&gt;0,AD9&lt;50)</formula>
    </cfRule>
    <cfRule type="cellIs" dxfId="1" priority="217" operator="greaterThan">
      <formula>AC9</formula>
    </cfRule>
  </conditionalFormatting>
  <conditionalFormatting sqref="AE22">
    <cfRule type="cellIs" dxfId="4" priority="225" operator="lessThanOrEqual">
      <formula>G22</formula>
    </cfRule>
  </conditionalFormatting>
  <conditionalFormatting sqref="AE7">
    <cfRule type="cellIs" dxfId="4" priority="213" operator="lessThanOrEqual">
      <formula>G7</formula>
    </cfRule>
  </conditionalFormatting>
  <conditionalFormatting sqref="AE9">
    <cfRule type="cellIs" dxfId="4" priority="219" operator="lessThanOrEqual">
      <formula>G9</formula>
    </cfRule>
  </conditionalFormatting>
  <conditionalFormatting sqref="AF22">
    <cfRule type="cellIs" dxfId="4" priority="224" operator="lessThanOrEqual">
      <formula>H22</formula>
    </cfRule>
  </conditionalFormatting>
  <conditionalFormatting sqref="AF7">
    <cfRule type="cellIs" dxfId="4" priority="212" operator="lessThanOrEqual">
      <formula>H7</formula>
    </cfRule>
  </conditionalFormatting>
  <conditionalFormatting sqref="AF9">
    <cfRule type="cellIs" dxfId="4" priority="218" operator="lessThanOrEqual">
      <formula>H9</formula>
    </cfRule>
  </conditionalFormatting>
  <conditionalFormatting sqref="AH17">
    <cfRule type="cellIs" dxfId="1" priority="226" operator="equal">
      <formula>0</formula>
    </cfRule>
    <cfRule type="cellIs" dxfId="2" priority="227" operator="lessThan">
      <formula>F17</formula>
    </cfRule>
  </conditionalFormatting>
  <conditionalFormatting sqref="AI17">
    <cfRule type="cellIs" dxfId="1" priority="228" operator="greaterThan">
      <formula>AH17</formula>
    </cfRule>
  </conditionalFormatting>
  <conditionalFormatting sqref="AJ17">
    <cfRule type="cellIs" dxfId="4" priority="230" operator="lessThanOrEqual">
      <formula>G17</formula>
    </cfRule>
  </conditionalFormatting>
  <conditionalFormatting sqref="AK17">
    <cfRule type="cellIs" dxfId="4" priority="229" operator="lessThanOrEqual">
      <formula>H17</formula>
    </cfRule>
  </conditionalFormatting>
  <conditionalFormatting sqref="AM15">
    <cfRule type="cellIs" dxfId="1" priority="231" operator="equal">
      <formula>0</formula>
    </cfRule>
    <cfRule type="cellIs" dxfId="2" priority="232" operator="lessThan">
      <formula>F15</formula>
    </cfRule>
  </conditionalFormatting>
  <conditionalFormatting sqref="AM16">
    <cfRule type="cellIs" dxfId="1" priority="236" operator="equal">
      <formula>0</formula>
    </cfRule>
    <cfRule type="cellIs" dxfId="2" priority="237" operator="lessThan">
      <formula>F16</formula>
    </cfRule>
  </conditionalFormatting>
  <conditionalFormatting sqref="AN15">
    <cfRule type="cellIs" dxfId="1" priority="233" operator="greaterThan">
      <formula>AM15</formula>
    </cfRule>
  </conditionalFormatting>
  <conditionalFormatting sqref="AN16">
    <cfRule type="cellIs" dxfId="1" priority="238" operator="greaterThan">
      <formula>AM16</formula>
    </cfRule>
  </conditionalFormatting>
  <conditionalFormatting sqref="AO15">
    <cfRule type="cellIs" dxfId="4" priority="235" operator="lessThanOrEqual">
      <formula>G15</formula>
    </cfRule>
  </conditionalFormatting>
  <conditionalFormatting sqref="AO16">
    <cfRule type="cellIs" dxfId="4" priority="240" operator="lessThanOrEqual">
      <formula>G16</formula>
    </cfRule>
  </conditionalFormatting>
  <conditionalFormatting sqref="AP15">
    <cfRule type="cellIs" dxfId="4" priority="234" operator="lessThanOrEqual">
      <formula>H15</formula>
    </cfRule>
  </conditionalFormatting>
  <conditionalFormatting sqref="AP16">
    <cfRule type="cellIs" dxfId="4" priority="239" operator="lessThanOrEqual">
      <formula>H16</formula>
    </cfRule>
  </conditionalFormatting>
  <conditionalFormatting sqref="F10">
    <cfRule type="expression" dxfId="0" priority="13">
      <formula>AND(ISBLANK(E10)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14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15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18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19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22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23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26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27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30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31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34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35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38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39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42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43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46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47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50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51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54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55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58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59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62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63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2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3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6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7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local_part_data)+4))),ISBLANK(INDIRECT(ADDRESS(ROW(),COLUMN(farnell_part_data)+4))),ISBLANK(INDIRECT(ADDRESS(ROW(),COLUMN(rs_part_data)+4))),ISBLANK(INDIRECT(ADDRESS(ROW(),COLUMN(mouser_part_data)+4))),ISBLANK(INDIRECT(ADDRESS(ROW(),COLUMN(beyondcomponents_part_data)+4))),ISBLANK(INDIRECT(ADDRESS(ROW(),COLUMN(newark_part_data)+4))))</formula>
    </cfRule>
    <cfRule type="expression" dxfId="1" priority="10">
      <formula>IF(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=0,1,0)</formula>
    </cfRule>
    <cfRule type="cellIs" dxfId="2" priority="11" operator="greaterThan">
      <formula>SUM(INDIRECT(ADDRESS(ROW(),COLUMN(digikey_part_data)+0)),INDIRECT(ADDRESS(ROW(),COLUMN(local_part_data)+0)),INDIRECT(ADDRESS(ROW(),COLUMN(farnell_part_data)+0)),INDIRECT(ADDRESS(ROW(),COLUMN(rs_part_data)+0)),INDIRECT(ADDRESS(ROW(),COLUMN(mouser_part_data)+0)),INDIRECT(ADDRESS(ROW(),COLUMN(beyondcomponents_part_data)+0)),INDIRECT(ADDRESS(ROW(),COLUMN(newark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newark_part_data)+2))),INDIRECT(ADDRESS(ROW(),COLUMN(newark_part_data)+1)),0))</formula>
    </cfRule>
  </conditionalFormatting>
  <conditionalFormatting sqref="I10">
    <cfRule type="cellIs" dxfId="1" priority="80" operator="equal">
      <formula>0</formula>
    </cfRule>
    <cfRule type="cellIs" dxfId="2" priority="81" operator="lessThan">
      <formula>F10</formula>
    </cfRule>
  </conditionalFormatting>
  <conditionalFormatting sqref="I18">
    <cfRule type="cellIs" dxfId="1" priority="85" operator="equal">
      <formula>0</formula>
    </cfRule>
    <cfRule type="cellIs" dxfId="2" priority="86" operator="lessThan">
      <formula>F18</formula>
    </cfRule>
  </conditionalFormatting>
  <conditionalFormatting sqref="I19">
    <cfRule type="cellIs" dxfId="1" priority="90" operator="equal">
      <formula>0</formula>
    </cfRule>
    <cfRule type="cellIs" dxfId="2" priority="91" operator="lessThan">
      <formula>F19</formula>
    </cfRule>
  </conditionalFormatting>
  <conditionalFormatting sqref="I20">
    <cfRule type="cellIs" dxfId="1" priority="95" operator="equal">
      <formula>0</formula>
    </cfRule>
    <cfRule type="cellIs" dxfId="2" priority="96" operator="lessThan">
      <formula>F20</formula>
    </cfRule>
  </conditionalFormatting>
  <conditionalFormatting sqref="I21">
    <cfRule type="cellIs" dxfId="1" priority="100" operator="equal">
      <formula>0</formula>
    </cfRule>
    <cfRule type="cellIs" dxfId="2" priority="101" operator="lessThan">
      <formula>F21</formula>
    </cfRule>
  </conditionalFormatting>
  <conditionalFormatting sqref="I22">
    <cfRule type="cellIs" dxfId="1" priority="105" operator="equal">
      <formula>0</formula>
    </cfRule>
    <cfRule type="cellIs" dxfId="2" priority="106" operator="lessThan">
      <formula>F22</formula>
    </cfRule>
  </conditionalFormatting>
  <conditionalFormatting sqref="I7">
    <cfRule type="cellIs" dxfId="1" priority="65" operator="equal">
      <formula>0</formula>
    </cfRule>
    <cfRule type="cellIs" dxfId="2" priority="66" operator="lessThan">
      <formula>F7</formula>
    </cfRule>
  </conditionalFormatting>
  <conditionalFormatting sqref="I8">
    <cfRule type="cellIs" dxfId="1" priority="70" operator="equal">
      <formula>0</formula>
    </cfRule>
    <cfRule type="cellIs" dxfId="2" priority="71" operator="lessThan">
      <formula>F8</formula>
    </cfRule>
  </conditionalFormatting>
  <conditionalFormatting sqref="I9">
    <cfRule type="cellIs" dxfId="1" priority="75" operator="equal">
      <formula>0</formula>
    </cfRule>
    <cfRule type="cellIs" dxfId="2" priority="76" operator="lessThan">
      <formula>F9</formula>
    </cfRule>
  </conditionalFormatting>
  <conditionalFormatting sqref="J10">
    <cfRule type="cellIs" dxfId="1" priority="82" operator="greaterThan">
      <formula>I10</formula>
    </cfRule>
  </conditionalFormatting>
  <conditionalFormatting sqref="J18">
    <cfRule type="cellIs" dxfId="1" priority="87" operator="greaterThan">
      <formula>I18</formula>
    </cfRule>
  </conditionalFormatting>
  <conditionalFormatting sqref="J19">
    <cfRule type="cellIs" dxfId="1" priority="92" operator="greaterThan">
      <formula>I19</formula>
    </cfRule>
  </conditionalFormatting>
  <conditionalFormatting sqref="J20">
    <cfRule type="cellIs" dxfId="1" priority="97" operator="greaterThan">
      <formula>I20</formula>
    </cfRule>
  </conditionalFormatting>
  <conditionalFormatting sqref="J21">
    <cfRule type="cellIs" dxfId="1" priority="102" operator="greaterThan">
      <formula>I21</formula>
    </cfRule>
  </conditionalFormatting>
  <conditionalFormatting sqref="J22">
    <cfRule type="cellIs" dxfId="1" priority="107" operator="greaterThan">
      <formula>I22</formula>
    </cfRule>
  </conditionalFormatting>
  <conditionalFormatting sqref="J7">
    <cfRule type="cellIs" dxfId="1" priority="67" operator="greaterThan">
      <formula>I7</formula>
    </cfRule>
  </conditionalFormatting>
  <conditionalFormatting sqref="J8">
    <cfRule type="cellIs" dxfId="1" priority="72" operator="greaterThan">
      <formula>I8</formula>
    </cfRule>
  </conditionalFormatting>
  <conditionalFormatting sqref="J9">
    <cfRule type="cellIs" dxfId="1" priority="77" operator="greaterThan">
      <formula>I9</formula>
    </cfRule>
  </conditionalFormatting>
  <conditionalFormatting sqref="K10">
    <cfRule type="cellIs" dxfId="4" priority="84" operator="lessThanOrEqual">
      <formula>G10</formula>
    </cfRule>
  </conditionalFormatting>
  <conditionalFormatting sqref="K18">
    <cfRule type="cellIs" dxfId="4" priority="89" operator="lessThanOrEqual">
      <formula>G18</formula>
    </cfRule>
  </conditionalFormatting>
  <conditionalFormatting sqref="K19">
    <cfRule type="cellIs" dxfId="4" priority="94" operator="lessThanOrEqual">
      <formula>G19</formula>
    </cfRule>
  </conditionalFormatting>
  <conditionalFormatting sqref="K20">
    <cfRule type="cellIs" dxfId="4" priority="99" operator="lessThanOrEqual">
      <formula>G20</formula>
    </cfRule>
  </conditionalFormatting>
  <conditionalFormatting sqref="K21">
    <cfRule type="cellIs" dxfId="4" priority="104" operator="lessThanOrEqual">
      <formula>G21</formula>
    </cfRule>
  </conditionalFormatting>
  <conditionalFormatting sqref="K22">
    <cfRule type="cellIs" dxfId="4" priority="109" operator="lessThanOrEqual">
      <formula>G22</formula>
    </cfRule>
  </conditionalFormatting>
  <conditionalFormatting sqref="K7">
    <cfRule type="cellIs" dxfId="4" priority="69" operator="lessThanOrEqual">
      <formula>G7</formula>
    </cfRule>
  </conditionalFormatting>
  <conditionalFormatting sqref="K8">
    <cfRule type="cellIs" dxfId="4" priority="74" operator="lessThanOrEqual">
      <formula>G8</formula>
    </cfRule>
  </conditionalFormatting>
  <conditionalFormatting sqref="K9">
    <cfRule type="cellIs" dxfId="4" priority="79" operator="lessThanOrEqual">
      <formula>G9</formula>
    </cfRule>
  </conditionalFormatting>
  <conditionalFormatting sqref="L10">
    <cfRule type="cellIs" dxfId="4" priority="83" operator="lessThanOrEqual">
      <formula>H10</formula>
    </cfRule>
  </conditionalFormatting>
  <conditionalFormatting sqref="L18">
    <cfRule type="cellIs" dxfId="4" priority="88" operator="lessThanOrEqual">
      <formula>H18</formula>
    </cfRule>
  </conditionalFormatting>
  <conditionalFormatting sqref="L19">
    <cfRule type="cellIs" dxfId="4" priority="93" operator="lessThanOrEqual">
      <formula>H19</formula>
    </cfRule>
  </conditionalFormatting>
  <conditionalFormatting sqref="L20">
    <cfRule type="cellIs" dxfId="4" priority="98" operator="lessThanOrEqual">
      <formula>H20</formula>
    </cfRule>
  </conditionalFormatting>
  <conditionalFormatting sqref="L21">
    <cfRule type="cellIs" dxfId="4" priority="103" operator="lessThanOrEqual">
      <formula>H21</formula>
    </cfRule>
  </conditionalFormatting>
  <conditionalFormatting sqref="L22">
    <cfRule type="cellIs" dxfId="4" priority="108" operator="lessThanOrEqual">
      <formula>H22</formula>
    </cfRule>
  </conditionalFormatting>
  <conditionalFormatting sqref="L7">
    <cfRule type="cellIs" dxfId="4" priority="68" operator="lessThanOrEqual">
      <formula>H7</formula>
    </cfRule>
  </conditionalFormatting>
  <conditionalFormatting sqref="L8">
    <cfRule type="cellIs" dxfId="4" priority="73" operator="lessThanOrEqual">
      <formula>H8</formula>
    </cfRule>
  </conditionalFormatting>
  <conditionalFormatting sqref="L9">
    <cfRule type="cellIs" dxfId="4" priority="78" operator="lessThanOrEqual">
      <formula>H9</formula>
    </cfRule>
  </conditionalFormatting>
  <conditionalFormatting sqref="N18">
    <cfRule type="cellIs" dxfId="1" priority="127" operator="equal">
      <formula>0</formula>
    </cfRule>
    <cfRule type="cellIs" dxfId="2" priority="128" operator="lessThan">
      <formula>F18</formula>
    </cfRule>
  </conditionalFormatting>
  <conditionalFormatting sqref="N22">
    <cfRule type="cellIs" dxfId="1" priority="132" operator="equal">
      <formula>0</formula>
    </cfRule>
    <cfRule type="cellIs" dxfId="2" priority="133" operator="lessThan">
      <formula>F22</formula>
    </cfRule>
  </conditionalFormatting>
  <conditionalFormatting sqref="N7">
    <cfRule type="cellIs" dxfId="1" priority="110" operator="equal">
      <formula>0</formula>
    </cfRule>
    <cfRule type="cellIs" dxfId="2" priority="111" operator="lessThan">
      <formula>F7</formula>
    </cfRule>
  </conditionalFormatting>
  <conditionalFormatting sqref="N8">
    <cfRule type="cellIs" dxfId="1" priority="115" operator="equal">
      <formula>0</formula>
    </cfRule>
    <cfRule type="cellIs" dxfId="2" priority="116" operator="lessThan">
      <formula>F8</formula>
    </cfRule>
  </conditionalFormatting>
  <conditionalFormatting sqref="N9">
    <cfRule type="cellIs" dxfId="1" priority="121" operator="equal">
      <formula>0</formula>
    </cfRule>
    <cfRule type="cellIs" dxfId="2" priority="122" operator="lessThan">
      <formula>F9</formula>
    </cfRule>
  </conditionalFormatting>
  <conditionalFormatting sqref="O18">
    <cfRule type="cellIs" dxfId="1" priority="129" operator="greaterThan">
      <formula>N18</formula>
    </cfRule>
  </conditionalFormatting>
  <conditionalFormatting sqref="O22">
    <cfRule type="expression" dxfId="3" priority="134">
      <formula>AND(O22&gt;0,O22&lt;3000)</formula>
    </cfRule>
    <cfRule type="cellIs" dxfId="1" priority="135" operator="greaterThan">
      <formula>N22</formula>
    </cfRule>
  </conditionalFormatting>
  <conditionalFormatting sqref="O7">
    <cfRule type="cellIs" dxfId="1" priority="112" operator="greaterThan">
      <formula>N7</formula>
    </cfRule>
  </conditionalFormatting>
  <conditionalFormatting sqref="O8">
    <cfRule type="expression" dxfId="3" priority="117">
      <formula>AND(O8&gt;0,O8&lt;4000)</formula>
    </cfRule>
    <cfRule type="cellIs" dxfId="1" priority="118" operator="greaterThan">
      <formula>N8</formula>
    </cfRule>
  </conditionalFormatting>
  <conditionalFormatting sqref="O9">
    <cfRule type="expression" dxfId="3" priority="123">
      <formula>AND(O9&gt;0,O9&lt;10)</formula>
    </cfRule>
    <cfRule type="cellIs" dxfId="1" priority="124" operator="greaterThan">
      <formula>N9</formula>
    </cfRule>
  </conditionalFormatting>
  <conditionalFormatting sqref="P18">
    <cfRule type="cellIs" dxfId="4" priority="131" operator="lessThanOrEqual">
      <formula>G18</formula>
    </cfRule>
  </conditionalFormatting>
  <conditionalFormatting sqref="P22">
    <cfRule type="cellIs" dxfId="4" priority="137" operator="lessThanOrEqual">
      <formula>G22</formula>
    </cfRule>
  </conditionalFormatting>
  <conditionalFormatting sqref="P7">
    <cfRule type="cellIs" dxfId="4" priority="114" operator="lessThanOrEqual">
      <formula>G7</formula>
    </cfRule>
  </conditionalFormatting>
  <conditionalFormatting sqref="P8">
    <cfRule type="cellIs" dxfId="4" priority="120" operator="lessThanOrEqual">
      <formula>G8</formula>
    </cfRule>
  </conditionalFormatting>
  <conditionalFormatting sqref="P9">
    <cfRule type="cellIs" dxfId="4" priority="126" operator="lessThanOrEqual">
      <formula>G9</formula>
    </cfRule>
  </conditionalFormatting>
  <conditionalFormatting sqref="Q18">
    <cfRule type="cellIs" dxfId="4" priority="130" operator="lessThanOrEqual">
      <formula>H18</formula>
    </cfRule>
  </conditionalFormatting>
  <conditionalFormatting sqref="Q22">
    <cfRule type="cellIs" dxfId="4" priority="136" operator="lessThanOrEqual">
      <formula>H22</formula>
    </cfRule>
  </conditionalFormatting>
  <conditionalFormatting sqref="Q7">
    <cfRule type="cellIs" dxfId="4" priority="113" operator="lessThanOrEqual">
      <formula>H7</formula>
    </cfRule>
  </conditionalFormatting>
  <conditionalFormatting sqref="Q8">
    <cfRule type="cellIs" dxfId="4" priority="119" operator="lessThanOrEqual">
      <formula>H8</formula>
    </cfRule>
  </conditionalFormatting>
  <conditionalFormatting sqref="Q9">
    <cfRule type="cellIs" dxfId="4" priority="125" operator="lessThanOrEqual">
      <formula>H9</formula>
    </cfRule>
  </conditionalFormatting>
  <conditionalFormatting sqref="S10">
    <cfRule type="cellIs" dxfId="1" priority="153" operator="equal">
      <formula>0</formula>
    </cfRule>
    <cfRule type="cellIs" dxfId="2" priority="154" operator="lessThan">
      <formula>F10</formula>
    </cfRule>
  </conditionalFormatting>
  <conditionalFormatting sqref="S18">
    <cfRule type="cellIs" dxfId="1" priority="158" operator="equal">
      <formula>0</formula>
    </cfRule>
    <cfRule type="cellIs" dxfId="2" priority="159" operator="lessThan">
      <formula>F18</formula>
    </cfRule>
  </conditionalFormatting>
  <conditionalFormatting sqref="S19">
    <cfRule type="cellIs" dxfId="1" priority="163" operator="equal">
      <formula>0</formula>
    </cfRule>
    <cfRule type="cellIs" dxfId="2" priority="164" operator="lessThan">
      <formula>F19</formula>
    </cfRule>
  </conditionalFormatting>
  <conditionalFormatting sqref="S20">
    <cfRule type="cellIs" dxfId="1" priority="168" operator="equal">
      <formula>0</formula>
    </cfRule>
    <cfRule type="cellIs" dxfId="2" priority="169" operator="lessThan">
      <formula>F20</formula>
    </cfRule>
  </conditionalFormatting>
  <conditionalFormatting sqref="S21">
    <cfRule type="cellIs" dxfId="1" priority="173" operator="equal">
      <formula>0</formula>
    </cfRule>
    <cfRule type="cellIs" dxfId="2" priority="174" operator="lessThan">
      <formula>F21</formula>
    </cfRule>
  </conditionalFormatting>
  <conditionalFormatting sqref="S22">
    <cfRule type="cellIs" dxfId="1" priority="178" operator="equal">
      <formula>0</formula>
    </cfRule>
    <cfRule type="cellIs" dxfId="2" priority="179" operator="lessThan">
      <formula>F22</formula>
    </cfRule>
  </conditionalFormatting>
  <conditionalFormatting sqref="S7">
    <cfRule type="cellIs" dxfId="1" priority="138" operator="equal">
      <formula>0</formula>
    </cfRule>
    <cfRule type="cellIs" dxfId="2" priority="139" operator="lessThan">
      <formula>F7</formula>
    </cfRule>
  </conditionalFormatting>
  <conditionalFormatting sqref="S8">
    <cfRule type="cellIs" dxfId="1" priority="143" operator="equal">
      <formula>0</formula>
    </cfRule>
    <cfRule type="cellIs" dxfId="2" priority="144" operator="lessThan">
      <formula>F8</formula>
    </cfRule>
  </conditionalFormatting>
  <conditionalFormatting sqref="S9">
    <cfRule type="cellIs" dxfId="1" priority="148" operator="equal">
      <formula>0</formula>
    </cfRule>
    <cfRule type="cellIs" dxfId="2" priority="149" operator="lessThan">
      <formula>F9</formula>
    </cfRule>
  </conditionalFormatting>
  <conditionalFormatting sqref="T10">
    <cfRule type="cellIs" dxfId="1" priority="155" operator="greaterThan">
      <formula>S10</formula>
    </cfRule>
  </conditionalFormatting>
  <conditionalFormatting sqref="T18">
    <cfRule type="cellIs" dxfId="1" priority="160" operator="greaterThan">
      <formula>S18</formula>
    </cfRule>
  </conditionalFormatting>
  <conditionalFormatting sqref="T19">
    <cfRule type="cellIs" dxfId="1" priority="165" operator="greaterThan">
      <formula>S19</formula>
    </cfRule>
  </conditionalFormatting>
  <conditionalFormatting sqref="T20">
    <cfRule type="cellIs" dxfId="1" priority="170" operator="greaterThan">
      <formula>S20</formula>
    </cfRule>
  </conditionalFormatting>
  <conditionalFormatting sqref="T21">
    <cfRule type="cellIs" dxfId="1" priority="175" operator="greaterThan">
      <formula>S21</formula>
    </cfRule>
  </conditionalFormatting>
  <conditionalFormatting sqref="T22">
    <cfRule type="cellIs" dxfId="1" priority="180" operator="greaterThan">
      <formula>S22</formula>
    </cfRule>
  </conditionalFormatting>
  <conditionalFormatting sqref="T7">
    <cfRule type="cellIs" dxfId="1" priority="140" operator="greaterThan">
      <formula>S7</formula>
    </cfRule>
  </conditionalFormatting>
  <conditionalFormatting sqref="T8">
    <cfRule type="cellIs" dxfId="1" priority="145" operator="greaterThan">
      <formula>S8</formula>
    </cfRule>
  </conditionalFormatting>
  <conditionalFormatting sqref="T9">
    <cfRule type="cellIs" dxfId="1" priority="150" operator="greaterThan">
      <formula>S9</formula>
    </cfRule>
  </conditionalFormatting>
  <conditionalFormatting sqref="U10">
    <cfRule type="cellIs" dxfId="4" priority="157" operator="lessThanOrEqual">
      <formula>G10</formula>
    </cfRule>
  </conditionalFormatting>
  <conditionalFormatting sqref="U18">
    <cfRule type="cellIs" dxfId="4" priority="162" operator="lessThanOrEqual">
      <formula>G18</formula>
    </cfRule>
  </conditionalFormatting>
  <conditionalFormatting sqref="U19">
    <cfRule type="cellIs" dxfId="4" priority="167" operator="lessThanOrEqual">
      <formula>G19</formula>
    </cfRule>
  </conditionalFormatting>
  <conditionalFormatting sqref="U20">
    <cfRule type="cellIs" dxfId="4" priority="172" operator="lessThanOrEqual">
      <formula>G20</formula>
    </cfRule>
  </conditionalFormatting>
  <conditionalFormatting sqref="U21">
    <cfRule type="cellIs" dxfId="4" priority="177" operator="lessThanOrEqual">
      <formula>G21</formula>
    </cfRule>
  </conditionalFormatting>
  <conditionalFormatting sqref="U22">
    <cfRule type="cellIs" dxfId="4" priority="182" operator="lessThanOrEqual">
      <formula>G22</formula>
    </cfRule>
  </conditionalFormatting>
  <conditionalFormatting sqref="U7">
    <cfRule type="cellIs" dxfId="4" priority="142" operator="lessThanOrEqual">
      <formula>G7</formula>
    </cfRule>
  </conditionalFormatting>
  <conditionalFormatting sqref="U8">
    <cfRule type="cellIs" dxfId="4" priority="147" operator="lessThanOrEqual">
      <formula>G8</formula>
    </cfRule>
  </conditionalFormatting>
  <conditionalFormatting sqref="U9">
    <cfRule type="cellIs" dxfId="4" priority="152" operator="lessThanOrEqual">
      <formula>G9</formula>
    </cfRule>
  </conditionalFormatting>
  <conditionalFormatting sqref="V10">
    <cfRule type="cellIs" dxfId="4" priority="156" operator="lessThanOrEqual">
      <formula>H10</formula>
    </cfRule>
  </conditionalFormatting>
  <conditionalFormatting sqref="V18">
    <cfRule type="cellIs" dxfId="4" priority="161" operator="lessThanOrEqual">
      <formula>H18</formula>
    </cfRule>
  </conditionalFormatting>
  <conditionalFormatting sqref="V19">
    <cfRule type="cellIs" dxfId="4" priority="166" operator="lessThanOrEqual">
      <formula>H19</formula>
    </cfRule>
  </conditionalFormatting>
  <conditionalFormatting sqref="V20">
    <cfRule type="cellIs" dxfId="4" priority="171" operator="lessThanOrEqual">
      <formula>H20</formula>
    </cfRule>
  </conditionalFormatting>
  <conditionalFormatting sqref="V21">
    <cfRule type="cellIs" dxfId="4" priority="176" operator="lessThanOrEqual">
      <formula>H21</formula>
    </cfRule>
  </conditionalFormatting>
  <conditionalFormatting sqref="V22">
    <cfRule type="cellIs" dxfId="4" priority="181" operator="lessThanOrEqual">
      <formula>H22</formula>
    </cfRule>
  </conditionalFormatting>
  <conditionalFormatting sqref="V7">
    <cfRule type="cellIs" dxfId="4" priority="141" operator="lessThanOrEqual">
      <formula>H7</formula>
    </cfRule>
  </conditionalFormatting>
  <conditionalFormatting sqref="V8">
    <cfRule type="cellIs" dxfId="4" priority="146" operator="lessThanOrEqual">
      <formula>H8</formula>
    </cfRule>
  </conditionalFormatting>
  <conditionalFormatting sqref="V9">
    <cfRule type="cellIs" dxfId="4" priority="151" operator="lessThanOrEqual">
      <formula>H9</formula>
    </cfRule>
  </conditionalFormatting>
  <conditionalFormatting sqref="X18">
    <cfRule type="cellIs" dxfId="1" priority="198" operator="equal">
      <formula>0</formula>
    </cfRule>
    <cfRule type="cellIs" dxfId="2" priority="199" operator="lessThan">
      <formula>F18</formula>
    </cfRule>
  </conditionalFormatting>
  <conditionalFormatting sqref="X22">
    <cfRule type="cellIs" dxfId="1" priority="203" operator="equal">
      <formula>0</formula>
    </cfRule>
    <cfRule type="cellIs" dxfId="2" priority="204" operator="lessThan">
      <formula>F22</formula>
    </cfRule>
  </conditionalFormatting>
  <conditionalFormatting sqref="X7">
    <cfRule type="cellIs" dxfId="1" priority="183" operator="equal">
      <formula>0</formula>
    </cfRule>
    <cfRule type="cellIs" dxfId="2" priority="184" operator="lessThan">
      <formula>F7</formula>
    </cfRule>
  </conditionalFormatting>
  <conditionalFormatting sqref="X8">
    <cfRule type="cellIs" dxfId="1" priority="188" operator="equal">
      <formula>0</formula>
    </cfRule>
    <cfRule type="cellIs" dxfId="2" priority="189" operator="lessThan">
      <formula>F8</formula>
    </cfRule>
  </conditionalFormatting>
  <conditionalFormatting sqref="X9">
    <cfRule type="cellIs" dxfId="1" priority="193" operator="equal">
      <formula>0</formula>
    </cfRule>
    <cfRule type="cellIs" dxfId="2" priority="194" operator="lessThan">
      <formula>F9</formula>
    </cfRule>
  </conditionalFormatting>
  <conditionalFormatting sqref="Y18">
    <cfRule type="cellIs" dxfId="1" priority="200" operator="greaterThan">
      <formula>X18</formula>
    </cfRule>
  </conditionalFormatting>
  <conditionalFormatting sqref="Y22">
    <cfRule type="cellIs" dxfId="1" priority="205" operator="greaterThan">
      <formula>X22</formula>
    </cfRule>
  </conditionalFormatting>
  <conditionalFormatting sqref="Y7">
    <cfRule type="cellIs" dxfId="1" priority="185" operator="greaterThan">
      <formula>X7</formula>
    </cfRule>
  </conditionalFormatting>
  <conditionalFormatting sqref="Y8">
    <cfRule type="cellIs" dxfId="1" priority="190" operator="greaterThan">
      <formula>X8</formula>
    </cfRule>
  </conditionalFormatting>
  <conditionalFormatting sqref="Y9">
    <cfRule type="cellIs" dxfId="1" priority="195" operator="greaterThan">
      <formula>X9</formula>
    </cfRule>
  </conditionalFormatting>
  <conditionalFormatting sqref="Z18">
    <cfRule type="cellIs" dxfId="4" priority="202" operator="lessThanOrEqual">
      <formula>G18</formula>
    </cfRule>
  </conditionalFormatting>
  <conditionalFormatting sqref="Z22">
    <cfRule type="cellIs" dxfId="4" priority="207" operator="lessThanOrEqual">
      <formula>G22</formula>
    </cfRule>
  </conditionalFormatting>
  <conditionalFormatting sqref="Z7">
    <cfRule type="cellIs" dxfId="4" priority="187" operator="lessThanOrEqual">
      <formula>G7</formula>
    </cfRule>
  </conditionalFormatting>
  <conditionalFormatting sqref="Z8">
    <cfRule type="cellIs" dxfId="4" priority="192" operator="lessThanOrEqual">
      <formula>G8</formula>
    </cfRule>
  </conditionalFormatting>
  <conditionalFormatting sqref="Z9">
    <cfRule type="cellIs" dxfId="4" priority="197" operator="lessThanOrEqual">
      <formula>G9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E9" r:id="rId12"/>
    <hyperlink ref="M9" r:id="rId13"/>
    <hyperlink ref="R9" r:id="rId14"/>
    <hyperlink ref="W9" r:id="rId15"/>
    <hyperlink ref="AB9" r:id="rId16"/>
    <hyperlink ref="AG9" r:id="rId17"/>
    <hyperlink ref="E10" r:id="rId18"/>
    <hyperlink ref="M10" r:id="rId19"/>
    <hyperlink ref="W10" r:id="rId20"/>
    <hyperlink ref="AL17" r:id="rId21"/>
    <hyperlink ref="E18" r:id="rId22"/>
    <hyperlink ref="M18" r:id="rId23"/>
    <hyperlink ref="R18" r:id="rId24"/>
    <hyperlink ref="W18" r:id="rId25"/>
    <hyperlink ref="AB18" r:id="rId26"/>
    <hyperlink ref="E19" r:id="rId27"/>
    <hyperlink ref="M19" r:id="rId28"/>
    <hyperlink ref="W19" r:id="rId29"/>
    <hyperlink ref="E20" r:id="rId30"/>
    <hyperlink ref="M20" r:id="rId31"/>
    <hyperlink ref="W20" r:id="rId32"/>
    <hyperlink ref="E21" r:id="rId33"/>
    <hyperlink ref="M21" r:id="rId34"/>
    <hyperlink ref="W21" r:id="rId35"/>
    <hyperlink ref="E22" r:id="rId36"/>
    <hyperlink ref="M22" r:id="rId37"/>
    <hyperlink ref="R22" r:id="rId38"/>
    <hyperlink ref="W22" r:id="rId39"/>
    <hyperlink ref="AB22" r:id="rId40"/>
    <hyperlink ref="AG22" r:id="rId41"/>
  </hyperlinks>
  <pageMargins left="0.7" right="0.7" top="0.75" bottom="0.75" header="0.3" footer="0.3"/>
  <legacy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StickIt-Hat. </vt:lpstr>
      <vt:lpstr>beyondcomponents_part_data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2019-08-13T23:44:52Z</dcterms:created>
  <dcterms:modified xsi:type="dcterms:W3CDTF">2019-08-13T23:44:52Z</dcterms:modified>
</cp:coreProperties>
</file>