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um_X2. " sheetId="1" r:id="rId1"/>
  </sheets>
  <definedNames>
    <definedName name="BoardQty">'Indium_X2. '!$I$1</definedName>
    <definedName name="digikey_part_data">'Indium_X2. '!$J$5:$N$31</definedName>
    <definedName name="farnell_part_data">'Indium_X2. '!$O$5:$S$31</definedName>
    <definedName name="global_part_data">'Indium_X2. '!$A$5:$I$31</definedName>
    <definedName name="mouser_part_data">'Indium_X2. '!$T$5:$X$31</definedName>
    <definedName name="newark_part_data">'Indium_X2. '!$Y$5:$AC$31</definedName>
    <definedName name="PURCHASE_DESCRIPTION">'Indium_X2. '!$I$34</definedName>
    <definedName name="rs_part_data">'Indium_X2. '!$AD$5:$AH$31</definedName>
    <definedName name="TotalCost">'Indium_X2. '!$I$3</definedName>
    <definedName name="USD_GBP">'Indium_X2. '!$C$34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$1.06
   100   $0.05      $5.00
   500   $0.04     $17.54
  1000   $0.03     $29.04
  4000   $0.02     $86.00
  8000   $0.02    $160.00
 12000   $0.02    $228.00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$0.06      $0.55
    50   $0.06      $2.75
   100   $0.04      $3.70
  1000   $0.02     $25.00
 10000   $0.02    $180.00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$0.02     $80.00
  8000   $0.02    $144.00
 16000   $0.02    $256.00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$1.10
   100   $0.05      $5.15
   500   $0.04     $18.07
  1000   $0.03     $29.92
  4000   $0.02     $88.60
  8000   $0.02    $164.80
 12000   $0.02    $234.84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£1.25
   100   £0.05      £5.33
   150   £0.05      £8.00
   500   £0.03     £17.30
  1000   £0.03     £26.80
  2000   £0.03     £51.60
  4000   £0.02     £62.80
 20000   £0.01    £292.00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$0.10      $2.48
    50   $0.07      $3.60
   100   $0.05      $4.60
   250   $0.04      $9.75
   500   $0.03     $16.00
  1000   $0.03     $26.00
  4000   $0.02     $84.00
  8000   $0.02    $160.00
 16000   $0.02    $304.00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£0.02     £80.00
 12000   £0.02    £228.00
 20000   £0.02    £360.00
 40000   £0.02    £680.00
100000   £0.02  £1,700.00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$1.01
   500   $0.01      $3.62
  1000   $0.01      $5.69
  2500   $0.01     $12.92
  5000   $0.00     $23.80
 10000   $0.00     $37.70
 20000   $0.00     $71.80
 30000   $0.00    $102.30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£0.02      £1.56
   150   £0.02      £2.34
   500   £0.01      £5.35
  2500   £0.01     £18.75
  5000   £0.01     £33.00
 10000   £0.01     £53.00
 50000   £0.00    £190.00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 50   $0.02      $0.95
   100   $0.01      $0.90
  1000   $0.01      $7.00
 10000   $0.00     $50.00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$0.48
   100   $0.01      $0.90
   250   $0.01      $2.00
   500   $0.01      $4.00
  1000   $0.01      $7.00
  2500   $0.00     $12.50
 10000   $0.00     $50.00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$0.47
   100   $0.02      $2.11
   500   $0.02      $7.55
  1000   $0.01     $11.86
  4000   $0.01     $34.52
  8000   $0.01     $63.04
 12000   $0.01     $90.00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 50   $0.02      $1.00
   100   $0.01      $1.30
   500   $0.01      $5.50
  1000   $0.01      $9.00
  4000   $0.01     $28.00
 10000   $0.01     $70.00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$0.52
    50   $0.02      $0.90
   100   $0.01      $1.40
   250   $0.01      $3.25
   500   $0.01      $6.00
  1000   $0.01     $10.00
  4000   $0.01     $32.00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100   $1.07    $107.28
   500   $0.81    $405.27
  1000   $0.62    $621.90
  2000   $0.58  $1,160.88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50   £0.98     £49.25
   100   £0.79     £78.80
   150   £0.79    £118.20
   250   £0.59    £148.00
   500   £0.47    £236.50
  1000   £0.39    £394.00
  5000   £0.30  £1,480.00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50   $1.43     $71.50
   100   $1.07    $107.00
   250   $0.94    $236.00
   500   $0.81    $405.00
  1000   $0.65    $646.00
 10000   $0.65  $6,460.00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$1.31     $32.75
    50   $1.19     $59.50
   100   $1.07    $107.00
   250   $0.94    $236.00
   500   $0.81    $405.00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£6.52      £6.52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$0.34      $3.37
   100   $0.20     $20.20
   500   $0.15     $75.76
  1000   $0.13    $127.95
  2500   $0.12    $303.05
  5000   $0.11    $572.40
 10000   $0.09    $937.00
 20000   $0.09  $1,815.40
 30000   $0.09  $2,635.20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£0.22      £2.20
   100   £0.10      £9.86
   150   £0.10     £14.79
   500   £0.06     £29.60
  2500   £0.04     £98.75
  5000   £0.03    £148.00
 10000   £0.02    £233.00
 50000   £0.02    £985.00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$0.23      $2.26
    50   $0.23     $11.30
   100   $0.14     $13.60
   500   $0.12     $62.00
  1000   $0.11    $112.00
  2000   $0.09    $184.00
 10000   $0.08    $780.00
 20000   $0.07  $1,460.00
 50000   $0.06  $3,150.00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100   $0.09      $8.90
   250   $0.09     $22.25
   500   $0.09     $44.50
  1000   $0.08     $82.00
  2500   $0.08    $205.00
 10000   $0.06    $580.00
 20000   $0.06  $1,160.00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1 £196.00    £196.00
    25   £0.26      £6.45
   125   £0.16     £19.38
   500   £0.11     £56.00
  2500   £0.10    £237.50
  5000   £0.09    £430.00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$0.91
   100   $0.04      $4.26
   500   $0.03     $14.95
  1000   $0.02     $24.76
  2500   $0.02     $57.60
  5000   $0.02    $105.40
 10000   $0.02    $178.90
 20000   $0.02    $340.80
 30000   $0.02    $485.70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£0.09      £8.57
   150   £0.09     £12.86
   500   £0.05     £27.00
  2500   £0.03     £86.75
  5000   £0.03    £140.50
 10000   £0.02    £235.00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$0.05      $1.32
   100   $0.04      $3.60
   250   $0.03      $8.50
   500   $0.03     $15.50
  1000   $0.02     $24.00
  2500   $0.02     $50.00
 10000   $0.02    $170.00
 20000   $0.01    $240.00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$0.02      $1.60
   500   $0.01      $5.71
  1000   $0.01      $8.98
  2500   $0.01     $20.40
  5000   $0.01     $37.55
 10000   $0.01     $59.50
 20000   $0.01    $113.40
 30000   $0.01    $161.70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50   $0.02      $0.80
   100   $0.01      $1.00
   500   $0.01      $4.50
  1000   $0.01      $7.00
  5000   $0.01     $30.00
 10000   $0.00     $40.00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$0.40
   100   $0.01      $1.00
   250   $0.01      $2.50
   500   $0.01      $4.50
  1000   $0.01      $7.00
  2500   $0.01     $17.50
  5000   $0.01     $30.00
 10000   $0.00     $40.00
1000000   $0.00  $5,000.00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$0.59
   100   $0.03      $2.64
   500   $0.02      $9.43
  1000   $0.01     $14.82
  2500   $0.01     $33.68
  5000   $0.01     $61.95
 10000   $0.00      $0.00
 20000   $0.01    $187.20
 30000   $0.01    $266.70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£1.13
   100   £0.05      £5.49
   150   £0.05      £8.24
   500   £0.04     £18.10
  2500   £0.02     £62.25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$4.37     $43.68
    25   $4.00    $100.11
    50   $3.82    $191.12
   100   $3.64    $364.04
   250   $3.19    $796.34
   500   $3.09  $1,547.17
  1000   $2.64  $2,639.29
  2500   $2.46  $6,143.17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£3.57      £3.57
     5   £3.36     £16.80
    10   £3.14     £31.40
    25   £3.01     £75.25
   100   £2.50    £250.00</t>
        </r>
      </text>
    </comment>
    <comment ref="V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$4.00     $40.00
    50   $3.82    $191.00
   100   $3.64    $364.00
   200   $3.18    $636.00
   500   $3.09  $1,545.00
  1000   $2.64  $2,640.00
  2500   $2.45  $6,125.00
  5000   $2.36 $11,800.00
 10000   $2.45 $24,500.00</t>
        </r>
      </text>
    </comment>
    <comment ref="AA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$4.64      $4.64
    10   $4.08     $40.80
    25   $3.99     $99.75
    50   $3.90    $195.00
   100   $3.71    $371.00
   250   $3.24    $810.00
   500   $3.15  $1,575.00
  1000   $2.69  $2,690.00</t>
        </r>
      </text>
    </comment>
    <comment ref="AF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£3.40     £17.00
   125   £2.80    £349.50
   375   £2.46    £921.00
  1000   £2.02  £2,022.00
  2000   £1.96  £3,928.00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£0.93      £9.31
    25   £0.84     £21.00
   100   £0.80     £80.30
   150   £0.77    £114.90
   250   £0.59    £148.50
  1000   £0.58    £584.00</t>
        </r>
      </text>
    </comment>
    <comment ref="AF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£1.67      £8.33
   100   £1.30    £130.40
   375   £1.18    £441.00
  1500   £0.92  £1,383.00
  3000   £0.78  £2,352.00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 25   $0.01      $0.27
    50   $0.01      $0.40
   100   $0.01      $0.60
   250   $0.00      $1.14
   500   $0.00      $1.82
  1000   $0.00      $2.68
  5000   $0.00      $9.60
 10000   $0.00     $15.20
 30000   $0.00     $39.90
 50000   $0.00     $61.00
100000   $0.00    $120.00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£0.11
    25   £0.02      £0.48
   100   £0.02      £1.64
   150   £0.01      £1.47
   250   £0.01      £3.58
   500   £0.01      £5.75
  1000   £0.01      £9.60
  2500   £0.00     £10.50
  5000   £0.00     £17.50
 10000   £0.00     £28.00
 50000   £0.00    £105.00</t>
        </r>
      </text>
    </comment>
    <comment ref="V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50   $0.01      $0.50
   100   $0.00      $0.40
  1000   $0.00      $3.00
  2500   $0.00      $5.00
 10000   $0.00     $20.00</t>
        </r>
      </text>
    </comment>
    <comment ref="AA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$0.01      $0.10
    25   $0.01      $0.20
    30   $0.01      $0.24
    50   $0.01      $0.30
   100   $0.00      $0.40
   250   $0.00      $1.00
   500   $0.00      $1.50
  1000   $0.00      $3.00
  2500   $0.00      $7.50
 10000   $0.00     $30.00</t>
        </r>
      </text>
    </comment>
    <comment ref="AF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£20.00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$2.25
  1000   $0.01     $10.09
  2500   $0.01     $21.90
  5000   $0.01     $36.20
 10000   $0.01     $57.10
 30000   $0.01    $150.30
 50000   $0.00    $230.00
100000   $0.00    $451.00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£2.16
   150   £0.02      £3.24
   500   £0.01      £3.70
  2500   £0.01     £16.00
  5000   £0.01     £25.50
 10000   £0.00     £47.00
 50000   £0.00    £220.00</t>
        </r>
      </text>
    </comment>
    <comment ref="V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 50   $0.06      $2.75
   100   $0.02      $2.20
   500   $0.01      $6.00
  1000   $0.01      $8.00
  5000   $0.01     $35.00
 10000   $0.00     $50.00</t>
        </r>
      </text>
    </comment>
    <comment ref="AA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$0.06      $1.38
    30   $0.06      $1.65
   100   $0.02      $2.20
   250   $0.02      $4.25
   500   $0.01      $6.00
  1000   $0.01      $8.00
  2500   $0.01     $20.00
  5000   $0.01     $35.00
 10000   $0.01     $60.00</t>
        </r>
      </text>
    </comment>
    <comment ref="AF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
   100   £0.01      £1.00
   500   £0.01      £4.00
  2500   £0.01     £17.50
  5000   £0.01     £30.00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£1.17
   150   £0.01      £1.76
   250   £0.01      £2.50
   500   £0.01      £5.00
  2500   £0.00     £12.50
  5000   £0.00     £21.00
 10000   £0.00     £32.00
 50000   £0.00    £130.00</t>
        </r>
      </text>
    </comment>
    <comment ref="V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10   $0.00      $0.02
    25   $0.01      $0.27
    30   $0.00      $0.06
   100   $0.00      $0.40
   250   $0.00      $0.75
   500   $0.00      $1.50
  1000   $0.00      $3.00
 10000   $0.00     $20.00</t>
        </r>
      </text>
    </comment>
    <comment ref="AF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£30.00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£0.02      £0.57
   100   £0.02      £1.95
   150   £0.01      £1.76
   250   £0.02      £4.28
   500   £0.01      £5.00
  2500   £0.00     £12.50
  5000   £0.00     £21.00
 10000   £0.00     £34.00
 50000   £0.00    £130.00</t>
        </r>
      </text>
    </comment>
    <comment ref="V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$0.00      $0.02
    25   $0.02      $0.38
   100   $0.00      $0.50
   250   $0.00      $1.25
   500   $0.00      $2.00
  1000   $0.00      $4.00
 10000   $0.00     $20.00</t>
        </r>
      </text>
    </comment>
    <comment ref="L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£1.17
   150   £0.01      £1.71
   250   £0.01      £2.50
   500   £0.01      £4.35
  2500   £0.00     £12.25
  5000   £0.00     £20.50
 10000   £0.00     £33.00
 50000   £0.00    £120.00</t>
        </r>
      </text>
    </comment>
    <comment ref="V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$0.12      $1.25
    25   $0.02      $0.38
    30   $0.02      $0.45
   100   $0.00      $0.50
   250   $0.00      $1.25
   500   $0.00      $2.00
  1000   $0.00      $4.00
 10000   $0.00     $20.00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£1.15
   150   £0.01      £1.72
   250   £0.01      £2.48
   500   £0.01      £4.90
  2500   £0.00     £12.25
  5000   £0.00     £20.50
 10000   £0.00     £33.00
 50000   £0.00    £120.00</t>
        </r>
      </text>
    </comment>
    <comment ref="V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$0.02      $0.38
   100   $0.00      $0.50
   250   $0.00      $1.25
   500   $0.00      $2.00
  1000   $0.00      $4.00
 10000   $0.00     $40.00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100   $0.46     $45.86
   500   $0.36    $181.28
  1000   $0.28    $281.60
  2000   $0.26    $510.40
  5000   $0.24  $1,188.00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50   £0.43     £21.60
   100   £0.28     £27.60
   150   £0.28     £41.40
   250   £0.25     £62.75
   500   £0.23    £113.50
  1000   £0.20    £196.00
  2500   £0.20    £492.50
  3000   £0.18    £525.00
  5000   £0.19    £960.00</t>
        </r>
      </text>
    </comment>
    <comment ref="V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50   $0.55     $27.50
   100   $0.35     $35.20
  1000   $0.28    $282.00
 10000   $0.23  $2,290.00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25   $0.48     $12.10
    50   $0.42     $20.90
   100   $0.35     $35.20</t>
        </r>
      </text>
    </comment>
    <comment ref="AF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£0.52      £2.60
    25   £0.45     £11.25
    50   £0.43     £21.40
   250   £0.34     £86.00
   500   £0.27    £137.00
  1000   £0.23    £227.00
  3000   £0.22    £648.00</t>
        </r>
      </text>
    </comment>
    <comment ref="L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25   $0.87     $21.63
   100   $0.78     $78.28</t>
        </r>
      </text>
    </comment>
    <comment ref="V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$1.02     $10.20
    25   $0.86     $21.62
    50   $0.86     $43.25
   100   $0.78     $78.20
  1000   $0.78    $782.00
 10000   $0.78  $7,820.00
 50000   $0.66 $33,050.00</t>
        </r>
      </text>
    </comment>
    <comment ref="Y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400   $0.78    $312.80
   500   $0.78    $391.00</t>
        </r>
      </text>
    </comment>
    <comment ref="AF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£0.79      £0.79
    10   £0.71      £7.10
    25   £0.66     £16.50
   100   £0.60     £60.00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25   $0.54     $13.39
   100   $0.52     $51.50</t>
        </r>
      </text>
    </comment>
    <comment ref="V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$0.55      $5.48
    25   $0.52     $13.12
    50   $0.52     $26.25
   100   $0.50     $50.50
   250   $0.49    $121.75
   500   $0.48    $242.00
  1000   $0.48    $481.00
  5000   $0.48  $2,390.00
 10000   $0.48  $4,750.00</t>
        </r>
      </text>
    </comment>
    <comment ref="Y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700   $0.52    $360.50</t>
        </r>
      </text>
    </comment>
    <comment ref="AF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10   £0.43      £4.30
    25   £0.42     £10.50
   100   £0.41     £41.00</t>
        </r>
      </text>
    </comment>
    <comment ref="H33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34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<sst xmlns="http://schemas.openxmlformats.org/spreadsheetml/2006/main" count="347" uniqueCount="210">
  <si>
    <t>Global Part Info</t>
  </si>
  <si>
    <t>Refs</t>
  </si>
  <si>
    <t>Manf</t>
  </si>
  <si>
    <t>Manf#</t>
  </si>
  <si>
    <t>Footprint</t>
  </si>
  <si>
    <t>Ext$</t>
  </si>
  <si>
    <t>Value</t>
  </si>
  <si>
    <t>Unit$</t>
  </si>
  <si>
    <t>Desc</t>
  </si>
  <si>
    <t>Qty</t>
  </si>
  <si>
    <t>C1,C30,C31</t>
  </si>
  <si>
    <t>Taiyo-Yuden</t>
  </si>
  <si>
    <t>JMK107BJ225KA-T</t>
  </si>
  <si>
    <t>Footprints:SM0603_Capa_ydf_sunnee</t>
  </si>
  <si>
    <t>2.2 uF</t>
  </si>
  <si>
    <t>C10,C16,C18,C20,C21</t>
  </si>
  <si>
    <t>Samsung</t>
  </si>
  <si>
    <t>CL10A106MQ8NNNC</t>
  </si>
  <si>
    <t>10 uF</t>
  </si>
  <si>
    <t>C12</t>
  </si>
  <si>
    <t>Yaego</t>
  </si>
  <si>
    <t>CC0402JRNPO9BN220</t>
  </si>
  <si>
    <t>Footprints:SM0402_c_YDF_Sunnee</t>
  </si>
  <si>
    <t>22 pF</t>
  </si>
  <si>
    <t>C13</t>
  </si>
  <si>
    <t>TMK107BJ104KA-T</t>
  </si>
  <si>
    <t>0.1 uF</t>
  </si>
  <si>
    <t>C17</t>
  </si>
  <si>
    <t>Murata</t>
  </si>
  <si>
    <t>GA343DR7GD472KW01L</t>
  </si>
  <si>
    <t>Footprints:SM1812</t>
  </si>
  <si>
    <t>4700 pF</t>
  </si>
  <si>
    <t>C19</t>
  </si>
  <si>
    <t>Kemet</t>
  </si>
  <si>
    <t>C0402C333K4RACTU</t>
  </si>
  <si>
    <t>0.033 uF</t>
  </si>
  <si>
    <t>C35,C37</t>
  </si>
  <si>
    <t>TDK</t>
  </si>
  <si>
    <t>C1005X7R1E104K050BB</t>
  </si>
  <si>
    <t>C4,C6,C14,C15,C26-C29,C32</t>
  </si>
  <si>
    <t>LMK105BJ104KV-F</t>
  </si>
  <si>
    <t>C5,C7</t>
  </si>
  <si>
    <t>C1005C0G1H040B050BA</t>
  </si>
  <si>
    <t>8 pF</t>
  </si>
  <si>
    <t>D2</t>
  </si>
  <si>
    <t>Lumex Opto</t>
  </si>
  <si>
    <t>SML-LX0603SRW-TR</t>
  </si>
  <si>
    <t>Footprints:LED-0603_YDF_Sunnee</t>
  </si>
  <si>
    <t>RED</t>
  </si>
  <si>
    <t>DH1-DH4</t>
  </si>
  <si>
    <t>Footprints:YDF_TAU_HOLE</t>
  </si>
  <si>
    <t>YDF_TAU_HOLE</t>
  </si>
  <si>
    <t>NO-INSTALL</t>
  </si>
  <si>
    <t>J5</t>
  </si>
  <si>
    <t>Molex</t>
  </si>
  <si>
    <t>500075-1517</t>
  </si>
  <si>
    <t>Footprints:MOLEX-MINIB-USB-TH</t>
  </si>
  <si>
    <t>MOLEX_TH_USB</t>
  </si>
  <si>
    <t>J6</t>
  </si>
  <si>
    <t>Hirose</t>
  </si>
  <si>
    <t>FH19C-4S-0.5SH(05)</t>
  </si>
  <si>
    <t>Footprints:HIROSE_FH19C_YDF_Sunnee</t>
  </si>
  <si>
    <t>CONN_4</t>
  </si>
  <si>
    <t>R1,R26,R27,R53-R55,R60,R61</t>
  </si>
  <si>
    <t>Yageo</t>
  </si>
  <si>
    <t>RC0402JR-070RL</t>
  </si>
  <si>
    <t>Footprints:SM0402_r_YDF</t>
  </si>
  <si>
    <t>0</t>
  </si>
  <si>
    <t>R2,R25</t>
  </si>
  <si>
    <t>Panasonic</t>
  </si>
  <si>
    <t>ERJ-2RKF4701X</t>
  </si>
  <si>
    <t>4.7k</t>
  </si>
  <si>
    <t>R20</t>
  </si>
  <si>
    <t>RC0402FR-071ML</t>
  </si>
  <si>
    <t>1M</t>
  </si>
  <si>
    <t>R22,R69,R70</t>
  </si>
  <si>
    <t>Footprints:SM0805_YDF_Sunnee</t>
  </si>
  <si>
    <t>R23,R24,R30-R33,R47,R52</t>
  </si>
  <si>
    <t>RC0402FR-0710KL</t>
  </si>
  <si>
    <t>10k</t>
  </si>
  <si>
    <t>R28,R62,R64</t>
  </si>
  <si>
    <t>RC0402FR-07330RL</t>
  </si>
  <si>
    <t>330</t>
  </si>
  <si>
    <t>R3</t>
  </si>
  <si>
    <t>Vishay Dale</t>
  </si>
  <si>
    <t>CRCW08050000Z0EAHP</t>
  </si>
  <si>
    <t>0.05</t>
  </si>
  <si>
    <t>R6,R8,R9,R21</t>
  </si>
  <si>
    <t>RC0402FR-07100KL</t>
  </si>
  <si>
    <t>100k</t>
  </si>
  <si>
    <t>TP3,TP4</t>
  </si>
  <si>
    <t>Footprints:TESTPOINT2</t>
  </si>
  <si>
    <t>TESTPOINT</t>
  </si>
  <si>
    <t>U6</t>
  </si>
  <si>
    <t>TI</t>
  </si>
  <si>
    <t>LP3982IMM-3.3/NOPB</t>
  </si>
  <si>
    <t>Footprints:LP3982-VSSOP8</t>
  </si>
  <si>
    <t>LP3982IMMX-3.3</t>
  </si>
  <si>
    <t>U7</t>
  </si>
  <si>
    <t>Microchip</t>
  </si>
  <si>
    <t>MCP98243-BE/ST</t>
  </si>
  <si>
    <t>Footprints:SOIC8_MICROCHIP_YDF</t>
  </si>
  <si>
    <t>U9</t>
  </si>
  <si>
    <t>24AA128ISN</t>
  </si>
  <si>
    <t>Footprints:SO8_YDF</t>
  </si>
  <si>
    <t>Total Purchase:</t>
  </si>
  <si>
    <t>Purchase description:</t>
  </si>
  <si>
    <t>Used currency rates:</t>
  </si>
  <si>
    <t>USD($)/GBP(£):</t>
  </si>
  <si>
    <t>Prj:</t>
  </si>
  <si>
    <t>KiCost Test</t>
  </si>
  <si>
    <t>Co.:</t>
  </si>
  <si>
    <t>Your Design Force</t>
  </si>
  <si>
    <t>Prj date:</t>
  </si>
  <si>
    <t>9/25/2015 11:25:55 PM</t>
  </si>
  <si>
    <t>Board Qty:</t>
  </si>
  <si>
    <t>Total Cost:</t>
  </si>
  <si>
    <t>Unit Cost:</t>
  </si>
  <si>
    <t>$ date:</t>
  </si>
  <si>
    <t>2019-08-13 20:43:46</t>
  </si>
  <si>
    <t>Digi-Key</t>
  </si>
  <si>
    <t>Purch</t>
  </si>
  <si>
    <t>Avail</t>
  </si>
  <si>
    <t>Cat#</t>
  </si>
  <si>
    <t>587-1254-6-ND</t>
  </si>
  <si>
    <t>1276-1119-6-ND</t>
  </si>
  <si>
    <t>311-1018-6-ND</t>
  </si>
  <si>
    <t>587-1245-1-ND</t>
  </si>
  <si>
    <t>490-3493-6-ND</t>
  </si>
  <si>
    <t>399-4891-6-ND</t>
  </si>
  <si>
    <t>445-7348-1-ND</t>
  </si>
  <si>
    <t>587-1227-1-ND</t>
  </si>
  <si>
    <t>445-4876-1-ND</t>
  </si>
  <si>
    <t>WM2072-ND</t>
  </si>
  <si>
    <t>311-0.0JRCT-ND</t>
  </si>
  <si>
    <t>P4.70KLCT-ND</t>
  </si>
  <si>
    <t>311-1.00MLRCT-ND</t>
  </si>
  <si>
    <t>311-10.0KLRCT-ND</t>
  </si>
  <si>
    <t>311-330LRDKR-ND</t>
  </si>
  <si>
    <t>311-100KLRCT-ND</t>
  </si>
  <si>
    <t>LP3982IMM-3.3/NOPBDKR-ND</t>
  </si>
  <si>
    <t>MCP98243-BE/ST-ND</t>
  </si>
  <si>
    <t>24AA128-I/SN-ND</t>
  </si>
  <si>
    <t>Farnell</t>
  </si>
  <si>
    <t>3013391</t>
  </si>
  <si>
    <t>1362481</t>
  </si>
  <si>
    <t>2456082</t>
  </si>
  <si>
    <t>1414591</t>
  </si>
  <si>
    <t>2525045</t>
  </si>
  <si>
    <t>1650930</t>
  </si>
  <si>
    <t>2576746</t>
  </si>
  <si>
    <t>1125349</t>
  </si>
  <si>
    <t>2427738</t>
  </si>
  <si>
    <t>NonStk</t>
  </si>
  <si>
    <t>2131799</t>
  </si>
  <si>
    <t>2302707</t>
  </si>
  <si>
    <t>2127667</t>
  </si>
  <si>
    <t>2144755</t>
  </si>
  <si>
    <t>2459291</t>
  </si>
  <si>
    <t>2131798</t>
  </si>
  <si>
    <t>3007699</t>
  </si>
  <si>
    <t>Mouser</t>
  </si>
  <si>
    <t>963JMK107BJ225KAT</t>
  </si>
  <si>
    <t>603CC402JRNPO9BN220</t>
  </si>
  <si>
    <t>963TMK107BJ104KAT</t>
  </si>
  <si>
    <t>81GA343DR7GD472KL</t>
  </si>
  <si>
    <t>80C0402C333K4R</t>
  </si>
  <si>
    <t>963LMK105BJ104KVF</t>
  </si>
  <si>
    <t>5385000751517</t>
  </si>
  <si>
    <t>603RC0402JR070RL</t>
  </si>
  <si>
    <t>667ERJ2RKF4701X</t>
  </si>
  <si>
    <t>603RC0402FR071ML</t>
  </si>
  <si>
    <t>603RC0402FR0710KL</t>
  </si>
  <si>
    <t>603RC0402FR07330RL</t>
  </si>
  <si>
    <t>603RC0402FR07100KL</t>
  </si>
  <si>
    <t>9263982IMM3.3/NOPB</t>
  </si>
  <si>
    <t>579MCP98243BE/ST</t>
  </si>
  <si>
    <t>57924AA128I/SN</t>
  </si>
  <si>
    <t>Newark</t>
  </si>
  <si>
    <t>86H5268</t>
  </si>
  <si>
    <t>82AC9289</t>
  </si>
  <si>
    <t>68R4606</t>
  </si>
  <si>
    <t>86H5300</t>
  </si>
  <si>
    <t>31Y1700</t>
  </si>
  <si>
    <t>50AC8419</t>
  </si>
  <si>
    <t>04X3227</t>
  </si>
  <si>
    <t>86H5618</t>
  </si>
  <si>
    <t>93K4120</t>
  </si>
  <si>
    <t>67R9963</t>
  </si>
  <si>
    <t>64R5288</t>
  </si>
  <si>
    <t>67R9882</t>
  </si>
  <si>
    <t>67R9884</t>
  </si>
  <si>
    <t>67R9927</t>
  </si>
  <si>
    <t>67R9887</t>
  </si>
  <si>
    <t>28AH3772</t>
  </si>
  <si>
    <t>14AC9593</t>
  </si>
  <si>
    <t>92C6842</t>
  </si>
  <si>
    <t>Rs Components</t>
  </si>
  <si>
    <t>7664718</t>
  </si>
  <si>
    <t>1692662</t>
  </si>
  <si>
    <t>1466394</t>
  </si>
  <si>
    <t>5152033</t>
  </si>
  <si>
    <t>7726920</t>
  </si>
  <si>
    <t>6185804</t>
  </si>
  <si>
    <t>7325517</t>
  </si>
  <si>
    <t>6186194</t>
  </si>
  <si>
    <t>5360795</t>
  </si>
  <si>
    <t>6878345</t>
  </si>
  <si>
    <t>6879203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</si>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</sst>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JMK107BJ225KA-T-Taiyo-Yuden-datasheet-8434558.pdf" TargetMode="External"/><Relationship Id="rId2" Type="http://schemas.openxmlformats.org/officeDocument/2006/relationships/hyperlink" Target="https://octopart.com/click/track?ai=8078&amp;sig=005300e&amp;sid=459&amp;ppid=198518&amp;vpid=34089140&amp;ct=offers" TargetMode="External"/><Relationship Id="rId3" Type="http://schemas.openxmlformats.org/officeDocument/2006/relationships/hyperlink" Target="https://octopart.com/click/track?ai=8078&amp;sig=07caf88&amp;sid=2401&amp;ppid=198518&amp;vpid=46007363&amp;ct=offers" TargetMode="External"/><Relationship Id="rId4" Type="http://schemas.openxmlformats.org/officeDocument/2006/relationships/hyperlink" Target="https://octopart.com/click/track?c=1&amp;ai=8078&amp;sig=0491f0d&amp;sid=2402&amp;ppid=198518&amp;vpid=3046466&amp;ct=offers" TargetMode="External"/><Relationship Id="rId5" Type="http://schemas.openxmlformats.org/officeDocument/2006/relationships/hyperlink" Target="http://datasheet.octopart.com/CL10A106MQ8NNNC-Samsung-datasheet-8324245.pdf" TargetMode="External"/><Relationship Id="rId6" Type="http://schemas.openxmlformats.org/officeDocument/2006/relationships/hyperlink" Target="https://octopart.com/click/track?ai=8078&amp;sig=020aabc&amp;sid=459&amp;ppid=8376256&amp;vpid=72523607&amp;ct=offers" TargetMode="External"/><Relationship Id="rId7" Type="http://schemas.openxmlformats.org/officeDocument/2006/relationships/hyperlink" Target="https://octopart.com/click/track?c=1&amp;ai=8078&amp;sig=0661996&amp;sid=819&amp;ppid=8376256&amp;vpid=541437253&amp;ct=offers" TargetMode="External"/><Relationship Id="rId8" Type="http://schemas.openxmlformats.org/officeDocument/2006/relationships/hyperlink" Target="https://octopart.com/click/track?ai=8078&amp;sig=0d48080&amp;sid=2402&amp;ppid=8376256&amp;vpid=511545419&amp;ct=offers" TargetMode="External"/><Relationship Id="rId9" Type="http://schemas.openxmlformats.org/officeDocument/2006/relationships/hyperlink" Target="https://octopart.com/click/track?ai=8078&amp;sig=01a0ed1&amp;sid=10022&amp;ppid=8376256&amp;vpid=562866017&amp;ct=offers" TargetMode="External"/><Relationship Id="rId10" Type="http://schemas.openxmlformats.org/officeDocument/2006/relationships/hyperlink" Target="http://datasheet.octopart.com/CC0402JRNPO9BN220-Yageo-datasheet-10406438.pdf" TargetMode="External"/><Relationship Id="rId11" Type="http://schemas.openxmlformats.org/officeDocument/2006/relationships/hyperlink" Target="https://octopart.com/click/track?ai=8078&amp;sig=01f3116&amp;sid=459&amp;ppid=39467608&amp;vpid=114982389&amp;ct=offers" TargetMode="External"/><Relationship Id="rId12" Type="http://schemas.openxmlformats.org/officeDocument/2006/relationships/hyperlink" Target="https://octopart.com/click/track?c=1&amp;ai=8078&amp;sig=0e7cbb9&amp;sid=11744&amp;ppid=39467608&amp;vpid=537582199&amp;ct=offers" TargetMode="External"/><Relationship Id="rId13" Type="http://schemas.openxmlformats.org/officeDocument/2006/relationships/hyperlink" Target="https://octopart.com/click/track?ai=8078&amp;sig=0669e68&amp;sid=2401&amp;ppid=39467608&amp;vpid=116126295&amp;ct=offers" TargetMode="External"/><Relationship Id="rId14" Type="http://schemas.openxmlformats.org/officeDocument/2006/relationships/hyperlink" Target="https://octopart.com/click/track?ai=8078&amp;sig=042d3b5&amp;sid=2402&amp;ppid=39467608&amp;vpid=115423401&amp;ct=offers" TargetMode="External"/><Relationship Id="rId15" Type="http://schemas.openxmlformats.org/officeDocument/2006/relationships/hyperlink" Target="http://datasheet.octopart.com/TMK107BJ104KA-T-Taiyo-Yuden-datasheet-8434558.pdf" TargetMode="External"/><Relationship Id="rId16" Type="http://schemas.openxmlformats.org/officeDocument/2006/relationships/hyperlink" Target="https://octopart.com/click/track?ai=8078&amp;sig=070cee9&amp;sid=459&amp;ppid=198509&amp;vpid=1926509&amp;ct=offers" TargetMode="External"/><Relationship Id="rId17" Type="http://schemas.openxmlformats.org/officeDocument/2006/relationships/hyperlink" Target="https://octopart.com/click/track?ai=8078&amp;sig=0b60f06&amp;sid=2401&amp;ppid=198509&amp;vpid=52080074&amp;ct=offers" TargetMode="External"/><Relationship Id="rId18" Type="http://schemas.openxmlformats.org/officeDocument/2006/relationships/hyperlink" Target="https://octopart.com/click/track?ai=8078&amp;sig=0b4616e&amp;sid=2402&amp;ppid=198509&amp;vpid=3046495&amp;ct=offers" TargetMode="External"/><Relationship Id="rId19" Type="http://schemas.openxmlformats.org/officeDocument/2006/relationships/hyperlink" Target="http://datasheet.octopart.com/GA343DR7GD472KW01L-Murata-datasheet-37554587.pdf" TargetMode="External"/><Relationship Id="rId20" Type="http://schemas.openxmlformats.org/officeDocument/2006/relationships/hyperlink" Target="https://octopart.com/click/track?ai=8078&amp;sig=027ce9a&amp;sid=459&amp;ppid=197048&amp;vpid=34231630&amp;ct=offers" TargetMode="External"/><Relationship Id="rId21" Type="http://schemas.openxmlformats.org/officeDocument/2006/relationships/hyperlink" Target="https://octopart.com/click/track?ai=8078&amp;sig=00c7391&amp;sid=11744&amp;ppid=197048&amp;vpid=178881727&amp;ct=offers" TargetMode="External"/><Relationship Id="rId22" Type="http://schemas.openxmlformats.org/officeDocument/2006/relationships/hyperlink" Target="https://octopart.com/click/track?ai=8078&amp;sig=0a3508e&amp;sid=2401&amp;ppid=197048&amp;vpid=37701119&amp;ct=offers" TargetMode="External"/><Relationship Id="rId23" Type="http://schemas.openxmlformats.org/officeDocument/2006/relationships/hyperlink" Target="https://octopart.com/click/track?c=1&amp;ai=8078&amp;sig=0d114f8&amp;sid=2402&amp;ppid=197048&amp;vpid=181223468&amp;ct=offers" TargetMode="External"/><Relationship Id="rId24" Type="http://schemas.openxmlformats.org/officeDocument/2006/relationships/hyperlink" Target="https://octopart.com/click/track?c=1&amp;ai=8078&amp;sig=0532bf0&amp;sid=10022&amp;ppid=197048&amp;vpid=501165059&amp;ct=offers" TargetMode="External"/><Relationship Id="rId25" Type="http://schemas.openxmlformats.org/officeDocument/2006/relationships/hyperlink" Target="http://datasheet.octopart.com/C0402C333K4RACTU-KEMET-datasheet-102647859.pdf" TargetMode="External"/><Relationship Id="rId26" Type="http://schemas.openxmlformats.org/officeDocument/2006/relationships/hyperlink" Target="https://octopart.com/click/track?ai=8078&amp;sig=0016b58&amp;sid=459&amp;ppid=128815&amp;vpid=34045400&amp;ct=offers" TargetMode="External"/><Relationship Id="rId27" Type="http://schemas.openxmlformats.org/officeDocument/2006/relationships/hyperlink" Target="https://octopart.com/click/track?ai=8078&amp;sig=0848e5a&amp;sid=819&amp;ppid=128815&amp;vpid=138966199&amp;ct=offers" TargetMode="External"/><Relationship Id="rId28" Type="http://schemas.openxmlformats.org/officeDocument/2006/relationships/hyperlink" Target="https://octopart.com/click/track?ai=8078&amp;sig=0f99328&amp;sid=2401&amp;ppid=128815&amp;vpid=37758647&amp;ct=offers" TargetMode="External"/><Relationship Id="rId29" Type="http://schemas.openxmlformats.org/officeDocument/2006/relationships/hyperlink" Target="https://octopart.com/click/track?ai=8078&amp;sig=0be4d69&amp;sid=2402&amp;ppid=128815&amp;vpid=478676304&amp;ct=offers" TargetMode="External"/><Relationship Id="rId30" Type="http://schemas.openxmlformats.org/officeDocument/2006/relationships/hyperlink" Target="https://octopart.com/click/track?c=1&amp;ai=8078&amp;sig=0112663&amp;sid=10022&amp;ppid=128815&amp;vpid=501103072&amp;ct=offers" TargetMode="External"/><Relationship Id="rId31" Type="http://schemas.openxmlformats.org/officeDocument/2006/relationships/hyperlink" Target="http://datasheet.octopart.com/C1005X7R1E104K050BB-TDK-datasheet-41194876.pdf" TargetMode="External"/><Relationship Id="rId32" Type="http://schemas.openxmlformats.org/officeDocument/2006/relationships/hyperlink" Target="https://octopart.com/click/track?ai=8078&amp;sig=048a6b4&amp;sid=459&amp;ppid=25947555&amp;vpid=63972118&amp;ct=offers" TargetMode="External"/><Relationship Id="rId33" Type="http://schemas.openxmlformats.org/officeDocument/2006/relationships/hyperlink" Target="https://octopart.com/click/track?ai=8078&amp;sig=0f57349&amp;sid=819&amp;ppid=25947555&amp;vpid=268835173&amp;ct=offers" TargetMode="External"/><Relationship Id="rId34" Type="http://schemas.openxmlformats.org/officeDocument/2006/relationships/hyperlink" Target="https://octopart.com/click/track?ai=8078&amp;sig=06e9161&amp;sid=2402&amp;ppid=25947555&amp;vpid=88873626&amp;ct=offers" TargetMode="External"/><Relationship Id="rId35" Type="http://schemas.openxmlformats.org/officeDocument/2006/relationships/hyperlink" Target="http://datasheet.octopart.com/LMK105BJ104KV-F-Taiyo-Yuden-datasheet-10851928.pdf" TargetMode="External"/><Relationship Id="rId36" Type="http://schemas.openxmlformats.org/officeDocument/2006/relationships/hyperlink" Target="https://octopart.com/click/track?ai=8078&amp;sig=05019c4&amp;sid=459&amp;ppid=198491&amp;vpid=1328232&amp;ct=offers" TargetMode="External"/><Relationship Id="rId37" Type="http://schemas.openxmlformats.org/officeDocument/2006/relationships/hyperlink" Target="https://octopart.com/click/track?ai=8078&amp;sig=01532cf&amp;sid=11744&amp;ppid=198491&amp;vpid=237174076&amp;ct=offers" TargetMode="External"/><Relationship Id="rId38" Type="http://schemas.openxmlformats.org/officeDocument/2006/relationships/hyperlink" Target="https://octopart.com/click/track?ai=8078&amp;sig=0295159&amp;sid=2401&amp;ppid=198491&amp;vpid=46901352&amp;ct=offers" TargetMode="External"/><Relationship Id="rId39" Type="http://schemas.openxmlformats.org/officeDocument/2006/relationships/hyperlink" Target="https://octopart.com/click/track?ai=8078&amp;sig=06f1065&amp;sid=2402&amp;ppid=198491&amp;vpid=3046775&amp;ct=offers" TargetMode="External"/><Relationship Id="rId40" Type="http://schemas.openxmlformats.org/officeDocument/2006/relationships/hyperlink" Target="http://datasheet.octopart.com/C1005C0G1H040B050BA-TDK-datasheet-41194876.pdf" TargetMode="External"/><Relationship Id="rId41" Type="http://schemas.openxmlformats.org/officeDocument/2006/relationships/hyperlink" Target="https://octopart.com/click/track?ai=8078&amp;sig=0df428f&amp;sid=459&amp;ppid=26013148&amp;vpid=63971455&amp;ct=offers" TargetMode="External"/><Relationship Id="rId42" Type="http://schemas.openxmlformats.org/officeDocument/2006/relationships/hyperlink" Target="https://octopart.com/click/track?ai=8078&amp;sig=0aae506&amp;sid=819&amp;ppid=26013148&amp;vpid=265075818&amp;ct=offers" TargetMode="External"/><Relationship Id="rId43" Type="http://schemas.openxmlformats.org/officeDocument/2006/relationships/hyperlink" Target="http://datasheet.octopart.com/500075-1517-Molex-datasheet-10978791.pdf" TargetMode="External"/><Relationship Id="rId44" Type="http://schemas.openxmlformats.org/officeDocument/2006/relationships/hyperlink" Target="https://octopart.com/click/track?ai=8078&amp;sig=01791c5&amp;sid=459&amp;ppid=766273&amp;vpid=114393756&amp;ct=offers" TargetMode="External"/><Relationship Id="rId45" Type="http://schemas.openxmlformats.org/officeDocument/2006/relationships/hyperlink" Target="https://octopart.com/click/track?ai=8078&amp;sig=0160742&amp;sid=819&amp;ppid=766273&amp;vpid=139015671&amp;ct=offers" TargetMode="External"/><Relationship Id="rId46" Type="http://schemas.openxmlformats.org/officeDocument/2006/relationships/hyperlink" Target="https://octopart.com/click/track?ai=8078&amp;sig=0e7543b&amp;sid=2401&amp;ppid=766273&amp;vpid=116510399&amp;ct=offers" TargetMode="External"/><Relationship Id="rId47" Type="http://schemas.openxmlformats.org/officeDocument/2006/relationships/hyperlink" Target="https://octopart.com/click/track?ai=8078&amp;sig=0a33780&amp;sid=2402&amp;ppid=766273&amp;vpid=119880241&amp;ct=offers" TargetMode="External"/><Relationship Id="rId48" Type="http://schemas.openxmlformats.org/officeDocument/2006/relationships/hyperlink" Target="https://octopart.com/click/track?ai=8078&amp;sig=09743f1&amp;sid=10022&amp;ppid=766273&amp;vpid=199068534&amp;ct=offers" TargetMode="External"/><Relationship Id="rId49" Type="http://schemas.openxmlformats.org/officeDocument/2006/relationships/hyperlink" Target="http://datasheet.octopart.com/FH19C-4S-0.5SH%2805%29-Hirose-datasheet-12516643.pdf" TargetMode="External"/><Relationship Id="rId50" Type="http://schemas.openxmlformats.org/officeDocument/2006/relationships/hyperlink" Target="https://octopart.com/click/track?c=1&amp;ai=8078&amp;sig=09b947c&amp;sid=819&amp;ppid=240516&amp;vpid=138889149&amp;ct=offers" TargetMode="External"/><Relationship Id="rId51" Type="http://schemas.openxmlformats.org/officeDocument/2006/relationships/hyperlink" Target="https://octopart.com/click/track?ai=8078&amp;sig=02afef9&amp;sid=10022&amp;ppid=240516&amp;vpid=230982829&amp;ct=offers" TargetMode="External"/><Relationship Id="rId52" Type="http://schemas.openxmlformats.org/officeDocument/2006/relationships/hyperlink" Target="http://datasheet.octopart.com/RC0402JR-070RL-Yageo-datasheet-10408619.pdf" TargetMode="External"/><Relationship Id="rId53" Type="http://schemas.openxmlformats.org/officeDocument/2006/relationships/hyperlink" Target="https://octopart.com/click/track?ai=8078&amp;sig=00684f9&amp;sid=459&amp;ppid=55434392&amp;vpid=188128819&amp;ct=offers" TargetMode="External"/><Relationship Id="rId54" Type="http://schemas.openxmlformats.org/officeDocument/2006/relationships/hyperlink" Target="https://octopart.com/click/track?ai=8078&amp;sig=0ff65c7&amp;sid=819&amp;ppid=55434392&amp;vpid=489917845&amp;ct=offers" TargetMode="External"/><Relationship Id="rId55" Type="http://schemas.openxmlformats.org/officeDocument/2006/relationships/hyperlink" Target="https://octopart.com/click/track?ai=8078&amp;sig=0c7999a&amp;sid=2401&amp;ppid=55434392&amp;vpid=187885218&amp;ct=offers" TargetMode="External"/><Relationship Id="rId56" Type="http://schemas.openxmlformats.org/officeDocument/2006/relationships/hyperlink" Target="https://octopart.com/click/track?ai=8078&amp;sig=03027ea&amp;sid=2402&amp;ppid=55434392&amp;vpid=190899738&amp;ct=offers" TargetMode="External"/><Relationship Id="rId57" Type="http://schemas.openxmlformats.org/officeDocument/2006/relationships/hyperlink" Target="https://octopart.com/click/track?ai=8078&amp;sig=0c07a10&amp;sid=10022&amp;ppid=55434392&amp;vpid=199200358&amp;ct=offers" TargetMode="External"/><Relationship Id="rId58" Type="http://schemas.openxmlformats.org/officeDocument/2006/relationships/hyperlink" Target="http://datasheet.octopart.com/ERJ-2RKF4701X-Panasonic-datasheet-13266541.pdf" TargetMode="External"/><Relationship Id="rId59" Type="http://schemas.openxmlformats.org/officeDocument/2006/relationships/hyperlink" Target="https://octopart.com/click/track?ai=8078&amp;sig=03322f7&amp;sid=459&amp;ppid=9266644&amp;vpid=114962779&amp;ct=offers" TargetMode="External"/><Relationship Id="rId60" Type="http://schemas.openxmlformats.org/officeDocument/2006/relationships/hyperlink" Target="https://octopart.com/click/track?ai=8078&amp;sig=07a402b&amp;sid=11744&amp;ppid=9266644&amp;vpid=187367450&amp;ct=offers" TargetMode="External"/><Relationship Id="rId61" Type="http://schemas.openxmlformats.org/officeDocument/2006/relationships/hyperlink" Target="https://octopart.com/click/track?ai=8078&amp;sig=07439ea&amp;sid=2401&amp;ppid=9266644&amp;vpid=114999367&amp;ct=offers" TargetMode="External"/><Relationship Id="rId62" Type="http://schemas.openxmlformats.org/officeDocument/2006/relationships/hyperlink" Target="https://octopart.com/click/track?c=1&amp;ai=8078&amp;sig=0150d5c&amp;sid=2402&amp;ppid=9266644&amp;vpid=115394383&amp;ct=offers" TargetMode="External"/><Relationship Id="rId63" Type="http://schemas.openxmlformats.org/officeDocument/2006/relationships/hyperlink" Target="https://octopart.com/click/track?ai=8078&amp;sig=03e5c44&amp;sid=10022&amp;ppid=9266644&amp;vpid=199101475&amp;ct=offers" TargetMode="External"/><Relationship Id="rId64" Type="http://schemas.openxmlformats.org/officeDocument/2006/relationships/hyperlink" Target="http://datasheet.octopart.com/RC0402FR-071ML-Yageo-datasheet-10408619.pdf" TargetMode="External"/><Relationship Id="rId65" Type="http://schemas.openxmlformats.org/officeDocument/2006/relationships/hyperlink" Target="https://octopart.com/click/track?ai=8078&amp;sig=05448a3&amp;sid=459&amp;ppid=40952512&amp;vpid=114982524&amp;ct=offers" TargetMode="External"/><Relationship Id="rId66" Type="http://schemas.openxmlformats.org/officeDocument/2006/relationships/hyperlink" Target="https://octopart.com/click/track?ai=8078&amp;sig=03043a5&amp;sid=819&amp;ppid=40952512&amp;vpid=139820827&amp;ct=offers" TargetMode="External"/><Relationship Id="rId67" Type="http://schemas.openxmlformats.org/officeDocument/2006/relationships/hyperlink" Target="https://octopart.com/click/track?ai=8078&amp;sig=0109c51&amp;sid=2401&amp;ppid=40952512&amp;vpid=115161130&amp;ct=offers" TargetMode="External"/><Relationship Id="rId68" Type="http://schemas.openxmlformats.org/officeDocument/2006/relationships/hyperlink" Target="https://octopart.com/click/track?ai=8078&amp;sig=03ec6e0&amp;sid=2402&amp;ppid=40952512&amp;vpid=115423832&amp;ct=offers" TargetMode="External"/><Relationship Id="rId69" Type="http://schemas.openxmlformats.org/officeDocument/2006/relationships/hyperlink" Target="https://octopart.com/click/track?ai=8078&amp;sig=0ce2199&amp;sid=10022&amp;ppid=40952512&amp;vpid=210551543&amp;ct=offers" TargetMode="External"/><Relationship Id="rId70" Type="http://schemas.openxmlformats.org/officeDocument/2006/relationships/hyperlink" Target="http://datasheet.octopart.com/RC0402FR-0710KL-Yageo-datasheet-10408619.pdf" TargetMode="External"/><Relationship Id="rId71" Type="http://schemas.openxmlformats.org/officeDocument/2006/relationships/hyperlink" Target="https://octopart.com/click/track?ai=8078&amp;sig=0797307&amp;sid=459&amp;ppid=55458461&amp;vpid=188128756&amp;ct=offers" TargetMode="External"/><Relationship Id="rId72" Type="http://schemas.openxmlformats.org/officeDocument/2006/relationships/hyperlink" Target="https://octopart.com/click/track?ai=8078&amp;sig=06ece34&amp;sid=819&amp;ppid=55458461&amp;vpid=483026010&amp;ct=offers" TargetMode="External"/><Relationship Id="rId73" Type="http://schemas.openxmlformats.org/officeDocument/2006/relationships/hyperlink" Target="https://octopart.com/click/track?ai=8078&amp;sig=02abcbe&amp;sid=2401&amp;ppid=55458461&amp;vpid=187885208&amp;ct=offers" TargetMode="External"/><Relationship Id="rId74" Type="http://schemas.openxmlformats.org/officeDocument/2006/relationships/hyperlink" Target="https://octopart.com/click/track?ai=8078&amp;sig=0dcf4ae&amp;sid=2402&amp;ppid=55458461&amp;vpid=190899728&amp;ct=offers" TargetMode="External"/><Relationship Id="rId75" Type="http://schemas.openxmlformats.org/officeDocument/2006/relationships/hyperlink" Target="http://datasheet.octopart.com/RC0402FR-07330RL-Yageo-datasheet-10408619.pdf" TargetMode="External"/><Relationship Id="rId76" Type="http://schemas.openxmlformats.org/officeDocument/2006/relationships/hyperlink" Target="https://octopart.com/click/track?ai=8078&amp;sig=05db19b&amp;sid=459&amp;ppid=41203020&amp;vpid=114982574&amp;ct=offers" TargetMode="External"/><Relationship Id="rId77" Type="http://schemas.openxmlformats.org/officeDocument/2006/relationships/hyperlink" Target="https://octopart.com/click/track?c=1&amp;ai=8078&amp;sig=0cda914&amp;sid=11744&amp;ppid=41203020&amp;vpid=179126713&amp;ct=offers" TargetMode="External"/><Relationship Id="rId78" Type="http://schemas.openxmlformats.org/officeDocument/2006/relationships/hyperlink" Target="https://octopart.com/click/track?ai=8078&amp;sig=00c00cf&amp;sid=2401&amp;ppid=41203020&amp;vpid=115001584&amp;ct=offers" TargetMode="External"/><Relationship Id="rId79" Type="http://schemas.openxmlformats.org/officeDocument/2006/relationships/hyperlink" Target="https://octopart.com/click/track?ai=8078&amp;sig=09f31be&amp;sid=2402&amp;ppid=41203020&amp;vpid=115423873&amp;ct=offers" TargetMode="External"/><Relationship Id="rId80" Type="http://schemas.openxmlformats.org/officeDocument/2006/relationships/hyperlink" Target="http://datasheet.octopart.com/RC0402FR-07100KL-Yageo-datasheet-127823281.pdf" TargetMode="External"/><Relationship Id="rId81" Type="http://schemas.openxmlformats.org/officeDocument/2006/relationships/hyperlink" Target="https://octopart.com/click/track?ai=8078&amp;sig=04b4804&amp;sid=459&amp;ppid=55402861&amp;vpid=188128750&amp;ct=offers" TargetMode="External"/><Relationship Id="rId82" Type="http://schemas.openxmlformats.org/officeDocument/2006/relationships/hyperlink" Target="https://octopart.com/click/track?ai=8078&amp;sig=04a5895&amp;sid=819&amp;ppid=55402861&amp;vpid=194201058&amp;ct=offers" TargetMode="External"/><Relationship Id="rId83" Type="http://schemas.openxmlformats.org/officeDocument/2006/relationships/hyperlink" Target="https://octopart.com/click/track?ai=8078&amp;sig=0c8f994&amp;sid=2401&amp;ppid=55402861&amp;vpid=187885207&amp;ct=offers" TargetMode="External"/><Relationship Id="rId84" Type="http://schemas.openxmlformats.org/officeDocument/2006/relationships/hyperlink" Target="https://octopart.com/click/track?ai=8078&amp;sig=0749de8&amp;sid=2402&amp;ppid=55402861&amp;vpid=190899726&amp;ct=offers" TargetMode="External"/><Relationship Id="rId85" Type="http://schemas.openxmlformats.org/officeDocument/2006/relationships/hyperlink" Target="https://octopart.com/click/track?ai=8078&amp;sig=0ff561e&amp;sid=459&amp;ppid=24816796&amp;vpid=57598342&amp;ct=offers" TargetMode="External"/><Relationship Id="rId86" Type="http://schemas.openxmlformats.org/officeDocument/2006/relationships/hyperlink" Target="https://octopart.com/click/track?ai=8078&amp;sig=04ccefa&amp;sid=819&amp;ppid=24816796&amp;vpid=575367554&amp;ct=offers" TargetMode="External"/><Relationship Id="rId87" Type="http://schemas.openxmlformats.org/officeDocument/2006/relationships/hyperlink" Target="https://octopart.com/click/track?ai=8078&amp;sig=02ee38a&amp;sid=2401&amp;ppid=24816796&amp;vpid=57207952&amp;ct=offers" TargetMode="External"/><Relationship Id="rId88" Type="http://schemas.openxmlformats.org/officeDocument/2006/relationships/hyperlink" Target="https://octopart.com/click/track?ai=8078&amp;sig=08c61a7&amp;sid=2402&amp;ppid=24816796&amp;vpid=578994168&amp;ct=offers" TargetMode="External"/><Relationship Id="rId89" Type="http://schemas.openxmlformats.org/officeDocument/2006/relationships/hyperlink" Target="https://octopart.com/click/track?ai=8078&amp;sig=0290012&amp;sid=10022&amp;ppid=24816796&amp;vpid=199165042&amp;ct=offers" TargetMode="External"/><Relationship Id="rId90" Type="http://schemas.openxmlformats.org/officeDocument/2006/relationships/hyperlink" Target="http://datasheet.octopart.com/MCP98243-BE/ST-Microchip-datasheet-8633899.pdf" TargetMode="External"/><Relationship Id="rId91" Type="http://schemas.openxmlformats.org/officeDocument/2006/relationships/hyperlink" Target="https://octopart.com/click/track?ai=8078&amp;sig=016070d&amp;sid=459&amp;ppid=17673280&amp;vpid=33802178&amp;ct=offers" TargetMode="External"/><Relationship Id="rId92" Type="http://schemas.openxmlformats.org/officeDocument/2006/relationships/hyperlink" Target="https://octopart.com/click/track?ai=8078&amp;sig=0b83fc8&amp;sid=2401&amp;ppid=17673280&amp;vpid=37824169&amp;ct=offers" TargetMode="External"/><Relationship Id="rId93" Type="http://schemas.openxmlformats.org/officeDocument/2006/relationships/hyperlink" Target="https://octopart.com/click/track?c=1&amp;ai=8078&amp;sig=037388d&amp;sid=2402&amp;ppid=17673280&amp;vpid=508653838&amp;ct=offers" TargetMode="External"/><Relationship Id="rId94" Type="http://schemas.openxmlformats.org/officeDocument/2006/relationships/hyperlink" Target="https://octopart.com/click/track?ai=8078&amp;sig=0044107&amp;sid=10022&amp;ppid=17673280&amp;vpid=202912858&amp;ct=offers" TargetMode="External"/><Relationship Id="rId95" Type="http://schemas.openxmlformats.org/officeDocument/2006/relationships/hyperlink" Target="http://datasheet.octopart.com/24AA128-I/SN-Microchip-datasheet-8732816.pdf" TargetMode="External"/><Relationship Id="rId96" Type="http://schemas.openxmlformats.org/officeDocument/2006/relationships/hyperlink" Target="https://octopart.com/click/track?ai=8078&amp;sig=0176d16&amp;sid=459&amp;ppid=88227&amp;vpid=1285003&amp;ct=offers" TargetMode="External"/><Relationship Id="rId97" Type="http://schemas.openxmlformats.org/officeDocument/2006/relationships/hyperlink" Target="https://octopart.com/click/track?ai=8078&amp;sig=0246360&amp;sid=2401&amp;ppid=88227&amp;vpid=37794051&amp;ct=offers" TargetMode="External"/><Relationship Id="rId98" Type="http://schemas.openxmlformats.org/officeDocument/2006/relationships/hyperlink" Target="https://octopart.com/click/track?c=1&amp;ai=8078&amp;sig=09d9c3d&amp;sid=2402&amp;ppid=88227&amp;vpid=2842190&amp;ct=offers" TargetMode="External"/><Relationship Id="rId99" Type="http://schemas.openxmlformats.org/officeDocument/2006/relationships/hyperlink" Target="https://octopart.com/click/track?ai=8078&amp;sig=0bd2dd6&amp;sid=10022&amp;ppid=88227&amp;vpid=199059470&amp;ct=offers" TargetMode="External"/><Relationship Id="rId100" Type="http://schemas.openxmlformats.org/officeDocument/2006/relationships/vmlDrawing" Target="../drawings/vmlDrawing1.vml"/><Relationship Id="rId10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109</v>
      </c>
      <c r="B1" s="3" t="s">
        <v>110</v>
      </c>
      <c r="H1" s="4" t="s">
        <v>115</v>
      </c>
      <c r="I1" s="4">
        <v>100</v>
      </c>
    </row>
    <row r="2" spans="1:34">
      <c r="A2" s="2" t="s">
        <v>111</v>
      </c>
      <c r="B2" s="3" t="s">
        <v>112</v>
      </c>
      <c r="H2" s="2" t="s">
        <v>117</v>
      </c>
      <c r="I2" s="5">
        <f>TotalCost/BoardQty</f>
        <v>0</v>
      </c>
    </row>
    <row r="3" spans="1:34">
      <c r="A3" s="2" t="s">
        <v>113</v>
      </c>
      <c r="B3" s="3" t="s">
        <v>114</v>
      </c>
      <c r="H3" s="2" t="s">
        <v>116</v>
      </c>
      <c r="I3" s="6">
        <f>SUM(I7:I31)</f>
        <v>0</v>
      </c>
      <c r="M3" s="6">
        <f>SUM(M7:M31)</f>
        <v>0</v>
      </c>
      <c r="N3" s="7">
        <f>(COUNTA(M7:M31)&amp;" of "&amp;ROWS(M7:M31)&amp;" parts found"</f>
        <v>0</v>
      </c>
      <c r="R3" s="6">
        <f>SUM(R7:R31)</f>
        <v>0</v>
      </c>
      <c r="S3" s="7">
        <f>(COUNTA(R7:R31)&amp;" of "&amp;ROWS(R7:R31)&amp;" parts found"</f>
        <v>0</v>
      </c>
      <c r="W3" s="6">
        <f>SUM(W7:W31)</f>
        <v>0</v>
      </c>
      <c r="X3" s="7">
        <f>(COUNTA(W7:W31)&amp;" of "&amp;ROWS(W7:W31)&amp;" parts found"</f>
        <v>0</v>
      </c>
      <c r="AB3" s="6">
        <f>SUM(AB7:AB31)</f>
        <v>0</v>
      </c>
      <c r="AC3" s="7">
        <f>(COUNTA(AB7:AB31)&amp;" of "&amp;ROWS(AB7:AB31)&amp;" parts found"</f>
        <v>0</v>
      </c>
      <c r="AG3" s="6">
        <f>SUM(AG7:AG31)</f>
        <v>0</v>
      </c>
      <c r="AH3" s="7">
        <f>(COUNTA(AG7:AG31)&amp;" of "&amp;ROWS(AG7:AG31)&amp;" parts found"</f>
        <v>0</v>
      </c>
    </row>
    <row r="4" spans="1:34">
      <c r="A4" s="2" t="s">
        <v>118</v>
      </c>
      <c r="B4" s="3" t="s">
        <v>119</v>
      </c>
    </row>
    <row r="5" spans="1:3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120</v>
      </c>
      <c r="K5" s="9"/>
      <c r="L5" s="9"/>
      <c r="M5" s="9"/>
      <c r="N5" s="9"/>
      <c r="O5" s="10" t="s">
        <v>143</v>
      </c>
      <c r="P5" s="10"/>
      <c r="Q5" s="10"/>
      <c r="R5" s="10"/>
      <c r="S5" s="10"/>
      <c r="T5" s="11" t="s">
        <v>161</v>
      </c>
      <c r="U5" s="11"/>
      <c r="V5" s="11"/>
      <c r="W5" s="11"/>
      <c r="X5" s="11"/>
      <c r="Y5" s="12" t="s">
        <v>178</v>
      </c>
      <c r="Z5" s="12"/>
      <c r="AA5" s="12"/>
      <c r="AB5" s="12"/>
      <c r="AC5" s="12"/>
      <c r="AD5" s="13" t="s">
        <v>197</v>
      </c>
      <c r="AE5" s="13"/>
      <c r="AF5" s="13"/>
      <c r="AG5" s="13"/>
      <c r="AH5" s="13"/>
    </row>
    <row r="6" spans="1:34">
      <c r="A6" s="14" t="s">
        <v>1</v>
      </c>
      <c r="B6" s="14" t="s">
        <v>6</v>
      </c>
      <c r="C6" s="14" t="s">
        <v>8</v>
      </c>
      <c r="D6" s="14" t="s">
        <v>4</v>
      </c>
      <c r="E6" s="14" t="s">
        <v>2</v>
      </c>
      <c r="F6" s="14" t="s">
        <v>3</v>
      </c>
      <c r="G6" s="14" t="s">
        <v>9</v>
      </c>
      <c r="H6" s="14" t="s">
        <v>7</v>
      </c>
      <c r="I6" s="14" t="s">
        <v>5</v>
      </c>
      <c r="J6" s="14" t="s">
        <v>122</v>
      </c>
      <c r="K6" s="14" t="s">
        <v>121</v>
      </c>
      <c r="L6" s="14" t="s">
        <v>7</v>
      </c>
      <c r="M6" s="14" t="s">
        <v>5</v>
      </c>
      <c r="N6" s="14" t="s">
        <v>123</v>
      </c>
      <c r="O6" s="14" t="s">
        <v>122</v>
      </c>
      <c r="P6" s="14" t="s">
        <v>121</v>
      </c>
      <c r="Q6" s="14" t="s">
        <v>7</v>
      </c>
      <c r="R6" s="14" t="s">
        <v>5</v>
      </c>
      <c r="S6" s="14" t="s">
        <v>123</v>
      </c>
      <c r="T6" s="14" t="s">
        <v>122</v>
      </c>
      <c r="U6" s="14" t="s">
        <v>121</v>
      </c>
      <c r="V6" s="14" t="s">
        <v>7</v>
      </c>
      <c r="W6" s="14" t="s">
        <v>5</v>
      </c>
      <c r="X6" s="14" t="s">
        <v>123</v>
      </c>
      <c r="Y6" s="14" t="s">
        <v>122</v>
      </c>
      <c r="Z6" s="14" t="s">
        <v>121</v>
      </c>
      <c r="AA6" s="14" t="s">
        <v>7</v>
      </c>
      <c r="AB6" s="14" t="s">
        <v>5</v>
      </c>
      <c r="AC6" s="14" t="s">
        <v>123</v>
      </c>
      <c r="AD6" s="14" t="s">
        <v>122</v>
      </c>
      <c r="AE6" s="14" t="s">
        <v>121</v>
      </c>
      <c r="AF6" s="14" t="s">
        <v>7</v>
      </c>
      <c r="AG6" s="14" t="s">
        <v>5</v>
      </c>
      <c r="AH6" s="14" t="s">
        <v>123</v>
      </c>
    </row>
    <row r="7" spans="1:34">
      <c r="A7" s="15" t="s">
        <v>10</v>
      </c>
      <c r="B7" s="15" t="s">
        <v>14</v>
      </c>
      <c r="D7" s="15" t="s">
        <v>13</v>
      </c>
      <c r="E7" s="15" t="s">
        <v>11</v>
      </c>
      <c r="F7" s="15" t="s">
        <v>12</v>
      </c>
      <c r="G7" s="15">
        <f>BoardQty*3</f>
        <v>0</v>
      </c>
      <c r="H7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7" s="16">
        <f>iferror(G7*H7,"")</f>
        <v>0</v>
      </c>
      <c r="J7" s="15">
        <v>47005</v>
      </c>
      <c r="L7" s="16">
        <f>iferror(lookup(if(K7="",G7,K7),{0,1,10,100,500,1000,4000,8000,12000},{0.0,0.15,0.106,0.05,0.03508,0.02904,0.0215,0.02,0.019}),"")</f>
        <v>0</v>
      </c>
      <c r="M7" s="16">
        <f>iferror(if(K7="",G7,K7)*L7,"")</f>
        <v>0</v>
      </c>
      <c r="N7" s="17" t="s">
        <v>124</v>
      </c>
      <c r="T7" s="15">
        <v>444</v>
      </c>
      <c r="V7" s="16">
        <f>iferror(lookup(if(U7="",G7,U7),{0,1,10,50,100,1000,10000},{0.0,0.14,0.055,0.055,0.037,0.025,0.018}),"")</f>
        <v>0</v>
      </c>
      <c r="W7" s="16">
        <f>iferror(if(U7="",G7,U7)*V7,"")</f>
        <v>0</v>
      </c>
      <c r="X7" s="17" t="s">
        <v>162</v>
      </c>
      <c r="Y7" s="18" t="s">
        <v>153</v>
      </c>
      <c r="AA7" s="16">
        <f>iferror(lookup(if(Z7="",G7,Z7),{0,1,4000,8000,16000},{0.0,0.02,0.02,0.018,0.016}),"")</f>
        <v>0</v>
      </c>
      <c r="AB7" s="16">
        <f>iferror(if(Z7="",G7,Z7)*AA7,"")</f>
        <v>0</v>
      </c>
      <c r="AC7" s="17" t="s">
        <v>179</v>
      </c>
    </row>
    <row r="8" spans="1:34">
      <c r="A8" s="15" t="s">
        <v>15</v>
      </c>
      <c r="B8" s="15" t="s">
        <v>18</v>
      </c>
      <c r="D8" s="15" t="s">
        <v>13</v>
      </c>
      <c r="E8" s="15" t="s">
        <v>16</v>
      </c>
      <c r="F8" s="15" t="s">
        <v>17</v>
      </c>
      <c r="G8" s="15">
        <f>BoardQty*5</f>
        <v>0</v>
      </c>
      <c r="H8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8" s="16">
        <f>iferror(G8*H8,"")</f>
        <v>0</v>
      </c>
      <c r="J8" s="15">
        <v>3305641</v>
      </c>
      <c r="L8" s="16">
        <f>iferror(lookup(if(K8="",G8,K8),{0,1,10,100,500,1000,4000,8000,12000},{0.0,0.15,0.11,0.0515,0.03614,0.02992,0.02215,0.0206,0.01957}),"")</f>
        <v>0</v>
      </c>
      <c r="M8" s="16">
        <f>iferror(if(K8="",G8,K8)*L8,"")</f>
        <v>0</v>
      </c>
      <c r="N8" s="17" t="s">
        <v>125</v>
      </c>
      <c r="O8" s="15">
        <v>12000</v>
      </c>
      <c r="Q8" s="16">
        <f>iferror(USD_GBP*lookup(if(P8="",G8,P8),{0,1,10,100,150,500,1000,2000,4000,20000},{0.0,0.125,0.125,0.0533,0.0533,0.0346,0.0268,0.0258,0.0157,0.0146}),"")</f>
        <v>0</v>
      </c>
      <c r="R8" s="16">
        <f>iferror(if(P8="",G8,P8)*Q8,"")</f>
        <v>0</v>
      </c>
      <c r="S8" s="17" t="s">
        <v>144</v>
      </c>
      <c r="Y8" s="15">
        <v>16000</v>
      </c>
      <c r="AA8" s="16">
        <f>iferror(lookup(if(Z8="",G8,Z8),{0,1,25,50,100,250,500,1000,4000,8000,16000},{0.0,0.135,0.099,0.072,0.046,0.039,0.032,0.026,0.021,0.02,0.019}),"")</f>
        <v>0</v>
      </c>
      <c r="AB8" s="16">
        <f>iferror(if(Z8="",G8,Z8)*AA8,"")</f>
        <v>0</v>
      </c>
      <c r="AC8" s="17" t="s">
        <v>180</v>
      </c>
      <c r="AD8" s="15">
        <v>404000</v>
      </c>
      <c r="AF8" s="16">
        <f>iferror(USD_GBP*lookup(if(AE8="",G8,AE8),{0,1,4000,12000,20000,40000,100000},{0.0,0.02,0.02,0.019,0.018,0.017,0.017}),"")</f>
        <v>0</v>
      </c>
      <c r="AG8" s="16">
        <f>iferror(if(AE8="",G8,AE8)*AF8,"")</f>
        <v>0</v>
      </c>
      <c r="AH8" s="17" t="s">
        <v>198</v>
      </c>
    </row>
    <row r="9" spans="1:34">
      <c r="A9" s="15" t="s">
        <v>19</v>
      </c>
      <c r="B9" s="15" t="s">
        <v>23</v>
      </c>
      <c r="D9" s="15" t="s">
        <v>22</v>
      </c>
      <c r="E9" s="15" t="s">
        <v>20</v>
      </c>
      <c r="F9" s="15" t="s">
        <v>21</v>
      </c>
      <c r="G9" s="15">
        <f>BoardQty*1</f>
        <v>0</v>
      </c>
      <c r="H9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9" s="16">
        <f>iferror(G9*H9,"")</f>
        <v>0</v>
      </c>
      <c r="J9" s="15">
        <v>5056322</v>
      </c>
      <c r="L9" s="16">
        <f>iferror(lookup(if(K9="",G9,K9),{0,1,10,100,500,1000,2500,5000,10000,20000,30000},{0.0,0.1,0.023,0.0101,0.00724,0.00569,0.00517,0.00476,0.00377,0.00359,0.00341}),"")</f>
        <v>0</v>
      </c>
      <c r="M9" s="16">
        <f>iferror(if(K9="",G9,K9)*L9,"")</f>
        <v>0</v>
      </c>
      <c r="N9" s="17" t="s">
        <v>126</v>
      </c>
      <c r="O9" s="15">
        <v>945360</v>
      </c>
      <c r="Q9" s="16">
        <f>iferror(USD_GBP*lookup(if(P9="",G9,P9),{0,1,10,100,150,500,2500,5000,10000,50000},{0.0,0.0208,0.0208,0.0156,0.0156,0.0107,0.0075,0.0066,0.0053,0.0038}),"")</f>
        <v>0</v>
      </c>
      <c r="R9" s="16">
        <f>iferror(if(P9="",G9,P9)*Q9,"")</f>
        <v>0</v>
      </c>
      <c r="S9" s="17" t="s">
        <v>145</v>
      </c>
      <c r="T9" s="15">
        <v>1952073</v>
      </c>
      <c r="V9" s="16">
        <f>iferror(lookup(if(U9="",G9,U9),{0,1,10,50,100,1000,10000},{0.0,0.1,0.019,0.019,0.009,0.007,0.005}),"")</f>
        <v>0</v>
      </c>
      <c r="W9" s="16">
        <f>iferror(if(U9="",G9,U9)*V9,"")</f>
        <v>0</v>
      </c>
      <c r="X9" s="17" t="s">
        <v>163</v>
      </c>
      <c r="Y9" s="15">
        <v>30000</v>
      </c>
      <c r="AA9" s="16">
        <f>iferror(lookup(if(Z9="",G9,Z9),{0,1,25,100,250,500,1000,2500,10000},{0.0,0.1,0.019,0.009,0.008,0.008,0.007,0.005,0.005}),"")</f>
        <v>0</v>
      </c>
      <c r="AB9" s="16">
        <f>iferror(if(Z9="",G9,Z9)*AA9,"")</f>
        <v>0</v>
      </c>
      <c r="AC9" s="17" t="s">
        <v>181</v>
      </c>
    </row>
    <row r="10" spans="1:34">
      <c r="A10" s="15" t="s">
        <v>24</v>
      </c>
      <c r="B10" s="15" t="s">
        <v>26</v>
      </c>
      <c r="D10" s="15" t="s">
        <v>13</v>
      </c>
      <c r="E10" s="15" t="s">
        <v>11</v>
      </c>
      <c r="F10" s="15" t="s">
        <v>25</v>
      </c>
      <c r="G10" s="15">
        <f>BoardQty*1</f>
        <v>0</v>
      </c>
      <c r="H10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10" s="16">
        <f>iferror(G10*H10,"")</f>
        <v>0</v>
      </c>
      <c r="J10" s="15">
        <v>773300</v>
      </c>
      <c r="L10" s="16">
        <f>iferror(lookup(if(K10="",G10,K10),{0,1,10,100,500,1000,4000,8000,12000},{0.0,0.1,0.047,0.0211,0.0151,0.01186,0.00863,0.00788,0.0075}),"")</f>
        <v>0</v>
      </c>
      <c r="M10" s="16">
        <f>iferror(if(K10="",G10,K10)*L10,"")</f>
        <v>0</v>
      </c>
      <c r="N10" s="17" t="s">
        <v>127</v>
      </c>
      <c r="T10" s="15">
        <v>1010940</v>
      </c>
      <c r="V10" s="16">
        <f>iferror(lookup(if(U10="",G10,U10),{0,1,10,50,100,500,1000,4000,10000},{0.0,0.1,0.02,0.02,0.013,0.011,0.009,0.007,0.007}),"")</f>
        <v>0</v>
      </c>
      <c r="W10" s="16">
        <f>iferror(if(U10="",G10,U10)*V10,"")</f>
        <v>0</v>
      </c>
      <c r="X10" s="17" t="s">
        <v>164</v>
      </c>
      <c r="Y10" s="15">
        <v>68000</v>
      </c>
      <c r="AA10" s="16">
        <f>iferror(lookup(if(Z10="",G10,Z10),{0,1,25,50,100,250,500,1000,4000},{0.0,0.101,0.021,0.018,0.014,0.013,0.012,0.01,0.008}),"")</f>
        <v>0</v>
      </c>
      <c r="AB10" s="16">
        <f>iferror(if(Z10="",G10,Z10)*AA10,"")</f>
        <v>0</v>
      </c>
      <c r="AC10" s="17" t="s">
        <v>182</v>
      </c>
    </row>
    <row r="11" spans="1:34">
      <c r="A11" s="15" t="s">
        <v>27</v>
      </c>
      <c r="B11" s="15" t="s">
        <v>31</v>
      </c>
      <c r="D11" s="15" t="s">
        <v>30</v>
      </c>
      <c r="E11" s="15" t="s">
        <v>28</v>
      </c>
      <c r="F11" s="15" t="s">
        <v>29</v>
      </c>
      <c r="G11" s="15">
        <f>BoardQty*1</f>
        <v>0</v>
      </c>
      <c r="H11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11" s="16">
        <f>iferror(G11*H11,"")</f>
        <v>0</v>
      </c>
      <c r="J11" s="15">
        <v>837168</v>
      </c>
      <c r="L11" s="16">
        <f>iferror(lookup(if(K11="",G11,K11),{0,1,10,100,500,1000,2000},{0.0,1.81,1.43,1.0728,0.81054,0.6219,0.58044}),"")</f>
        <v>0</v>
      </c>
      <c r="M11" s="16">
        <f>iferror(if(K11="",G11,K11)*L11,"")</f>
        <v>0</v>
      </c>
      <c r="N11" s="17" t="s">
        <v>128</v>
      </c>
      <c r="O11" s="15">
        <v>891</v>
      </c>
      <c r="Q11" s="16">
        <f>iferror(USD_GBP*lookup(if(P11="",G11,P11),{0,1,50,100,150,250,500,1000,5000},{0.0,1.41,0.985,0.788,0.788,0.592,0.473,0.394,0.296}),"")</f>
        <v>0</v>
      </c>
      <c r="R11" s="16">
        <f>iferror(if(P11="",G11,P11)*Q11,"")</f>
        <v>0</v>
      </c>
      <c r="S11" s="17" t="s">
        <v>146</v>
      </c>
      <c r="T11" s="15">
        <v>85807</v>
      </c>
      <c r="V11" s="16">
        <f>iferror(lookup(if(U11="",G11,U11),{0,1,10,50,100,250,500,1000,10000},{0.0,1.81,1.43,1.43,1.07,0.944,0.81,0.646,0.646}),"")</f>
        <v>0</v>
      </c>
      <c r="W11" s="16">
        <f>iferror(if(U11="",G11,U11)*V11,"")</f>
        <v>0</v>
      </c>
      <c r="X11" s="17" t="s">
        <v>165</v>
      </c>
      <c r="Y11" s="18" t="s">
        <v>153</v>
      </c>
      <c r="AA11" s="16">
        <f>iferror(lookup(if(Z11="",G11,Z11),{0,1,10,25,50,100,250,500},{0.0,1.81,1.43,1.31,1.19,1.07,0.944,0.81}),"")</f>
        <v>0</v>
      </c>
      <c r="AB11" s="16">
        <f>iferror(if(Z11="",G11,Z11)*AA11,"")</f>
        <v>0</v>
      </c>
      <c r="AC11" s="17" t="s">
        <v>183</v>
      </c>
      <c r="AD11" s="15">
        <v>320</v>
      </c>
      <c r="AF11" s="16">
        <f>iferror(USD_GBP*lookup(if(AE11="",G11,AE11),{0,1},{0.0,6.52}),"")</f>
        <v>0</v>
      </c>
      <c r="AG11" s="16">
        <f>iferror(if(AE11="",G11,AE11)*AF11,"")</f>
        <v>0</v>
      </c>
      <c r="AH11" s="17" t="s">
        <v>199</v>
      </c>
    </row>
    <row r="12" spans="1:34">
      <c r="A12" s="15" t="s">
        <v>32</v>
      </c>
      <c r="B12" s="15" t="s">
        <v>35</v>
      </c>
      <c r="D12" s="15" t="s">
        <v>22</v>
      </c>
      <c r="E12" s="15" t="s">
        <v>33</v>
      </c>
      <c r="F12" s="15" t="s">
        <v>34</v>
      </c>
      <c r="G12" s="15">
        <f>BoardQty*1</f>
        <v>0</v>
      </c>
      <c r="H12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12" s="16">
        <f>iferror(G12*H12,"")</f>
        <v>0</v>
      </c>
      <c r="J12" s="15">
        <v>39907</v>
      </c>
      <c r="L12" s="16">
        <f>iferror(lookup(if(K12="",G12,K12),{0,1,10,100,500,1000,2500,5000,10000,20000,30000},{0.0,0.48,0.337,0.202,0.15152,0.12795,0.12122,0.11448,0.0937,0.09077,0.08784}),"")</f>
        <v>0</v>
      </c>
      <c r="M12" s="16">
        <f>iferror(if(K12="",G12,K12)*L12,"")</f>
        <v>0</v>
      </c>
      <c r="N12" s="17" t="s">
        <v>129</v>
      </c>
      <c r="O12" s="15">
        <v>44762</v>
      </c>
      <c r="Q12" s="16">
        <f>iferror(USD_GBP*lookup(if(P12="",G12,P12),{0,1,10,100,150,500,2500,5000,10000,50000},{0.0,0.22,0.22,0.0986,0.0986,0.0592,0.0395,0.0296,0.0233,0.0197}),"")</f>
        <v>0</v>
      </c>
      <c r="R12" s="16">
        <f>iferror(if(P12="",G12,P12)*Q12,"")</f>
        <v>0</v>
      </c>
      <c r="S12" s="17" t="s">
        <v>147</v>
      </c>
      <c r="T12" s="15">
        <v>65260</v>
      </c>
      <c r="V12" s="16">
        <f>iferror(lookup(if(U12="",G12,U12),{0,1,10,50,100,500,1000,2000,10000,20000,50000},{0.0,0.38,0.226,0.226,0.136,0.124,0.112,0.092,0.078,0.073,0.063}),"")</f>
        <v>0</v>
      </c>
      <c r="W12" s="16">
        <f>iferror(if(U12="",G12,U12)*V12,"")</f>
        <v>0</v>
      </c>
      <c r="X12" s="17" t="s">
        <v>166</v>
      </c>
      <c r="Y12" s="15">
        <v>20000</v>
      </c>
      <c r="AA12" s="16">
        <f>iferror(lookup(if(Z12="",G12,Z12),{0,1,25,100,250,500,1000,2500,10000,20000},{0.0,0.089,0.089,0.089,0.089,0.089,0.082,0.082,0.058,0.058}),"")</f>
        <v>0</v>
      </c>
      <c r="AB12" s="16">
        <f>iferror(if(Z12="",G12,Z12)*AA12,"")</f>
        <v>0</v>
      </c>
      <c r="AC12" s="17" t="s">
        <v>184</v>
      </c>
      <c r="AD12" s="15">
        <v>46900</v>
      </c>
      <c r="AF12" s="16">
        <f>iferror(USD_GBP*lookup(if(AE12="",G12,AE12),{0,1,25,125,500,2500,5000},{0.0,196.0,0.258,0.155,0.112,0.095,0.086}),"")</f>
        <v>0</v>
      </c>
      <c r="AG12" s="16">
        <f>iferror(if(AE12="",G12,AE12)*AF12,"")</f>
        <v>0</v>
      </c>
      <c r="AH12" s="17" t="s">
        <v>200</v>
      </c>
    </row>
    <row r="13" spans="1:34">
      <c r="A13" s="15" t="s">
        <v>36</v>
      </c>
      <c r="B13" s="15" t="s">
        <v>26</v>
      </c>
      <c r="D13" s="15" t="s">
        <v>22</v>
      </c>
      <c r="E13" s="15" t="s">
        <v>37</v>
      </c>
      <c r="F13" s="15" t="s">
        <v>38</v>
      </c>
      <c r="G13" s="15">
        <f>BoardQty*2</f>
        <v>0</v>
      </c>
      <c r="H13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13" s="16">
        <f>iferror(G13*H13,"")</f>
        <v>0</v>
      </c>
      <c r="J13" s="15">
        <v>462</v>
      </c>
      <c r="L13" s="16">
        <f>iferror(lookup(if(K13="",G13,K13),{0,1,10,100,500,1000,2500,5000,10000,20000,30000},{0.0,0.13,0.091,0.0426,0.0299,0.02476,0.02304,0.02108,0.01789,0.01704,0.01619}),"")</f>
        <v>0</v>
      </c>
      <c r="M13" s="16">
        <f>iferror(if(K13="",G13,K13)*L13,"")</f>
        <v>0</v>
      </c>
      <c r="N13" s="17" t="s">
        <v>130</v>
      </c>
      <c r="O13" s="15">
        <v>6210</v>
      </c>
      <c r="Q13" s="16">
        <f>iferror(USD_GBP*lookup(if(P13="",G13,P13),{0,1,10,100,150,500,2500,5000,10000},{0.0,0.146,0.146,0.0857,0.0857,0.054,0.0347,0.0281,0.0235}),"")</f>
        <v>0</v>
      </c>
      <c r="R13" s="16">
        <f>iferror(if(P13="",G13,P13)*Q13,"")</f>
        <v>0</v>
      </c>
      <c r="S13" s="17" t="s">
        <v>148</v>
      </c>
      <c r="Y13" s="15">
        <v>1</v>
      </c>
      <c r="AA13" s="16">
        <f>iferror(lookup(if(Z13="",G13,Z13),{0,1,25,100,250,500,1000,2500,10000,20000},{0.0,0.425,0.053,0.036,0.034,0.031,0.024,0.02,0.017,0.012}),"")</f>
        <v>0</v>
      </c>
      <c r="AB13" s="16">
        <f>iferror(if(Z13="",G13,Z13)*AA13,"")</f>
        <v>0</v>
      </c>
      <c r="AC13" s="17" t="s">
        <v>185</v>
      </c>
    </row>
    <row r="14" spans="1:34">
      <c r="A14" s="15" t="s">
        <v>39</v>
      </c>
      <c r="B14" s="15" t="s">
        <v>26</v>
      </c>
      <c r="D14" s="15" t="s">
        <v>22</v>
      </c>
      <c r="E14" s="15" t="s">
        <v>11</v>
      </c>
      <c r="F14" s="15" t="s">
        <v>40</v>
      </c>
      <c r="G14" s="15">
        <f>BoardQty*9</f>
        <v>0</v>
      </c>
      <c r="H14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14" s="16">
        <f>iferror(G14*H14,"")</f>
        <v>0</v>
      </c>
      <c r="J14" s="15">
        <v>29794851</v>
      </c>
      <c r="L14" s="16">
        <f>iferror(lookup(if(K14="",G14,K14),{0,1,10,100,500,1000,2500,5000,10000,20000,30000},{0.0,0.1,0.036,0.016,0.01142,0.00898,0.00816,0.00751,0.00595,0.00567,0.00539}),"")</f>
        <v>0</v>
      </c>
      <c r="M14" s="16">
        <f>iferror(if(K14="",G14,K14)*L14,"")</f>
        <v>0</v>
      </c>
      <c r="N14" s="17" t="s">
        <v>131</v>
      </c>
      <c r="O14" s="15">
        <v>20000</v>
      </c>
      <c r="S14" s="17" t="s">
        <v>149</v>
      </c>
      <c r="T14" s="15">
        <v>243340</v>
      </c>
      <c r="V14" s="16">
        <f>iferror(lookup(if(U14="",G14,U14),{0,1,10,50,100,500,1000,5000,10000},{0.0,0.1,0.016,0.016,0.01,0.009,0.007,0.006,0.004}),"")</f>
        <v>0</v>
      </c>
      <c r="W14" s="16">
        <f>iferror(if(U14="",G14,U14)*V14,"")</f>
        <v>0</v>
      </c>
      <c r="X14" s="17" t="s">
        <v>167</v>
      </c>
      <c r="Y14" s="15">
        <v>150</v>
      </c>
      <c r="AA14" s="16">
        <f>iferror(lookup(if(Z14="",G14,Z14),{0,1,25,100,250,500,1000,2500,5000,10000,1000000},{0.0,0.1,0.016,0.01,0.01,0.009,0.007,0.007,0.006,0.004,0.005}),"")</f>
        <v>0</v>
      </c>
      <c r="AB14" s="16">
        <f>iferror(if(Z14="",G14,Z14)*AA14,"")</f>
        <v>0</v>
      </c>
      <c r="AC14" s="17" t="s">
        <v>186</v>
      </c>
    </row>
    <row r="15" spans="1:34">
      <c r="A15" s="15" t="s">
        <v>41</v>
      </c>
      <c r="B15" s="15" t="s">
        <v>43</v>
      </c>
      <c r="D15" s="15" t="s">
        <v>22</v>
      </c>
      <c r="E15" s="15" t="s">
        <v>37</v>
      </c>
      <c r="F15" s="15" t="s">
        <v>42</v>
      </c>
      <c r="G15" s="15">
        <f>BoardQty*2</f>
        <v>0</v>
      </c>
      <c r="H15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15" s="16">
        <f>iferror(G15*H15,"")</f>
        <v>0</v>
      </c>
      <c r="J15" s="15">
        <v>3887</v>
      </c>
      <c r="L15" s="16">
        <f>iferror(lookup(if(K15="",G15,K15),{0,1,10,100,500,1000,2500,5000,10000,20000,30000},{0.0,0.1,0.059,0.0264,0.01886,0.01482,0.01347,0.01239,0.0,0.00936,0.00889}),"")</f>
        <v>0</v>
      </c>
      <c r="M15" s="16">
        <f>iferror(if(K15="",G15,K15)*L15,"")</f>
        <v>0</v>
      </c>
      <c r="N15" s="17" t="s">
        <v>132</v>
      </c>
      <c r="O15" s="15">
        <v>2996</v>
      </c>
      <c r="Q15" s="16">
        <f>iferror(USD_GBP*lookup(if(P15="",G15,P15),{0,1,10,100,150,500,2500},{0.0,0.113,0.113,0.0549,0.0549,0.0362,0.0249}),"")</f>
        <v>0</v>
      </c>
      <c r="R15" s="16">
        <f>iferror(if(P15="",G15,P15)*Q15,"")</f>
        <v>0</v>
      </c>
      <c r="S15" s="17" t="s">
        <v>150</v>
      </c>
    </row>
    <row r="16" spans="1:34">
      <c r="A16" s="15" t="s">
        <v>44</v>
      </c>
      <c r="B16" s="15" t="s">
        <v>48</v>
      </c>
      <c r="D16" s="15" t="s">
        <v>47</v>
      </c>
      <c r="E16" s="15" t="s">
        <v>45</v>
      </c>
      <c r="F16" s="15" t="s">
        <v>46</v>
      </c>
      <c r="G16" s="15">
        <f>BoardQty*1</f>
        <v>0</v>
      </c>
      <c r="H16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16" s="16">
        <f>iferror(G16*H16,"")</f>
        <v>0</v>
      </c>
    </row>
    <row r="17" spans="1:34">
      <c r="A17" s="15" t="s">
        <v>49</v>
      </c>
      <c r="B17" s="15" t="s">
        <v>51</v>
      </c>
      <c r="C17" s="15" t="s">
        <v>52</v>
      </c>
      <c r="D17" s="15" t="s">
        <v>50</v>
      </c>
      <c r="G17" s="15">
        <f>BoardQty*4</f>
        <v>0</v>
      </c>
      <c r="H17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17" s="16">
        <f>iferror(G17*H17,"")</f>
        <v>0</v>
      </c>
    </row>
    <row r="18" spans="1:34">
      <c r="A18" s="15" t="s">
        <v>53</v>
      </c>
      <c r="B18" s="15" t="s">
        <v>57</v>
      </c>
      <c r="D18" s="15" t="s">
        <v>56</v>
      </c>
      <c r="E18" s="15" t="s">
        <v>54</v>
      </c>
      <c r="F18" s="15" t="s">
        <v>55</v>
      </c>
      <c r="G18" s="15">
        <f>BoardQty*1</f>
        <v>0</v>
      </c>
      <c r="H18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18" s="16">
        <f>iferror(G18*H18,"")</f>
        <v>0</v>
      </c>
      <c r="J18" s="15">
        <v>14241</v>
      </c>
      <c r="L18" s="16">
        <f>iferror(lookup(if(K18="",G18,K18),{0,1,10,25,50,100,250,500,1000,2500},{0.0,4.55,4.368,4.0044,3.8224,3.6404,3.18536,3.09434,2.63929,2.45727}),"")</f>
        <v>0</v>
      </c>
      <c r="M18" s="16">
        <f>iferror(if(K18="",G18,K18)*L18,"")</f>
        <v>0</v>
      </c>
      <c r="N18" s="17" t="s">
        <v>133</v>
      </c>
      <c r="O18" s="15">
        <v>6339</v>
      </c>
      <c r="Q18" s="16">
        <f>iferror(USD_GBP*lookup(if(P18="",G18,P18),{0,1,5,10,25,100},{0.0,3.57,3.36,3.14,3.01,2.5}),"")</f>
        <v>0</v>
      </c>
      <c r="R18" s="16">
        <f>iferror(if(P18="",G18,P18)*Q18,"")</f>
        <v>0</v>
      </c>
      <c r="S18" s="17" t="s">
        <v>151</v>
      </c>
      <c r="T18" s="15">
        <v>7794</v>
      </c>
      <c r="V18" s="16">
        <f>iferror(lookup(if(U18="",G18,U18),{0,1,10,50,100,200,500,1000,2500,5000,10000},{0.0,4.55,4.0,3.82,3.64,3.18,3.09,2.64,2.45,2.36,2.45}),"")</f>
        <v>0</v>
      </c>
      <c r="W18" s="16">
        <f>iferror(if(U18="",G18,U18)*V18,"")</f>
        <v>0</v>
      </c>
      <c r="X18" s="17" t="s">
        <v>168</v>
      </c>
      <c r="Y18" s="15">
        <v>1227</v>
      </c>
      <c r="AA18" s="16">
        <f>iferror(lookup(if(Z18="",G18,Z18),{0,1,10,25,50,100,250,500,1000},{0.0,4.64,4.08,3.99,3.9,3.71,3.24,3.15,2.69}),"")</f>
        <v>0</v>
      </c>
      <c r="AB18" s="16">
        <f>iferror(if(Z18="",G18,Z18)*AA18,"")</f>
        <v>0</v>
      </c>
      <c r="AC18" s="17" t="s">
        <v>187</v>
      </c>
      <c r="AD18" s="15">
        <v>6740</v>
      </c>
      <c r="AF18" s="16">
        <f>iferror(USD_GBP*lookup(if(AE18="",G18,AE18),{0,1,5,125,375,1000,2000},{0.0,3.4,3.4,2.796,2.456,2.022,1.964}),"")</f>
        <v>0</v>
      </c>
      <c r="AG18" s="16">
        <f>iferror(if(AE18="",G18,AE18)*AF18,"")</f>
        <v>0</v>
      </c>
      <c r="AH18" s="17" t="s">
        <v>201</v>
      </c>
    </row>
    <row r="19" spans="1:34">
      <c r="A19" s="15" t="s">
        <v>58</v>
      </c>
      <c r="B19" s="15" t="s">
        <v>62</v>
      </c>
      <c r="D19" s="15" t="s">
        <v>61</v>
      </c>
      <c r="E19" s="15" t="s">
        <v>59</v>
      </c>
      <c r="F19" s="15" t="s">
        <v>60</v>
      </c>
      <c r="G19" s="15">
        <f>BoardQty*1</f>
        <v>0</v>
      </c>
      <c r="H19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19" s="16">
        <f>iferror(G19*H19,"")</f>
        <v>0</v>
      </c>
      <c r="O19" s="18" t="s">
        <v>153</v>
      </c>
      <c r="Q19" s="16">
        <f>iferror(USD_GBP*lookup(if(P19="",G19,P19),{0,1,10,25,100,150,250,1000},{0.0,0.931,0.931,0.84,0.803,0.766,0.594,0.584}),"")</f>
        <v>0</v>
      </c>
      <c r="R19" s="16">
        <f>iferror(if(P19="",G19,P19)*Q19,"")</f>
        <v>0</v>
      </c>
      <c r="S19" s="17" t="s">
        <v>152</v>
      </c>
      <c r="AD19" s="15">
        <v>495</v>
      </c>
      <c r="AF19" s="16">
        <f>iferror(USD_GBP*lookup(if(AE19="",G19,AE19),{0,1,5,100,375,1500,3000},{0.0,1.666,1.666,1.304,1.176,0.922,0.784}),"")</f>
        <v>0</v>
      </c>
      <c r="AG19" s="16">
        <f>iferror(if(AE19="",G19,AE19)*AF19,"")</f>
        <v>0</v>
      </c>
      <c r="AH19" s="17" t="s">
        <v>202</v>
      </c>
    </row>
    <row r="20" spans="1:34">
      <c r="A20" s="15" t="s">
        <v>63</v>
      </c>
      <c r="B20" s="15" t="s">
        <v>67</v>
      </c>
      <c r="C20" s="15" t="s">
        <v>52</v>
      </c>
      <c r="D20" s="15" t="s">
        <v>66</v>
      </c>
      <c r="E20" s="15" t="s">
        <v>64</v>
      </c>
      <c r="F20" s="15" t="s">
        <v>65</v>
      </c>
      <c r="G20" s="15">
        <f>BoardQty*8</f>
        <v>0</v>
      </c>
      <c r="H20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20" s="16">
        <f>iferror(G20*H20,"")</f>
        <v>0</v>
      </c>
      <c r="J20" s="15">
        <v>76608843</v>
      </c>
      <c r="L20" s="16">
        <f>iferror(lookup(if(K20="",G20,K20),{0,1,10,25,50,100,250,500,1000,5000,10000,30000,50000,100000},{0.0,0.1,0.015,0.0108,0.008,0.006,0.00456,0.00364,0.00268,0.00192,0.00152,0.00133,0.00122,0.0012}),"")</f>
        <v>0</v>
      </c>
      <c r="M20" s="16">
        <f>iferror(if(K20="",G20,K20)*L20,"")</f>
        <v>0</v>
      </c>
      <c r="N20" s="17" t="s">
        <v>134</v>
      </c>
      <c r="O20" s="15">
        <v>1440000</v>
      </c>
      <c r="Q20" s="16">
        <f>iferror(USD_GBP*lookup(if(P20="",G20,P20),{0,1,10,25,100,150,250,500,1000,2500,5000,10000,50000},{0.0,0.103,0.0112,0.0191,0.0164,0.0098,0.0143,0.0115,0.0096,0.0042,0.0035,0.0028,0.0021}),"")</f>
        <v>0</v>
      </c>
      <c r="R20" s="16">
        <f>iferror(if(P20="",G20,P20)*Q20,"")</f>
        <v>0</v>
      </c>
      <c r="S20" s="17" t="s">
        <v>154</v>
      </c>
      <c r="T20" s="15">
        <v>6696142</v>
      </c>
      <c r="V20" s="16">
        <f>iferror(lookup(if(U20="",G20,U20),{0,1,10,50,100,1000,2500,10000},{0.0,0.1,0.01,0.01,0.004,0.003,0.002,0.002}),"")</f>
        <v>0</v>
      </c>
      <c r="W20" s="16">
        <f>iferror(if(U20="",G20,U20)*V20,"")</f>
        <v>0</v>
      </c>
      <c r="X20" s="17" t="s">
        <v>169</v>
      </c>
      <c r="Y20" s="15">
        <v>920000</v>
      </c>
      <c r="AA20" s="16">
        <f>iferror(lookup(if(Z20="",G20,Z20),{0,1,10,25,30,50,100,250,500,1000,2500,10000},{0.0,0.125,0.01,0.008,0.008,0.006,0.004,0.004,0.003,0.003,0.003,0.003}),"")</f>
        <v>0</v>
      </c>
      <c r="AB20" s="16">
        <f>iferror(if(Z20="",G20,Z20)*AA20,"")</f>
        <v>0</v>
      </c>
      <c r="AC20" s="17" t="s">
        <v>188</v>
      </c>
      <c r="AD20" s="15">
        <v>6180000</v>
      </c>
      <c r="AF20" s="16">
        <f>iferror(USD_GBP*lookup(if(AE20="",G20,AE20),{0,1,10000},{0.0,0.002,0.002}),"")</f>
        <v>0</v>
      </c>
      <c r="AG20" s="16">
        <f>iferror(if(AE20="",G20,AE20)*AF20,"")</f>
        <v>0</v>
      </c>
      <c r="AH20" s="17" t="s">
        <v>203</v>
      </c>
    </row>
    <row r="21" spans="1:34">
      <c r="A21" s="15" t="s">
        <v>68</v>
      </c>
      <c r="B21" s="15" t="s">
        <v>71</v>
      </c>
      <c r="D21" s="15" t="s">
        <v>66</v>
      </c>
      <c r="E21" s="15" t="s">
        <v>69</v>
      </c>
      <c r="F21" s="15" t="s">
        <v>70</v>
      </c>
      <c r="G21" s="15">
        <f>BoardQty*2</f>
        <v>0</v>
      </c>
      <c r="H21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21" s="16">
        <f>iferror(G21*H21,"")</f>
        <v>0</v>
      </c>
      <c r="J21" s="15">
        <v>6965171</v>
      </c>
      <c r="L21" s="16">
        <f>iferror(lookup(if(K21="",G21,K21),{0,1,10,100,1000,2500,5000,10000,30000,50000,100000},{0.0,0.1,0.055,0.0225,0.01009,0.00876,0.00724,0.00571,0.00501,0.0046,0.00451}),"")</f>
        <v>0</v>
      </c>
      <c r="M21" s="16">
        <f>iferror(if(K21="",G21,K21)*L21,"")</f>
        <v>0</v>
      </c>
      <c r="N21" s="17" t="s">
        <v>135</v>
      </c>
      <c r="O21" s="15">
        <v>2930000</v>
      </c>
      <c r="Q21" s="16">
        <f>iferror(USD_GBP*lookup(if(P21="",G21,P21),{0,1,10,100,150,500,2500,5000,10000,50000},{0.0,0.0451,0.0451,0.0216,0.0216,0.0074,0.0064,0.0051,0.0047,0.0044}),"")</f>
        <v>0</v>
      </c>
      <c r="R21" s="16">
        <f>iferror(if(P21="",G21,P21)*Q21,"")</f>
        <v>0</v>
      </c>
      <c r="S21" s="17" t="s">
        <v>155</v>
      </c>
      <c r="T21" s="15">
        <v>1943943</v>
      </c>
      <c r="V21" s="16">
        <f>iferror(lookup(if(U21="",G21,U21),{0,1,10,50,100,500,1000,5000,10000},{0.0,0.1,0.055,0.055,0.022,0.012,0.008,0.007,0.005}),"")</f>
        <v>0</v>
      </c>
      <c r="W21" s="16">
        <f>iferror(if(U21="",G21,U21)*V21,"")</f>
        <v>0</v>
      </c>
      <c r="X21" s="17" t="s">
        <v>170</v>
      </c>
      <c r="Y21" s="15">
        <v>2670000</v>
      </c>
      <c r="AA21" s="16">
        <f>iferror(lookup(if(Z21="",G21,Z21),{0,1,10,25,30,100,250,500,1000,2500,5000,10000},{0.0,0.1,0.1,0.055,0.055,0.022,0.017,0.012,0.008,0.008,0.007,0.006}),"")</f>
        <v>0</v>
      </c>
      <c r="AB21" s="16">
        <f>iferror(if(Z21="",G21,Z21)*AA21,"")</f>
        <v>0</v>
      </c>
      <c r="AC21" s="17" t="s">
        <v>189</v>
      </c>
      <c r="AD21" s="15">
        <v>1200</v>
      </c>
      <c r="AF21" s="16">
        <f>iferror(USD_GBP*lookup(if(AE21="",G21,AE21),{0,1,3,100,500,2500,5000},{0.0,98.0,93.1,0.01,0.008,0.007,0.006}),"")</f>
        <v>0</v>
      </c>
      <c r="AG21" s="16">
        <f>iferror(if(AE21="",G21,AE21)*AF21,"")</f>
        <v>0</v>
      </c>
      <c r="AH21" s="17" t="s">
        <v>204</v>
      </c>
    </row>
    <row r="22" spans="1:34">
      <c r="A22" s="15" t="s">
        <v>72</v>
      </c>
      <c r="B22" s="15" t="s">
        <v>74</v>
      </c>
      <c r="D22" s="15" t="s">
        <v>66</v>
      </c>
      <c r="E22" s="15" t="s">
        <v>64</v>
      </c>
      <c r="F22" s="15" t="s">
        <v>73</v>
      </c>
      <c r="G22" s="15">
        <f>BoardQty*1</f>
        <v>0</v>
      </c>
      <c r="H22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22" s="16">
        <f>iferror(G22*H22,"")</f>
        <v>0</v>
      </c>
      <c r="J22" s="15">
        <v>13212175</v>
      </c>
      <c r="L22" s="16">
        <f>iferror(lookup(if(K22="",G22,K22),{0,1,10,100,1000,2500,5000,10000,30000,50000,100000},{0.0,0.1,0.016,0.0067,0.00301,0.00261,0.00215,0.0017,0.00149,0.00137,0.00134}),"")</f>
        <v>0</v>
      </c>
      <c r="M22" s="16">
        <f>iferror(if(K22="",G22,K22)*L22,"")</f>
        <v>0</v>
      </c>
      <c r="N22" s="17" t="s">
        <v>136</v>
      </c>
      <c r="O22" s="15">
        <v>1670000</v>
      </c>
      <c r="Q22" s="16">
        <f>iferror(USD_GBP*lookup(if(P22="",G22,P22),{0,1,10,25,100,150,250,500,2500,5000,10000,50000},{0.0,0.103,0.0134,0.0126,0.0117,0.0117,0.01,0.01,0.005,0.0042,0.0032,0.0026}),"")</f>
        <v>0</v>
      </c>
      <c r="R22" s="16">
        <f>iferror(if(P22="",G22,P22)*Q22,"")</f>
        <v>0</v>
      </c>
      <c r="S22" s="17" t="s">
        <v>156</v>
      </c>
      <c r="T22" s="15">
        <v>4668310</v>
      </c>
      <c r="V22" s="16">
        <f>iferror(lookup(if(U22="",G22,U22),{0,1,10,50,100,1000,10000},{0.0,0.1,0.012,0.012,0.004,0.003,0.003}),"")</f>
        <v>0</v>
      </c>
      <c r="W22" s="16">
        <f>iferror(if(U22="",G22,U22)*V22,"")</f>
        <v>0</v>
      </c>
      <c r="X22" s="17" t="s">
        <v>171</v>
      </c>
      <c r="Y22" s="15">
        <v>360000</v>
      </c>
      <c r="AA22" s="16">
        <f>iferror(lookup(if(Z22="",G22,Z22),{0,1,10,25,30,100,250,500,1000,10000},{0.0,0.09,0.002,0.011,0.002,0.004,0.003,0.003,0.003,0.002}),"")</f>
        <v>0</v>
      </c>
      <c r="AB22" s="16">
        <f>iferror(if(Z22="",G22,Z22)*AA22,"")</f>
        <v>0</v>
      </c>
      <c r="AC22" s="17" t="s">
        <v>190</v>
      </c>
      <c r="AD22" s="15">
        <v>780000</v>
      </c>
      <c r="AF22" s="16">
        <f>iferror(USD_GBP*lookup(if(AE22="",G22,AE22),{0,1,10000},{0.0,0.003,0.003}),"")</f>
        <v>0</v>
      </c>
      <c r="AG22" s="16">
        <f>iferror(if(AE22="",G22,AE22)*AF22,"")</f>
        <v>0</v>
      </c>
      <c r="AH22" s="17" t="s">
        <v>205</v>
      </c>
    </row>
    <row r="23" spans="1:34">
      <c r="A23" s="15" t="s">
        <v>75</v>
      </c>
      <c r="B23" s="15" t="s">
        <v>74</v>
      </c>
      <c r="C23" s="15" t="s">
        <v>52</v>
      </c>
      <c r="D23" s="15" t="s">
        <v>76</v>
      </c>
      <c r="G23" s="15">
        <f>BoardQty*3</f>
        <v>0</v>
      </c>
      <c r="H23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23" s="16">
        <f>iferror(G23*H23,"")</f>
        <v>0</v>
      </c>
    </row>
    <row r="24" spans="1:34">
      <c r="A24" s="15" t="s">
        <v>77</v>
      </c>
      <c r="B24" s="15" t="s">
        <v>79</v>
      </c>
      <c r="C24" s="15" t="s">
        <v>52</v>
      </c>
      <c r="D24" s="15" t="s">
        <v>66</v>
      </c>
      <c r="E24" s="15" t="s">
        <v>64</v>
      </c>
      <c r="F24" s="15" t="s">
        <v>78</v>
      </c>
      <c r="G24" s="15">
        <f>BoardQty*8</f>
        <v>0</v>
      </c>
      <c r="H24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24" s="16">
        <f>iferror(G24*H24,"")</f>
        <v>0</v>
      </c>
      <c r="J24" s="15">
        <v>85830326</v>
      </c>
      <c r="L24" s="16">
        <f>iferror(lookup(if(K24="",G24,K24),{0,1,10,100,1000,2500,5000,10000,30000,50000,100000},{0.0,0.1,0.016,0.0067,0.00301,0.00261,0.00215,0.0017,0.00149,0.00137,0.00134}),"")</f>
        <v>0</v>
      </c>
      <c r="M24" s="16">
        <f>iferror(if(K24="",G24,K24)*L24,"")</f>
        <v>0</v>
      </c>
      <c r="N24" s="17" t="s">
        <v>137</v>
      </c>
      <c r="O24" s="15">
        <v>22050000</v>
      </c>
      <c r="Q24" s="16">
        <f>iferror(USD_GBP*lookup(if(P24="",G24,P24),{0,1,10,25,100,150,250,500,2500,5000,10000,50000},{0.0,0.103,0.0134,0.0228,0.0195,0.0117,0.0171,0.01,0.005,0.0042,0.0034,0.0026}),"")</f>
        <v>0</v>
      </c>
      <c r="R24" s="16">
        <f>iferror(if(P24="",G24,P24)*Q24,"")</f>
        <v>0</v>
      </c>
      <c r="S24" s="17" t="s">
        <v>157</v>
      </c>
      <c r="T24" s="15">
        <v>22728017</v>
      </c>
      <c r="V24" s="16">
        <f>iferror(lookup(if(U24="",G24,U24),{0,1,10,50,100,1000,10000},{0.0,0.1,0.012,0.012,0.004,0.003,0.003}),"")</f>
        <v>0</v>
      </c>
      <c r="W24" s="16">
        <f>iferror(if(U24="",G24,U24)*V24,"")</f>
        <v>0</v>
      </c>
      <c r="X24" s="17" t="s">
        <v>172</v>
      </c>
      <c r="Y24" s="15">
        <v>730000</v>
      </c>
      <c r="AA24" s="16">
        <f>iferror(lookup(if(Z24="",G24,Z24),{0,1,10,25,100,250,500,1000,10000},{0.0,0.125,0.002,0.015,0.005,0.005,0.004,0.004,0.002}),"")</f>
        <v>0</v>
      </c>
      <c r="AB24" s="16">
        <f>iferror(if(Z24="",G24,Z24)*AA24,"")</f>
        <v>0</v>
      </c>
      <c r="AC24" s="17" t="s">
        <v>191</v>
      </c>
    </row>
    <row r="25" spans="1:34">
      <c r="A25" s="15" t="s">
        <v>80</v>
      </c>
      <c r="B25" s="15" t="s">
        <v>82</v>
      </c>
      <c r="C25" s="15" t="s">
        <v>52</v>
      </c>
      <c r="D25" s="15" t="s">
        <v>66</v>
      </c>
      <c r="E25" s="15" t="s">
        <v>64</v>
      </c>
      <c r="F25" s="15" t="s">
        <v>81</v>
      </c>
      <c r="G25" s="15">
        <f>BoardQty*3</f>
        <v>0</v>
      </c>
      <c r="H25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25" s="16">
        <f>iferror(G25*H25,"")</f>
        <v>0</v>
      </c>
      <c r="J25" s="15">
        <v>6264150</v>
      </c>
      <c r="L25" s="16">
        <f>iferror(lookup(if(K25="",G25,K25),{0,1,10,100,1000,2500,5000,10000,30000,50000,100000},{0.0,0.1,0.016,0.0067,0.00301,0.00261,0.00215,0.0017,0.00149,0.00137,0.00134}),"")</f>
        <v>0</v>
      </c>
      <c r="M25" s="16">
        <f>iferror(if(K25="",G25,K25)*L25,"")</f>
        <v>0</v>
      </c>
      <c r="N25" s="17" t="s">
        <v>138</v>
      </c>
      <c r="O25" s="15">
        <v>294911</v>
      </c>
      <c r="Q25" s="16">
        <f>iferror(USD_GBP*lookup(if(P25="",G25,P25),{0,1,10,25,100,150,250,500,2500,5000,10000,50000},{0.0,0.103,0.013,0.0126,0.0117,0.0114,0.01,0.0087,0.0049,0.0041,0.0033,0.0024}),"")</f>
        <v>0</v>
      </c>
      <c r="R25" s="16">
        <f>iferror(if(P25="",G25,P25)*Q25,"")</f>
        <v>0</v>
      </c>
      <c r="S25" s="17" t="s">
        <v>158</v>
      </c>
      <c r="T25" s="15">
        <v>1615356</v>
      </c>
      <c r="V25" s="16">
        <f>iferror(lookup(if(U25="",G25,U25),{0,1,10,50,100,1000,10000},{0.0,0.1,0.012,0.012,0.004,0.003,0.003}),"")</f>
        <v>0</v>
      </c>
      <c r="W25" s="16">
        <f>iferror(if(U25="",G25,U25)*V25,"")</f>
        <v>0</v>
      </c>
      <c r="X25" s="17" t="s">
        <v>173</v>
      </c>
      <c r="Y25" s="15">
        <v>50976</v>
      </c>
      <c r="AA25" s="16">
        <f>iferror(lookup(if(Z25="",G25,Z25),{0,1,10,25,30,100,250,500,1000,10000},{0.0,0.002,0.125,0.015,0.015,0.005,0.005,0.004,0.004,0.002}),"")</f>
        <v>0</v>
      </c>
      <c r="AB25" s="16">
        <f>iferror(if(Z25="",G25,Z25)*AA25,"")</f>
        <v>0</v>
      </c>
      <c r="AC25" s="17" t="s">
        <v>192</v>
      </c>
    </row>
    <row r="26" spans="1:34">
      <c r="A26" s="15" t="s">
        <v>83</v>
      </c>
      <c r="B26" s="15" t="s">
        <v>86</v>
      </c>
      <c r="D26" s="15" t="s">
        <v>76</v>
      </c>
      <c r="E26" s="15" t="s">
        <v>84</v>
      </c>
      <c r="F26" s="15" t="s">
        <v>85</v>
      </c>
      <c r="G26" s="15">
        <f>BoardQty*1</f>
        <v>0</v>
      </c>
      <c r="H26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26" s="16">
        <f>iferror(G26*H26,"")</f>
        <v>0</v>
      </c>
    </row>
    <row r="27" spans="1:34">
      <c r="A27" s="15" t="s">
        <v>87</v>
      </c>
      <c r="B27" s="15" t="s">
        <v>89</v>
      </c>
      <c r="C27" s="15" t="s">
        <v>52</v>
      </c>
      <c r="D27" s="15" t="s">
        <v>66</v>
      </c>
      <c r="E27" s="15" t="s">
        <v>64</v>
      </c>
      <c r="F27" s="15" t="s">
        <v>88</v>
      </c>
      <c r="G27" s="15">
        <f>BoardQty*4</f>
        <v>0</v>
      </c>
      <c r="H27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27" s="16">
        <f>iferror(G27*H27,"")</f>
        <v>0</v>
      </c>
      <c r="J27" s="15">
        <v>58336078</v>
      </c>
      <c r="L27" s="16">
        <f>iferror(lookup(if(K27="",G27,K27),{0,1,10,100,1000,2500,5000,10000,30000,50000,100000},{0.0,0.1,0.016,0.0067,0.00301,0.00261,0.00215,0.0017,0.00149,0.00137,0.00134}),"")</f>
        <v>0</v>
      </c>
      <c r="M27" s="16">
        <f>iferror(if(K27="",G27,K27)*L27,"")</f>
        <v>0</v>
      </c>
      <c r="N27" s="17" t="s">
        <v>139</v>
      </c>
      <c r="O27" s="15">
        <v>5710000</v>
      </c>
      <c r="Q27" s="16">
        <f>iferror(USD_GBP*lookup(if(P27="",G27,P27),{0,1,10,25,100,150,250,500,2500,5000,10000,50000},{0.0,0.103,0.0132,0.0126,0.0115,0.0115,0.0099,0.0098,0.0049,0.0041,0.0033,0.0024}),"")</f>
        <v>0</v>
      </c>
      <c r="R27" s="16">
        <f>iferror(if(P27="",G27,P27)*Q27,"")</f>
        <v>0</v>
      </c>
      <c r="S27" s="17" t="s">
        <v>159</v>
      </c>
      <c r="T27" s="15">
        <v>3539258</v>
      </c>
      <c r="V27" s="16">
        <f>iferror(lookup(if(U27="",G27,U27),{0,1,10,50,100,1000,10000},{0.0,0.1,0.012,0.012,0.004,0.003,0.003}),"")</f>
        <v>0</v>
      </c>
      <c r="W27" s="16">
        <f>iferror(if(U27="",G27,U27)*V27,"")</f>
        <v>0</v>
      </c>
      <c r="X27" s="17" t="s">
        <v>174</v>
      </c>
      <c r="Y27" s="15">
        <v>5390000</v>
      </c>
      <c r="AA27" s="16">
        <f>iferror(lookup(if(Z27="",G27,Z27),{0,1,25,100,250,500,1000,10000},{0.0,0.125,0.015,0.005,0.005,0.004,0.004,0.004}),"")</f>
        <v>0</v>
      </c>
      <c r="AB27" s="16">
        <f>iferror(if(Z27="",G27,Z27)*AA27,"")</f>
        <v>0</v>
      </c>
      <c r="AC27" s="17" t="s">
        <v>193</v>
      </c>
    </row>
    <row r="28" spans="1:34">
      <c r="A28" s="15" t="s">
        <v>90</v>
      </c>
      <c r="B28" s="15" t="s">
        <v>92</v>
      </c>
      <c r="C28" s="15" t="s">
        <v>52</v>
      </c>
      <c r="D28" s="15" t="s">
        <v>91</v>
      </c>
      <c r="G28" s="15">
        <f>BoardQty*2</f>
        <v>0</v>
      </c>
      <c r="H28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28" s="16">
        <f>iferror(G28*H28,"")</f>
        <v>0</v>
      </c>
    </row>
    <row r="29" spans="1:34">
      <c r="A29" s="15" t="s">
        <v>93</v>
      </c>
      <c r="B29" s="15" t="s">
        <v>97</v>
      </c>
      <c r="D29" s="15" t="s">
        <v>96</v>
      </c>
      <c r="E29" s="15" t="s">
        <v>94</v>
      </c>
      <c r="F29" s="15" t="s">
        <v>95</v>
      </c>
      <c r="G29" s="15">
        <f>BoardQty*1</f>
        <v>0</v>
      </c>
      <c r="H29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29" s="16">
        <f>iferror(G29*H29,"")</f>
        <v>0</v>
      </c>
      <c r="J29" s="15">
        <v>29960</v>
      </c>
      <c r="L29" s="16">
        <f>iferror(lookup(if(K29="",G29,K29),{0,1,10,100,500,1000,2000,5000},{0.0,0.68,0.598,0.4586,0.36256,0.2816,0.2552,0.2376}),"")</f>
        <v>0</v>
      </c>
      <c r="M29" s="16">
        <f>iferror(if(K29="",G29,K29)*L29,"")</f>
        <v>0</v>
      </c>
      <c r="N29" s="17" t="s">
        <v>140</v>
      </c>
      <c r="O29" s="15">
        <v>1850</v>
      </c>
      <c r="Q29" s="16">
        <f>iferror(USD_GBP*lookup(if(P29="",G29,P29),{0,1,50,100,150,250,500,1000,2500,3000,5000},{0.0,0.494,0.432,0.276,0.276,0.251,0.227,0.196,0.197,0.175,0.192}),"")</f>
        <v>0</v>
      </c>
      <c r="R29" s="16">
        <f>iferror(if(P29="",G29,P29)*Q29,"")</f>
        <v>0</v>
      </c>
      <c r="S29" s="17" t="s">
        <v>160</v>
      </c>
      <c r="T29" s="15">
        <v>36693</v>
      </c>
      <c r="V29" s="16">
        <f>iferror(lookup(if(U29="",G29,U29),{0,1,10,50,100,1000,10000},{0.0,0.66,0.55,0.55,0.352,0.282,0.229}),"")</f>
        <v>0</v>
      </c>
      <c r="W29" s="16">
        <f>iferror(if(U29="",G29,U29)*V29,"")</f>
        <v>0</v>
      </c>
      <c r="X29" s="17" t="s">
        <v>175</v>
      </c>
      <c r="Y29" s="15">
        <v>9372</v>
      </c>
      <c r="AA29" s="16">
        <f>iferror(lookup(if(Z29="",G29,Z29),{0,1,10,25,50,100},{0.0,0.66,0.55,0.484,0.418,0.352}),"")</f>
        <v>0</v>
      </c>
      <c r="AB29" s="16">
        <f>iferror(if(Z29="",G29,Z29)*AA29,"")</f>
        <v>0</v>
      </c>
      <c r="AC29" s="17" t="s">
        <v>194</v>
      </c>
      <c r="AD29" s="15">
        <v>70</v>
      </c>
      <c r="AF29" s="16">
        <f>iferror(USD_GBP*lookup(if(AE29="",G29,AE29),{0,1,5,25,50,250,500,1000,3000},{0.0,0.52,0.52,0.45,0.428,0.344,0.274,0.227,0.216}),"")</f>
        <v>0</v>
      </c>
      <c r="AG29" s="16">
        <f>iferror(if(AE29="",G29,AE29)*AF29,"")</f>
        <v>0</v>
      </c>
      <c r="AH29" s="17" t="s">
        <v>206</v>
      </c>
    </row>
    <row r="30" spans="1:34">
      <c r="A30" s="15" t="s">
        <v>98</v>
      </c>
      <c r="B30" s="15" t="s">
        <v>100</v>
      </c>
      <c r="D30" s="15" t="s">
        <v>101</v>
      </c>
      <c r="E30" s="15" t="s">
        <v>99</v>
      </c>
      <c r="F30" s="15" t="s">
        <v>100</v>
      </c>
      <c r="G30" s="15">
        <f>BoardQty*1</f>
        <v>0</v>
      </c>
      <c r="H30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30" s="16">
        <f>iferror(G30*H30,"")</f>
        <v>0</v>
      </c>
      <c r="J30" s="15">
        <v>1307</v>
      </c>
      <c r="L30" s="16">
        <f>iferror(lookup(if(K30="",G30,K30),{0,1,25,100},{0.0,1.04,0.8652,0.7828}),"")</f>
        <v>0</v>
      </c>
      <c r="M30" s="16">
        <f>iferror(if(K30="",G30,K30)*L30,"")</f>
        <v>0</v>
      </c>
      <c r="N30" s="17" t="s">
        <v>141</v>
      </c>
      <c r="T30" s="15">
        <v>1665</v>
      </c>
      <c r="V30" s="16">
        <f>iferror(lookup(if(U30="",G30,U30),{0,1,10,25,50,100,1000,10000,50000},{0.0,1.04,1.02,0.865,0.865,0.782,0.782,0.782,0.661}),"")</f>
        <v>0</v>
      </c>
      <c r="W30" s="16">
        <f>iferror(if(U30="",G30,U30)*V30,"")</f>
        <v>0</v>
      </c>
      <c r="X30" s="17" t="s">
        <v>176</v>
      </c>
      <c r="Y30" s="18" t="s">
        <v>153</v>
      </c>
      <c r="AA30" s="16">
        <f>iferror(lookup(if(Z30="",G30,Z30),{0,1,400,500},{0.0,0.782,0.782,0.782}),"")</f>
        <v>0</v>
      </c>
      <c r="AB30" s="16">
        <f>iferror(if(Z30="",G30,Z30)*AA30,"")</f>
        <v>0</v>
      </c>
      <c r="AC30" s="17" t="s">
        <v>195</v>
      </c>
      <c r="AD30" s="15">
        <v>703</v>
      </c>
      <c r="AF30" s="16">
        <f>iferror(USD_GBP*lookup(if(AE30="",G30,AE30),{0,1,10,25,100},{0.0,0.79,0.71,0.66,0.6}),"")</f>
        <v>0</v>
      </c>
      <c r="AG30" s="16">
        <f>iferror(if(AE30="",G30,AE30)*AF30,"")</f>
        <v>0</v>
      </c>
      <c r="AH30" s="17" t="s">
        <v>207</v>
      </c>
    </row>
    <row r="31" spans="1:34">
      <c r="A31" s="15" t="s">
        <v>102</v>
      </c>
      <c r="B31" s="15" t="s">
        <v>103</v>
      </c>
      <c r="D31" s="15" t="s">
        <v>104</v>
      </c>
      <c r="E31" s="15" t="s">
        <v>99</v>
      </c>
      <c r="F31" s="15" t="s">
        <v>103</v>
      </c>
      <c r="G31" s="15">
        <f>BoardQty*1</f>
        <v>0</v>
      </c>
      <c r="H31" s="16">
        <f>MINA(INDIRECT(ADDRESS(ROW(),COLUMN(newark_part_data)+2)),INDIRECT(ADDRESS(ROW(),COLUMN(digikey_part_data)+2)),INDIRECT(ADDRESS(ROW(),COLUMN(mouser_part_data)+2)),INDIRECT(ADDRESS(ROW(),COLUMN(farnell_part_data)+2)),INDIRECT(ADDRESS(ROW(),COLUMN(rs_part_data)+2)))</f>
        <v>0</v>
      </c>
      <c r="I31" s="16">
        <f>iferror(G31*H31,"")</f>
        <v>0</v>
      </c>
      <c r="J31" s="15">
        <v>673</v>
      </c>
      <c r="L31" s="16">
        <f>iferror(lookup(if(K31="",G31,K31),{0,1,25,100},{0.0,0.56,0.5356,0.515}),"")</f>
        <v>0</v>
      </c>
      <c r="M31" s="16">
        <f>iferror(if(K31="",G31,K31)*L31,"")</f>
        <v>0</v>
      </c>
      <c r="N31" s="17" t="s">
        <v>142</v>
      </c>
      <c r="T31" s="15">
        <v>1299</v>
      </c>
      <c r="V31" s="16">
        <f>iferror(lookup(if(U31="",G31,U31),{0,1,10,25,50,100,250,500,1000,5000,10000},{0.0,0.55,0.548,0.525,0.525,0.505,0.487,0.484,0.481,0.478,0.475}),"")</f>
        <v>0</v>
      </c>
      <c r="W31" s="16">
        <f>iferror(if(U31="",G31,U31)*V31,"")</f>
        <v>0</v>
      </c>
      <c r="X31" s="17" t="s">
        <v>177</v>
      </c>
      <c r="Y31" s="18" t="s">
        <v>153</v>
      </c>
      <c r="AA31" s="16">
        <f>iferror(lookup(if(Z31="",G31,Z31),{0,1,700},{0.0,0.515,0.515}),"")</f>
        <v>0</v>
      </c>
      <c r="AB31" s="16">
        <f>iferror(if(Z31="",G31,Z31)*AA31,"")</f>
        <v>0</v>
      </c>
      <c r="AC31" s="17" t="s">
        <v>196</v>
      </c>
      <c r="AD31" s="15">
        <v>843</v>
      </c>
      <c r="AF31" s="16">
        <f>iferror(USD_GBP*lookup(if(AE31="",G31,AE31),{0,1,10,25,100},{0.0,0.45,0.43,0.42,0.41}),"")</f>
        <v>0</v>
      </c>
      <c r="AG31" s="16">
        <f>iferror(if(AE31="",G31,AE31)*AF31,"")</f>
        <v>0</v>
      </c>
      <c r="AH31" s="17" t="s">
        <v>208</v>
      </c>
    </row>
    <row r="33" spans="1:33">
      <c r="B33" s="19" t="s">
        <v>107</v>
      </c>
      <c r="H33" s="2" t="s">
        <v>105</v>
      </c>
      <c r="I33" s="6">
        <f>SUM(INDIRECT(ADDRESS(ROW(),COLUMN(newark_part_data)+3)),INDIRECT(ADDRESS(ROW(),COLUMN(digikey_part_data)+3)),INDIRECT(ADDRESS(ROW(),COLUMN(mouser_part_data)+3)),INDIRECT(ADDRESS(ROW(),COLUMN(farnell_part_data)+3)),INDIRECT(ADDRESS(ROW(),COLUMN(rs_part_data)+3)))</f>
        <v>0</v>
      </c>
      <c r="K33" s="7">
        <f>IFERROR(IF(OR(K7:K31),COUNTIFS(K7:K31,"&gt;0",M7:M31,"&lt;&gt;")&amp;" of "&amp;(ROWS(M7:M31)-COUNTBLANK(M7:M31))&amp;" parts purchased",""),"")</f>
        <v>0</v>
      </c>
      <c r="M33" s="6">
        <f>SUMIF(K7:K31,"&gt;0",M7:M31)</f>
        <v>0</v>
      </c>
      <c r="P33" s="7">
        <f>IFERROR(IF(OR(P7:P31),COUNTIFS(P7:P31,"&gt;0",R7:R31,"&lt;&gt;")&amp;" of "&amp;(ROWS(R7:R31)-COUNTBLANK(R7:R31))&amp;" parts purchased",""),"")</f>
        <v>0</v>
      </c>
      <c r="R33" s="6">
        <f>SUMIF(P7:P31,"&gt;0",R7:R31)</f>
        <v>0</v>
      </c>
      <c r="U33" s="7">
        <f>IFERROR(IF(OR(U7:U31),COUNTIFS(U7:U31,"&gt;0",W7:W31,"&lt;&gt;")&amp;" of "&amp;(ROWS(W7:W31)-COUNTBLANK(W7:W31))&amp;" parts purchased",""),"")</f>
        <v>0</v>
      </c>
      <c r="W33" s="6">
        <f>SUMIF(U7:U31,"&gt;0",W7:W31)</f>
        <v>0</v>
      </c>
      <c r="Z33" s="7">
        <f>IFERROR(IF(OR(Z7:Z31),COUNTIFS(Z7:Z31,"&gt;0",AB7:AB31,"&lt;&gt;")&amp;" of "&amp;(ROWS(AB7:AB31)-COUNTBLANK(AB7:AB31))&amp;" parts purchased",""),"")</f>
        <v>0</v>
      </c>
      <c r="AB33" s="6">
        <f>SUMIF(Z7:Z31,"&gt;0",AB7:AB31)</f>
        <v>0</v>
      </c>
      <c r="AE33" s="7">
        <f>IFERROR(IF(OR(AE7:AE31),COUNTIFS(AE7:AE31,"&gt;0",AG7:AG31,"&lt;&gt;")&amp;" of "&amp;(ROWS(AG7:AG31)-COUNTBLANK(AG7:AG31))&amp;" parts purchased",""),"")</f>
        <v>0</v>
      </c>
      <c r="AG33" s="6">
        <f>SUMIF(AE7:AE31,"&gt;0",AG7:AG31)</f>
        <v>0</v>
      </c>
    </row>
    <row r="34" spans="1:33">
      <c r="B34" s="19" t="s">
        <v>108</v>
      </c>
      <c r="C34">
        <v>1.298909007825441</v>
      </c>
      <c r="H34" s="19" t="s">
        <v>106</v>
      </c>
      <c r="K34">
        <f t="array" ref="K3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4">
        <f t="array" ref="P3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4">
        <f t="array" ref="U34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4">
        <f t="array" ref="Z34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4">
        <f t="array" ref="AE34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5" spans="1:33">
      <c r="K35">
        <f t="array" ref="K3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5">
        <f t="array" ref="P3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5">
        <f t="array" ref="U35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5">
        <f t="array" ref="Z35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5">
        <f t="array" ref="AE35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6" spans="1:33">
      <c r="A36" s="3" t="s">
        <v>209</v>
      </c>
      <c r="K36">
        <f t="array" ref="K3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6">
        <f t="array" ref="P3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6">
        <f t="array" ref="U36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6">
        <f t="array" ref="Z36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6">
        <f t="array" ref="AE36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7" spans="1:33">
      <c r="K37">
        <f t="array" ref="K3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7">
        <f t="array" ref="P3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7">
        <f t="array" ref="U37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7">
        <f t="array" ref="Z37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7">
        <f t="array" ref="AE37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8" spans="1:33">
      <c r="K38">
        <f t="array" ref="K3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8">
        <f t="array" ref="P3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8">
        <f t="array" ref="U38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8">
        <f t="array" ref="Z38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8">
        <f t="array" ref="AE38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9" spans="1:33">
      <c r="K39">
        <f t="array" ref="K39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9">
        <f t="array" ref="P39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9">
        <f t="array" ref="U39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9">
        <f t="array" ref="Z39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9">
        <f t="array" ref="AE39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0" spans="1:33">
      <c r="K40">
        <f t="array" ref="K40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0">
        <f t="array" ref="P40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0">
        <f t="array" ref="U40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0">
        <f t="array" ref="Z40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0">
        <f t="array" ref="AE40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1" spans="1:33">
      <c r="K41">
        <f t="array" ref="K41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1">
        <f t="array" ref="P41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1">
        <f t="array" ref="U41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1">
        <f t="array" ref="Z41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1">
        <f t="array" ref="AE41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2" spans="1:33">
      <c r="K42">
        <f t="array" ref="K42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2">
        <f t="array" ref="P42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2">
        <f t="array" ref="U42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2">
        <f t="array" ref="Z42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2">
        <f t="array" ref="AE42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3" spans="1:33">
      <c r="K43">
        <f t="array" ref="K43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3">
        <f t="array" ref="P43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3">
        <f t="array" ref="U43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3">
        <f t="array" ref="Z43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3">
        <f t="array" ref="AE43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4" spans="1:33">
      <c r="K44">
        <f t="array" ref="K4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4">
        <f t="array" ref="P4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4">
        <f t="array" ref="U44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4">
        <f t="array" ref="Z44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4">
        <f t="array" ref="AE44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5" spans="1:33">
      <c r="K45">
        <f t="array" ref="K4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5">
        <f t="array" ref="P4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5">
        <f t="array" ref="U45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5">
        <f t="array" ref="Z45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5">
        <f t="array" ref="AE45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6" spans="1:33">
      <c r="K46">
        <f t="array" ref="K4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6">
        <f t="array" ref="P4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6">
        <f t="array" ref="U46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6">
        <f t="array" ref="Z46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6">
        <f t="array" ref="AE46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7" spans="1:33">
      <c r="K47">
        <f t="array" ref="K4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7">
        <f t="array" ref="P4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7">
        <f t="array" ref="U47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7">
        <f t="array" ref="Z47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7">
        <f t="array" ref="AE47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8" spans="1:33">
      <c r="K48">
        <f t="array" ref="K4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8">
        <f t="array" ref="P4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8">
        <f t="array" ref="U48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8">
        <f t="array" ref="Z48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8">
        <f t="array" ref="AE48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9" spans="11:31">
      <c r="K49">
        <f t="array" ref="K49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9">
        <f t="array" ref="P49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9">
        <f t="array" ref="U49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9">
        <f t="array" ref="Z49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9">
        <f t="array" ref="AE49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0" spans="11:31">
      <c r="K50">
        <f t="array" ref="K50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0">
        <f t="array" ref="P50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0">
        <f t="array" ref="U50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0">
        <f t="array" ref="Z50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0">
        <f t="array" ref="AE50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1" spans="11:31">
      <c r="K51">
        <f t="array" ref="K51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1">
        <f t="array" ref="P51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1">
        <f t="array" ref="U51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1">
        <f t="array" ref="Z51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1">
        <f t="array" ref="AE51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2" spans="11:31">
      <c r="K52">
        <f t="array" ref="K52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2">
        <f t="array" ref="P52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2">
        <f t="array" ref="U52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2">
        <f t="array" ref="Z52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2">
        <f t="array" ref="AE52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3" spans="11:31">
      <c r="K53">
        <f t="array" ref="K53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3">
        <f t="array" ref="P53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3">
        <f t="array" ref="U53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3">
        <f t="array" ref="Z53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3">
        <f t="array" ref="AE53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4" spans="11:31">
      <c r="K54">
        <f t="array" ref="K5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4">
        <f t="array" ref="P5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4">
        <f t="array" ref="U54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4">
        <f t="array" ref="Z54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4">
        <f t="array" ref="AE54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5" spans="11:31">
      <c r="K55">
        <f t="array" ref="K5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5">
        <f t="array" ref="P5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5">
        <f t="array" ref="U55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5">
        <f t="array" ref="Z55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5">
        <f t="array" ref="AE55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6" spans="11:31">
      <c r="K56">
        <f t="array" ref="K5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6">
        <f t="array" ref="P5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6">
        <f t="array" ref="U56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6">
        <f t="array" ref="Z56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6">
        <f t="array" ref="AE56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7" spans="11:31">
      <c r="K57">
        <f t="array" ref="K5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7">
        <f t="array" ref="P5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7">
        <f t="array" ref="U57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7">
        <f t="array" ref="Z57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7">
        <f t="array" ref="AE57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8" spans="11:31">
      <c r="K58">
        <f t="array" ref="K5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8">
        <f t="array" ref="P5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8">
        <f t="array" ref="U58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8">
        <f t="array" ref="Z58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8">
        <f t="array" ref="AE58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0">
    <cfRule type="cellIs" dxfId="4" priority="378" operator="lessThanOrEqual">
      <formula>H10</formula>
    </cfRule>
  </conditionalFormatting>
  <conditionalFormatting sqref="AA11">
    <cfRule type="cellIs" dxfId="4" priority="383" operator="lessThanOrEqual">
      <formula>H11</formula>
    </cfRule>
  </conditionalFormatting>
  <conditionalFormatting sqref="AA12">
    <cfRule type="cellIs" dxfId="4" priority="388" operator="lessThanOrEqual">
      <formula>H12</formula>
    </cfRule>
  </conditionalFormatting>
  <conditionalFormatting sqref="AA13">
    <cfRule type="cellIs" dxfId="4" priority="393" operator="lessThanOrEqual">
      <formula>H13</formula>
    </cfRule>
  </conditionalFormatting>
  <conditionalFormatting sqref="AA14">
    <cfRule type="cellIs" dxfId="4" priority="398" operator="lessThanOrEqual">
      <formula>H14</formula>
    </cfRule>
  </conditionalFormatting>
  <conditionalFormatting sqref="AA18">
    <cfRule type="cellIs" dxfId="4" priority="403" operator="lessThanOrEqual">
      <formula>H18</formula>
    </cfRule>
  </conditionalFormatting>
  <conditionalFormatting sqref="AA20">
    <cfRule type="cellIs" dxfId="4" priority="408" operator="lessThanOrEqual">
      <formula>H20</formula>
    </cfRule>
  </conditionalFormatting>
  <conditionalFormatting sqref="AA21">
    <cfRule type="cellIs" dxfId="4" priority="413" operator="lessThanOrEqual">
      <formula>H21</formula>
    </cfRule>
  </conditionalFormatting>
  <conditionalFormatting sqref="AA22">
    <cfRule type="cellIs" dxfId="4" priority="418" operator="lessThanOrEqual">
      <formula>H22</formula>
    </cfRule>
  </conditionalFormatting>
  <conditionalFormatting sqref="AA24">
    <cfRule type="cellIs" dxfId="4" priority="423" operator="lessThanOrEqual">
      <formula>H24</formula>
    </cfRule>
  </conditionalFormatting>
  <conditionalFormatting sqref="AA25">
    <cfRule type="cellIs" dxfId="4" priority="428" operator="lessThanOrEqual">
      <formula>H25</formula>
    </cfRule>
  </conditionalFormatting>
  <conditionalFormatting sqref="AA27">
    <cfRule type="cellIs" dxfId="4" priority="433" operator="lessThanOrEqual">
      <formula>H27</formula>
    </cfRule>
  </conditionalFormatting>
  <conditionalFormatting sqref="AA29">
    <cfRule type="cellIs" dxfId="4" priority="438" operator="lessThanOrEqual">
      <formula>H29</formula>
    </cfRule>
  </conditionalFormatting>
  <conditionalFormatting sqref="AA30">
    <cfRule type="cellIs" dxfId="4" priority="444" operator="lessThanOrEqual">
      <formula>H30</formula>
    </cfRule>
  </conditionalFormatting>
  <conditionalFormatting sqref="AA31">
    <cfRule type="cellIs" dxfId="4" priority="450" operator="lessThanOrEqual">
      <formula>H31</formula>
    </cfRule>
  </conditionalFormatting>
  <conditionalFormatting sqref="AA7">
    <cfRule type="cellIs" dxfId="4" priority="363" operator="lessThanOrEqual">
      <formula>H7</formula>
    </cfRule>
  </conditionalFormatting>
  <conditionalFormatting sqref="AA8">
    <cfRule type="cellIs" dxfId="4" priority="368" operator="lessThanOrEqual">
      <formula>H8</formula>
    </cfRule>
  </conditionalFormatting>
  <conditionalFormatting sqref="AA9">
    <cfRule type="cellIs" dxfId="4" priority="373" operator="lessThanOrEqual">
      <formula>H9</formula>
    </cfRule>
  </conditionalFormatting>
  <conditionalFormatting sqref="AB10">
    <cfRule type="cellIs" dxfId="4" priority="377" operator="lessThanOrEqual">
      <formula>I10</formula>
    </cfRule>
  </conditionalFormatting>
  <conditionalFormatting sqref="AB11">
    <cfRule type="cellIs" dxfId="4" priority="382" operator="lessThanOrEqual">
      <formula>I11</formula>
    </cfRule>
  </conditionalFormatting>
  <conditionalFormatting sqref="AB12">
    <cfRule type="cellIs" dxfId="4" priority="387" operator="lessThanOrEqual">
      <formula>I12</formula>
    </cfRule>
  </conditionalFormatting>
  <conditionalFormatting sqref="AB13">
    <cfRule type="cellIs" dxfId="4" priority="392" operator="lessThanOrEqual">
      <formula>I13</formula>
    </cfRule>
  </conditionalFormatting>
  <conditionalFormatting sqref="AB14">
    <cfRule type="cellIs" dxfId="4" priority="397" operator="lessThanOrEqual">
      <formula>I14</formula>
    </cfRule>
  </conditionalFormatting>
  <conditionalFormatting sqref="AB18">
    <cfRule type="cellIs" dxfId="4" priority="402" operator="lessThanOrEqual">
      <formula>I18</formula>
    </cfRule>
  </conditionalFormatting>
  <conditionalFormatting sqref="AB20">
    <cfRule type="cellIs" dxfId="4" priority="407" operator="lessThanOrEqual">
      <formula>I20</formula>
    </cfRule>
  </conditionalFormatting>
  <conditionalFormatting sqref="AB21">
    <cfRule type="cellIs" dxfId="4" priority="412" operator="lessThanOrEqual">
      <formula>I21</formula>
    </cfRule>
  </conditionalFormatting>
  <conditionalFormatting sqref="AB22">
    <cfRule type="cellIs" dxfId="4" priority="417" operator="lessThanOrEqual">
      <formula>I22</formula>
    </cfRule>
  </conditionalFormatting>
  <conditionalFormatting sqref="AB24">
    <cfRule type="cellIs" dxfId="4" priority="422" operator="lessThanOrEqual">
      <formula>I24</formula>
    </cfRule>
  </conditionalFormatting>
  <conditionalFormatting sqref="AB25">
    <cfRule type="cellIs" dxfId="4" priority="427" operator="lessThanOrEqual">
      <formula>I25</formula>
    </cfRule>
  </conditionalFormatting>
  <conditionalFormatting sqref="AB27">
    <cfRule type="cellIs" dxfId="4" priority="432" operator="lessThanOrEqual">
      <formula>I27</formula>
    </cfRule>
  </conditionalFormatting>
  <conditionalFormatting sqref="AB29">
    <cfRule type="cellIs" dxfId="4" priority="437" operator="lessThanOrEqual">
      <formula>I29</formula>
    </cfRule>
  </conditionalFormatting>
  <conditionalFormatting sqref="AB30">
    <cfRule type="cellIs" dxfId="4" priority="443" operator="lessThanOrEqual">
      <formula>I30</formula>
    </cfRule>
  </conditionalFormatting>
  <conditionalFormatting sqref="AB31">
    <cfRule type="cellIs" dxfId="4" priority="449" operator="lessThanOrEqual">
      <formula>I31</formula>
    </cfRule>
  </conditionalFormatting>
  <conditionalFormatting sqref="AB7">
    <cfRule type="cellIs" dxfId="4" priority="362" operator="lessThanOrEqual">
      <formula>I7</formula>
    </cfRule>
  </conditionalFormatting>
  <conditionalFormatting sqref="AB8">
    <cfRule type="cellIs" dxfId="4" priority="367" operator="lessThanOrEqual">
      <formula>I8</formula>
    </cfRule>
  </conditionalFormatting>
  <conditionalFormatting sqref="AB9">
    <cfRule type="cellIs" dxfId="4" priority="372" operator="lessThanOrEqual">
      <formula>I9</formula>
    </cfRule>
  </conditionalFormatting>
  <conditionalFormatting sqref="AD11">
    <cfRule type="cellIs" dxfId="1" priority="457" operator="equal">
      <formula>0</formula>
    </cfRule>
    <cfRule type="cellIs" dxfId="2" priority="458" operator="lessThan">
      <formula>G11</formula>
    </cfRule>
  </conditionalFormatting>
  <conditionalFormatting sqref="AD12">
    <cfRule type="cellIs" dxfId="1" priority="462" operator="equal">
      <formula>0</formula>
    </cfRule>
    <cfRule type="cellIs" dxfId="2" priority="463" operator="lessThan">
      <formula>G12</formula>
    </cfRule>
  </conditionalFormatting>
  <conditionalFormatting sqref="AD18">
    <cfRule type="cellIs" dxfId="1" priority="467" operator="equal">
      <formula>0</formula>
    </cfRule>
    <cfRule type="cellIs" dxfId="2" priority="468" operator="lessThan">
      <formula>G18</formula>
    </cfRule>
  </conditionalFormatting>
  <conditionalFormatting sqref="AD19">
    <cfRule type="cellIs" dxfId="1" priority="473" operator="equal">
      <formula>0</formula>
    </cfRule>
    <cfRule type="cellIs" dxfId="2" priority="474" operator="lessThan">
      <formula>G19</formula>
    </cfRule>
  </conditionalFormatting>
  <conditionalFormatting sqref="AD20">
    <cfRule type="cellIs" dxfId="1" priority="479" operator="equal">
      <formula>0</formula>
    </cfRule>
    <cfRule type="cellIs" dxfId="2" priority="480" operator="lessThan">
      <formula>G20</formula>
    </cfRule>
  </conditionalFormatting>
  <conditionalFormatting sqref="AD21">
    <cfRule type="cellIs" dxfId="1" priority="485" operator="equal">
      <formula>0</formula>
    </cfRule>
    <cfRule type="cellIs" dxfId="2" priority="486" operator="lessThan">
      <formula>G21</formula>
    </cfRule>
  </conditionalFormatting>
  <conditionalFormatting sqref="AD22">
    <cfRule type="cellIs" dxfId="1" priority="490" operator="equal">
      <formula>0</formula>
    </cfRule>
    <cfRule type="cellIs" dxfId="2" priority="491" operator="lessThan">
      <formula>G22</formula>
    </cfRule>
  </conditionalFormatting>
  <conditionalFormatting sqref="AD29">
    <cfRule type="cellIs" dxfId="1" priority="496" operator="equal">
      <formula>0</formula>
    </cfRule>
    <cfRule type="cellIs" dxfId="2" priority="497" operator="lessThan">
      <formula>G29</formula>
    </cfRule>
  </conditionalFormatting>
  <conditionalFormatting sqref="AD30">
    <cfRule type="cellIs" dxfId="1" priority="502" operator="equal">
      <formula>0</formula>
    </cfRule>
    <cfRule type="cellIs" dxfId="2" priority="503" operator="lessThan">
      <formula>G30</formula>
    </cfRule>
  </conditionalFormatting>
  <conditionalFormatting sqref="AD31">
    <cfRule type="cellIs" dxfId="1" priority="507" operator="equal">
      <formula>0</formula>
    </cfRule>
    <cfRule type="cellIs" dxfId="2" priority="508" operator="lessThan">
      <formula>G31</formula>
    </cfRule>
  </conditionalFormatting>
  <conditionalFormatting sqref="AD8">
    <cfRule type="cellIs" dxfId="1" priority="451" operator="equal">
      <formula>0</formula>
    </cfRule>
    <cfRule type="cellIs" dxfId="2" priority="452" operator="lessThan">
      <formula>G8</formula>
    </cfRule>
  </conditionalFormatting>
  <conditionalFormatting sqref="AE11">
    <cfRule type="cellIs" dxfId="1" priority="459" operator="greaterThan">
      <formula>AD11</formula>
    </cfRule>
  </conditionalFormatting>
  <conditionalFormatting sqref="AE12">
    <cfRule type="cellIs" dxfId="1" priority="464" operator="greaterThan">
      <formula>AD12</formula>
    </cfRule>
  </conditionalFormatting>
  <conditionalFormatting sqref="AE18">
    <cfRule type="expression" dxfId="3" priority="469">
      <formula>AND(AE18&gt;0,AE18&lt;5)</formula>
    </cfRule>
    <cfRule type="cellIs" dxfId="1" priority="470" operator="greaterThan">
      <formula>AD18</formula>
    </cfRule>
  </conditionalFormatting>
  <conditionalFormatting sqref="AE19">
    <cfRule type="expression" dxfId="3" priority="475">
      <formula>AND(AE19&gt;0,AE19&lt;5)</formula>
    </cfRule>
    <cfRule type="cellIs" dxfId="1" priority="476" operator="greaterThan">
      <formula>AD19</formula>
    </cfRule>
  </conditionalFormatting>
  <conditionalFormatting sqref="AE20">
    <cfRule type="expression" dxfId="3" priority="481">
      <formula>AND(AE20&gt;0,AE20&lt;10000)</formula>
    </cfRule>
    <cfRule type="cellIs" dxfId="1" priority="482" operator="greaterThan">
      <formula>AD20</formula>
    </cfRule>
  </conditionalFormatting>
  <conditionalFormatting sqref="AE21">
    <cfRule type="cellIs" dxfId="1" priority="487" operator="greaterThan">
      <formula>AD21</formula>
    </cfRule>
  </conditionalFormatting>
  <conditionalFormatting sqref="AE22">
    <cfRule type="expression" dxfId="3" priority="492">
      <formula>AND(AE22&gt;0,AE22&lt;10000)</formula>
    </cfRule>
    <cfRule type="cellIs" dxfId="1" priority="493" operator="greaterThan">
      <formula>AD22</formula>
    </cfRule>
  </conditionalFormatting>
  <conditionalFormatting sqref="AE29">
    <cfRule type="expression" dxfId="3" priority="498">
      <formula>AND(AE29&gt;0,AE29&lt;5)</formula>
    </cfRule>
    <cfRule type="cellIs" dxfId="1" priority="499" operator="greaterThan">
      <formula>AD29</formula>
    </cfRule>
  </conditionalFormatting>
  <conditionalFormatting sqref="AE30">
    <cfRule type="cellIs" dxfId="1" priority="504" operator="greaterThan">
      <formula>AD30</formula>
    </cfRule>
  </conditionalFormatting>
  <conditionalFormatting sqref="AE31">
    <cfRule type="cellIs" dxfId="1" priority="509" operator="greaterThan">
      <formula>AD31</formula>
    </cfRule>
  </conditionalFormatting>
  <conditionalFormatting sqref="AE8">
    <cfRule type="expression" dxfId="3" priority="453">
      <formula>AND(AE8&gt;0,AE8&lt;4000)</formula>
    </cfRule>
    <cfRule type="cellIs" dxfId="1" priority="454" operator="greaterThan">
      <formula>AD8</formula>
    </cfRule>
  </conditionalFormatting>
  <conditionalFormatting sqref="AF11">
    <cfRule type="cellIs" dxfId="4" priority="461" operator="lessThanOrEqual">
      <formula>H11</formula>
    </cfRule>
  </conditionalFormatting>
  <conditionalFormatting sqref="AF12">
    <cfRule type="cellIs" dxfId="4" priority="466" operator="lessThanOrEqual">
      <formula>H12</formula>
    </cfRule>
  </conditionalFormatting>
  <conditionalFormatting sqref="AF18">
    <cfRule type="cellIs" dxfId="4" priority="472" operator="lessThanOrEqual">
      <formula>H18</formula>
    </cfRule>
  </conditionalFormatting>
  <conditionalFormatting sqref="AF19">
    <cfRule type="cellIs" dxfId="4" priority="478" operator="lessThanOrEqual">
      <formula>H19</formula>
    </cfRule>
  </conditionalFormatting>
  <conditionalFormatting sqref="AF20">
    <cfRule type="cellIs" dxfId="4" priority="484" operator="lessThanOrEqual">
      <formula>H20</formula>
    </cfRule>
  </conditionalFormatting>
  <conditionalFormatting sqref="AF21">
    <cfRule type="cellIs" dxfId="4" priority="489" operator="lessThanOrEqual">
      <formula>H21</formula>
    </cfRule>
  </conditionalFormatting>
  <conditionalFormatting sqref="AF22">
    <cfRule type="cellIs" dxfId="4" priority="495" operator="lessThanOrEqual">
      <formula>H22</formula>
    </cfRule>
  </conditionalFormatting>
  <conditionalFormatting sqref="AF29">
    <cfRule type="cellIs" dxfId="4" priority="501" operator="lessThanOrEqual">
      <formula>H29</formula>
    </cfRule>
  </conditionalFormatting>
  <conditionalFormatting sqref="AF30">
    <cfRule type="cellIs" dxfId="4" priority="506" operator="lessThanOrEqual">
      <formula>H30</formula>
    </cfRule>
  </conditionalFormatting>
  <conditionalFormatting sqref="AF31">
    <cfRule type="cellIs" dxfId="4" priority="511" operator="lessThanOrEqual">
      <formula>H31</formula>
    </cfRule>
  </conditionalFormatting>
  <conditionalFormatting sqref="AF8">
    <cfRule type="cellIs" dxfId="4" priority="456" operator="lessThanOrEqual">
      <formula>H8</formula>
    </cfRule>
  </conditionalFormatting>
  <conditionalFormatting sqref="AG11">
    <cfRule type="cellIs" dxfId="4" priority="460" operator="lessThanOrEqual">
      <formula>I11</formula>
    </cfRule>
  </conditionalFormatting>
  <conditionalFormatting sqref="AG12">
    <cfRule type="cellIs" dxfId="4" priority="465" operator="lessThanOrEqual">
      <formula>I12</formula>
    </cfRule>
  </conditionalFormatting>
  <conditionalFormatting sqref="AG18">
    <cfRule type="cellIs" dxfId="4" priority="471" operator="lessThanOrEqual">
      <formula>I18</formula>
    </cfRule>
  </conditionalFormatting>
  <conditionalFormatting sqref="AG19">
    <cfRule type="cellIs" dxfId="4" priority="477" operator="lessThanOrEqual">
      <formula>I19</formula>
    </cfRule>
  </conditionalFormatting>
  <conditionalFormatting sqref="AG20">
    <cfRule type="cellIs" dxfId="4" priority="483" operator="lessThanOrEqual">
      <formula>I20</formula>
    </cfRule>
  </conditionalFormatting>
  <conditionalFormatting sqref="AG21">
    <cfRule type="cellIs" dxfId="4" priority="488" operator="lessThanOrEqual">
      <formula>I21</formula>
    </cfRule>
  </conditionalFormatting>
  <conditionalFormatting sqref="AG22">
    <cfRule type="cellIs" dxfId="4" priority="494" operator="lessThanOrEqual">
      <formula>I22</formula>
    </cfRule>
  </conditionalFormatting>
  <conditionalFormatting sqref="AG29">
    <cfRule type="cellIs" dxfId="4" priority="500" operator="lessThanOrEqual">
      <formula>I29</formula>
    </cfRule>
  </conditionalFormatting>
  <conditionalFormatting sqref="AG30">
    <cfRule type="cellIs" dxfId="4" priority="505" operator="lessThanOrEqual">
      <formula>I30</formula>
    </cfRule>
  </conditionalFormatting>
  <conditionalFormatting sqref="AG31">
    <cfRule type="cellIs" dxfId="4" priority="510" operator="lessThanOrEqual">
      <formula>I31</formula>
    </cfRule>
  </conditionalFormatting>
  <conditionalFormatting sqref="AG8">
    <cfRule type="cellIs" dxfId="4" priority="455" operator="lessThanOrEqual">
      <formula>I8</formula>
    </cfRule>
  </conditionalFormatting>
  <conditionalFormatting sqref="G10">
    <cfRule type="expression" dxfId="0" priority="13">
      <formula>AND(ISBLANK(F10)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14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15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1">
    <cfRule type="expression" dxfId="0" priority="17">
      <formula>AND(ISBLANK(F11)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18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19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20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2">
    <cfRule type="expression" dxfId="0" priority="21">
      <formula>AND(ISBLANK(F12)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22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23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24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3">
    <cfRule type="expression" dxfId="0" priority="25">
      <formula>AND(ISBLANK(F13)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26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27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28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4">
    <cfRule type="expression" dxfId="0" priority="29">
      <formula>AND(ISBLANK(F14)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30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31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32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5">
    <cfRule type="expression" dxfId="0" priority="33">
      <formula>AND(ISBLANK(F15)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34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35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36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6">
    <cfRule type="expression" dxfId="0" priority="37">
      <formula>AND(ISBLANK(F16)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38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39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40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7">
    <cfRule type="expression" dxfId="0" priority="41">
      <formula>AND(ISBLANK(F17)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42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43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44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8">
    <cfRule type="expression" dxfId="0" priority="45">
      <formula>AND(ISBLANK(F18)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46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47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48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9">
    <cfRule type="expression" dxfId="0" priority="49">
      <formula>AND(ISBLANK(F19)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50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51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52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0">
    <cfRule type="expression" dxfId="0" priority="53">
      <formula>AND(ISBLANK(F20)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54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55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56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1">
    <cfRule type="expression" dxfId="0" priority="57">
      <formula>AND(ISBLANK(F21)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58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59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60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2">
    <cfRule type="expression" dxfId="0" priority="61">
      <formula>AND(ISBLANK(F22)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62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63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64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3">
    <cfRule type="expression" dxfId="0" priority="65">
      <formula>AND(ISBLANK(F23)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66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67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68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4">
    <cfRule type="expression" dxfId="0" priority="69">
      <formula>AND(ISBLANK(F24)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70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71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72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5">
    <cfRule type="expression" dxfId="0" priority="73">
      <formula>AND(ISBLANK(F25)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74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75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76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6">
    <cfRule type="expression" dxfId="0" priority="77">
      <formula>AND(ISBLANK(F26)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78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79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80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7">
    <cfRule type="expression" dxfId="0" priority="81">
      <formula>AND(ISBLANK(F27)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82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83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84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8">
    <cfRule type="expression" dxfId="0" priority="85">
      <formula>AND(ISBLANK(F28)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86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87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88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9">
    <cfRule type="expression" dxfId="0" priority="89">
      <formula>AND(ISBLANK(F29)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90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91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92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30">
    <cfRule type="expression" dxfId="0" priority="93">
      <formula>AND(ISBLANK(F30)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94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95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96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31">
    <cfRule type="expression" dxfId="0" priority="97">
      <formula>AND(ISBLANK(F31)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98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99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100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7">
    <cfRule type="expression" dxfId="0" priority="1">
      <formula>AND(ISBLANK(F7)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2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3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8">
    <cfRule type="expression" dxfId="0" priority="5">
      <formula>AND(ISBLANK(F8)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6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7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9">
    <cfRule type="expression" dxfId="0" priority="9">
      <formula>AND(ISBLANK(F9),ISBLANK(INDIRECT(ADDRESS(ROW(),COLUMN(newark_part_data)+4))),ISBLANK(INDIRECT(ADDRESS(ROW(),COLUMN(digikey_part_data)+4))),ISBLANK(INDIRECT(ADDRESS(ROW(),COLUMN(mouser_part_data)+4))),ISBLANK(INDIRECT(ADDRESS(ROW(),COLUMN(farnell_part_data)+4))),ISBLANK(INDIRECT(ADDRESS(ROW(),COLUMN(rs_part_data)+4))))</formula>
    </cfRule>
    <cfRule type="expression" dxfId="1" priority="10">
      <formula>IF(SUM(INDIRECT(ADDRESS(ROW(),COLUMN(newark_part_data)+0)),INDIRECT(ADDRESS(ROW(),COLUMN(digikey_part_data)+0)),INDIRECT(ADDRESS(ROW(),COLUMN(mouser_part_data)+0)),INDIRECT(ADDRESS(ROW(),COLUMN(farnell_part_data)+0)),INDIRECT(ADDRESS(ROW(),COLUMN(rs_part_data)+0)))=0,1,0)</formula>
    </cfRule>
    <cfRule type="cellIs" dxfId="2" priority="11" operator="greaterThan">
      <formula>SUM(INDIRECT(ADDRESS(ROW(),COLUMN(newark_part_data)+0)),INDIRECT(ADDRESS(ROW(),COLUMN(digikey_part_data)+0)),INDIRECT(ADDRESS(ROW(),COLUMN(mouser_part_data)+0)),INDIRECT(ADDRESS(ROW(),COLUMN(farnell_part_data)+0)),INDIRECT(ADDRESS(ROW(),COLUMN(rs_part_data)+0)))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J10">
    <cfRule type="cellIs" dxfId="1" priority="116" operator="equal">
      <formula>0</formula>
    </cfRule>
    <cfRule type="cellIs" dxfId="2" priority="117" operator="lessThan">
      <formula>G10</formula>
    </cfRule>
  </conditionalFormatting>
  <conditionalFormatting sqref="J11">
    <cfRule type="cellIs" dxfId="1" priority="121" operator="equal">
      <formula>0</formula>
    </cfRule>
    <cfRule type="cellIs" dxfId="2" priority="122" operator="lessThan">
      <formula>G11</formula>
    </cfRule>
  </conditionalFormatting>
  <conditionalFormatting sqref="J12">
    <cfRule type="cellIs" dxfId="1" priority="126" operator="equal">
      <formula>0</formula>
    </cfRule>
    <cfRule type="cellIs" dxfId="2" priority="127" operator="lessThan">
      <formula>G12</formula>
    </cfRule>
  </conditionalFormatting>
  <conditionalFormatting sqref="J13">
    <cfRule type="cellIs" dxfId="1" priority="131" operator="equal">
      <formula>0</formula>
    </cfRule>
    <cfRule type="cellIs" dxfId="2" priority="132" operator="lessThan">
      <formula>G13</formula>
    </cfRule>
  </conditionalFormatting>
  <conditionalFormatting sqref="J14">
    <cfRule type="cellIs" dxfId="1" priority="136" operator="equal">
      <formula>0</formula>
    </cfRule>
    <cfRule type="cellIs" dxfId="2" priority="137" operator="lessThan">
      <formula>G14</formula>
    </cfRule>
  </conditionalFormatting>
  <conditionalFormatting sqref="J15">
    <cfRule type="cellIs" dxfId="1" priority="141" operator="equal">
      <formula>0</formula>
    </cfRule>
    <cfRule type="cellIs" dxfId="2" priority="142" operator="lessThan">
      <formula>G15</formula>
    </cfRule>
  </conditionalFormatting>
  <conditionalFormatting sqref="J18">
    <cfRule type="cellIs" dxfId="1" priority="146" operator="equal">
      <formula>0</formula>
    </cfRule>
    <cfRule type="cellIs" dxfId="2" priority="147" operator="lessThan">
      <formula>G18</formula>
    </cfRule>
  </conditionalFormatting>
  <conditionalFormatting sqref="J20">
    <cfRule type="cellIs" dxfId="1" priority="151" operator="equal">
      <formula>0</formula>
    </cfRule>
    <cfRule type="cellIs" dxfId="2" priority="152" operator="lessThan">
      <formula>G20</formula>
    </cfRule>
  </conditionalFormatting>
  <conditionalFormatting sqref="J21">
    <cfRule type="cellIs" dxfId="1" priority="156" operator="equal">
      <formula>0</formula>
    </cfRule>
    <cfRule type="cellIs" dxfId="2" priority="157" operator="lessThan">
      <formula>G21</formula>
    </cfRule>
  </conditionalFormatting>
  <conditionalFormatting sqref="J22">
    <cfRule type="cellIs" dxfId="1" priority="161" operator="equal">
      <formula>0</formula>
    </cfRule>
    <cfRule type="cellIs" dxfId="2" priority="162" operator="lessThan">
      <formula>G22</formula>
    </cfRule>
  </conditionalFormatting>
  <conditionalFormatting sqref="J24">
    <cfRule type="cellIs" dxfId="1" priority="166" operator="equal">
      <formula>0</formula>
    </cfRule>
    <cfRule type="cellIs" dxfId="2" priority="167" operator="lessThan">
      <formula>G24</formula>
    </cfRule>
  </conditionalFormatting>
  <conditionalFormatting sqref="J25">
    <cfRule type="cellIs" dxfId="1" priority="171" operator="equal">
      <formula>0</formula>
    </cfRule>
    <cfRule type="cellIs" dxfId="2" priority="172" operator="lessThan">
      <formula>G25</formula>
    </cfRule>
  </conditionalFormatting>
  <conditionalFormatting sqref="J27">
    <cfRule type="cellIs" dxfId="1" priority="176" operator="equal">
      <formula>0</formula>
    </cfRule>
    <cfRule type="cellIs" dxfId="2" priority="177" operator="lessThan">
      <formula>G27</formula>
    </cfRule>
  </conditionalFormatting>
  <conditionalFormatting sqref="J29">
    <cfRule type="cellIs" dxfId="1" priority="181" operator="equal">
      <formula>0</formula>
    </cfRule>
    <cfRule type="cellIs" dxfId="2" priority="182" operator="lessThan">
      <formula>G29</formula>
    </cfRule>
  </conditionalFormatting>
  <conditionalFormatting sqref="J30">
    <cfRule type="cellIs" dxfId="1" priority="186" operator="equal">
      <formula>0</formula>
    </cfRule>
    <cfRule type="cellIs" dxfId="2" priority="187" operator="lessThan">
      <formula>G30</formula>
    </cfRule>
  </conditionalFormatting>
  <conditionalFormatting sqref="J31">
    <cfRule type="cellIs" dxfId="1" priority="191" operator="equal">
      <formula>0</formula>
    </cfRule>
    <cfRule type="cellIs" dxfId="2" priority="192" operator="lessThan">
      <formula>G31</formula>
    </cfRule>
  </conditionalFormatting>
  <conditionalFormatting sqref="J7">
    <cfRule type="cellIs" dxfId="1" priority="101" operator="equal">
      <formula>0</formula>
    </cfRule>
    <cfRule type="cellIs" dxfId="2" priority="102" operator="lessThan">
      <formula>G7</formula>
    </cfRule>
  </conditionalFormatting>
  <conditionalFormatting sqref="J8">
    <cfRule type="cellIs" dxfId="1" priority="106" operator="equal">
      <formula>0</formula>
    </cfRule>
    <cfRule type="cellIs" dxfId="2" priority="107" operator="lessThan">
      <formula>G8</formula>
    </cfRule>
  </conditionalFormatting>
  <conditionalFormatting sqref="J9">
    <cfRule type="cellIs" dxfId="1" priority="111" operator="equal">
      <formula>0</formula>
    </cfRule>
    <cfRule type="cellIs" dxfId="2" priority="112" operator="lessThan">
      <formula>G9</formula>
    </cfRule>
  </conditionalFormatting>
  <conditionalFormatting sqref="K10">
    <cfRule type="cellIs" dxfId="1" priority="118" operator="greaterThan">
      <formula>J10</formula>
    </cfRule>
  </conditionalFormatting>
  <conditionalFormatting sqref="K11">
    <cfRule type="cellIs" dxfId="1" priority="123" operator="greaterThan">
      <formula>J11</formula>
    </cfRule>
  </conditionalFormatting>
  <conditionalFormatting sqref="K12">
    <cfRule type="cellIs" dxfId="1" priority="128" operator="greaterThan">
      <formula>J12</formula>
    </cfRule>
  </conditionalFormatting>
  <conditionalFormatting sqref="K13">
    <cfRule type="cellIs" dxfId="1" priority="133" operator="greaterThan">
      <formula>J13</formula>
    </cfRule>
  </conditionalFormatting>
  <conditionalFormatting sqref="K14">
    <cfRule type="cellIs" dxfId="1" priority="138" operator="greaterThan">
      <formula>J14</formula>
    </cfRule>
  </conditionalFormatting>
  <conditionalFormatting sqref="K15">
    <cfRule type="cellIs" dxfId="1" priority="143" operator="greaterThan">
      <formula>J15</formula>
    </cfRule>
  </conditionalFormatting>
  <conditionalFormatting sqref="K18">
    <cfRule type="cellIs" dxfId="1" priority="148" operator="greaterThan">
      <formula>J18</formula>
    </cfRule>
  </conditionalFormatting>
  <conditionalFormatting sqref="K20">
    <cfRule type="cellIs" dxfId="1" priority="153" operator="greaterThan">
      <formula>J20</formula>
    </cfRule>
  </conditionalFormatting>
  <conditionalFormatting sqref="K21">
    <cfRule type="cellIs" dxfId="1" priority="158" operator="greaterThan">
      <formula>J21</formula>
    </cfRule>
  </conditionalFormatting>
  <conditionalFormatting sqref="K22">
    <cfRule type="cellIs" dxfId="1" priority="163" operator="greaterThan">
      <formula>J22</formula>
    </cfRule>
  </conditionalFormatting>
  <conditionalFormatting sqref="K24">
    <cfRule type="cellIs" dxfId="1" priority="168" operator="greaterThan">
      <formula>J24</formula>
    </cfRule>
  </conditionalFormatting>
  <conditionalFormatting sqref="K25">
    <cfRule type="cellIs" dxfId="1" priority="173" operator="greaterThan">
      <formula>J25</formula>
    </cfRule>
  </conditionalFormatting>
  <conditionalFormatting sqref="K27">
    <cfRule type="cellIs" dxfId="1" priority="178" operator="greaterThan">
      <formula>J27</formula>
    </cfRule>
  </conditionalFormatting>
  <conditionalFormatting sqref="K29">
    <cfRule type="cellIs" dxfId="1" priority="183" operator="greaterThan">
      <formula>J29</formula>
    </cfRule>
  </conditionalFormatting>
  <conditionalFormatting sqref="K30">
    <cfRule type="cellIs" dxfId="1" priority="188" operator="greaterThan">
      <formula>J30</formula>
    </cfRule>
  </conditionalFormatting>
  <conditionalFormatting sqref="K31">
    <cfRule type="cellIs" dxfId="1" priority="193" operator="greaterThan">
      <formula>J31</formula>
    </cfRule>
  </conditionalFormatting>
  <conditionalFormatting sqref="K7">
    <cfRule type="cellIs" dxfId="1" priority="103" operator="greaterThan">
      <formula>J7</formula>
    </cfRule>
  </conditionalFormatting>
  <conditionalFormatting sqref="K8">
    <cfRule type="cellIs" dxfId="1" priority="108" operator="greaterThan">
      <formula>J8</formula>
    </cfRule>
  </conditionalFormatting>
  <conditionalFormatting sqref="K9">
    <cfRule type="cellIs" dxfId="1" priority="113" operator="greaterThan">
      <formula>J9</formula>
    </cfRule>
  </conditionalFormatting>
  <conditionalFormatting sqref="L10">
    <cfRule type="cellIs" dxfId="4" priority="120" operator="lessThanOrEqual">
      <formula>H10</formula>
    </cfRule>
  </conditionalFormatting>
  <conditionalFormatting sqref="L11">
    <cfRule type="cellIs" dxfId="4" priority="125" operator="lessThanOrEqual">
      <formula>H11</formula>
    </cfRule>
  </conditionalFormatting>
  <conditionalFormatting sqref="L12">
    <cfRule type="cellIs" dxfId="4" priority="130" operator="lessThanOrEqual">
      <formula>H12</formula>
    </cfRule>
  </conditionalFormatting>
  <conditionalFormatting sqref="L13">
    <cfRule type="cellIs" dxfId="4" priority="135" operator="lessThanOrEqual">
      <formula>H13</formula>
    </cfRule>
  </conditionalFormatting>
  <conditionalFormatting sqref="L14">
    <cfRule type="cellIs" dxfId="4" priority="140" operator="lessThanOrEqual">
      <formula>H14</formula>
    </cfRule>
  </conditionalFormatting>
  <conditionalFormatting sqref="L15">
    <cfRule type="cellIs" dxfId="4" priority="145" operator="lessThanOrEqual">
      <formula>H15</formula>
    </cfRule>
  </conditionalFormatting>
  <conditionalFormatting sqref="L18">
    <cfRule type="cellIs" dxfId="4" priority="150" operator="lessThanOrEqual">
      <formula>H18</formula>
    </cfRule>
  </conditionalFormatting>
  <conditionalFormatting sqref="L20">
    <cfRule type="cellIs" dxfId="4" priority="155" operator="lessThanOrEqual">
      <formula>H20</formula>
    </cfRule>
  </conditionalFormatting>
  <conditionalFormatting sqref="L21">
    <cfRule type="cellIs" dxfId="4" priority="160" operator="lessThanOrEqual">
      <formula>H21</formula>
    </cfRule>
  </conditionalFormatting>
  <conditionalFormatting sqref="L22">
    <cfRule type="cellIs" dxfId="4" priority="165" operator="lessThanOrEqual">
      <formula>H22</formula>
    </cfRule>
  </conditionalFormatting>
  <conditionalFormatting sqref="L24">
    <cfRule type="cellIs" dxfId="4" priority="170" operator="lessThanOrEqual">
      <formula>H24</formula>
    </cfRule>
  </conditionalFormatting>
  <conditionalFormatting sqref="L25">
    <cfRule type="cellIs" dxfId="4" priority="175" operator="lessThanOrEqual">
      <formula>H25</formula>
    </cfRule>
  </conditionalFormatting>
  <conditionalFormatting sqref="L27">
    <cfRule type="cellIs" dxfId="4" priority="180" operator="lessThanOrEqual">
      <formula>H27</formula>
    </cfRule>
  </conditionalFormatting>
  <conditionalFormatting sqref="L29">
    <cfRule type="cellIs" dxfId="4" priority="185" operator="lessThanOrEqual">
      <formula>H29</formula>
    </cfRule>
  </conditionalFormatting>
  <conditionalFormatting sqref="L30">
    <cfRule type="cellIs" dxfId="4" priority="190" operator="lessThanOrEqual">
      <formula>H30</formula>
    </cfRule>
  </conditionalFormatting>
  <conditionalFormatting sqref="L31">
    <cfRule type="cellIs" dxfId="4" priority="195" operator="lessThanOrEqual">
      <formula>H31</formula>
    </cfRule>
  </conditionalFormatting>
  <conditionalFormatting sqref="L7">
    <cfRule type="cellIs" dxfId="4" priority="105" operator="lessThanOrEqual">
      <formula>H7</formula>
    </cfRule>
  </conditionalFormatting>
  <conditionalFormatting sqref="L8">
    <cfRule type="cellIs" dxfId="4" priority="110" operator="lessThanOrEqual">
      <formula>H8</formula>
    </cfRule>
  </conditionalFormatting>
  <conditionalFormatting sqref="L9">
    <cfRule type="cellIs" dxfId="4" priority="115" operator="lessThanOrEqual">
      <formula>H9</formula>
    </cfRule>
  </conditionalFormatting>
  <conditionalFormatting sqref="M10">
    <cfRule type="cellIs" dxfId="4" priority="119" operator="lessThanOrEqual">
      <formula>I10</formula>
    </cfRule>
  </conditionalFormatting>
  <conditionalFormatting sqref="M11">
    <cfRule type="cellIs" dxfId="4" priority="124" operator="lessThanOrEqual">
      <formula>I11</formula>
    </cfRule>
  </conditionalFormatting>
  <conditionalFormatting sqref="M12">
    <cfRule type="cellIs" dxfId="4" priority="129" operator="lessThanOrEqual">
      <formula>I12</formula>
    </cfRule>
  </conditionalFormatting>
  <conditionalFormatting sqref="M13">
    <cfRule type="cellIs" dxfId="4" priority="134" operator="lessThanOrEqual">
      <formula>I13</formula>
    </cfRule>
  </conditionalFormatting>
  <conditionalFormatting sqref="M14">
    <cfRule type="cellIs" dxfId="4" priority="139" operator="lessThanOrEqual">
      <formula>I14</formula>
    </cfRule>
  </conditionalFormatting>
  <conditionalFormatting sqref="M15">
    <cfRule type="cellIs" dxfId="4" priority="144" operator="lessThanOrEqual">
      <formula>I15</formula>
    </cfRule>
  </conditionalFormatting>
  <conditionalFormatting sqref="M18">
    <cfRule type="cellIs" dxfId="4" priority="149" operator="lessThanOrEqual">
      <formula>I18</formula>
    </cfRule>
  </conditionalFormatting>
  <conditionalFormatting sqref="M20">
    <cfRule type="cellIs" dxfId="4" priority="154" operator="lessThanOrEqual">
      <formula>I20</formula>
    </cfRule>
  </conditionalFormatting>
  <conditionalFormatting sqref="M21">
    <cfRule type="cellIs" dxfId="4" priority="159" operator="lessThanOrEqual">
      <formula>I21</formula>
    </cfRule>
  </conditionalFormatting>
  <conditionalFormatting sqref="M22">
    <cfRule type="cellIs" dxfId="4" priority="164" operator="lessThanOrEqual">
      <formula>I22</formula>
    </cfRule>
  </conditionalFormatting>
  <conditionalFormatting sqref="M24">
    <cfRule type="cellIs" dxfId="4" priority="169" operator="lessThanOrEqual">
      <formula>I24</formula>
    </cfRule>
  </conditionalFormatting>
  <conditionalFormatting sqref="M25">
    <cfRule type="cellIs" dxfId="4" priority="174" operator="lessThanOrEqual">
      <formula>I25</formula>
    </cfRule>
  </conditionalFormatting>
  <conditionalFormatting sqref="M27">
    <cfRule type="cellIs" dxfId="4" priority="179" operator="lessThanOrEqual">
      <formula>I27</formula>
    </cfRule>
  </conditionalFormatting>
  <conditionalFormatting sqref="M29">
    <cfRule type="cellIs" dxfId="4" priority="184" operator="lessThanOrEqual">
      <formula>I29</formula>
    </cfRule>
  </conditionalFormatting>
  <conditionalFormatting sqref="M30">
    <cfRule type="cellIs" dxfId="4" priority="189" operator="lessThanOrEqual">
      <formula>I30</formula>
    </cfRule>
  </conditionalFormatting>
  <conditionalFormatting sqref="M31">
    <cfRule type="cellIs" dxfId="4" priority="194" operator="lessThanOrEqual">
      <formula>I31</formula>
    </cfRule>
  </conditionalFormatting>
  <conditionalFormatting sqref="M7">
    <cfRule type="cellIs" dxfId="4" priority="104" operator="lessThanOrEqual">
      <formula>I7</formula>
    </cfRule>
  </conditionalFormatting>
  <conditionalFormatting sqref="M8">
    <cfRule type="cellIs" dxfId="4" priority="109" operator="lessThanOrEqual">
      <formula>I8</formula>
    </cfRule>
  </conditionalFormatting>
  <conditionalFormatting sqref="M9">
    <cfRule type="cellIs" dxfId="4" priority="114" operator="lessThanOrEqual">
      <formula>I9</formula>
    </cfRule>
  </conditionalFormatting>
  <conditionalFormatting sqref="O11">
    <cfRule type="cellIs" dxfId="1" priority="208" operator="equal">
      <formula>0</formula>
    </cfRule>
    <cfRule type="cellIs" dxfId="2" priority="209" operator="lessThan">
      <formula>G11</formula>
    </cfRule>
  </conditionalFormatting>
  <conditionalFormatting sqref="O12">
    <cfRule type="cellIs" dxfId="1" priority="213" operator="equal">
      <formula>0</formula>
    </cfRule>
    <cfRule type="cellIs" dxfId="2" priority="214" operator="lessThan">
      <formula>G12</formula>
    </cfRule>
  </conditionalFormatting>
  <conditionalFormatting sqref="O13">
    <cfRule type="cellIs" dxfId="1" priority="219" operator="equal">
      <formula>0</formula>
    </cfRule>
    <cfRule type="cellIs" dxfId="2" priority="220" operator="lessThan">
      <formula>G13</formula>
    </cfRule>
  </conditionalFormatting>
  <conditionalFormatting sqref="O15">
    <cfRule type="cellIs" dxfId="1" priority="225" operator="equal">
      <formula>0</formula>
    </cfRule>
    <cfRule type="cellIs" dxfId="2" priority="226" operator="lessThan">
      <formula>G15</formula>
    </cfRule>
  </conditionalFormatting>
  <conditionalFormatting sqref="O18">
    <cfRule type="cellIs" dxfId="1" priority="231" operator="equal">
      <formula>0</formula>
    </cfRule>
    <cfRule type="cellIs" dxfId="2" priority="232" operator="lessThan">
      <formula>G18</formula>
    </cfRule>
  </conditionalFormatting>
  <conditionalFormatting sqref="O19">
    <cfRule type="cellIs" dxfId="1" priority="236" operator="equal">
      <formula>0</formula>
    </cfRule>
    <cfRule type="cellIs" dxfId="2" priority="237" operator="lessThan">
      <formula>G19</formula>
    </cfRule>
  </conditionalFormatting>
  <conditionalFormatting sqref="O20">
    <cfRule type="cellIs" dxfId="1" priority="242" operator="equal">
      <formula>0</formula>
    </cfRule>
    <cfRule type="cellIs" dxfId="2" priority="243" operator="lessThan">
      <formula>G20</formula>
    </cfRule>
  </conditionalFormatting>
  <conditionalFormatting sqref="O21">
    <cfRule type="cellIs" dxfId="1" priority="247" operator="equal">
      <formula>0</formula>
    </cfRule>
    <cfRule type="cellIs" dxfId="2" priority="248" operator="lessThan">
      <formula>G21</formula>
    </cfRule>
  </conditionalFormatting>
  <conditionalFormatting sqref="O22">
    <cfRule type="cellIs" dxfId="1" priority="253" operator="equal">
      <formula>0</formula>
    </cfRule>
    <cfRule type="cellIs" dxfId="2" priority="254" operator="lessThan">
      <formula>G22</formula>
    </cfRule>
  </conditionalFormatting>
  <conditionalFormatting sqref="O24">
    <cfRule type="cellIs" dxfId="1" priority="258" operator="equal">
      <formula>0</formula>
    </cfRule>
    <cfRule type="cellIs" dxfId="2" priority="259" operator="lessThan">
      <formula>G24</formula>
    </cfRule>
  </conditionalFormatting>
  <conditionalFormatting sqref="O25">
    <cfRule type="cellIs" dxfId="1" priority="263" operator="equal">
      <formula>0</formula>
    </cfRule>
    <cfRule type="cellIs" dxfId="2" priority="264" operator="lessThan">
      <formula>G25</formula>
    </cfRule>
  </conditionalFormatting>
  <conditionalFormatting sqref="O27">
    <cfRule type="cellIs" dxfId="1" priority="268" operator="equal">
      <formula>0</formula>
    </cfRule>
    <cfRule type="cellIs" dxfId="2" priority="269" operator="lessThan">
      <formula>G27</formula>
    </cfRule>
  </conditionalFormatting>
  <conditionalFormatting sqref="O29">
    <cfRule type="cellIs" dxfId="1" priority="273" operator="equal">
      <formula>0</formula>
    </cfRule>
    <cfRule type="cellIs" dxfId="2" priority="274" operator="lessThan">
      <formula>G29</formula>
    </cfRule>
  </conditionalFormatting>
  <conditionalFormatting sqref="O8">
    <cfRule type="cellIs" dxfId="1" priority="196" operator="equal">
      <formula>0</formula>
    </cfRule>
    <cfRule type="cellIs" dxfId="2" priority="197" operator="lessThan">
      <formula>G8</formula>
    </cfRule>
  </conditionalFormatting>
  <conditionalFormatting sqref="O9">
    <cfRule type="cellIs" dxfId="1" priority="202" operator="equal">
      <formula>0</formula>
    </cfRule>
    <cfRule type="cellIs" dxfId="2" priority="203" operator="lessThan">
      <formula>G9</formula>
    </cfRule>
  </conditionalFormatting>
  <conditionalFormatting sqref="P11">
    <cfRule type="cellIs" dxfId="1" priority="210" operator="greaterThan">
      <formula>O11</formula>
    </cfRule>
  </conditionalFormatting>
  <conditionalFormatting sqref="P12">
    <cfRule type="expression" dxfId="3" priority="215">
      <formula>AND(P12&gt;0,P12&lt;10)</formula>
    </cfRule>
    <cfRule type="cellIs" dxfId="1" priority="216" operator="greaterThan">
      <formula>O12</formula>
    </cfRule>
  </conditionalFormatting>
  <conditionalFormatting sqref="P13">
    <cfRule type="expression" dxfId="3" priority="221">
      <formula>AND(P13&gt;0,P13&lt;10)</formula>
    </cfRule>
    <cfRule type="cellIs" dxfId="1" priority="222" operator="greaterThan">
      <formula>O13</formula>
    </cfRule>
  </conditionalFormatting>
  <conditionalFormatting sqref="P15">
    <cfRule type="expression" dxfId="3" priority="227">
      <formula>AND(P15&gt;0,P15&lt;10)</formula>
    </cfRule>
    <cfRule type="cellIs" dxfId="1" priority="228" operator="greaterThan">
      <formula>O15</formula>
    </cfRule>
  </conditionalFormatting>
  <conditionalFormatting sqref="P18">
    <cfRule type="cellIs" dxfId="1" priority="233" operator="greaterThan">
      <formula>O18</formula>
    </cfRule>
  </conditionalFormatting>
  <conditionalFormatting sqref="P19">
    <cfRule type="expression" dxfId="3" priority="238">
      <formula>AND(P19&gt;0,P19&lt;10)</formula>
    </cfRule>
    <cfRule type="cellIs" dxfId="1" priority="239" operator="greaterThan">
      <formula>O19</formula>
    </cfRule>
  </conditionalFormatting>
  <conditionalFormatting sqref="P20">
    <cfRule type="cellIs" dxfId="1" priority="244" operator="greaterThan">
      <formula>O20</formula>
    </cfRule>
  </conditionalFormatting>
  <conditionalFormatting sqref="P21">
    <cfRule type="expression" dxfId="3" priority="249">
      <formula>AND(P21&gt;0,P21&lt;10)</formula>
    </cfRule>
    <cfRule type="cellIs" dxfId="1" priority="250" operator="greaterThan">
      <formula>O21</formula>
    </cfRule>
  </conditionalFormatting>
  <conditionalFormatting sqref="P22">
    <cfRule type="cellIs" dxfId="1" priority="255" operator="greaterThan">
      <formula>O22</formula>
    </cfRule>
  </conditionalFormatting>
  <conditionalFormatting sqref="P24">
    <cfRule type="cellIs" dxfId="1" priority="260" operator="greaterThan">
      <formula>O24</formula>
    </cfRule>
  </conditionalFormatting>
  <conditionalFormatting sqref="P25">
    <cfRule type="cellIs" dxfId="1" priority="265" operator="greaterThan">
      <formula>O25</formula>
    </cfRule>
  </conditionalFormatting>
  <conditionalFormatting sqref="P27">
    <cfRule type="cellIs" dxfId="1" priority="270" operator="greaterThan">
      <formula>O27</formula>
    </cfRule>
  </conditionalFormatting>
  <conditionalFormatting sqref="P29">
    <cfRule type="cellIs" dxfId="1" priority="275" operator="greaterThan">
      <formula>O29</formula>
    </cfRule>
  </conditionalFormatting>
  <conditionalFormatting sqref="P8">
    <cfRule type="expression" dxfId="3" priority="198">
      <formula>AND(P8&gt;0,P8&lt;10)</formula>
    </cfRule>
    <cfRule type="cellIs" dxfId="1" priority="199" operator="greaterThan">
      <formula>O8</formula>
    </cfRule>
  </conditionalFormatting>
  <conditionalFormatting sqref="P9">
    <cfRule type="expression" dxfId="3" priority="204">
      <formula>AND(P9&gt;0,P9&lt;10)</formula>
    </cfRule>
    <cfRule type="cellIs" dxfId="1" priority="205" operator="greaterThan">
      <formula>O9</formula>
    </cfRule>
  </conditionalFormatting>
  <conditionalFormatting sqref="Q11">
    <cfRule type="cellIs" dxfId="4" priority="212" operator="lessThanOrEqual">
      <formula>H11</formula>
    </cfRule>
  </conditionalFormatting>
  <conditionalFormatting sqref="Q12">
    <cfRule type="cellIs" dxfId="4" priority="218" operator="lessThanOrEqual">
      <formula>H12</formula>
    </cfRule>
  </conditionalFormatting>
  <conditionalFormatting sqref="Q13">
    <cfRule type="cellIs" dxfId="4" priority="224" operator="lessThanOrEqual">
      <formula>H13</formula>
    </cfRule>
  </conditionalFormatting>
  <conditionalFormatting sqref="Q15">
    <cfRule type="cellIs" dxfId="4" priority="230" operator="lessThanOrEqual">
      <formula>H15</formula>
    </cfRule>
  </conditionalFormatting>
  <conditionalFormatting sqref="Q18">
    <cfRule type="cellIs" dxfId="4" priority="235" operator="lessThanOrEqual">
      <formula>H18</formula>
    </cfRule>
  </conditionalFormatting>
  <conditionalFormatting sqref="Q19">
    <cfRule type="cellIs" dxfId="4" priority="241" operator="lessThanOrEqual">
      <formula>H19</formula>
    </cfRule>
  </conditionalFormatting>
  <conditionalFormatting sqref="Q20">
    <cfRule type="cellIs" dxfId="4" priority="246" operator="lessThanOrEqual">
      <formula>H20</formula>
    </cfRule>
  </conditionalFormatting>
  <conditionalFormatting sqref="Q21">
    <cfRule type="cellIs" dxfId="4" priority="252" operator="lessThanOrEqual">
      <formula>H21</formula>
    </cfRule>
  </conditionalFormatting>
  <conditionalFormatting sqref="Q22">
    <cfRule type="cellIs" dxfId="4" priority="257" operator="lessThanOrEqual">
      <formula>H22</formula>
    </cfRule>
  </conditionalFormatting>
  <conditionalFormatting sqref="Q24">
    <cfRule type="cellIs" dxfId="4" priority="262" operator="lessThanOrEqual">
      <formula>H24</formula>
    </cfRule>
  </conditionalFormatting>
  <conditionalFormatting sqref="Q25">
    <cfRule type="cellIs" dxfId="4" priority="267" operator="lessThanOrEqual">
      <formula>H25</formula>
    </cfRule>
  </conditionalFormatting>
  <conditionalFormatting sqref="Q27">
    <cfRule type="cellIs" dxfId="4" priority="272" operator="lessThanOrEqual">
      <formula>H27</formula>
    </cfRule>
  </conditionalFormatting>
  <conditionalFormatting sqref="Q29">
    <cfRule type="cellIs" dxfId="4" priority="277" operator="lessThanOrEqual">
      <formula>H29</formula>
    </cfRule>
  </conditionalFormatting>
  <conditionalFormatting sqref="Q8">
    <cfRule type="cellIs" dxfId="4" priority="201" operator="lessThanOrEqual">
      <formula>H8</formula>
    </cfRule>
  </conditionalFormatting>
  <conditionalFormatting sqref="Q9">
    <cfRule type="cellIs" dxfId="4" priority="207" operator="lessThanOrEqual">
      <formula>H9</formula>
    </cfRule>
  </conditionalFormatting>
  <conditionalFormatting sqref="R11">
    <cfRule type="cellIs" dxfId="4" priority="211" operator="lessThanOrEqual">
      <formula>I11</formula>
    </cfRule>
  </conditionalFormatting>
  <conditionalFormatting sqref="R12">
    <cfRule type="cellIs" dxfId="4" priority="217" operator="lessThanOrEqual">
      <formula>I12</formula>
    </cfRule>
  </conditionalFormatting>
  <conditionalFormatting sqref="R13">
    <cfRule type="cellIs" dxfId="4" priority="223" operator="lessThanOrEqual">
      <formula>I13</formula>
    </cfRule>
  </conditionalFormatting>
  <conditionalFormatting sqref="R15">
    <cfRule type="cellIs" dxfId="4" priority="229" operator="lessThanOrEqual">
      <formula>I15</formula>
    </cfRule>
  </conditionalFormatting>
  <conditionalFormatting sqref="R18">
    <cfRule type="cellIs" dxfId="4" priority="234" operator="lessThanOrEqual">
      <formula>I18</formula>
    </cfRule>
  </conditionalFormatting>
  <conditionalFormatting sqref="R19">
    <cfRule type="cellIs" dxfId="4" priority="240" operator="lessThanOrEqual">
      <formula>I19</formula>
    </cfRule>
  </conditionalFormatting>
  <conditionalFormatting sqref="R20">
    <cfRule type="cellIs" dxfId="4" priority="245" operator="lessThanOrEqual">
      <formula>I20</formula>
    </cfRule>
  </conditionalFormatting>
  <conditionalFormatting sqref="R21">
    <cfRule type="cellIs" dxfId="4" priority="251" operator="lessThanOrEqual">
      <formula>I21</formula>
    </cfRule>
  </conditionalFormatting>
  <conditionalFormatting sqref="R22">
    <cfRule type="cellIs" dxfId="4" priority="256" operator="lessThanOrEqual">
      <formula>I22</formula>
    </cfRule>
  </conditionalFormatting>
  <conditionalFormatting sqref="R24">
    <cfRule type="cellIs" dxfId="4" priority="261" operator="lessThanOrEqual">
      <formula>I24</formula>
    </cfRule>
  </conditionalFormatting>
  <conditionalFormatting sqref="R25">
    <cfRule type="cellIs" dxfId="4" priority="266" operator="lessThanOrEqual">
      <formula>I25</formula>
    </cfRule>
  </conditionalFormatting>
  <conditionalFormatting sqref="R27">
    <cfRule type="cellIs" dxfId="4" priority="271" operator="lessThanOrEqual">
      <formula>I27</formula>
    </cfRule>
  </conditionalFormatting>
  <conditionalFormatting sqref="R29">
    <cfRule type="cellIs" dxfId="4" priority="276" operator="lessThanOrEqual">
      <formula>I29</formula>
    </cfRule>
  </conditionalFormatting>
  <conditionalFormatting sqref="R8">
    <cfRule type="cellIs" dxfId="4" priority="200" operator="lessThanOrEqual">
      <formula>I8</formula>
    </cfRule>
  </conditionalFormatting>
  <conditionalFormatting sqref="R9">
    <cfRule type="cellIs" dxfId="4" priority="206" operator="lessThanOrEqual">
      <formula>I9</formula>
    </cfRule>
  </conditionalFormatting>
  <conditionalFormatting sqref="T10">
    <cfRule type="cellIs" dxfId="1" priority="288" operator="equal">
      <formula>0</formula>
    </cfRule>
    <cfRule type="cellIs" dxfId="2" priority="289" operator="lessThan">
      <formula>G10</formula>
    </cfRule>
  </conditionalFormatting>
  <conditionalFormatting sqref="T11">
    <cfRule type="cellIs" dxfId="1" priority="293" operator="equal">
      <formula>0</formula>
    </cfRule>
    <cfRule type="cellIs" dxfId="2" priority="294" operator="lessThan">
      <formula>G11</formula>
    </cfRule>
  </conditionalFormatting>
  <conditionalFormatting sqref="T12">
    <cfRule type="cellIs" dxfId="1" priority="298" operator="equal">
      <formula>0</formula>
    </cfRule>
    <cfRule type="cellIs" dxfId="2" priority="299" operator="lessThan">
      <formula>G12</formula>
    </cfRule>
  </conditionalFormatting>
  <conditionalFormatting sqref="T14">
    <cfRule type="cellIs" dxfId="1" priority="303" operator="equal">
      <formula>0</formula>
    </cfRule>
    <cfRule type="cellIs" dxfId="2" priority="304" operator="lessThan">
      <formula>G14</formula>
    </cfRule>
  </conditionalFormatting>
  <conditionalFormatting sqref="T18">
    <cfRule type="cellIs" dxfId="1" priority="308" operator="equal">
      <formula>0</formula>
    </cfRule>
    <cfRule type="cellIs" dxfId="2" priority="309" operator="lessThan">
      <formula>G18</formula>
    </cfRule>
  </conditionalFormatting>
  <conditionalFormatting sqref="T20">
    <cfRule type="cellIs" dxfId="1" priority="313" operator="equal">
      <formula>0</formula>
    </cfRule>
    <cfRule type="cellIs" dxfId="2" priority="314" operator="lessThan">
      <formula>G20</formula>
    </cfRule>
  </conditionalFormatting>
  <conditionalFormatting sqref="T21">
    <cfRule type="cellIs" dxfId="1" priority="318" operator="equal">
      <formula>0</formula>
    </cfRule>
    <cfRule type="cellIs" dxfId="2" priority="319" operator="lessThan">
      <formula>G21</formula>
    </cfRule>
  </conditionalFormatting>
  <conditionalFormatting sqref="T22">
    <cfRule type="cellIs" dxfId="1" priority="323" operator="equal">
      <formula>0</formula>
    </cfRule>
    <cfRule type="cellIs" dxfId="2" priority="324" operator="lessThan">
      <formula>G22</formula>
    </cfRule>
  </conditionalFormatting>
  <conditionalFormatting sqref="T24">
    <cfRule type="cellIs" dxfId="1" priority="328" operator="equal">
      <formula>0</formula>
    </cfRule>
    <cfRule type="cellIs" dxfId="2" priority="329" operator="lessThan">
      <formula>G24</formula>
    </cfRule>
  </conditionalFormatting>
  <conditionalFormatting sqref="T25">
    <cfRule type="cellIs" dxfId="1" priority="333" operator="equal">
      <formula>0</formula>
    </cfRule>
    <cfRule type="cellIs" dxfId="2" priority="334" operator="lessThan">
      <formula>G25</formula>
    </cfRule>
  </conditionalFormatting>
  <conditionalFormatting sqref="T27">
    <cfRule type="cellIs" dxfId="1" priority="338" operator="equal">
      <formula>0</formula>
    </cfRule>
    <cfRule type="cellIs" dxfId="2" priority="339" operator="lessThan">
      <formula>G27</formula>
    </cfRule>
  </conditionalFormatting>
  <conditionalFormatting sqref="T29">
    <cfRule type="cellIs" dxfId="1" priority="343" operator="equal">
      <formula>0</formula>
    </cfRule>
    <cfRule type="cellIs" dxfId="2" priority="344" operator="lessThan">
      <formula>G29</formula>
    </cfRule>
  </conditionalFormatting>
  <conditionalFormatting sqref="T30">
    <cfRule type="cellIs" dxfId="1" priority="348" operator="equal">
      <formula>0</formula>
    </cfRule>
    <cfRule type="cellIs" dxfId="2" priority="349" operator="lessThan">
      <formula>G30</formula>
    </cfRule>
  </conditionalFormatting>
  <conditionalFormatting sqref="T31">
    <cfRule type="cellIs" dxfId="1" priority="353" operator="equal">
      <formula>0</formula>
    </cfRule>
    <cfRule type="cellIs" dxfId="2" priority="354" operator="lessThan">
      <formula>G31</formula>
    </cfRule>
  </conditionalFormatting>
  <conditionalFormatting sqref="T7">
    <cfRule type="cellIs" dxfId="1" priority="278" operator="equal">
      <formula>0</formula>
    </cfRule>
    <cfRule type="cellIs" dxfId="2" priority="279" operator="lessThan">
      <formula>G7</formula>
    </cfRule>
  </conditionalFormatting>
  <conditionalFormatting sqref="T9">
    <cfRule type="cellIs" dxfId="1" priority="283" operator="equal">
      <formula>0</formula>
    </cfRule>
    <cfRule type="cellIs" dxfId="2" priority="284" operator="lessThan">
      <formula>G9</formula>
    </cfRule>
  </conditionalFormatting>
  <conditionalFormatting sqref="U10">
    <cfRule type="cellIs" dxfId="1" priority="290" operator="greaterThan">
      <formula>T10</formula>
    </cfRule>
  </conditionalFormatting>
  <conditionalFormatting sqref="U11">
    <cfRule type="cellIs" dxfId="1" priority="295" operator="greaterThan">
      <formula>T11</formula>
    </cfRule>
  </conditionalFormatting>
  <conditionalFormatting sqref="U12">
    <cfRule type="cellIs" dxfId="1" priority="300" operator="greaterThan">
      <formula>T12</formula>
    </cfRule>
  </conditionalFormatting>
  <conditionalFormatting sqref="U14">
    <cfRule type="cellIs" dxfId="1" priority="305" operator="greaterThan">
      <formula>T14</formula>
    </cfRule>
  </conditionalFormatting>
  <conditionalFormatting sqref="U18">
    <cfRule type="cellIs" dxfId="1" priority="310" operator="greaterThan">
      <formula>T18</formula>
    </cfRule>
  </conditionalFormatting>
  <conditionalFormatting sqref="U20">
    <cfRule type="cellIs" dxfId="1" priority="315" operator="greaterThan">
      <formula>T20</formula>
    </cfRule>
  </conditionalFormatting>
  <conditionalFormatting sqref="U21">
    <cfRule type="cellIs" dxfId="1" priority="320" operator="greaterThan">
      <formula>T21</formula>
    </cfRule>
  </conditionalFormatting>
  <conditionalFormatting sqref="U22">
    <cfRule type="cellIs" dxfId="1" priority="325" operator="greaterThan">
      <formula>T22</formula>
    </cfRule>
  </conditionalFormatting>
  <conditionalFormatting sqref="U24">
    <cfRule type="cellIs" dxfId="1" priority="330" operator="greaterThan">
      <formula>T24</formula>
    </cfRule>
  </conditionalFormatting>
  <conditionalFormatting sqref="U25">
    <cfRule type="cellIs" dxfId="1" priority="335" operator="greaterThan">
      <formula>T25</formula>
    </cfRule>
  </conditionalFormatting>
  <conditionalFormatting sqref="U27">
    <cfRule type="cellIs" dxfId="1" priority="340" operator="greaterThan">
      <formula>T27</formula>
    </cfRule>
  </conditionalFormatting>
  <conditionalFormatting sqref="U29">
    <cfRule type="cellIs" dxfId="1" priority="345" operator="greaterThan">
      <formula>T29</formula>
    </cfRule>
  </conditionalFormatting>
  <conditionalFormatting sqref="U30">
    <cfRule type="cellIs" dxfId="1" priority="350" operator="greaterThan">
      <formula>T30</formula>
    </cfRule>
  </conditionalFormatting>
  <conditionalFormatting sqref="U31">
    <cfRule type="cellIs" dxfId="1" priority="355" operator="greaterThan">
      <formula>T31</formula>
    </cfRule>
  </conditionalFormatting>
  <conditionalFormatting sqref="U7">
    <cfRule type="cellIs" dxfId="1" priority="280" operator="greaterThan">
      <formula>T7</formula>
    </cfRule>
  </conditionalFormatting>
  <conditionalFormatting sqref="U9">
    <cfRule type="cellIs" dxfId="1" priority="285" operator="greaterThan">
      <formula>T9</formula>
    </cfRule>
  </conditionalFormatting>
  <conditionalFormatting sqref="V10">
    <cfRule type="cellIs" dxfId="4" priority="292" operator="lessThanOrEqual">
      <formula>H10</formula>
    </cfRule>
  </conditionalFormatting>
  <conditionalFormatting sqref="V11">
    <cfRule type="cellIs" dxfId="4" priority="297" operator="lessThanOrEqual">
      <formula>H11</formula>
    </cfRule>
  </conditionalFormatting>
  <conditionalFormatting sqref="V12">
    <cfRule type="cellIs" dxfId="4" priority="302" operator="lessThanOrEqual">
      <formula>H12</formula>
    </cfRule>
  </conditionalFormatting>
  <conditionalFormatting sqref="V14">
    <cfRule type="cellIs" dxfId="4" priority="307" operator="lessThanOrEqual">
      <formula>H14</formula>
    </cfRule>
  </conditionalFormatting>
  <conditionalFormatting sqref="V18">
    <cfRule type="cellIs" dxfId="4" priority="312" operator="lessThanOrEqual">
      <formula>H18</formula>
    </cfRule>
  </conditionalFormatting>
  <conditionalFormatting sqref="V20">
    <cfRule type="cellIs" dxfId="4" priority="317" operator="lessThanOrEqual">
      <formula>H20</formula>
    </cfRule>
  </conditionalFormatting>
  <conditionalFormatting sqref="V21">
    <cfRule type="cellIs" dxfId="4" priority="322" operator="lessThanOrEqual">
      <formula>H21</formula>
    </cfRule>
  </conditionalFormatting>
  <conditionalFormatting sqref="V22">
    <cfRule type="cellIs" dxfId="4" priority="327" operator="lessThanOrEqual">
      <formula>H22</formula>
    </cfRule>
  </conditionalFormatting>
  <conditionalFormatting sqref="V24">
    <cfRule type="cellIs" dxfId="4" priority="332" operator="lessThanOrEqual">
      <formula>H24</formula>
    </cfRule>
  </conditionalFormatting>
  <conditionalFormatting sqref="V25">
    <cfRule type="cellIs" dxfId="4" priority="337" operator="lessThanOrEqual">
      <formula>H25</formula>
    </cfRule>
  </conditionalFormatting>
  <conditionalFormatting sqref="V27">
    <cfRule type="cellIs" dxfId="4" priority="342" operator="lessThanOrEqual">
      <formula>H27</formula>
    </cfRule>
  </conditionalFormatting>
  <conditionalFormatting sqref="V29">
    <cfRule type="cellIs" dxfId="4" priority="347" operator="lessThanOrEqual">
      <formula>H29</formula>
    </cfRule>
  </conditionalFormatting>
  <conditionalFormatting sqref="V30">
    <cfRule type="cellIs" dxfId="4" priority="352" operator="lessThanOrEqual">
      <formula>H30</formula>
    </cfRule>
  </conditionalFormatting>
  <conditionalFormatting sqref="V31">
    <cfRule type="cellIs" dxfId="4" priority="357" operator="lessThanOrEqual">
      <formula>H31</formula>
    </cfRule>
  </conditionalFormatting>
  <conditionalFormatting sqref="V7">
    <cfRule type="cellIs" dxfId="4" priority="282" operator="lessThanOrEqual">
      <formula>H7</formula>
    </cfRule>
  </conditionalFormatting>
  <conditionalFormatting sqref="V9">
    <cfRule type="cellIs" dxfId="4" priority="287" operator="lessThanOrEqual">
      <formula>H9</formula>
    </cfRule>
  </conditionalFormatting>
  <conditionalFormatting sqref="W10">
    <cfRule type="cellIs" dxfId="4" priority="291" operator="lessThanOrEqual">
      <formula>I10</formula>
    </cfRule>
  </conditionalFormatting>
  <conditionalFormatting sqref="W11">
    <cfRule type="cellIs" dxfId="4" priority="296" operator="lessThanOrEqual">
      <formula>I11</formula>
    </cfRule>
  </conditionalFormatting>
  <conditionalFormatting sqref="W12">
    <cfRule type="cellIs" dxfId="4" priority="301" operator="lessThanOrEqual">
      <formula>I12</formula>
    </cfRule>
  </conditionalFormatting>
  <conditionalFormatting sqref="W14">
    <cfRule type="cellIs" dxfId="4" priority="306" operator="lessThanOrEqual">
      <formula>I14</formula>
    </cfRule>
  </conditionalFormatting>
  <conditionalFormatting sqref="W18">
    <cfRule type="cellIs" dxfId="4" priority="311" operator="lessThanOrEqual">
      <formula>I18</formula>
    </cfRule>
  </conditionalFormatting>
  <conditionalFormatting sqref="W20">
    <cfRule type="cellIs" dxfId="4" priority="316" operator="lessThanOrEqual">
      <formula>I20</formula>
    </cfRule>
  </conditionalFormatting>
  <conditionalFormatting sqref="W21">
    <cfRule type="cellIs" dxfId="4" priority="321" operator="lessThanOrEqual">
      <formula>I21</formula>
    </cfRule>
  </conditionalFormatting>
  <conditionalFormatting sqref="W22">
    <cfRule type="cellIs" dxfId="4" priority="326" operator="lessThanOrEqual">
      <formula>I22</formula>
    </cfRule>
  </conditionalFormatting>
  <conditionalFormatting sqref="W24">
    <cfRule type="cellIs" dxfId="4" priority="331" operator="lessThanOrEqual">
      <formula>I24</formula>
    </cfRule>
  </conditionalFormatting>
  <conditionalFormatting sqref="W25">
    <cfRule type="cellIs" dxfId="4" priority="336" operator="lessThanOrEqual">
      <formula>I25</formula>
    </cfRule>
  </conditionalFormatting>
  <conditionalFormatting sqref="W27">
    <cfRule type="cellIs" dxfId="4" priority="341" operator="lessThanOrEqual">
      <formula>I27</formula>
    </cfRule>
  </conditionalFormatting>
  <conditionalFormatting sqref="W29">
    <cfRule type="cellIs" dxfId="4" priority="346" operator="lessThanOrEqual">
      <formula>I29</formula>
    </cfRule>
  </conditionalFormatting>
  <conditionalFormatting sqref="W30">
    <cfRule type="cellIs" dxfId="4" priority="351" operator="lessThanOrEqual">
      <formula>I30</formula>
    </cfRule>
  </conditionalFormatting>
  <conditionalFormatting sqref="W31">
    <cfRule type="cellIs" dxfId="4" priority="356" operator="lessThanOrEqual">
      <formula>I31</formula>
    </cfRule>
  </conditionalFormatting>
  <conditionalFormatting sqref="W7">
    <cfRule type="cellIs" dxfId="4" priority="281" operator="lessThanOrEqual">
      <formula>I7</formula>
    </cfRule>
  </conditionalFormatting>
  <conditionalFormatting sqref="W9">
    <cfRule type="cellIs" dxfId="4" priority="286" operator="lessThanOrEqual">
      <formula>I9</formula>
    </cfRule>
  </conditionalFormatting>
  <conditionalFormatting sqref="Y10">
    <cfRule type="cellIs" dxfId="1" priority="374" operator="equal">
      <formula>0</formula>
    </cfRule>
    <cfRule type="cellIs" dxfId="2" priority="375" operator="lessThan">
      <formula>G10</formula>
    </cfRule>
  </conditionalFormatting>
  <conditionalFormatting sqref="Y11">
    <cfRule type="cellIs" dxfId="1" priority="379" operator="equal">
      <formula>0</formula>
    </cfRule>
    <cfRule type="cellIs" dxfId="2" priority="380" operator="lessThan">
      <formula>G11</formula>
    </cfRule>
  </conditionalFormatting>
  <conditionalFormatting sqref="Y12">
    <cfRule type="cellIs" dxfId="1" priority="384" operator="equal">
      <formula>0</formula>
    </cfRule>
    <cfRule type="cellIs" dxfId="2" priority="385" operator="lessThan">
      <formula>G12</formula>
    </cfRule>
  </conditionalFormatting>
  <conditionalFormatting sqref="Y13">
    <cfRule type="cellIs" dxfId="1" priority="389" operator="equal">
      <formula>0</formula>
    </cfRule>
    <cfRule type="cellIs" dxfId="2" priority="390" operator="lessThan">
      <formula>G13</formula>
    </cfRule>
  </conditionalFormatting>
  <conditionalFormatting sqref="Y14">
    <cfRule type="cellIs" dxfId="1" priority="394" operator="equal">
      <formula>0</formula>
    </cfRule>
    <cfRule type="cellIs" dxfId="2" priority="395" operator="lessThan">
      <formula>G14</formula>
    </cfRule>
  </conditionalFormatting>
  <conditionalFormatting sqref="Y18">
    <cfRule type="cellIs" dxfId="1" priority="399" operator="equal">
      <formula>0</formula>
    </cfRule>
    <cfRule type="cellIs" dxfId="2" priority="400" operator="lessThan">
      <formula>G18</formula>
    </cfRule>
  </conditionalFormatting>
  <conditionalFormatting sqref="Y20">
    <cfRule type="cellIs" dxfId="1" priority="404" operator="equal">
      <formula>0</formula>
    </cfRule>
    <cfRule type="cellIs" dxfId="2" priority="405" operator="lessThan">
      <formula>G20</formula>
    </cfRule>
  </conditionalFormatting>
  <conditionalFormatting sqref="Y21">
    <cfRule type="cellIs" dxfId="1" priority="409" operator="equal">
      <formula>0</formula>
    </cfRule>
    <cfRule type="cellIs" dxfId="2" priority="410" operator="lessThan">
      <formula>G21</formula>
    </cfRule>
  </conditionalFormatting>
  <conditionalFormatting sqref="Y22">
    <cfRule type="cellIs" dxfId="1" priority="414" operator="equal">
      <formula>0</formula>
    </cfRule>
    <cfRule type="cellIs" dxfId="2" priority="415" operator="lessThan">
      <formula>G22</formula>
    </cfRule>
  </conditionalFormatting>
  <conditionalFormatting sqref="Y24">
    <cfRule type="cellIs" dxfId="1" priority="419" operator="equal">
      <formula>0</formula>
    </cfRule>
    <cfRule type="cellIs" dxfId="2" priority="420" operator="lessThan">
      <formula>G24</formula>
    </cfRule>
  </conditionalFormatting>
  <conditionalFormatting sqref="Y25">
    <cfRule type="cellIs" dxfId="1" priority="424" operator="equal">
      <formula>0</formula>
    </cfRule>
    <cfRule type="cellIs" dxfId="2" priority="425" operator="lessThan">
      <formula>G25</formula>
    </cfRule>
  </conditionalFormatting>
  <conditionalFormatting sqref="Y27">
    <cfRule type="cellIs" dxfId="1" priority="429" operator="equal">
      <formula>0</formula>
    </cfRule>
    <cfRule type="cellIs" dxfId="2" priority="430" operator="lessThan">
      <formula>G27</formula>
    </cfRule>
  </conditionalFormatting>
  <conditionalFormatting sqref="Y29">
    <cfRule type="cellIs" dxfId="1" priority="434" operator="equal">
      <formula>0</formula>
    </cfRule>
    <cfRule type="cellIs" dxfId="2" priority="435" operator="lessThan">
      <formula>G29</formula>
    </cfRule>
  </conditionalFormatting>
  <conditionalFormatting sqref="Y30">
    <cfRule type="cellIs" dxfId="1" priority="439" operator="equal">
      <formula>0</formula>
    </cfRule>
    <cfRule type="cellIs" dxfId="2" priority="440" operator="lessThan">
      <formula>G30</formula>
    </cfRule>
  </conditionalFormatting>
  <conditionalFormatting sqref="Y31">
    <cfRule type="cellIs" dxfId="1" priority="445" operator="equal">
      <formula>0</formula>
    </cfRule>
    <cfRule type="cellIs" dxfId="2" priority="446" operator="lessThan">
      <formula>G31</formula>
    </cfRule>
  </conditionalFormatting>
  <conditionalFormatting sqref="Y7">
    <cfRule type="cellIs" dxfId="1" priority="358" operator="equal">
      <formula>0</formula>
    </cfRule>
    <cfRule type="cellIs" dxfId="2" priority="359" operator="lessThan">
      <formula>G7</formula>
    </cfRule>
  </conditionalFormatting>
  <conditionalFormatting sqref="Y8">
    <cfRule type="cellIs" dxfId="1" priority="364" operator="equal">
      <formula>0</formula>
    </cfRule>
    <cfRule type="cellIs" dxfId="2" priority="365" operator="lessThan">
      <formula>G8</formula>
    </cfRule>
  </conditionalFormatting>
  <conditionalFormatting sqref="Y9">
    <cfRule type="cellIs" dxfId="1" priority="369" operator="equal">
      <formula>0</formula>
    </cfRule>
    <cfRule type="cellIs" dxfId="2" priority="370" operator="lessThan">
      <formula>G9</formula>
    </cfRule>
  </conditionalFormatting>
  <conditionalFormatting sqref="Z10">
    <cfRule type="cellIs" dxfId="1" priority="376" operator="greaterThan">
      <formula>Y10</formula>
    </cfRule>
  </conditionalFormatting>
  <conditionalFormatting sqref="Z11">
    <cfRule type="cellIs" dxfId="1" priority="381" operator="greaterThan">
      <formula>Y11</formula>
    </cfRule>
  </conditionalFormatting>
  <conditionalFormatting sqref="Z12">
    <cfRule type="cellIs" dxfId="1" priority="386" operator="greaterThan">
      <formula>Y12</formula>
    </cfRule>
  </conditionalFormatting>
  <conditionalFormatting sqref="Z13">
    <cfRule type="cellIs" dxfId="1" priority="391" operator="greaterThan">
      <formula>Y13</formula>
    </cfRule>
  </conditionalFormatting>
  <conditionalFormatting sqref="Z14">
    <cfRule type="cellIs" dxfId="1" priority="396" operator="greaterThan">
      <formula>Y14</formula>
    </cfRule>
  </conditionalFormatting>
  <conditionalFormatting sqref="Z18">
    <cfRule type="cellIs" dxfId="1" priority="401" operator="greaterThan">
      <formula>Y18</formula>
    </cfRule>
  </conditionalFormatting>
  <conditionalFormatting sqref="Z20">
    <cfRule type="cellIs" dxfId="1" priority="406" operator="greaterThan">
      <formula>Y20</formula>
    </cfRule>
  </conditionalFormatting>
  <conditionalFormatting sqref="Z21">
    <cfRule type="cellIs" dxfId="1" priority="411" operator="greaterThan">
      <formula>Y21</formula>
    </cfRule>
  </conditionalFormatting>
  <conditionalFormatting sqref="Z22">
    <cfRule type="cellIs" dxfId="1" priority="416" operator="greaterThan">
      <formula>Y22</formula>
    </cfRule>
  </conditionalFormatting>
  <conditionalFormatting sqref="Z24">
    <cfRule type="cellIs" dxfId="1" priority="421" operator="greaterThan">
      <formula>Y24</formula>
    </cfRule>
  </conditionalFormatting>
  <conditionalFormatting sqref="Z25">
    <cfRule type="cellIs" dxfId="1" priority="426" operator="greaterThan">
      <formula>Y25</formula>
    </cfRule>
  </conditionalFormatting>
  <conditionalFormatting sqref="Z27">
    <cfRule type="cellIs" dxfId="1" priority="431" operator="greaterThan">
      <formula>Y27</formula>
    </cfRule>
  </conditionalFormatting>
  <conditionalFormatting sqref="Z29">
    <cfRule type="cellIs" dxfId="1" priority="436" operator="greaterThan">
      <formula>Y29</formula>
    </cfRule>
  </conditionalFormatting>
  <conditionalFormatting sqref="Z30">
    <cfRule type="expression" dxfId="3" priority="441">
      <formula>AND(Z30&gt;0,Z30&lt;400)</formula>
    </cfRule>
    <cfRule type="cellIs" dxfId="1" priority="442" operator="greaterThan">
      <formula>Y30</formula>
    </cfRule>
  </conditionalFormatting>
  <conditionalFormatting sqref="Z31">
    <cfRule type="expression" dxfId="3" priority="447">
      <formula>AND(Z31&gt;0,Z31&lt;700)</formula>
    </cfRule>
    <cfRule type="cellIs" dxfId="1" priority="448" operator="greaterThan">
      <formula>Y31</formula>
    </cfRule>
  </conditionalFormatting>
  <conditionalFormatting sqref="Z7">
    <cfRule type="expression" dxfId="3" priority="360">
      <formula>AND(Z7&gt;0,Z7&lt;4000)</formula>
    </cfRule>
    <cfRule type="cellIs" dxfId="1" priority="361" operator="greaterThan">
      <formula>Y7</formula>
    </cfRule>
  </conditionalFormatting>
  <conditionalFormatting sqref="Z8">
    <cfRule type="cellIs" dxfId="1" priority="366" operator="greaterThan">
      <formula>Y8</formula>
    </cfRule>
  </conditionalFormatting>
  <conditionalFormatting sqref="Z9">
    <cfRule type="cellIs" dxfId="1" priority="371" operator="greaterThan">
      <formula>Y9</formula>
    </cfRule>
  </conditionalFormatting>
  <hyperlinks>
    <hyperlink ref="F7" r:id="rId1"/>
    <hyperlink ref="N7" r:id="rId2"/>
    <hyperlink ref="X7" r:id="rId3"/>
    <hyperlink ref="AC7" r:id="rId4"/>
    <hyperlink ref="F8" r:id="rId5"/>
    <hyperlink ref="N8" r:id="rId6"/>
    <hyperlink ref="S8" r:id="rId7"/>
    <hyperlink ref="AC8" r:id="rId8"/>
    <hyperlink ref="AH8" r:id="rId9"/>
    <hyperlink ref="F9" r:id="rId10"/>
    <hyperlink ref="N9" r:id="rId11"/>
    <hyperlink ref="S9" r:id="rId12"/>
    <hyperlink ref="X9" r:id="rId13"/>
    <hyperlink ref="AC9" r:id="rId14"/>
    <hyperlink ref="F10" r:id="rId15"/>
    <hyperlink ref="N10" r:id="rId16"/>
    <hyperlink ref="X10" r:id="rId17"/>
    <hyperlink ref="AC10" r:id="rId18"/>
    <hyperlink ref="F11" r:id="rId19"/>
    <hyperlink ref="N11" r:id="rId20"/>
    <hyperlink ref="S11" r:id="rId21"/>
    <hyperlink ref="X11" r:id="rId22"/>
    <hyperlink ref="AC11" r:id="rId23"/>
    <hyperlink ref="AH11" r:id="rId24"/>
    <hyperlink ref="F12" r:id="rId25"/>
    <hyperlink ref="N12" r:id="rId26"/>
    <hyperlink ref="S12" r:id="rId27"/>
    <hyperlink ref="X12" r:id="rId28"/>
    <hyperlink ref="AC12" r:id="rId29"/>
    <hyperlink ref="AH12" r:id="rId30"/>
    <hyperlink ref="F13" r:id="rId31"/>
    <hyperlink ref="N13" r:id="rId32"/>
    <hyperlink ref="S13" r:id="rId33"/>
    <hyperlink ref="AC13" r:id="rId34"/>
    <hyperlink ref="F14" r:id="rId35"/>
    <hyperlink ref="N14" r:id="rId36"/>
    <hyperlink ref="S14" r:id="rId37"/>
    <hyperlink ref="X14" r:id="rId38"/>
    <hyperlink ref="AC14" r:id="rId39"/>
    <hyperlink ref="F15" r:id="rId40"/>
    <hyperlink ref="N15" r:id="rId41"/>
    <hyperlink ref="S15" r:id="rId42"/>
    <hyperlink ref="F18" r:id="rId43"/>
    <hyperlink ref="N18" r:id="rId44"/>
    <hyperlink ref="S18" r:id="rId45"/>
    <hyperlink ref="X18" r:id="rId46"/>
    <hyperlink ref="AC18" r:id="rId47"/>
    <hyperlink ref="AH18" r:id="rId48"/>
    <hyperlink ref="F19" r:id="rId49"/>
    <hyperlink ref="S19" r:id="rId50"/>
    <hyperlink ref="AH19" r:id="rId51"/>
    <hyperlink ref="F20" r:id="rId52"/>
    <hyperlink ref="N20" r:id="rId53"/>
    <hyperlink ref="S20" r:id="rId54"/>
    <hyperlink ref="X20" r:id="rId55"/>
    <hyperlink ref="AC20" r:id="rId56"/>
    <hyperlink ref="AH20" r:id="rId57"/>
    <hyperlink ref="F21" r:id="rId58"/>
    <hyperlink ref="N21" r:id="rId59"/>
    <hyperlink ref="S21" r:id="rId60"/>
    <hyperlink ref="X21" r:id="rId61"/>
    <hyperlink ref="AC21" r:id="rId62"/>
    <hyperlink ref="AH21" r:id="rId63"/>
    <hyperlink ref="F22" r:id="rId64"/>
    <hyperlink ref="N22" r:id="rId65"/>
    <hyperlink ref="S22" r:id="rId66"/>
    <hyperlink ref="X22" r:id="rId67"/>
    <hyperlink ref="AC22" r:id="rId68"/>
    <hyperlink ref="AH22" r:id="rId69"/>
    <hyperlink ref="F24" r:id="rId70"/>
    <hyperlink ref="N24" r:id="rId71"/>
    <hyperlink ref="S24" r:id="rId72"/>
    <hyperlink ref="X24" r:id="rId73"/>
    <hyperlink ref="AC24" r:id="rId74"/>
    <hyperlink ref="F25" r:id="rId75"/>
    <hyperlink ref="N25" r:id="rId76"/>
    <hyperlink ref="S25" r:id="rId77"/>
    <hyperlink ref="X25" r:id="rId78"/>
    <hyperlink ref="AC25" r:id="rId79"/>
    <hyperlink ref="F27" r:id="rId80"/>
    <hyperlink ref="N27" r:id="rId81"/>
    <hyperlink ref="S27" r:id="rId82"/>
    <hyperlink ref="X27" r:id="rId83"/>
    <hyperlink ref="AC27" r:id="rId84"/>
    <hyperlink ref="N29" r:id="rId85"/>
    <hyperlink ref="S29" r:id="rId86"/>
    <hyperlink ref="X29" r:id="rId87"/>
    <hyperlink ref="AC29" r:id="rId88"/>
    <hyperlink ref="AH29" r:id="rId89"/>
    <hyperlink ref="F30" r:id="rId90"/>
    <hyperlink ref="N30" r:id="rId91"/>
    <hyperlink ref="X30" r:id="rId92"/>
    <hyperlink ref="AC30" r:id="rId93"/>
    <hyperlink ref="AH30" r:id="rId94"/>
    <hyperlink ref="F31" r:id="rId95"/>
    <hyperlink ref="N31" r:id="rId96"/>
    <hyperlink ref="X31" r:id="rId97"/>
    <hyperlink ref="AC31" r:id="rId98"/>
    <hyperlink ref="AH31" r:id="rId99"/>
  </hyperlinks>
  <pageMargins left="0.7" right="0.7" top="0.75" bottom="0.75" header="0.3" footer="0.3"/>
  <legacyDrawing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Indium_X2.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2019-08-13T23:43:47Z</dcterms:created>
  <dcterms:modified xsi:type="dcterms:W3CDTF">2019-08-13T23:43:47Z</dcterms:modified>
</cp:coreProperties>
</file>