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0-010. " sheetId="1" r:id="rId1"/>
  </sheets>
  <definedNames>
    <definedName name="BoardQty">'300-010. '!$I$1</definedName>
    <definedName name="digikey_part_data">'300-010. '!$J$5:$N$42</definedName>
    <definedName name="farnell_part_data">'300-010. '!$O$5:$S$42</definedName>
    <definedName name="global_part_data">'300-010. '!$A$5:$I$42</definedName>
    <definedName name="mouser_part_data">'300-010. '!$T$5:$X$42</definedName>
    <definedName name="newark_part_data">'300-010. '!$Y$5:$AC$42</definedName>
    <definedName name="PURCHASE_DESCRIPTION">'300-010. '!$I$45</definedName>
    <definedName name="rs_part_data">'300-010. '!$AD$5:$AH$42</definedName>
    <definedName name="TotalCost">'300-010. '!$I$3</definedName>
    <definedName name="USD_GBP">'300-010. '!$C$45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£2.40      £2.40
    10   £1.68     £16.80
    25   £1.56     £39.00
    50   £1.37     £68.50
   100   £1.19    £119.00
   250   £0.90    £225.00
  1250   £0.90  £1,123.75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$2.66      $2.66
    10   $2.19     $21.90
    25   $2.07     $51.75
    50   $1.94     $97.00
   100   $1.72    $172.00
   500   $1.35    $675.00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£0.52      £2.58
    10   £0.48      £4.85
    20   £0.45      £8.92
    40   £0.37     £14.92
   100   £0.37     £36.70
   500   £0.32    £162.00
  1000   £0.28    £281.00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50   $0.66     $33.15
   100   $0.58     $57.80
   250   $0.51    $128.25
   500   $0.45    $224.50
   800   $0.43    $342.40
  1000   $0.43    $428.00
  2400   $0.36    $868.80
 10000   $0.36  $3,620.00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$0.72     $18.00
    50   $0.66     $33.15
   100   $0.58     $57.80
   500   $0.45    $224.50
  1000   $0.43    $428.00
  2500   $0.36    $905.00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£3.01      £3.01
     5   £2.54     £12.70
    10   £2.26     £22.60
    20   £2.03     £40.60
    40   £1.85     £74.00
   100   £1.69    £169.00
   500   £1.58    £790.00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50   $3.21    $160.50
   100   $2.79    $279.00
   250   $2.48    $620.00
   600   $2.17  $1,302.00
  1000   $2.17  $2,170.00
  1200   $2.07  $2,484.00
  2400   $1.75  $4,200.00
 10000   $1.75 $17,500.00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$4.02     $40.20
    25   $3.75     $93.75
    50   $3.47    $173.50
   100   $3.05    $305.00
   500   $2.74  $1,370.00
  1000   $2.43  $2,430.00
  2500   $2.01  $5,025.00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£2.80     £14.00
    10   £2.66     £26.60
    20   £2.53     £50.60
   100   £2.15    £215.00
   600   £1.67  £1,000.80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100   $0.20     $19.66
   500   $0.15     $73.74
  1000   $0.12    $124.53
  4000   $0.10    $387.60
  8000   $0.09    $729.60
 12000   $0.09  $1,060.20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£2.15
   100   £0.09      £9.01
   150   £0.09     £13.52
   500   £0.05     £27.05
  1000   £0.05     £45.10
  4000   £0.03    £108.00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$0.22      $2.21
    50   $0.22     $11.05
   100   $0.13     $13.40
   500   $0.12     $61.00
  1000   $0.11    $110.00
  4000   $0.08    $324.00
  8000   $0.07    $592.00
 10000   $0.07    $740.00
 24000   $0.07  $1,728.00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$1.08
    50   $0.04      $2.15
   100   $0.04      $4.30
   250   $0.04     $10.75
   500   $0.04     $21.50
  1000   $0.04     $43.00
  4000   $0.13    $512.00
  5000   $0.11    $570.00
  8000   $0.11    $912.00
 10000   $0.10    $950.00
 12000   $0.10  $1,140.00
 20000   $0.08  $1,660.00
 30000   $0.08  $2,340.00
 32000   $0.08  $2,496.00
 50000   $0.07  $3,450.00
 52000   $0.07  $3,588.00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50   £0.14      £6.85
   150   £0.14     £20.55
   250   £0.12     £30.75
   500   £0.11     £56.00
  1000   £0.09     £94.90
  2500   £0.07    £170.75
 12500   £0.06    £745.00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$0.26      $2.61
    50   $0.26     $13.05
   100   $0.16     $15.70
   500   $0.14     $71.50
  1000   $0.13    $129.00
  2500   $0.10    $237.50
 10000   $0.09    $870.00
 25000   $0.08  $2,100.00
 50000   $0.08  $3,750.00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 5   $0.56      $2.78
    10   $0.33      $3.28
    25   $0.28      $7.10
    50   $0.24     $12.05
   100   $0.20     $19.80
   250   $0.19     $47.25
   500   $0.18     $90.00
  1000   $0.15    $154.00
  2500   $0.12    $290.00
  5000   $0.11    $565.00
 10000   $0.11  $1,100.00
 15000   $0.11  $1,635.00
 25000   $0.11  $2,650.00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1 £236.40    £236.40
    25   £0.29      £7.30
   250   £0.17     £43.00
  1250   £0.11    £140.00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£1.31
    50   £0.14      £6.85
   150   £0.14     £20.55
   250   £0.11     £28.25
   500   £0.09     £45.80
  1000   £0.07     £73.20
  2000   £0.06    £117.40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$0.26      $2.65
    50   $0.26     $13.25
   100   $0.16     $15.90
  1000   $0.10    $101.00
 10000   $0.08    $770.00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$0.38      $1.90
    10   $0.26      $2.65
    25   $0.23      $5.75
    50   $0.19      $9.70
   100   $0.16     $15.90
   250   $0.14     $35.00
   500   $0.12     $60.00
  1000   $0.10    $101.00
  6000   $0.10    $570.00
 10000   $0.08    $780.00
 20000   $0.07  $1,340.00
 30000   $0.06  $1,890.00
 50000   $0.06  $2,750.00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1 £120.35    £120.35
    25   £0.20      £4.95
   100   £0.12     £12.00
   250   £0.12     £30.00
   500   £0.10     £47.50
  1000   £0.08     £77.00
  1250   £0.08     £97.50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$0.42      $4.16
    25   $0.35      $8.77
   100   $0.29     $28.55
   250   $0.24     $59.15
   500   $0.20     $97.90
  1000   $0.15    $146.85
  3000   $0.13    $392.94
  6000   $0.12    $738.24
 15000   $0.12  $1,726.50
 30000   $0.11  $3,175.20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£1.65
    25   £0.31      £7.85
   100   £0.21     £20.90
   250   £0.19     £48.00
   500   £0.17     £86.50
  1000   £0.15    £147.00
  3000   £0.15    £438.00
  5000   £0.12    £610.00
  9000   £0.12  £1,098.00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$0.35      $3.51
    50   $0.35     $17.55
   100   $0.25     $25.30
   500   $0.22    $110.50
  1000   $0.16    $165.00
  3000   $0.14    $423.00
  9000   $0.13  $1,179.00
 10000   $0.13  $1,310.00
 24000   $0.12  $3,000.00
 45000   $0.12  $5,490.00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$0.14      $3.50
    50   $0.14      $7.00
   100   $0.14     $14.00
   250   $0.14     $35.00
   500   $0.14     $70.00
  1000   $0.13    $129.00
  3000   $0.09    $273.00
  6000   $0.09    $546.00
 12000   $0.09  $1,092.00
 18000   $0.09  $1,638.00
 30000   $0.09  $2,730.00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£0.27      £2.72
   100   £0.20     £19.80
   200   £0.19     £38.00
   400   £0.13     £52.00
   800   £0.12     £99.20
  3000   £0.10    £315.00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$0.15     $15.09
   500   $0.11     $52.82
  1000   $0.09     $86.78
  4000   $0.07    $287.44
  8000   $0.06    $517.36
 12000   $0.06    $689.88
 28000   $0.05  $1,509.20
100000   $0.05  $4,671.00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£0.13      £0.64
    10   £0.12      £1.17
    25   £0.08      £2.01
    50   £0.06      £2.93
   100   £0.05      £4.77
   150   £0.05      £6.80
   200   £0.04      £8.60
   250   £0.04     £10.52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$0.27      $2.70
    50   $0.27     $13.50
   100   $0.18     $17.80
   250   $0.12     $31.00
   500   $0.10     $50.50
  1000   $0.07     $74.00
  2500   $0.06    $142.50
  4000   $0.05    $204.00
  8000   $0.05    $368.00
 10000   $0.05    $460.00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$0.27      $2.70
    25   $0.18      $4.62
    50   $0.15      $7.35
   100   $0.12     $12.00
   250   $0.09     $23.50
   500   $0.07     $36.00
  1000   $0.07     $66.00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$0.23     $22.78
   500   $0.16     $77.94
  1000   $0.12    $119.90
  2500   $0.10    $261.90
  5000   $0.10    $494.70
 12500   $0.09  $1,127.62
 25000   $0.08  $2,109.75
 62500   $0.08  $5,092.50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£1.51
    50   £0.27     £13.55
   100   £0.13     £12.60
   150   £0.13     £18.90
   500   £0.12     £61.00
  1000   £0.09     £93.50
  2500   £0.08    £197.00
  7500   £0.07    £512.25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 50   $0.33     $16.50
   100   $0.15     $15.20
  1000   $0.12    $117.00
 10000   $0.09    $910.00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$0.46      $2.30
    10   $0.33      $3.30
    25   $0.27      $6.78
    50   $0.21     $10.55
   100   $0.15     $15.20
   250   $0.14     $35.00
   500   $0.13     $64.50
  1000   $0.12    $117.00
  2500   $0.06    $147.50
  5000   $0.06    $295.00
 10000   $0.06    $580.00
 15000   $0.06    $855.00
 25000   $0.06  $1,400.00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£1.98      £1.98
    50   £0.22     £11.00
  2500   £0.08    £192.50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$0.09      $9.45
   500   $0.06     $31.09
  1000   $0.04     $42.28
  3000   $0.04    $111.09
  6000   $0.03    $193.20
 15000   $0.03    $410.55
 30000   $0.03    $772.80
 75000   $0.02  $1,811.25
150000   $0.02  $3,139.50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£0.83
    50   £0.16      £7.75
   100   £0.07      £6.58
   150   £0.07      £9.87
   500   £0.04     £17.95
  1500   £0.03     £47.55
  3000   £0.03     £82.50
  9000   £0.02    £197.10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 50   $0.14      $7.20
   100   $0.06      $6.00
  1000   $0.04     $41.00
  3000   $0.03     $96.00
  9000   $0.03    $243.00
 10000   $0.03    $270.00
 24000   $0.02    $600.00
 45000   $0.02  $1,080.00
 99000   $0.02  $2,277.00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 5   $0.26      $1.33
    25   $0.18      $4.55
    50   $0.13      $6.50
   100   $0.08      $7.70
   250   $0.07     $17.25
   500   $0.06     $30.50
  1000   $0.05     $53.00
  3000   $0.04    $120.00
  6000   $0.04    $228.00
 12000   $0.04    $432.00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£6.70
   200   £0.06     £11.20
   500   £0.04     £22.00
  1000   £0.04     £38.00
  2000   £0.04     £74.00
  3000   £0.03     £87.00
  6000   £0.03    £162.00
 15000   £0.03    £390.00
 30000   £0.02    £720.00
 60000   £0.02  £1,140.00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 5   $0.69      $3.43
    10   $0.66      $6.65
    50   $0.56     $27.96
   100   $0.46     $46.42
   250   $0.42    $105.50
   500   $0.36    $179.35
  1000   $0.32    $316.50
  5000   $0.28  $1,424.25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£0.52      £5.18
    50   £0.44     £22.15
   100   £0.39     £38.80
   200   £0.35     £70.60
   500   £0.26    £132.50
  2500   £0.26    £660.00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$5.69
    50   $0.57     $28.45
   100   $0.51     $50.90
   500   $0.40    $199.50
  1000   $0.35    $353.00
  2000   $0.34    $678.00
  5000   $0.32  $1,615.00
 10000   $0.32  $3,230.00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$5.69
    25   $0.55     $13.73
    50   $0.53     $26.45
   100   $0.51     $50.90
   500   $0.40    $199.50
  1000   $0.35    $353.00
  2500   $0.34    $847.50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£2.04      £2.04
    10   £1.02     £10.20
    50   £0.89     £44.35
   200   £0.84    £168.40
   400   £0.80    £318.40
   800   £0.75    £600.80
  4000   £0.70  £2,820.00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$2.86      $2.86
    10   $2.72     $27.20
    25   $2.51     $62.75
    50   $2.27    $113.50
   100   $2.03    $203.00
   250   $1.77    $442.50
   500   $1.52    $760.00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50   £0.24     £12.20
   100   £0.21     £20.90
   250   £0.20     £49.25
   500   £0.19     £97.00
  1000   £0.18    £176.00
  5000   £0.17    £860.00
 10000   £0.17  £1,700.00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
 10000   $0.21  $2,120.00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$0.45      $4.49
    25   $0.42     $10.42
    50   $0.35     $17.65
   100   $0.32     $32.00
   250   $0.30     $75.25
   500   $0.27    $134.50
  3000   $0.28    $828.00
  5000   $0.27  $1,345.00
 10000   $0.25  $2,480.00
 20000   $0.23  $4,640.00
 30000   $0.22  $6,480.00
 50000   $0.21 $10,350.00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$1.17    $116.76
   500   $0.96    $479.65
  1000   $0.79    $794.85
  3000   $0.72  $2,155.41
  6000   $0.71  $4,246.98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£1.69      £8.45
    10   £1.37     £13.70
   100   £1.08    £108.00
   250   £0.96    £240.00
   500   £0.84    £419.50
  1000   £0.63    £629.00
  3000   £0.89  £2,676.00
  5000   £0.62  £3,080.00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$2.08      $2.08
    10   $1.72     $17.20
    50   $1.72     $86.00
   100   $1.34    $134.00
   500   $1.17    $585.00
  1000   $0.97    $971.00
  3000   $0.90  $2,712.00
  6000   $0.87  $5,226.00
  9000   $0.84  $7,533.00
 10000   $0.84  $8,370.00
 24000   $0.80 $19,320.00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25   $1.83     $45.75
    50   $1.64     $82.00
   100   $1.45    $145.00
   250   $1.37    $342.50
   500   $1.28    $640.00
  1000   $1.26  $1,260.00
  3000   $0.53  $1,599.00
  6000   $0.52  $3,102.00
 12000   $0.50  $5,952.00
 18000   $0.48  $8,694.00
 30000   $0.47 $14,100.00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£1.54      £7.72
    30   £1.20     £35.88
   150   £0.93    £138.90
   750   £0.86    £643.50
  1500   £0.78  £1,173.00
  3000   £0.79  £2,367.00
  9000   £0.76  £6,822.00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$0.27      $1.36
    10   $0.21      $2.10
    25   $0.13      $3.20
    50   $0.10      $5.20
   100   $0.09      $8.80
   250   $0.07     $17.75
   500   $0.06     $27.50
  1000   $0.05     $52.00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£2.36
   150   £0.02      £3.54
   500   £0.02      £8.40
  1000   £0.01     £14.80
  2500   £0.01     £32.25
  5000   £0.01     £39.00
 25000   £0.01    £177.50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 500   $0.02     $10.50
  1000   $0.01     $11.00
  5000   $0.01     $45.00
 10000   $0.01     $90.00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50000   $0.01    $450.00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£42.00
 25000   £0.01    £207.50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$0.01      $0.22
    50   $0.01      $0.45
   100   $0.01      $0.90
   250   $0.01      $2.25
   500   $0.01      $4.50
  1000   $0.01      $9.00
  5000   $0.01     $55.00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3  £44.20    £132.60
     4  £41.99    £167.96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$0.52      $5.21
    25   $0.42     $10.57
    50   $0.37     $18.38
   100   $0.30     $30.33
   250   $0.26     $65.87
   500   $0.21    $107.23
  1000   $0.17    $170.09
  3000   $0.15    $447.84
  6000   $0.15    $879.00
 15000   $0.14  $2,110.50
 30000   $0.14  $4,137.60</t>
        </r>
      </text>
    </comment>
    <comment ref="Q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£11.10
   150   £0.22     £33.30
   250   £0.20     £51.25
   500   £0.20     £97.50
  1500   £0.18    £277.50
  3000   £0.17    £522.00
 15000   £0.16  £2,460.00</t>
        </r>
      </text>
    </comment>
    <comment ref="V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 50   $0.37     $18.35
   100   $0.26     $26.30
   500   $0.21    $107.00
  1000   $0.17    $170.00
  3000   $0.15    $438.00
  9000   $0.14  $1,260.00
 10000   $0.14  $1,400.00
 24000   $0.14  $3,288.00</t>
        </r>
      </text>
    </comment>
    <comment ref="AA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 5   $0.88      $4.38
    25   $0.46     $11.48
    50   $0.39     $19.70
   100   $0.33     $32.90
   250   $0.30     $74.75
   500   $0.27    $134.00
  1000   $0.21    $213.00
  3000   $0.18    $540.00
  6000   $0.18  $1,068.00
 12000   $0.18  $2,100.00
 18000   $0.17  $3,132.00
 30000   $0.17  $5,130.00</t>
        </r>
      </text>
    </comment>
    <comment ref="AF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1 £400.11    £400.11
     3 £384.91  £1,154.73
     5   £0.52      £2.60
    30   £0.27      £8.22
   150   £0.20     £29.40
   750   £0.16    £117.00
  1500   £0.13    £192.00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£0.79
   100   £0.04      £3.73
   150   £0.04      £5.60
   500   £0.03     £13.50
  1000   £0.02     £20.30
  2500   £0.02     £43.50
  5000   £0.01     £72.50
 25000   £0.01    £282.50
 50000   £0.01    £555.00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$0.11      $1.08
    50   $0.11      $5.40
   100   $0.05      $4.60
  1000   $0.03     $33.00
 10000   $0.02    $180.00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$0.03    $320.00
 20000   $0.02    $440.00
 30000   $0.02    $540.00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£0.04     £18.50
  1000   £0.03     £29.00
  5000   £0.01     £55.00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£0.02      £1.81
   150   £0.02      £2.72
   500   £0.01      £6.60
  1000   £0.01     £11.60
  2500   £0.01     £26.00
  5000   £0.01     £41.00
 25000   £0.01    £182.50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$0.04      $0.40
    50   $0.04      $2.00
   100   $0.02      $2.30
   500   $0.02      $9.00
  1000   $0.01     $14.00
  5000   $0.01     $50.00
 10000   $0.01     $90.00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$40.00
 10000   $0.01     $80.00
100000   $0.01    $900.00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£44.00
 25000   £0.01    £212.50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$0.00      $0.08
    50   $0.00      $0.15
   100   $0.00      $0.30
   250   $0.00      $0.75
   500   $0.00      $1.50
  1000   $0.00      $3.00
  5000   $0.01     $50.00
 10000   $0.01     $90.00</t>
        </r>
      </text>
    </comment>
    <comment ref="Q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£0.60
   100   £0.03      £3.38
   150   £0.03      £5.07
   500   £0.02     £10.40
  1000   £0.02     £20.30
  2500   £0.02     £41.25
  5000   £0.01     £70.00
 25000   £0.01    £290.00
 50000   £0.01    £565.00</t>
        </r>
      </text>
    </comment>
    <comment ref="V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$0.82
    50   $0.07      $3.40
   100   $0.05      $4.60
   500   $0.03     $15.50
  1000   $0.02     $21.00
  5000   $0.02     $80.00
 10000   $0.02    $150.00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$0.82
    25   $0.08      $1.88
    50   $0.07      $3.40
   100   $0.05      $4.60
   250   $0.04      $9.75
   500   $0.03     $15.50
  1000   $0.02     $21.00
 10000   $0.03    $260.00
 20000   $0.02    $440.00
 30000   $0.02    $540.00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£0.04      £3.56
   150   £0.04      £5.34
   500   £0.02     £10.40
  1000   £0.02     £20.30
  2500   £0.02     £41.25
  5000   £0.01     £70.00
 25000   £0.01    £290.00
 50000   £0.01    £565.00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$0.87
    50   $0.07      $3.60
   100   $0.05      $4.80
   500   $0.03     $16.00
  1000   $0.02     $23.00
  5000   $0.02     $85.00
 10000   $0.02    $160.00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$0.03    $260.00
 20000   $0.02    $440.00
 30000   $0.02    $540.00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£0.02     £10.00
  1000   £0.02     £19.00
  5000   £0.01     £55.00</t>
        </r>
      </text>
    </comment>
    <comment ref="L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25   $0.03      $0.79
    50   $0.02      $1.21
   100   $0.02      $1.78
   250   $0.01      $3.40
   500   $0.01      $5.45
  1000   $0.01      $8.02
  5000   $0.01     $26.15
 10000   $0.00     $45.40
 25000   $0.00    $106.25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£1.44
   150   £0.01      £2.16
   500   £0.01      £5.30
  1000   £0.01      £7.40
  2500   £0.01     £17.75
  5000   £0.01     £31.00
 25000   £0.01    £127.50</t>
        </r>
      </text>
    </comment>
    <comment ref="V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 50   $0.02      $1.15
   100   $0.02      $1.60
  1000   $0.01     $12.00
  5000   $0.01     $45.00
 10000   $0.01     $70.00
 25000   $0.00    $125.00
 50000   $0.00    $200.00</t>
        </r>
      </text>
    </comment>
    <comment ref="AA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$0.03      $0.73
    30   $0.03      $0.87
    50   $0.02      $1.25
   100   $0.02      $2.00
   250   $0.02      $4.75
   500   $0.02      $8.00
  1000   $0.02     $15.00
  5000   $0.01     $50.00
 10000   $0.01     $90.00</t>
        </r>
      </text>
    </comment>
    <comment ref="AF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£0.02      £0.95
  1000   £0.01     £10.00
  1250   £0.01     £11.25
  2500   £0.01     £22.50
  5000   £0.01     £40.00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£0.03      £3.12
   150   £0.03      £4.68
   500   £0.02      £9.00
  1000   £0.01     £11.00
  2500   £0.01     £24.75
  5000   £0.01     £46.50
 25000   £0.01    £217.50</t>
        </r>
      </text>
    </comment>
    <comment ref="V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$0.82
    50   $0.08      $4.10
   100   $0.03      $3.30
   500   $0.02     $10.50
  1000   $0.01     $14.00
  5000   $0.01     $60.00
 10000   $0.01    $120.00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$0.00      $0.08
    50   $0.00      $0.15
   100   $0.00      $0.30
   250   $0.00      $0.75
   500   $0.00      $1.50
  1000   $0.00      $3.00
  5000   $0.02    $105.00
 10000   $0.02    $160.00
 20000   $0.01    $220.00
 50000   $0.00    $150.00
100000   $0.01  $1,200.00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£0.26
   100   £0.02      £1.92
   150   £0.02      £2.88
   500   £0.01      £6.40
  1000   £0.01      £9.60
  2500   £0.01     £21.25
  5000   £0.01     £59.50
 25000   £0.01    £195.00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 500   $0.02     $10.50
  1000   $0.01     $11.00
  5000   $0.01     $45.00
 10000   $0.01     $90.00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$0.08      $2.02
    50   $0.06      $2.80
   100   $0.03      $3.10
   250   $0.03      $6.50
   500   $0.02     $10.50
  1000   $0.01     $11.00
  5000   $0.01     $45.00
 50000   $0.00    $150.00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£1.96      £1.96
     3   £1.86      £5.58
     5   £1.77      £8.85</t>
        </r>
      </text>
    </comment>
    <comment ref="J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$0.96      $9.59
    25   $0.91     $22.63
    50   $0.80     $39.82
   100   $0.72     $72.40
   250   $0.69    $171.95
   500   $0.67    $334.85
  1000   $0.52    $524.90
  5000   $0.49  $2,443.50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£0.29      £0.29</t>
        </r>
      </text>
    </comment>
    <comment ref="H4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<sst xmlns="http://schemas.openxmlformats.org/spreadsheetml/2006/main" count="493" uniqueCount="291">
  <si>
    <t>Global Part Info</t>
  </si>
  <si>
    <t>Desc</t>
  </si>
  <si>
    <t>Ext$</t>
  </si>
  <si>
    <t>Qty</t>
  </si>
  <si>
    <t>Value</t>
  </si>
  <si>
    <t>Footprint</t>
  </si>
  <si>
    <t>Unit$</t>
  </si>
  <si>
    <t>Manf#</t>
  </si>
  <si>
    <t>Refs</t>
  </si>
  <si>
    <t>Manf</t>
  </si>
  <si>
    <t>C1,C9</t>
  </si>
  <si>
    <t>150uF_63V_THT</t>
  </si>
  <si>
    <t>Capacitors:16MM_5MM_PITCH_CAPACITOR_HOR</t>
  </si>
  <si>
    <t>A759MW157M1JAAE048</t>
  </si>
  <si>
    <t>KEMET</t>
  </si>
  <si>
    <t>C10</t>
  </si>
  <si>
    <t>68uF_25V_THT</t>
  </si>
  <si>
    <t>Capacitors:8MM_3.5MMPITCH_VERTICAL</t>
  </si>
  <si>
    <t>870025574003</t>
  </si>
  <si>
    <t>Wurth</t>
  </si>
  <si>
    <t>C2</t>
  </si>
  <si>
    <t>47uF_50V_THT</t>
  </si>
  <si>
    <t>Capacitors:12.5MM_5MMPITCH_HORIZONTAL</t>
  </si>
  <si>
    <t>870055775005</t>
  </si>
  <si>
    <t>C3</t>
  </si>
  <si>
    <t>4.7nF_0805_50V_5%</t>
  </si>
  <si>
    <t>0805</t>
  </si>
  <si>
    <t>C0805C472J5RACTU</t>
  </si>
  <si>
    <t>C7</t>
  </si>
  <si>
    <t>2.2uF_0805_50V</t>
  </si>
  <si>
    <t>C0805C225K4RACTU</t>
  </si>
  <si>
    <t>Kemet</t>
  </si>
  <si>
    <t>C4-C6,C8,C11-C15</t>
  </si>
  <si>
    <t>100nF_0805_50V</t>
  </si>
  <si>
    <t>08055F104KAT2A</t>
  </si>
  <si>
    <t>AVX</t>
  </si>
  <si>
    <t>D1</t>
  </si>
  <si>
    <t>MSS2P2HM3_A/H</t>
  </si>
  <si>
    <t>Diodes:MSS1P5</t>
  </si>
  <si>
    <t>78-MSS2P2HM3_A/H</t>
  </si>
  <si>
    <t>VISHAY</t>
  </si>
  <si>
    <t>D2</t>
  </si>
  <si>
    <t>SMBJ24CA_DO-214AA</t>
  </si>
  <si>
    <t>Diodes:DO-214AA</t>
  </si>
  <si>
    <t>SMBJ24CA</t>
  </si>
  <si>
    <t>Littlefuse</t>
  </si>
  <si>
    <t>D7,D8</t>
  </si>
  <si>
    <t>LGQ396-PS-35-GREEN</t>
  </si>
  <si>
    <t>0603</t>
  </si>
  <si>
    <t>LGQ396-PS-35</t>
  </si>
  <si>
    <t>Osram</t>
  </si>
  <si>
    <t>D9</t>
  </si>
  <si>
    <t>MBRS1100T3G</t>
  </si>
  <si>
    <t>Diodes:DO214</t>
  </si>
  <si>
    <t>On Semiconductor</t>
  </si>
  <si>
    <t>D3-D6,D10,D11</t>
  </si>
  <si>
    <t>ESD5Z5.0T1G</t>
  </si>
  <si>
    <t>Diodes:SOD523</t>
  </si>
  <si>
    <t>F1,F2</t>
  </si>
  <si>
    <t>290mA_PTTC</t>
  </si>
  <si>
    <t>THT</t>
  </si>
  <si>
    <t>TRF250-145</t>
  </si>
  <si>
    <t>LITTLEFUSE</t>
  </si>
  <si>
    <t>J1</t>
  </si>
  <si>
    <t>1ROW4WAY_WIRE_TO_BOARD-Phoenix-2278377</t>
  </si>
  <si>
    <t>Connectors:1ROW4WAY_WIRE_TO_BOARD-Phoenix-2278377</t>
  </si>
  <si>
    <t>2278377</t>
  </si>
  <si>
    <t>Phoenix Contact</t>
  </si>
  <si>
    <t>J2</t>
  </si>
  <si>
    <t>1ROW4WAY_WIRE_TO_BOARD-Phoenix-2278364</t>
  </si>
  <si>
    <t>Connectors:PhoenixContact-2278364</t>
  </si>
  <si>
    <t>2278364</t>
  </si>
  <si>
    <t>L1</t>
  </si>
  <si>
    <t>ACM4520V-142-2P-T-1A</t>
  </si>
  <si>
    <t>Inductors:ACM4520V-142-2P-T</t>
  </si>
  <si>
    <t>ACM4520V-142-2P-T</t>
  </si>
  <si>
    <t>TDK</t>
  </si>
  <si>
    <t>L2</t>
  </si>
  <si>
    <t>47uH_INDUCTOR</t>
  </si>
  <si>
    <t>Inductors:SDE0805A-470K</t>
  </si>
  <si>
    <t>SDE0805A-470K</t>
  </si>
  <si>
    <t>BOURNS</t>
  </si>
  <si>
    <t>Q1,Q2</t>
  </si>
  <si>
    <t>SI7850DP-T1-E3</t>
  </si>
  <si>
    <t>Semiconductors:PowerPAK-8</t>
  </si>
  <si>
    <t>Q3-Q6</t>
  </si>
  <si>
    <t>BSS138BK</t>
  </si>
  <si>
    <t>Semiconductors:SOT23</t>
  </si>
  <si>
    <t>NXP</t>
  </si>
  <si>
    <t>R10,R11</t>
  </si>
  <si>
    <t>412R_0805_1%</t>
  </si>
  <si>
    <t>ERJ6ENF4120V</t>
  </si>
  <si>
    <t>PANASONIC</t>
  </si>
  <si>
    <t>R12,R13,R23,R24</t>
  </si>
  <si>
    <t>1K_0805</t>
  </si>
  <si>
    <t>CRCW08051K00F</t>
  </si>
  <si>
    <t>R14,R15</t>
  </si>
  <si>
    <t>20K_0805</t>
  </si>
  <si>
    <t>ERJ6ENF2002V</t>
  </si>
  <si>
    <t>R16</t>
  </si>
  <si>
    <t>0R01_2512_1%</t>
  </si>
  <si>
    <t>2512</t>
  </si>
  <si>
    <t>ERJM1WSF10MU</t>
  </si>
  <si>
    <t>R17</t>
  </si>
  <si>
    <t>200k_0805_1%</t>
  </si>
  <si>
    <t>ERJU06F2003V</t>
  </si>
  <si>
    <t>R18</t>
  </si>
  <si>
    <t>28k_0805_1%</t>
  </si>
  <si>
    <t>ERJ6ENF2802V</t>
  </si>
  <si>
    <t>R5</t>
  </si>
  <si>
    <t>196k_0805_1%</t>
  </si>
  <si>
    <t>ERJ6ENF1963V</t>
  </si>
  <si>
    <t>R6</t>
  </si>
  <si>
    <t>27K_0805_1%</t>
  </si>
  <si>
    <t>ERJU06F2702V</t>
  </si>
  <si>
    <t>R7</t>
  </si>
  <si>
    <t>15K_0805_1%</t>
  </si>
  <si>
    <t>ERJU06F1502V</t>
  </si>
  <si>
    <t>R8,R9</t>
  </si>
  <si>
    <t>0_0805</t>
  </si>
  <si>
    <t>CRCW08050000Z0EA</t>
  </si>
  <si>
    <t>R1-R4</t>
  </si>
  <si>
    <t>560K_0805_1%</t>
  </si>
  <si>
    <t>ERJ6ENF5603V</t>
  </si>
  <si>
    <t>R19-R22</t>
  </si>
  <si>
    <t>11.5K_0805_1%</t>
  </si>
  <si>
    <t>ERJ6ENF1152V</t>
  </si>
  <si>
    <t>Panasonic</t>
  </si>
  <si>
    <t>SW1</t>
  </si>
  <si>
    <t>418217270902A</t>
  </si>
  <si>
    <t>Switches:418217270902A</t>
  </si>
  <si>
    <t>Wurth Electronics</t>
  </si>
  <si>
    <t>SW2</t>
  </si>
  <si>
    <t>KSL0V311LFT-SPST</t>
  </si>
  <si>
    <t>Switches:KSL0V311LFT</t>
  </si>
  <si>
    <t>KSL0V311LFT</t>
  </si>
  <si>
    <t>C&amp;K</t>
  </si>
  <si>
    <t>TP1</t>
  </si>
  <si>
    <t>TestPointTHT</t>
  </si>
  <si>
    <t>MountingHoles:TESTPOINT_SMD_2MM</t>
  </si>
  <si>
    <t>TP2-TP17</t>
  </si>
  <si>
    <t>TestPoint</t>
  </si>
  <si>
    <t>U1,U2</t>
  </si>
  <si>
    <t>TPS22810</t>
  </si>
  <si>
    <t>Semiconductors:SOT23-6</t>
  </si>
  <si>
    <t>TPS22810DBVR</t>
  </si>
  <si>
    <t>Texas Instruments</t>
  </si>
  <si>
    <t>U3</t>
  </si>
  <si>
    <t>LTC3807</t>
  </si>
  <si>
    <t>TSSOP-20</t>
  </si>
  <si>
    <t>LTC3807EFE#PBF</t>
  </si>
  <si>
    <t>Linear Technology</t>
  </si>
  <si>
    <t>Total Purchase:</t>
  </si>
  <si>
    <t>Purchase description:</t>
  </si>
  <si>
    <t>Used currency rates:</t>
  </si>
  <si>
    <t>USD($)/GBP(£):</t>
  </si>
  <si>
    <t>Prj:</t>
  </si>
  <si>
    <t>Utonomy PSU</t>
  </si>
  <si>
    <t>Co.:</t>
  </si>
  <si>
    <t>Aerohydro</t>
  </si>
  <si>
    <t>Prj date:</t>
  </si>
  <si>
    <t>26/10/2017 07:31:06</t>
  </si>
  <si>
    <t>Board Qty:</t>
  </si>
  <si>
    <t>Total Cost:</t>
  </si>
  <si>
    <t>Unit Cost:</t>
  </si>
  <si>
    <t>$ date:</t>
  </si>
  <si>
    <t>2019-08-13 20:42:46</t>
  </si>
  <si>
    <t>Digi-Key</t>
  </si>
  <si>
    <t>Avail</t>
  </si>
  <si>
    <t>Cat#</t>
  </si>
  <si>
    <t>Purch</t>
  </si>
  <si>
    <t>A759MW157M1JAAE048-ND</t>
  </si>
  <si>
    <t>NonStk</t>
  </si>
  <si>
    <t>732-6325-1-ND</t>
  </si>
  <si>
    <t>732-6381-1-ND</t>
  </si>
  <si>
    <t>399-8090-6-ND</t>
  </si>
  <si>
    <t>399-3523-1-ND</t>
  </si>
  <si>
    <t>SMBJ24CALFDKR-ND</t>
  </si>
  <si>
    <t>475-3754-1-ND</t>
  </si>
  <si>
    <t>MBRS1100T3GOSCT-ND</t>
  </si>
  <si>
    <t>ESD5Z5.0T1GOSCT-ND</t>
  </si>
  <si>
    <t>TRF250-145-ND</t>
  </si>
  <si>
    <t>SDE0805A-470KCT-ND</t>
  </si>
  <si>
    <t>SI7850DP-T1-E3DKR-ND</t>
  </si>
  <si>
    <t>P412CCT-ND</t>
  </si>
  <si>
    <t>P20.0KCDKR-ND</t>
  </si>
  <si>
    <t>P10MDKR-ND</t>
  </si>
  <si>
    <t>P28.0KCDKR-ND</t>
  </si>
  <si>
    <t>P196KCCT-ND</t>
  </si>
  <si>
    <t>541-0.0ACT-ND</t>
  </si>
  <si>
    <t>P560KCDKR-ND</t>
  </si>
  <si>
    <t>P11.5KCDKR-ND</t>
  </si>
  <si>
    <t>401-1839-ND</t>
  </si>
  <si>
    <t>Farnell</t>
  </si>
  <si>
    <t>2614106</t>
  </si>
  <si>
    <t>2466534</t>
  </si>
  <si>
    <t>2466555</t>
  </si>
  <si>
    <t>2522478</t>
  </si>
  <si>
    <t>1650872</t>
  </si>
  <si>
    <t>1301790</t>
  </si>
  <si>
    <t>1827682</t>
  </si>
  <si>
    <t>2575345</t>
  </si>
  <si>
    <t>2120143</t>
  </si>
  <si>
    <t>2317510</t>
  </si>
  <si>
    <t>1345981</t>
  </si>
  <si>
    <t>2455200</t>
  </si>
  <si>
    <t>2454982</t>
  </si>
  <si>
    <t>1470136</t>
  </si>
  <si>
    <t>2303508</t>
  </si>
  <si>
    <t>2057640</t>
  </si>
  <si>
    <t>1577582</t>
  </si>
  <si>
    <t>2145481</t>
  </si>
  <si>
    <t>2303697</t>
  </si>
  <si>
    <t>2303792</t>
  </si>
  <si>
    <t>2145496</t>
  </si>
  <si>
    <t>2145462</t>
  </si>
  <si>
    <t>1469846</t>
  </si>
  <si>
    <t>2303848</t>
  </si>
  <si>
    <t>2303659</t>
  </si>
  <si>
    <t>1703875</t>
  </si>
  <si>
    <t>Mouser</t>
  </si>
  <si>
    <t>80A759MW157M1JAAE48</t>
  </si>
  <si>
    <t>710870025574003</t>
  </si>
  <si>
    <t>710870055775005</t>
  </si>
  <si>
    <t>80C0805C472J5R</t>
  </si>
  <si>
    <t>80C0805C225K4R</t>
  </si>
  <si>
    <t>58108055F104KAT2A</t>
  </si>
  <si>
    <t>576SMBJ24CA</t>
  </si>
  <si>
    <t>720LGQ396A3964</t>
  </si>
  <si>
    <t>863MBRS1100T3G</t>
  </si>
  <si>
    <t>863ESD5Z5.0T1G</t>
  </si>
  <si>
    <t>650TRF250145</t>
  </si>
  <si>
    <t>652SDE0805A470K</t>
  </si>
  <si>
    <t>781SI7850DPE3</t>
  </si>
  <si>
    <t>667ERJ6ENF4120V</t>
  </si>
  <si>
    <t>667ERJ6ENF2002V</t>
  </si>
  <si>
    <t>667ERJM1WSF10MU</t>
  </si>
  <si>
    <t>667ERJU06F2003V</t>
  </si>
  <si>
    <t>667ERJ6ENF2802V</t>
  </si>
  <si>
    <t>667ERJ6ENF1963V</t>
  </si>
  <si>
    <t>667ERJU06F2702V</t>
  </si>
  <si>
    <t>667ERJU06F1502V</t>
  </si>
  <si>
    <t>71CRCW08050E3</t>
  </si>
  <si>
    <t>667ERJ6ENF5603V</t>
  </si>
  <si>
    <t>667ERJ6ENF1152V</t>
  </si>
  <si>
    <t>Newark</t>
  </si>
  <si>
    <t>97Y1136</t>
  </si>
  <si>
    <t>40Y4249</t>
  </si>
  <si>
    <t>40Y4270</t>
  </si>
  <si>
    <t>07X0951</t>
  </si>
  <si>
    <t>70K9141</t>
  </si>
  <si>
    <t>26M5158</t>
  </si>
  <si>
    <t>48F5913</t>
  </si>
  <si>
    <t>86Y0826</t>
  </si>
  <si>
    <t>38K4486</t>
  </si>
  <si>
    <t>10N9404</t>
  </si>
  <si>
    <t>42M2614</t>
  </si>
  <si>
    <t>30Y9771</t>
  </si>
  <si>
    <t>31Y4199</t>
  </si>
  <si>
    <t>06J8171</t>
  </si>
  <si>
    <t>61T7486</t>
  </si>
  <si>
    <t>90W3439</t>
  </si>
  <si>
    <t>65T8716</t>
  </si>
  <si>
    <t>08N2219</t>
  </si>
  <si>
    <t>28W1478</t>
  </si>
  <si>
    <t>53W4800</t>
  </si>
  <si>
    <t>90W3349</t>
  </si>
  <si>
    <t>63W0272</t>
  </si>
  <si>
    <t>44X4207</t>
  </si>
  <si>
    <t>52K9721</t>
  </si>
  <si>
    <t>64R5417</t>
  </si>
  <si>
    <t>81AC8534</t>
  </si>
  <si>
    <t>88K5312</t>
  </si>
  <si>
    <t>Rs Components</t>
  </si>
  <si>
    <t>8392170</t>
  </si>
  <si>
    <t>8392363</t>
  </si>
  <si>
    <t>1466353</t>
  </si>
  <si>
    <t>1704720</t>
  </si>
  <si>
    <t>7645600</t>
  </si>
  <si>
    <t>5452052</t>
  </si>
  <si>
    <t>7862903</t>
  </si>
  <si>
    <t>8319251</t>
  </si>
  <si>
    <t>7104764</t>
  </si>
  <si>
    <t>7326176</t>
  </si>
  <si>
    <t>1100483</t>
  </si>
  <si>
    <t>8654321</t>
  </si>
  <si>
    <t>8654276</t>
  </si>
  <si>
    <t>1694494</t>
  </si>
  <si>
    <t>8140569</t>
  </si>
  <si>
    <t>7931670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</si>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</sst>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02582d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870025574003-W%C3%BCrth-Elektronik-datasheet-37144640.pdf" TargetMode="External"/><Relationship Id="rId7" Type="http://schemas.openxmlformats.org/officeDocument/2006/relationships/hyperlink" Target="https://octopart.com/click/track?ai=8078&amp;sig=083337e&amp;sid=459&amp;ppid=54202584&amp;vpid=188127221&amp;ct=offers" TargetMode="External"/><Relationship Id="rId8" Type="http://schemas.openxmlformats.org/officeDocument/2006/relationships/hyperlink" Target="https://octopart.com/click/track?ai=8078&amp;sig=0a15df9&amp;sid=11744&amp;ppid=54202584&amp;vpid=183092127&amp;ct=offers" TargetMode="External"/><Relationship Id="rId9" Type="http://schemas.openxmlformats.org/officeDocument/2006/relationships/hyperlink" Target="https://octopart.com/click/track?ai=8078&amp;sig=01b6d8b&amp;sid=2401&amp;ppid=54202584&amp;vpid=215122367&amp;ct=offers" TargetMode="External"/><Relationship Id="rId10" Type="http://schemas.openxmlformats.org/officeDocument/2006/relationships/hyperlink" Target="https://octopart.com/click/track?ai=8078&amp;sig=0b7f32c&amp;sid=2402&amp;ppid=54202584&amp;vpid=184774244&amp;ct=offers" TargetMode="External"/><Relationship Id="rId11" Type="http://schemas.openxmlformats.org/officeDocument/2006/relationships/hyperlink" Target="https://octopart.com/click/track?ai=8078&amp;sig=0ffaece&amp;sid=10022&amp;ppid=54202584&amp;vpid=199199508&amp;ct=offers" TargetMode="External"/><Relationship Id="rId12" Type="http://schemas.openxmlformats.org/officeDocument/2006/relationships/hyperlink" Target="http://datasheet.octopart.com/870055775005-W%C3%BCrth-Elektronik-datasheet-37144661.pdf" TargetMode="External"/><Relationship Id="rId13" Type="http://schemas.openxmlformats.org/officeDocument/2006/relationships/hyperlink" Target="https://octopart.com/click/track?ai=8078&amp;sig=00eed37&amp;sid=459&amp;ppid=54202605&amp;vpid=188127267&amp;ct=offers" TargetMode="External"/><Relationship Id="rId14" Type="http://schemas.openxmlformats.org/officeDocument/2006/relationships/hyperlink" Target="https://octopart.com/click/track?ai=8078&amp;sig=09522a5&amp;sid=819&amp;ppid=54202605&amp;vpid=209559420&amp;ct=offers" TargetMode="External"/><Relationship Id="rId15" Type="http://schemas.openxmlformats.org/officeDocument/2006/relationships/hyperlink" Target="https://octopart.com/click/track?ai=8078&amp;sig=0239a19&amp;sid=2401&amp;ppid=54202605&amp;vpid=214947892&amp;ct=offers" TargetMode="External"/><Relationship Id="rId16" Type="http://schemas.openxmlformats.org/officeDocument/2006/relationships/hyperlink" Target="https://octopart.com/click/track?ai=8078&amp;sig=0908f92&amp;sid=2402&amp;ppid=54202605&amp;vpid=184774293&amp;ct=offers" TargetMode="External"/><Relationship Id="rId17" Type="http://schemas.openxmlformats.org/officeDocument/2006/relationships/hyperlink" Target="https://octopart.com/click/track?ai=8078&amp;sig=0334fcf&amp;sid=10022&amp;ppid=54202605&amp;vpid=199199527&amp;ct=offers" TargetMode="External"/><Relationship Id="rId18" Type="http://schemas.openxmlformats.org/officeDocument/2006/relationships/hyperlink" Target="http://datasheet.octopart.com/C0805C472J5RACTU-KEMET-datasheet-130259922.pdf" TargetMode="External"/><Relationship Id="rId19" Type="http://schemas.openxmlformats.org/officeDocument/2006/relationships/hyperlink" Target="https://octopart.com/click/track?ai=8078&amp;sig=0b7c9fa&amp;sid=459&amp;ppid=9138644&amp;vpid=51927250&amp;ct=offers" TargetMode="External"/><Relationship Id="rId20" Type="http://schemas.openxmlformats.org/officeDocument/2006/relationships/hyperlink" Target="https://octopart.com/click/track?ai=8078&amp;sig=0d4039b&amp;sid=11744&amp;ppid=9138644&amp;vpid=252251291&amp;ct=offers" TargetMode="External"/><Relationship Id="rId21" Type="http://schemas.openxmlformats.org/officeDocument/2006/relationships/hyperlink" Target="https://octopart.com/click/track?ai=8078&amp;sig=027f7ef&amp;sid=2401&amp;ppid=9138644&amp;vpid=37726316&amp;ct=offers" TargetMode="External"/><Relationship Id="rId22" Type="http://schemas.openxmlformats.org/officeDocument/2006/relationships/hyperlink" Target="https://octopart.com/click/track?ai=8078&amp;sig=07ba352&amp;sid=2402&amp;ppid=9138644&amp;vpid=88871126&amp;ct=offers" TargetMode="External"/><Relationship Id="rId23" Type="http://schemas.openxmlformats.org/officeDocument/2006/relationships/hyperlink" Target="http://datasheet.octopart.com/C0805C225K4RAC-TU-Kemet-datasheet-5313890.pdf" TargetMode="External"/><Relationship Id="rId24" Type="http://schemas.openxmlformats.org/officeDocument/2006/relationships/hyperlink" Target="https://octopart.com/click/track?ai=8078&amp;sig=0a500b4&amp;sid=459&amp;ppid=137485&amp;vpid=1248133&amp;ct=offers" TargetMode="External"/><Relationship Id="rId25" Type="http://schemas.openxmlformats.org/officeDocument/2006/relationships/hyperlink" Target="https://octopart.com/click/track?ai=8078&amp;sig=0ab7bdf&amp;sid=11744&amp;ppid=137485&amp;vpid=237134029&amp;ct=offers" TargetMode="External"/><Relationship Id="rId26" Type="http://schemas.openxmlformats.org/officeDocument/2006/relationships/hyperlink" Target="https://octopart.com/click/track?ai=8078&amp;sig=0f89927&amp;sid=2401&amp;ppid=137485&amp;vpid=44736985&amp;ct=offers" TargetMode="External"/><Relationship Id="rId27" Type="http://schemas.openxmlformats.org/officeDocument/2006/relationships/hyperlink" Target="https://octopart.com/click/track?ai=8078&amp;sig=0df7fbe&amp;sid=2402&amp;ppid=137485&amp;vpid=16452456&amp;ct=offers" TargetMode="External"/><Relationship Id="rId28" Type="http://schemas.openxmlformats.org/officeDocument/2006/relationships/hyperlink" Target="https://octopart.com/click/track?c=1&amp;ai=8078&amp;sig=0f42b1e&amp;sid=10022&amp;ppid=137485&amp;vpid=501103896&amp;ct=offers" TargetMode="External"/><Relationship Id="rId29" Type="http://schemas.openxmlformats.org/officeDocument/2006/relationships/hyperlink" Target="http://datasheet.octopart.com/08055F104KAT2A-AVX-datasheet-65931690.pdf" TargetMode="External"/><Relationship Id="rId30" Type="http://schemas.openxmlformats.org/officeDocument/2006/relationships/hyperlink" Target="https://octopart.com/click/track?ai=8078&amp;sig=04d9f0f&amp;sid=11744&amp;ppid=5406530&amp;vpid=132126984&amp;ct=offers" TargetMode="External"/><Relationship Id="rId31" Type="http://schemas.openxmlformats.org/officeDocument/2006/relationships/hyperlink" Target="https://octopart.com/click/track?ai=8078&amp;sig=0d5e10a&amp;sid=2401&amp;ppid=5406530&amp;vpid=89305304&amp;ct=offers" TargetMode="External"/><Relationship Id="rId32" Type="http://schemas.openxmlformats.org/officeDocument/2006/relationships/hyperlink" Target="https://octopart.com/click/track?c=1&amp;ai=8078&amp;sig=0dfaa43&amp;sid=2402&amp;ppid=5406530&amp;vpid=6676493&amp;ct=offers" TargetMode="External"/><Relationship Id="rId33" Type="http://schemas.openxmlformats.org/officeDocument/2006/relationships/hyperlink" Target="https://octopart.com/click/track?c=1&amp;ai=8078&amp;sig=015fa71&amp;sid=10022&amp;ppid=5406530&amp;vpid=500984289&amp;ct=offers" TargetMode="External"/><Relationship Id="rId34" Type="http://schemas.openxmlformats.org/officeDocument/2006/relationships/hyperlink" Target="http://datasheet.octopart.com/SMBJ24CA-Littelfuse-datasheet-10854588.pdf" TargetMode="External"/><Relationship Id="rId35" Type="http://schemas.openxmlformats.org/officeDocument/2006/relationships/hyperlink" Target="https://octopart.com/click/track?ai=8078&amp;sig=0558ff9&amp;sid=459&amp;ppid=39405314&amp;vpid=115120699&amp;ct=offers" TargetMode="External"/><Relationship Id="rId36" Type="http://schemas.openxmlformats.org/officeDocument/2006/relationships/hyperlink" Target="https://octopart.com/click/track?ai=8078&amp;sig=0706181&amp;sid=819&amp;ppid=39405314&amp;vpid=138994092&amp;ct=offers" TargetMode="External"/><Relationship Id="rId37" Type="http://schemas.openxmlformats.org/officeDocument/2006/relationships/hyperlink" Target="https://octopart.com/click/track?ai=8078&amp;sig=0ddc39f&amp;sid=2401&amp;ppid=39405314&amp;vpid=116509489&amp;ct=offers" TargetMode="External"/><Relationship Id="rId38" Type="http://schemas.openxmlformats.org/officeDocument/2006/relationships/hyperlink" Target="https://octopart.com/click/track?ai=8078&amp;sig=061b4f0&amp;sid=2402&amp;ppid=39405314&amp;vpid=115389723&amp;ct=offers" TargetMode="External"/><Relationship Id="rId39" Type="http://schemas.openxmlformats.org/officeDocument/2006/relationships/hyperlink" Target="https://octopart.com/click/track?ai=8078&amp;sig=0b33065&amp;sid=10022&amp;ppid=39405314&amp;vpid=199051026&amp;ct=offers" TargetMode="External"/><Relationship Id="rId40" Type="http://schemas.openxmlformats.org/officeDocument/2006/relationships/hyperlink" Target="https://octopart.com/click/track?c=1&amp;ai=8078&amp;sig=079ac00&amp;sid=459&amp;ppid=58360467&amp;vpid=536384931&amp;ct=offers" TargetMode="External"/><Relationship Id="rId41" Type="http://schemas.openxmlformats.org/officeDocument/2006/relationships/hyperlink" Target="https://octopart.com/click/track?ai=8078&amp;sig=03936e6&amp;sid=819&amp;ppid=91399930&amp;vpid=521260233&amp;ct=offers" TargetMode="External"/><Relationship Id="rId42" Type="http://schemas.openxmlformats.org/officeDocument/2006/relationships/hyperlink" Target="https://octopart.com/click/track?ai=8078&amp;sig=05fe1ba&amp;sid=2401&amp;ppid=58360467&amp;vpid=262044502&amp;ct=offers" TargetMode="External"/><Relationship Id="rId43" Type="http://schemas.openxmlformats.org/officeDocument/2006/relationships/hyperlink" Target="https://octopart.com/click/track?ai=8078&amp;sig=09d4fd3&amp;sid=2402&amp;ppid=91399930&amp;vpid=477203724&amp;ct=offers" TargetMode="External"/><Relationship Id="rId44" Type="http://schemas.openxmlformats.org/officeDocument/2006/relationships/hyperlink" Target="http://datasheet.octopart.com/MBRS1100T3G-ON-Semiconductor-datasheet-11890605.pdf" TargetMode="External"/><Relationship Id="rId45" Type="http://schemas.openxmlformats.org/officeDocument/2006/relationships/hyperlink" Target="https://octopart.com/click/track?ai=8078&amp;sig=013c7d4&amp;sid=459&amp;ppid=3600&amp;vpid=1576262&amp;ct=offers" TargetMode="External"/><Relationship Id="rId46" Type="http://schemas.openxmlformats.org/officeDocument/2006/relationships/hyperlink" Target="https://octopart.com/click/track?c=1&amp;ai=8078&amp;sig=08818f0&amp;sid=11744&amp;ppid=3600&amp;vpid=541914735&amp;ct=offers" TargetMode="External"/><Relationship Id="rId47" Type="http://schemas.openxmlformats.org/officeDocument/2006/relationships/hyperlink" Target="https://octopart.com/click/track?ai=8078&amp;sig=08559d0&amp;sid=2401&amp;ppid=3600&amp;vpid=44810433&amp;ct=offers" TargetMode="External"/><Relationship Id="rId48" Type="http://schemas.openxmlformats.org/officeDocument/2006/relationships/hyperlink" Target="https://octopart.com/click/track?ai=8078&amp;sig=06c2cb2&amp;sid=2402&amp;ppid=3600&amp;vpid=480435122&amp;ct=offers" TargetMode="External"/><Relationship Id="rId49" Type="http://schemas.openxmlformats.org/officeDocument/2006/relationships/hyperlink" Target="https://octopart.com/click/track?ai=8078&amp;sig=0772d94&amp;sid=10022&amp;ppid=3600&amp;vpid=199085006&amp;ct=offers" TargetMode="External"/><Relationship Id="rId50" Type="http://schemas.openxmlformats.org/officeDocument/2006/relationships/hyperlink" Target="http://datasheet.octopart.com/ESD5Z5.0T1G-ON-Semiconductor-datasheet-8374493.pdf" TargetMode="External"/><Relationship Id="rId51" Type="http://schemas.openxmlformats.org/officeDocument/2006/relationships/hyperlink" Target="https://octopart.com/click/track?ai=8078&amp;sig=088c742&amp;sid=459&amp;ppid=1272883&amp;vpid=34060091&amp;ct=offers" TargetMode="External"/><Relationship Id="rId52" Type="http://schemas.openxmlformats.org/officeDocument/2006/relationships/hyperlink" Target="https://octopart.com/click/track?ai=8078&amp;sig=001ec75&amp;sid=11744&amp;ppid=1272883&amp;vpid=132542048&amp;ct=offers" TargetMode="External"/><Relationship Id="rId53" Type="http://schemas.openxmlformats.org/officeDocument/2006/relationships/hyperlink" Target="https://octopart.com/click/track?ai=8078&amp;sig=06f27b4&amp;sid=2401&amp;ppid=1272883&amp;vpid=37810310&amp;ct=offers" TargetMode="External"/><Relationship Id="rId54" Type="http://schemas.openxmlformats.org/officeDocument/2006/relationships/hyperlink" Target="https://octopart.com/click/track?ai=8078&amp;sig=03746da&amp;sid=2402&amp;ppid=1272883&amp;vpid=13459024&amp;ct=offers" TargetMode="External"/><Relationship Id="rId55" Type="http://schemas.openxmlformats.org/officeDocument/2006/relationships/hyperlink" Target="https://octopart.com/click/track?ai=8078&amp;sig=0bad42a&amp;sid=10022&amp;ppid=1272883&amp;vpid=199084298&amp;ct=offers" TargetMode="External"/><Relationship Id="rId56" Type="http://schemas.openxmlformats.org/officeDocument/2006/relationships/hyperlink" Target="http://datasheet.octopart.com/TRF250-145-Littelfuse-datasheet-11088140.pdf" TargetMode="External"/><Relationship Id="rId57" Type="http://schemas.openxmlformats.org/officeDocument/2006/relationships/hyperlink" Target="https://octopart.com/click/track?ai=8078&amp;sig=022ba7c&amp;sid=459&amp;ppid=74216042&amp;vpid=262945755&amp;ct=offers" TargetMode="External"/><Relationship Id="rId58" Type="http://schemas.openxmlformats.org/officeDocument/2006/relationships/hyperlink" Target="https://octopart.com/click/track?ai=8078&amp;sig=0e5b2aa&amp;sid=819&amp;ppid=74216042&amp;vpid=412308837&amp;ct=offers" TargetMode="External"/><Relationship Id="rId59" Type="http://schemas.openxmlformats.org/officeDocument/2006/relationships/hyperlink" Target="https://octopart.com/click/track?ai=8078&amp;sig=085a88c&amp;sid=2401&amp;ppid=74216042&amp;vpid=276351775&amp;ct=offers" TargetMode="External"/><Relationship Id="rId60" Type="http://schemas.openxmlformats.org/officeDocument/2006/relationships/hyperlink" Target="https://octopart.com/click/track?ai=8078&amp;sig=060c29d&amp;sid=2402&amp;ppid=74216042&amp;vpid=412417850&amp;ct=offers" TargetMode="External"/><Relationship Id="rId61" Type="http://schemas.openxmlformats.org/officeDocument/2006/relationships/hyperlink" Target="http://datasheet.octopart.com/ACM4520V-142-2P-T-TDK-datasheet-34219327.pdf" TargetMode="External"/><Relationship Id="rId62" Type="http://schemas.openxmlformats.org/officeDocument/2006/relationships/hyperlink" Target="https://octopart.com/click/track?c=1&amp;ai=8078&amp;sig=00ac009&amp;sid=819&amp;ppid=52157807&amp;vpid=209408448&amp;ct=offers" TargetMode="External"/><Relationship Id="rId63" Type="http://schemas.openxmlformats.org/officeDocument/2006/relationships/hyperlink" Target="https://octopart.com/click/track?c=1&amp;ai=8078&amp;sig=06d8f24&amp;sid=2402&amp;ppid=52157807&amp;vpid=181247811&amp;ct=offers" TargetMode="External"/><Relationship Id="rId64" Type="http://schemas.openxmlformats.org/officeDocument/2006/relationships/hyperlink" Target="https://octopart.com/click/track?c=1&amp;ai=8078&amp;sig=028979f&amp;sid=10022&amp;ppid=52157807&amp;vpid=213226850&amp;ct=offers" TargetMode="External"/><Relationship Id="rId65" Type="http://schemas.openxmlformats.org/officeDocument/2006/relationships/hyperlink" Target="http://datasheet.octopart.com/SDE0805A-470K-Bourns-datasheet-34218368.pdf" TargetMode="External"/><Relationship Id="rId66" Type="http://schemas.openxmlformats.org/officeDocument/2006/relationships/hyperlink" Target="https://octopart.com/click/track?ai=8078&amp;sig=094e967&amp;sid=459&amp;ppid=51880473&amp;vpid=174203746&amp;ct=offers" TargetMode="External"/><Relationship Id="rId67" Type="http://schemas.openxmlformats.org/officeDocument/2006/relationships/hyperlink" Target="https://octopart.com/click/track?ai=8078&amp;sig=0fb4720&amp;sid=819&amp;ppid=51880473&amp;vpid=203006969&amp;ct=offers" TargetMode="External"/><Relationship Id="rId68" Type="http://schemas.openxmlformats.org/officeDocument/2006/relationships/hyperlink" Target="https://octopart.com/click/track?ai=8078&amp;sig=051d6ac&amp;sid=2401&amp;ppid=51880473&amp;vpid=192893148&amp;ct=offers" TargetMode="External"/><Relationship Id="rId69" Type="http://schemas.openxmlformats.org/officeDocument/2006/relationships/hyperlink" Target="https://octopart.com/click/track?ai=8078&amp;sig=0a9ebf2&amp;sid=2402&amp;ppid=51880473&amp;vpid=181218159&amp;ct=offers" TargetMode="External"/><Relationship Id="rId70" Type="http://schemas.openxmlformats.org/officeDocument/2006/relationships/hyperlink" Target="http://datasheet.octopart.com/SI7850DP-T1-E3-Vishay-datasheet-5457125.pdf" TargetMode="External"/><Relationship Id="rId71" Type="http://schemas.openxmlformats.org/officeDocument/2006/relationships/hyperlink" Target="https://octopart.com/click/track?ai=8078&amp;sig=01d89da&amp;sid=459&amp;ppid=40300125&amp;vpid=34236902&amp;ct=offers" TargetMode="External"/><Relationship Id="rId72" Type="http://schemas.openxmlformats.org/officeDocument/2006/relationships/hyperlink" Target="https://octopart.com/click/track?ai=8078&amp;sig=0a0dae4&amp;sid=11744&amp;ppid=40300125&amp;vpid=249339801&amp;ct=offers" TargetMode="External"/><Relationship Id="rId73" Type="http://schemas.openxmlformats.org/officeDocument/2006/relationships/hyperlink" Target="https://octopart.com/click/track?ai=8078&amp;sig=0732d7f&amp;sid=2401&amp;ppid=40300125&amp;vpid=114829635&amp;ct=offers" TargetMode="External"/><Relationship Id="rId74" Type="http://schemas.openxmlformats.org/officeDocument/2006/relationships/hyperlink" Target="https://octopart.com/click/track?ai=8078&amp;sig=07ec32f&amp;sid=2402&amp;ppid=40300125&amp;vpid=115422205&amp;ct=offers" TargetMode="External"/><Relationship Id="rId75" Type="http://schemas.openxmlformats.org/officeDocument/2006/relationships/hyperlink" Target="https://octopart.com/click/track?ai=8078&amp;sig=0872209&amp;sid=10022&amp;ppid=40300125&amp;vpid=199188565&amp;ct=offers" TargetMode="External"/><Relationship Id="rId76" Type="http://schemas.openxmlformats.org/officeDocument/2006/relationships/hyperlink" Target="http://datasheet.octopart.com/BSS138BK-Nexperia-datasheet-10541913.pdf" TargetMode="External"/><Relationship Id="rId77" Type="http://schemas.openxmlformats.org/officeDocument/2006/relationships/hyperlink" Target="https://octopart.com/click/track?ai=8078&amp;sig=03c06fd&amp;sid=2402&amp;ppid=79105650&amp;vpid=416624112&amp;ct=offers" TargetMode="External"/><Relationship Id="rId78" Type="http://schemas.openxmlformats.org/officeDocument/2006/relationships/hyperlink" Target="http://datasheet.octopart.com/ERJ-6ENF4120V-Panasonic-datasheet-13266541.pdf" TargetMode="External"/><Relationship Id="rId79" Type="http://schemas.openxmlformats.org/officeDocument/2006/relationships/hyperlink" Target="https://octopart.com/click/track?ai=8078&amp;sig=000f0df&amp;sid=459&amp;ppid=55422670&amp;vpid=188382648&amp;ct=offers" TargetMode="External"/><Relationship Id="rId80" Type="http://schemas.openxmlformats.org/officeDocument/2006/relationships/hyperlink" Target="https://octopart.com/click/track?ai=8078&amp;sig=0a536ba&amp;sid=11744&amp;ppid=55422670&amp;vpid=170332803&amp;ct=offers" TargetMode="External"/><Relationship Id="rId81" Type="http://schemas.openxmlformats.org/officeDocument/2006/relationships/hyperlink" Target="https://octopart.com/click/track?ai=8078&amp;sig=0ffd1fc&amp;sid=2401&amp;ppid=55422670&amp;vpid=192392983&amp;ct=offers" TargetMode="External"/><Relationship Id="rId82" Type="http://schemas.openxmlformats.org/officeDocument/2006/relationships/hyperlink" Target="https://octopart.com/click/track?ai=8078&amp;sig=04c1c61&amp;sid=2402&amp;ppid=55422670&amp;vpid=191371436&amp;ct=offers" TargetMode="External"/><Relationship Id="rId83" Type="http://schemas.openxmlformats.org/officeDocument/2006/relationships/hyperlink" Target="http://datasheet.octopart.com/ERJ-6ENF2002V-Panasonic-datasheet-13266541.pdf" TargetMode="External"/><Relationship Id="rId84" Type="http://schemas.openxmlformats.org/officeDocument/2006/relationships/hyperlink" Target="https://octopart.com/click/track?ai=8078&amp;sig=0cf15a7&amp;sid=459&amp;ppid=55422491&amp;vpid=188062800&amp;ct=offers" TargetMode="External"/><Relationship Id="rId85" Type="http://schemas.openxmlformats.org/officeDocument/2006/relationships/hyperlink" Target="https://octopart.com/click/track?ai=8078&amp;sig=0400d5d&amp;sid=11744&amp;ppid=55422491&amp;vpid=132582132&amp;ct=offers" TargetMode="External"/><Relationship Id="rId86" Type="http://schemas.openxmlformats.org/officeDocument/2006/relationships/hyperlink" Target="https://octopart.com/click/track?ai=8078&amp;sig=0c8fa9d&amp;sid=2401&amp;ppid=55422491&amp;vpid=187840653&amp;ct=offers" TargetMode="External"/><Relationship Id="rId87" Type="http://schemas.openxmlformats.org/officeDocument/2006/relationships/hyperlink" Target="https://octopart.com/click/track?ai=8078&amp;sig=0dcd951&amp;sid=2402&amp;ppid=55422491&amp;vpid=190851967&amp;ct=offers" TargetMode="External"/><Relationship Id="rId88" Type="http://schemas.openxmlformats.org/officeDocument/2006/relationships/hyperlink" Target="https://octopart.com/click/track?ai=8078&amp;sig=045dd5c&amp;sid=10022&amp;ppid=55422491&amp;vpid=202928730&amp;ct=offers" TargetMode="External"/><Relationship Id="rId89" Type="http://schemas.openxmlformats.org/officeDocument/2006/relationships/hyperlink" Target="http://datasheet.octopart.com/ERJ-M1WSF10MU-Panasonic-datasheet-5390267.pdf" TargetMode="External"/><Relationship Id="rId90" Type="http://schemas.openxmlformats.org/officeDocument/2006/relationships/hyperlink" Target="https://octopart.com/click/track?ai=8078&amp;sig=05e8983&amp;sid=459&amp;ppid=40029007&amp;vpid=114964447&amp;ct=offers" TargetMode="External"/><Relationship Id="rId91" Type="http://schemas.openxmlformats.org/officeDocument/2006/relationships/hyperlink" Target="https://octopart.com/click/track?ai=8078&amp;sig=083c68c&amp;sid=11744&amp;ppid=40029007&amp;vpid=132584578&amp;ct=offers" TargetMode="External"/><Relationship Id="rId92" Type="http://schemas.openxmlformats.org/officeDocument/2006/relationships/hyperlink" Target="https://octopart.com/click/track?ai=8078&amp;sig=06ad19a&amp;sid=2401&amp;ppid=40029007&amp;vpid=114826597&amp;ct=offers" TargetMode="External"/><Relationship Id="rId93" Type="http://schemas.openxmlformats.org/officeDocument/2006/relationships/hyperlink" Target="https://octopart.com/click/track?ai=8078&amp;sig=08e499e&amp;sid=2402&amp;ppid=40029007&amp;vpid=115396597&amp;ct=offers" TargetMode="External"/><Relationship Id="rId94" Type="http://schemas.openxmlformats.org/officeDocument/2006/relationships/hyperlink" Target="https://octopart.com/click/track?c=1&amp;ai=8078&amp;sig=09aa0ca&amp;sid=10022&amp;ppid=40029007&amp;vpid=420242525&amp;ct=offers" TargetMode="External"/><Relationship Id="rId95" Type="http://schemas.openxmlformats.org/officeDocument/2006/relationships/hyperlink" Target="http://datasheet.octopart.com/ERJU06F2003V-Panasonic-datasheet-61627662.pdf" TargetMode="External"/><Relationship Id="rId96" Type="http://schemas.openxmlformats.org/officeDocument/2006/relationships/hyperlink" Target="https://octopart.com/click/track?ai=8078&amp;sig=0e14365&amp;sid=819&amp;ppid=24259465&amp;vpid=139353065&amp;ct=offers" TargetMode="External"/><Relationship Id="rId97" Type="http://schemas.openxmlformats.org/officeDocument/2006/relationships/hyperlink" Target="https://octopart.com/click/track?ai=8078&amp;sig=081b20c&amp;sid=2401&amp;ppid=24259465&amp;vpid=165493627&amp;ct=offers" TargetMode="External"/><Relationship Id="rId98" Type="http://schemas.openxmlformats.org/officeDocument/2006/relationships/hyperlink" Target="https://octopart.com/click/track?c=1&amp;ai=8078&amp;sig=082ceae&amp;sid=2402&amp;ppid=24259465&amp;vpid=524377866&amp;ct=offers" TargetMode="External"/><Relationship Id="rId99" Type="http://schemas.openxmlformats.org/officeDocument/2006/relationships/hyperlink" Target="https://octopart.com/click/track?ai=8078&amp;sig=06da516&amp;sid=10022&amp;ppid=24259465&amp;vpid=215019717&amp;ct=offers" TargetMode="External"/><Relationship Id="rId100" Type="http://schemas.openxmlformats.org/officeDocument/2006/relationships/hyperlink" Target="http://datasheet.octopart.com/ERJ-6ENF2802V-Panasonic-datasheet-48891056.pdf" TargetMode="External"/><Relationship Id="rId101" Type="http://schemas.openxmlformats.org/officeDocument/2006/relationships/hyperlink" Target="https://octopart.com/click/track?ai=8078&amp;sig=0ade320&amp;sid=459&amp;ppid=55422585&amp;vpid=188382495&amp;ct=offers" TargetMode="External"/><Relationship Id="rId102" Type="http://schemas.openxmlformats.org/officeDocument/2006/relationships/hyperlink" Target="https://octopart.com/click/track?ai=8078&amp;sig=0cd28a7&amp;sid=819&amp;ppid=55422585&amp;vpid=139324809&amp;ct=offers" TargetMode="External"/><Relationship Id="rId103" Type="http://schemas.openxmlformats.org/officeDocument/2006/relationships/hyperlink" Target="https://octopart.com/click/track?ai=8078&amp;sig=08bfa4b&amp;sid=2401&amp;ppid=55422585&amp;vpid=187840743&amp;ct=offers" TargetMode="External"/><Relationship Id="rId104" Type="http://schemas.openxmlformats.org/officeDocument/2006/relationships/hyperlink" Target="https://octopart.com/click/track?ai=8078&amp;sig=0abbffb&amp;sid=2402&amp;ppid=55422585&amp;vpid=191371324&amp;ct=offers" TargetMode="External"/><Relationship Id="rId105" Type="http://schemas.openxmlformats.org/officeDocument/2006/relationships/hyperlink" Target="http://datasheet.octopart.com/ERJ-6ENF1963V-Panasonic-datasheet-13266541.pdf" TargetMode="External"/><Relationship Id="rId106" Type="http://schemas.openxmlformats.org/officeDocument/2006/relationships/hyperlink" Target="https://octopart.com/click/track?ai=8078&amp;sig=02372eb&amp;sid=459&amp;ppid=55422485&amp;vpid=188062789&amp;ct=offers" TargetMode="External"/><Relationship Id="rId107" Type="http://schemas.openxmlformats.org/officeDocument/2006/relationships/hyperlink" Target="https://octopart.com/click/track?ai=8078&amp;sig=0a77b67&amp;sid=11744&amp;ppid=55422485&amp;vpid=183085984&amp;ct=offers" TargetMode="External"/><Relationship Id="rId108" Type="http://schemas.openxmlformats.org/officeDocument/2006/relationships/hyperlink" Target="https://octopart.com/click/track?ai=8078&amp;sig=0c11486&amp;sid=2401&amp;ppid=55422485&amp;vpid=192848423&amp;ct=offers" TargetMode="External"/><Relationship Id="rId109" Type="http://schemas.openxmlformats.org/officeDocument/2006/relationships/hyperlink" Target="https://octopart.com/click/track?ai=8078&amp;sig=0552b97&amp;sid=2402&amp;ppid=55422485&amp;vpid=191371210&amp;ct=offers" TargetMode="External"/><Relationship Id="rId110" Type="http://schemas.openxmlformats.org/officeDocument/2006/relationships/hyperlink" Target="http://datasheet.octopart.com/ERJU06F2702V-Panasonic-datasheet-11808117.pdf" TargetMode="External"/><Relationship Id="rId111" Type="http://schemas.openxmlformats.org/officeDocument/2006/relationships/hyperlink" Target="https://octopart.com/click/track?ai=8078&amp;sig=0485b93&amp;sid=819&amp;ppid=24259479&amp;vpid=139353127&amp;ct=offers" TargetMode="External"/><Relationship Id="rId112" Type="http://schemas.openxmlformats.org/officeDocument/2006/relationships/hyperlink" Target="https://octopart.com/click/track?ai=8078&amp;sig=08ae4db&amp;sid=2401&amp;ppid=24259479&amp;vpid=458487930&amp;ct=offers" TargetMode="External"/><Relationship Id="rId113" Type="http://schemas.openxmlformats.org/officeDocument/2006/relationships/hyperlink" Target="https://octopart.com/click/track?ai=8078&amp;sig=0e37705&amp;sid=2402&amp;ppid=24259479&amp;vpid=265592341&amp;ct=offers" TargetMode="External"/><Relationship Id="rId114" Type="http://schemas.openxmlformats.org/officeDocument/2006/relationships/hyperlink" Target="http://datasheet.octopart.com/ERJU06F1502V-Panasonic-datasheet-61627662.pdf" TargetMode="External"/><Relationship Id="rId115" Type="http://schemas.openxmlformats.org/officeDocument/2006/relationships/hyperlink" Target="https://octopart.com/click/track?ai=8078&amp;sig=00c028a&amp;sid=819&amp;ppid=24259449&amp;vpid=139352994&amp;ct=offers" TargetMode="External"/><Relationship Id="rId116" Type="http://schemas.openxmlformats.org/officeDocument/2006/relationships/hyperlink" Target="https://octopart.com/click/track?ai=8078&amp;sig=0cba74c&amp;sid=2401&amp;ppid=24259449&amp;vpid=265582963&amp;ct=offers" TargetMode="External"/><Relationship Id="rId117" Type="http://schemas.openxmlformats.org/officeDocument/2006/relationships/hyperlink" Target="https://octopart.com/click/track?c=1&amp;ai=8078&amp;sig=0551ff2&amp;sid=2402&amp;ppid=24259449&amp;vpid=120937943&amp;ct=offers" TargetMode="External"/><Relationship Id="rId118" Type="http://schemas.openxmlformats.org/officeDocument/2006/relationships/hyperlink" Target="https://octopart.com/click/track?ai=8078&amp;sig=07e333d&amp;sid=10022&amp;ppid=24259449&amp;vpid=215019699&amp;ct=offers" TargetMode="External"/><Relationship Id="rId119" Type="http://schemas.openxmlformats.org/officeDocument/2006/relationships/hyperlink" Target="http://datasheet.octopart.com/CRCW08050000Z0EA-Vishay-datasheet-14722531.pdf" TargetMode="External"/><Relationship Id="rId120" Type="http://schemas.openxmlformats.org/officeDocument/2006/relationships/hyperlink" Target="https://octopart.com/click/track?ai=8078&amp;sig=01b0d84&amp;sid=459&amp;ppid=39455850&amp;vpid=114978792&amp;ct=offers" TargetMode="External"/><Relationship Id="rId121" Type="http://schemas.openxmlformats.org/officeDocument/2006/relationships/hyperlink" Target="https://octopart.com/click/track?ai=8078&amp;sig=078a94e&amp;sid=11744&amp;ppid=39455850&amp;vpid=249314244&amp;ct=offers" TargetMode="External"/><Relationship Id="rId122" Type="http://schemas.openxmlformats.org/officeDocument/2006/relationships/hyperlink" Target="https://octopart.com/click/track?ai=8078&amp;sig=09057f9&amp;sid=2401&amp;ppid=39455850&amp;vpid=114828924&amp;ct=offers" TargetMode="External"/><Relationship Id="rId123" Type="http://schemas.openxmlformats.org/officeDocument/2006/relationships/hyperlink" Target="https://octopart.com/click/track?ai=8078&amp;sig=0116224&amp;sid=2402&amp;ppid=39455850&amp;vpid=115416295&amp;ct=offers" TargetMode="External"/><Relationship Id="rId124" Type="http://schemas.openxmlformats.org/officeDocument/2006/relationships/hyperlink" Target="https://octopart.com/click/track?ai=8078&amp;sig=07a40a0&amp;sid=10022&amp;ppid=39455850&amp;vpid=501389108&amp;ct=offers" TargetMode="External"/><Relationship Id="rId125" Type="http://schemas.openxmlformats.org/officeDocument/2006/relationships/hyperlink" Target="http://datasheet.octopart.com/ERJ-6ENF5603V-Panasonic-datasheet-13266541.pdf" TargetMode="External"/><Relationship Id="rId126" Type="http://schemas.openxmlformats.org/officeDocument/2006/relationships/hyperlink" Target="https://octopart.com/click/track?ai=8078&amp;sig=06f5e08&amp;sid=459&amp;ppid=9231499&amp;vpid=115259797&amp;ct=offers" TargetMode="External"/><Relationship Id="rId127" Type="http://schemas.openxmlformats.org/officeDocument/2006/relationships/hyperlink" Target="https://octopart.com/click/track?ai=8078&amp;sig=0a81e04&amp;sid=819&amp;ppid=9231499&amp;vpid=203228313&amp;ct=offers" TargetMode="External"/><Relationship Id="rId128" Type="http://schemas.openxmlformats.org/officeDocument/2006/relationships/hyperlink" Target="https://octopart.com/click/track?ai=8078&amp;sig=0348b44&amp;sid=2401&amp;ppid=9231499&amp;vpid=119894545&amp;ct=offers" TargetMode="External"/><Relationship Id="rId129" Type="http://schemas.openxmlformats.org/officeDocument/2006/relationships/hyperlink" Target="https://octopart.com/click/track?ai=8078&amp;sig=047e2fd&amp;sid=2402&amp;ppid=9231499&amp;vpid=166627363&amp;ct=offers" TargetMode="External"/><Relationship Id="rId130" Type="http://schemas.openxmlformats.org/officeDocument/2006/relationships/hyperlink" Target="http://datasheet.octopart.com/ERJ-6ENF1152V-Panasonic-datasheet-13266541.pdf" TargetMode="External"/><Relationship Id="rId131" Type="http://schemas.openxmlformats.org/officeDocument/2006/relationships/hyperlink" Target="https://octopart.com/click/track?ai=8078&amp;sig=0e7b389&amp;sid=459&amp;ppid=55422337&amp;vpid=188062578&amp;ct=offers" TargetMode="External"/><Relationship Id="rId132" Type="http://schemas.openxmlformats.org/officeDocument/2006/relationships/hyperlink" Target="https://octopart.com/click/track?ai=8078&amp;sig=0cd552c&amp;sid=11744&amp;ppid=55422337&amp;vpid=132581955&amp;ct=offers" TargetMode="External"/><Relationship Id="rId133" Type="http://schemas.openxmlformats.org/officeDocument/2006/relationships/hyperlink" Target="https://octopart.com/click/track?ai=8078&amp;sig=0dbf988&amp;sid=2401&amp;ppid=55422337&amp;vpid=187840527&amp;ct=offers" TargetMode="External"/><Relationship Id="rId134" Type="http://schemas.openxmlformats.org/officeDocument/2006/relationships/hyperlink" Target="https://octopart.com/click/track?ai=8078&amp;sig=0f59249&amp;sid=2402&amp;ppid=55422337&amp;vpid=511340966&amp;ct=offers" TargetMode="External"/><Relationship Id="rId135" Type="http://schemas.openxmlformats.org/officeDocument/2006/relationships/hyperlink" Target="https://octopart.com/click/track?c=1&amp;ai=8078&amp;sig=0c925b8&amp;sid=10022&amp;ppid=55422337&amp;vpid=501239142&amp;ct=offers" TargetMode="External"/><Relationship Id="rId136" Type="http://schemas.openxmlformats.org/officeDocument/2006/relationships/hyperlink" Target="http://datasheet.octopart.com/KSL0V311LFT-C%26K-Components-datasheet-99949545.pdf" TargetMode="External"/><Relationship Id="rId137" Type="http://schemas.openxmlformats.org/officeDocument/2006/relationships/hyperlink" Target="https://octopart.com/click/track?c=1&amp;ai=8078&amp;sig=0b21343&amp;sid=459&amp;ppid=55405225&amp;vpid=188000101&amp;ct=offers" TargetMode="External"/><Relationship Id="rId138" Type="http://schemas.openxmlformats.org/officeDocument/2006/relationships/hyperlink" Target="https://octopart.com/click/track?ai=8078&amp;sig=0efd376&amp;sid=819&amp;ppid=55405225&amp;vpid=521175115&amp;ct=offers" TargetMode="External"/><Relationship Id="rId139" Type="http://schemas.openxmlformats.org/officeDocument/2006/relationships/hyperlink" Target="https://octopart.com/click/track?c=1&amp;ai=8078&amp;sig=085913d&amp;sid=2402&amp;ppid=55405225&amp;vpid=118206897&amp;ct=offers" TargetMode="External"/><Relationship Id="rId140" Type="http://schemas.openxmlformats.org/officeDocument/2006/relationships/hyperlink" Target="https://octopart.com/click/track?ai=8078&amp;sig=04f9980&amp;sid=10022&amp;ppid=55405225&amp;vpid=199000766&amp;ct=offers" TargetMode="External"/><Relationship Id="rId141" Type="http://schemas.openxmlformats.org/officeDocument/2006/relationships/vmlDrawing" Target="../drawings/vmlDrawing1.vml"/><Relationship Id="rId14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0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156</v>
      </c>
      <c r="B1" s="3" t="s">
        <v>157</v>
      </c>
      <c r="H1" s="4" t="s">
        <v>162</v>
      </c>
      <c r="I1" s="4">
        <v>100</v>
      </c>
    </row>
    <row r="2" spans="1:34">
      <c r="A2" s="2" t="s">
        <v>158</v>
      </c>
      <c r="B2" s="3" t="s">
        <v>159</v>
      </c>
      <c r="H2" s="2" t="s">
        <v>164</v>
      </c>
      <c r="I2" s="5">
        <f>TotalCost/BoardQty</f>
        <v>0</v>
      </c>
    </row>
    <row r="3" spans="1:34">
      <c r="A3" s="2" t="s">
        <v>160</v>
      </c>
      <c r="B3" s="3" t="s">
        <v>161</v>
      </c>
      <c r="H3" s="2" t="s">
        <v>163</v>
      </c>
      <c r="I3" s="6">
        <f>SUM(I7:I42)</f>
        <v>0</v>
      </c>
      <c r="M3" s="6">
        <f>SUM(M7:M42)</f>
        <v>0</v>
      </c>
      <c r="N3" s="7">
        <f>(COUNTA(M7:M42)&amp;" of "&amp;ROWS(M7:M42)&amp;" parts found"</f>
        <v>0</v>
      </c>
      <c r="R3" s="6">
        <f>SUM(R7:R42)</f>
        <v>0</v>
      </c>
      <c r="S3" s="7">
        <f>(COUNTA(R7:R42)&amp;" of "&amp;ROWS(R7:R42)&amp;" parts found"</f>
        <v>0</v>
      </c>
      <c r="W3" s="6">
        <f>SUM(W7:W42)</f>
        <v>0</v>
      </c>
      <c r="X3" s="7">
        <f>(COUNTA(W7:W42)&amp;" of "&amp;ROWS(W7:W42)&amp;" parts found"</f>
        <v>0</v>
      </c>
      <c r="AB3" s="6">
        <f>SUM(AB7:AB42)</f>
        <v>0</v>
      </c>
      <c r="AC3" s="7">
        <f>(COUNTA(AB7:AB42)&amp;" of "&amp;ROWS(AB7:AB42)&amp;" parts found"</f>
        <v>0</v>
      </c>
      <c r="AG3" s="6">
        <f>SUM(AG7:AG42)</f>
        <v>0</v>
      </c>
      <c r="AH3" s="7">
        <f>(COUNTA(AG7:AG42)&amp;" of "&amp;ROWS(AG7:AG42)&amp;" parts found"</f>
        <v>0</v>
      </c>
    </row>
    <row r="4" spans="1:34">
      <c r="A4" s="2" t="s">
        <v>165</v>
      </c>
      <c r="B4" s="3" t="s">
        <v>166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167</v>
      </c>
      <c r="K5" s="9"/>
      <c r="L5" s="9"/>
      <c r="M5" s="9"/>
      <c r="N5" s="9"/>
      <c r="O5" s="10" t="s">
        <v>193</v>
      </c>
      <c r="P5" s="10"/>
      <c r="Q5" s="10"/>
      <c r="R5" s="10"/>
      <c r="S5" s="10"/>
      <c r="T5" s="11" t="s">
        <v>220</v>
      </c>
      <c r="U5" s="11"/>
      <c r="V5" s="11"/>
      <c r="W5" s="11"/>
      <c r="X5" s="11"/>
      <c r="Y5" s="12" t="s">
        <v>245</v>
      </c>
      <c r="Z5" s="12"/>
      <c r="AA5" s="12"/>
      <c r="AB5" s="12"/>
      <c r="AC5" s="12"/>
      <c r="AD5" s="13" t="s">
        <v>273</v>
      </c>
      <c r="AE5" s="13"/>
      <c r="AF5" s="13"/>
      <c r="AG5" s="13"/>
      <c r="AH5" s="13"/>
    </row>
    <row r="6" spans="1:34">
      <c r="A6" s="14" t="s">
        <v>8</v>
      </c>
      <c r="B6" s="14" t="s">
        <v>4</v>
      </c>
      <c r="C6" s="14" t="s">
        <v>1</v>
      </c>
      <c r="D6" s="14" t="s">
        <v>5</v>
      </c>
      <c r="E6" s="14" t="s">
        <v>9</v>
      </c>
      <c r="F6" s="14" t="s">
        <v>7</v>
      </c>
      <c r="G6" s="14" t="s">
        <v>3</v>
      </c>
      <c r="H6" s="14" t="s">
        <v>6</v>
      </c>
      <c r="I6" s="14" t="s">
        <v>2</v>
      </c>
      <c r="J6" s="14" t="s">
        <v>168</v>
      </c>
      <c r="K6" s="14" t="s">
        <v>170</v>
      </c>
      <c r="L6" s="14" t="s">
        <v>6</v>
      </c>
      <c r="M6" s="14" t="s">
        <v>2</v>
      </c>
      <c r="N6" s="14" t="s">
        <v>169</v>
      </c>
      <c r="O6" s="14" t="s">
        <v>168</v>
      </c>
      <c r="P6" s="14" t="s">
        <v>170</v>
      </c>
      <c r="Q6" s="14" t="s">
        <v>6</v>
      </c>
      <c r="R6" s="14" t="s">
        <v>2</v>
      </c>
      <c r="S6" s="14" t="s">
        <v>169</v>
      </c>
      <c r="T6" s="14" t="s">
        <v>168</v>
      </c>
      <c r="U6" s="14" t="s">
        <v>170</v>
      </c>
      <c r="V6" s="14" t="s">
        <v>6</v>
      </c>
      <c r="W6" s="14" t="s">
        <v>2</v>
      </c>
      <c r="X6" s="14" t="s">
        <v>169</v>
      </c>
      <c r="Y6" s="14" t="s">
        <v>168</v>
      </c>
      <c r="Z6" s="14" t="s">
        <v>170</v>
      </c>
      <c r="AA6" s="14" t="s">
        <v>6</v>
      </c>
      <c r="AB6" s="14" t="s">
        <v>2</v>
      </c>
      <c r="AC6" s="14" t="s">
        <v>169</v>
      </c>
      <c r="AD6" s="14" t="s">
        <v>168</v>
      </c>
      <c r="AE6" s="14" t="s">
        <v>170</v>
      </c>
      <c r="AF6" s="14" t="s">
        <v>6</v>
      </c>
      <c r="AG6" s="14" t="s">
        <v>2</v>
      </c>
      <c r="AH6" s="14" t="s">
        <v>169</v>
      </c>
    </row>
    <row r="7" spans="1:34">
      <c r="A7" s="15" t="s">
        <v>10</v>
      </c>
      <c r="B7" s="15" t="s">
        <v>11</v>
      </c>
      <c r="C7" s="15" t="s">
        <v>4</v>
      </c>
      <c r="D7" s="15" t="s">
        <v>12</v>
      </c>
      <c r="E7" s="15" t="s">
        <v>14</v>
      </c>
      <c r="F7" s="15" t="s">
        <v>13</v>
      </c>
      <c r="G7" s="15">
        <f>BoardQty*2</f>
        <v>0</v>
      </c>
      <c r="H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7" s="16">
        <f>iferror(G7*H7,"")</f>
        <v>0</v>
      </c>
      <c r="J7" s="17" t="s">
        <v>172</v>
      </c>
      <c r="L7" s="16">
        <f>iferror(lookup(if(K7="",G7,K7),{0,1,1250},{0.0,1.02144,1.02144}),"")</f>
        <v>0</v>
      </c>
      <c r="M7" s="16">
        <f>iferror(if(K7="",G7,K7)*L7,"")</f>
        <v>0</v>
      </c>
      <c r="N7" s="18" t="s">
        <v>171</v>
      </c>
      <c r="O7" s="15">
        <v>950</v>
      </c>
      <c r="Q7" s="16">
        <f>iferror(USD_GBP*lookup(if(P7="",G7,P7),{0,1,10,25,50,100,250,1250},{0.0,2.4,1.68,1.56,1.37,1.19,0.9,0.899}),"")</f>
        <v>0</v>
      </c>
      <c r="R7" s="16">
        <f>iferror(if(P7="",G7,P7)*Q7,"")</f>
        <v>0</v>
      </c>
      <c r="S7" s="18" t="s">
        <v>194</v>
      </c>
      <c r="T7" s="15">
        <v>971</v>
      </c>
      <c r="V7" s="16">
        <f>iferror(lookup(if(U7="",G7,U7),{0,1,10,50,100,250,500,1000,10000},{0.0,2.47,2.0,1.75,1.53,1.31,1.16,1.16,1.16}),"")</f>
        <v>0</v>
      </c>
      <c r="W7" s="16">
        <f>iferror(if(U7="",G7,U7)*V7,"")</f>
        <v>0</v>
      </c>
      <c r="X7" s="18" t="s">
        <v>221</v>
      </c>
      <c r="Y7" s="15">
        <v>950</v>
      </c>
      <c r="AA7" s="16">
        <f>iferror(lookup(if(Z7="",G7,Z7),{0,1,10,25,50,100,500},{0.0,2.66,2.19,2.07,1.94,1.72,1.35}),"")</f>
        <v>0</v>
      </c>
      <c r="AB7" s="16">
        <f>iferror(if(Z7="",G7,Z7)*AA7,"")</f>
        <v>0</v>
      </c>
      <c r="AC7" s="18" t="s">
        <v>246</v>
      </c>
    </row>
    <row r="8" spans="1:34">
      <c r="A8" s="15" t="s">
        <v>15</v>
      </c>
      <c r="B8" s="15" t="s">
        <v>16</v>
      </c>
      <c r="C8" s="15" t="s">
        <v>4</v>
      </c>
      <c r="D8" s="15" t="s">
        <v>17</v>
      </c>
      <c r="E8" s="15" t="s">
        <v>19</v>
      </c>
      <c r="F8" s="15" t="s">
        <v>18</v>
      </c>
      <c r="G8" s="15">
        <f>BoardQty*1</f>
        <v>0</v>
      </c>
      <c r="H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8" s="16">
        <f>iferror(G8*H8,"")</f>
        <v>0</v>
      </c>
      <c r="J8" s="15">
        <v>508</v>
      </c>
      <c r="L8" s="16">
        <f>iferror(lookup(if(K8="",G8,K8),{0,1,50,100,250,800,1600},{0.0,0.78,0.663,0.578,0.513,0.449,0.428}),"")</f>
        <v>0</v>
      </c>
      <c r="M8" s="16">
        <f>iferror(if(K8="",G8,K8)*L8,"")</f>
        <v>0</v>
      </c>
      <c r="N8" s="18" t="s">
        <v>173</v>
      </c>
      <c r="O8" s="15">
        <v>27</v>
      </c>
      <c r="Q8" s="16">
        <f>iferror(USD_GBP*lookup(if(P8="",G8,P8),{0,1,5,10,20,40,100,500,1000},{0.0,0.589,0.516,0.485,0.446,0.373,0.367,0.324,0.281}),"")</f>
        <v>0</v>
      </c>
      <c r="R8" s="16">
        <f>iferror(if(P8="",G8,P8)*Q8,"")</f>
        <v>0</v>
      </c>
      <c r="S8" s="18" t="s">
        <v>195</v>
      </c>
      <c r="T8" s="15">
        <v>410</v>
      </c>
      <c r="V8" s="16">
        <f>iferror(lookup(if(U8="",G8,U8),{0,1,10,50,100,250,500,800,1000,2400,10000},{0.0,0.78,0.777,0.663,0.578,0.513,0.449,0.428,0.428,0.362,0.362}),"")</f>
        <v>0</v>
      </c>
      <c r="W8" s="16">
        <f>iferror(if(U8="",G8,U8)*V8,"")</f>
        <v>0</v>
      </c>
      <c r="X8" s="18" t="s">
        <v>222</v>
      </c>
      <c r="Y8" s="15">
        <v>27</v>
      </c>
      <c r="AA8" s="16">
        <f>iferror(lookup(if(Z8="",G8,Z8),{0,1,10,25,50,100,500,1000,2500},{0.0,0.78,0.777,0.72,0.663,0.578,0.449,0.428,0.362}),"")</f>
        <v>0</v>
      </c>
      <c r="AB8" s="16">
        <f>iferror(if(Z8="",G8,Z8)*AA8,"")</f>
        <v>0</v>
      </c>
      <c r="AC8" s="18" t="s">
        <v>247</v>
      </c>
      <c r="AD8" s="15">
        <v>230</v>
      </c>
      <c r="AF8" s="16">
        <f>iferror(USD_GBP*lookup(if(AE8="",G8,AE8),{0,1,5,25,50,100,500,800},{0.0,0.61,0.61,0.58,0.508,0.448,0.344,0.344}),"")</f>
        <v>0</v>
      </c>
      <c r="AG8" s="16">
        <f>iferror(if(AE8="",G8,AE8)*AF8,"")</f>
        <v>0</v>
      </c>
      <c r="AH8" s="18" t="s">
        <v>274</v>
      </c>
    </row>
    <row r="9" spans="1:34">
      <c r="A9" s="15" t="s">
        <v>20</v>
      </c>
      <c r="B9" s="15" t="s">
        <v>21</v>
      </c>
      <c r="C9" s="15" t="s">
        <v>4</v>
      </c>
      <c r="D9" s="15" t="s">
        <v>22</v>
      </c>
      <c r="E9" s="15" t="s">
        <v>19</v>
      </c>
      <c r="F9" s="15" t="s">
        <v>23</v>
      </c>
      <c r="G9" s="15">
        <f>BoardQty*1</f>
        <v>0</v>
      </c>
      <c r="H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9" s="16">
        <f>iferror(G9*H9,"")</f>
        <v>0</v>
      </c>
      <c r="J9" s="15">
        <v>449</v>
      </c>
      <c r="L9" s="16">
        <f>iferror(lookup(if(K9="",G9,K9),{0,1,50,100,250,600,1200},{0.0,3.77,3.212,2.797,2.486,2.176,2.07201}),"")</f>
        <v>0</v>
      </c>
      <c r="M9" s="16">
        <f>iferror(if(K9="",G9,K9)*L9,"")</f>
        <v>0</v>
      </c>
      <c r="N9" s="18" t="s">
        <v>174</v>
      </c>
      <c r="O9" s="15">
        <v>92</v>
      </c>
      <c r="Q9" s="16">
        <f>iferror(USD_GBP*lookup(if(P9="",G9,P9),{0,1,5,10,20,40,100,500},{0.0,3.01,2.54,2.26,2.03,1.85,1.69,1.58}),"")</f>
        <v>0</v>
      </c>
      <c r="R9" s="16">
        <f>iferror(if(P9="",G9,P9)*Q9,"")</f>
        <v>0</v>
      </c>
      <c r="S9" s="18" t="s">
        <v>196</v>
      </c>
      <c r="T9" s="15">
        <v>755</v>
      </c>
      <c r="V9" s="16">
        <f>iferror(lookup(if(U9="",G9,U9),{0,1,10,50,100,250,600,1000,1200,2400,10000},{0.0,3.77,3.76,3.21,2.79,2.48,2.17,2.17,2.07,1.75,1.75}),"")</f>
        <v>0</v>
      </c>
      <c r="W9" s="16">
        <f>iferror(if(U9="",G9,U9)*V9,"")</f>
        <v>0</v>
      </c>
      <c r="X9" s="18" t="s">
        <v>223</v>
      </c>
      <c r="Y9" s="15">
        <v>85</v>
      </c>
      <c r="AA9" s="16">
        <f>iferror(lookup(if(Z9="",G9,Z9),{0,1,10,25,50,100,500,1000,2500},{0.0,4.03,4.02,3.75,3.47,3.05,2.74,2.43,2.01}),"")</f>
        <v>0</v>
      </c>
      <c r="AB9" s="16">
        <f>iferror(if(Z9="",G9,Z9)*AA9,"")</f>
        <v>0</v>
      </c>
      <c r="AC9" s="18" t="s">
        <v>248</v>
      </c>
      <c r="AD9" s="15">
        <v>125</v>
      </c>
      <c r="AF9" s="16">
        <f>iferror(USD_GBP*lookup(if(AE9="",G9,AE9),{0,1,5,10,20,100,600},{0.0,2.95,2.8,2.66,2.53,2.15,1.668}),"")</f>
        <v>0</v>
      </c>
      <c r="AG9" s="16">
        <f>iferror(if(AE9="",G9,AE9)*AF9,"")</f>
        <v>0</v>
      </c>
      <c r="AH9" s="18" t="s">
        <v>275</v>
      </c>
    </row>
    <row r="10" spans="1:34">
      <c r="A10" s="15" t="s">
        <v>24</v>
      </c>
      <c r="B10" s="15" t="s">
        <v>25</v>
      </c>
      <c r="C10" s="15" t="s">
        <v>4</v>
      </c>
      <c r="D10" s="15" t="s">
        <v>26</v>
      </c>
      <c r="E10" s="15" t="s">
        <v>14</v>
      </c>
      <c r="F10" s="15" t="s">
        <v>27</v>
      </c>
      <c r="G10" s="15">
        <f>BoardQty*1</f>
        <v>0</v>
      </c>
      <c r="H1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0" s="16">
        <f>iferror(G10*H10,"")</f>
        <v>0</v>
      </c>
      <c r="J10" s="15">
        <v>24984</v>
      </c>
      <c r="L10" s="16">
        <f>iferror(lookup(if(K10="",G10,K10),{0,1,10,100,500,1000,4000,8000,12000},{0.0,0.47,0.328,0.1966,0.14748,0.12453,0.0969,0.0912,0.08835}),"")</f>
        <v>0</v>
      </c>
      <c r="M10" s="16">
        <f>iferror(if(K10="",G10,K10)*L10,"")</f>
        <v>0</v>
      </c>
      <c r="N10" s="18" t="s">
        <v>175</v>
      </c>
      <c r="O10" s="15">
        <v>7705</v>
      </c>
      <c r="Q10" s="16">
        <f>iferror(USD_GBP*lookup(if(P10="",G10,P10),{0,1,10,100,150,500,1000,4000},{0.0,0.215,0.215,0.0901,0.0901,0.0541,0.0451,0.027}),"")</f>
        <v>0</v>
      </c>
      <c r="R10" s="16">
        <f>iferror(if(P10="",G10,P10)*Q10,"")</f>
        <v>0</v>
      </c>
      <c r="S10" s="18" t="s">
        <v>197</v>
      </c>
      <c r="T10" s="15">
        <v>7916</v>
      </c>
      <c r="V10" s="16">
        <f>iferror(lookup(if(U10="",G10,U10),{0,1,10,50,100,500,1000,4000,8000,10000,24000},{0.0,0.38,0.221,0.221,0.134,0.122,0.11,0.081,0.074,0.074,0.072}),"")</f>
        <v>0</v>
      </c>
      <c r="W10" s="16">
        <f>iferror(if(U10="",G10,U10)*V10,"")</f>
        <v>0</v>
      </c>
      <c r="X10" s="18" t="s">
        <v>224</v>
      </c>
      <c r="Y10" s="15">
        <v>2930</v>
      </c>
      <c r="AA10" s="16">
        <f>iferror(lookup(if(Z10="",G10,Z10),{0,1,25,50,100,250,500,1000,4000,5000,8000,10000,12000,20000,30000,32000,50000,52000},{0.0,0.043,0.043,0.043,0.043,0.043,0.043,0.043,0.128,0.114,0.114,0.095,0.095,0.083,0.078,0.078,0.069,0.069}),"")</f>
        <v>0</v>
      </c>
      <c r="AB10" s="16">
        <f>iferror(if(Z10="",G10,Z10)*AA10,"")</f>
        <v>0</v>
      </c>
      <c r="AC10" s="18" t="s">
        <v>249</v>
      </c>
    </row>
    <row r="11" spans="1:34">
      <c r="A11" s="15" t="s">
        <v>28</v>
      </c>
      <c r="B11" s="15" t="s">
        <v>29</v>
      </c>
      <c r="C11" s="15" t="s">
        <v>4</v>
      </c>
      <c r="D11" s="15" t="s">
        <v>26</v>
      </c>
      <c r="E11" s="15" t="s">
        <v>31</v>
      </c>
      <c r="F11" s="15" t="s">
        <v>30</v>
      </c>
      <c r="G11" s="15">
        <f>BoardQty*1</f>
        <v>0</v>
      </c>
      <c r="H1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1" s="16">
        <f>iferror(G11*H11,"")</f>
        <v>0</v>
      </c>
      <c r="J11" s="15">
        <v>1452735</v>
      </c>
      <c r="L11" s="16">
        <f>iferror(lookup(if(K11="",G11,K11),{0,1,10,100,500,1000,2500,5000},{0.0,0.47,0.324,0.1943,0.14568,0.12303,0.10134,0.09571}),"")</f>
        <v>0</v>
      </c>
      <c r="M11" s="16">
        <f>iferror(if(K11="",G11,K11)*L11,"")</f>
        <v>0</v>
      </c>
      <c r="N11" s="18" t="s">
        <v>176</v>
      </c>
      <c r="O11" s="15">
        <v>55000</v>
      </c>
      <c r="Q11" s="16">
        <f>iferror(USD_GBP*lookup(if(P11="",G11,P11),{0,1,5,50,150,250,500,1000,2500,12500},{0.0,0.259,0.259,0.137,0.137,0.123,0.112,0.0949,0.0683,0.0596}),"")</f>
        <v>0</v>
      </c>
      <c r="R11" s="16">
        <f>iferror(if(P11="",G11,P11)*Q11,"")</f>
        <v>0</v>
      </c>
      <c r="S11" s="18" t="s">
        <v>198</v>
      </c>
      <c r="T11" s="15">
        <v>363638</v>
      </c>
      <c r="V11" s="16">
        <f>iferror(lookup(if(U11="",G11,U11),{0,1,10,50,100,500,1000,2500,10000,25000,50000},{0.0,0.44,0.261,0.261,0.157,0.143,0.129,0.095,0.087,0.084,0.075}),"")</f>
        <v>0</v>
      </c>
      <c r="W11" s="16">
        <f>iferror(if(U11="",G11,U11)*V11,"")</f>
        <v>0</v>
      </c>
      <c r="X11" s="18" t="s">
        <v>225</v>
      </c>
      <c r="Y11" s="15">
        <v>46393</v>
      </c>
      <c r="AA11" s="16">
        <f>iferror(lookup(if(Z11="",G11,Z11),{0,1,5,10,25,50,100,250,500,1000,2500,5000,10000,15000,25000},{0.0,0.55,0.556,0.328,0.284,0.241,0.198,0.189,0.18,0.154,0.116,0.113,0.11,0.109,0.106}),"")</f>
        <v>0</v>
      </c>
      <c r="AB11" s="16">
        <f>iferror(if(Z11="",G11,Z11)*AA11,"")</f>
        <v>0</v>
      </c>
      <c r="AC11" s="18" t="s">
        <v>250</v>
      </c>
      <c r="AD11" s="15">
        <v>2500</v>
      </c>
      <c r="AF11" s="16">
        <f>iferror(USD_GBP*lookup(if(AE11="",G11,AE11),{0,1,25,250,1250},{0.0,236.4,0.292,0.172,0.112}),"")</f>
        <v>0</v>
      </c>
      <c r="AG11" s="16">
        <f>iferror(if(AE11="",G11,AE11)*AF11,"")</f>
        <v>0</v>
      </c>
      <c r="AH11" s="18" t="s">
        <v>276</v>
      </c>
    </row>
    <row r="12" spans="1:34">
      <c r="A12" s="15" t="s">
        <v>32</v>
      </c>
      <c r="B12" s="15" t="s">
        <v>33</v>
      </c>
      <c r="C12" s="15" t="s">
        <v>4</v>
      </c>
      <c r="D12" s="15" t="s">
        <v>26</v>
      </c>
      <c r="E12" s="15" t="s">
        <v>35</v>
      </c>
      <c r="F12" s="15" t="s">
        <v>34</v>
      </c>
      <c r="G12" s="15">
        <f>BoardQty*9</f>
        <v>0</v>
      </c>
      <c r="H1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2" s="16">
        <f>iferror(G12*H12,"")</f>
        <v>0</v>
      </c>
      <c r="O12" s="15">
        <v>24333</v>
      </c>
      <c r="Q12" s="16">
        <f>iferror(USD_GBP*lookup(if(P12="",G12,P12),{0,1,5,50,150,250,500,1000,2000},{0.0,0.262,0.262,0.137,0.137,0.113,0.0916,0.0732,0.0587}),"")</f>
        <v>0</v>
      </c>
      <c r="R12" s="16">
        <f>iferror(if(P12="",G12,P12)*Q12,"")</f>
        <v>0</v>
      </c>
      <c r="S12" s="18" t="s">
        <v>199</v>
      </c>
      <c r="T12" s="15">
        <v>58889</v>
      </c>
      <c r="V12" s="16">
        <f>iferror(lookup(if(U12="",G12,U12),{0,1,10,50,100,1000,10000},{0.0,0.38,0.265,0.265,0.159,0.101,0.077}),"")</f>
        <v>0</v>
      </c>
      <c r="W12" s="16">
        <f>iferror(if(U12="",G12,U12)*V12,"")</f>
        <v>0</v>
      </c>
      <c r="X12" s="18" t="s">
        <v>226</v>
      </c>
      <c r="Y12" s="17" t="s">
        <v>172</v>
      </c>
      <c r="AA12" s="16">
        <f>iferror(lookup(if(Z12="",G12,Z12),{0,1,5,10,25,50,100,250,500,1000,6000,10000,20000,30000,50000},{0.0,0.38,0.38,0.265,0.23,0.194,0.159,0.14,0.12,0.101,0.095,0.078,0.067,0.063,0.055}),"")</f>
        <v>0</v>
      </c>
      <c r="AB12" s="16">
        <f>iferror(if(Z12="",G12,Z12)*AA12,"")</f>
        <v>0</v>
      </c>
      <c r="AC12" s="18" t="s">
        <v>251</v>
      </c>
      <c r="AD12" s="15">
        <v>23600</v>
      </c>
      <c r="AF12" s="16">
        <f>iferror(USD_GBP*lookup(if(AE12="",G12,AE12),{0,1,25,100,250,500,1000,1250},{0.0,120.35,0.198,0.12,0.12,0.095,0.077,0.078}),"")</f>
        <v>0</v>
      </c>
      <c r="AG12" s="16">
        <f>iferror(if(AE12="",G12,AE12)*AF12,"")</f>
        <v>0</v>
      </c>
      <c r="AH12" s="18" t="s">
        <v>277</v>
      </c>
    </row>
    <row r="13" spans="1:34">
      <c r="A13" s="15" t="s">
        <v>36</v>
      </c>
      <c r="B13" s="15" t="s">
        <v>37</v>
      </c>
      <c r="C13" s="15" t="s">
        <v>4</v>
      </c>
      <c r="D13" s="15" t="s">
        <v>38</v>
      </c>
      <c r="E13" s="15" t="s">
        <v>40</v>
      </c>
      <c r="F13" s="15" t="s">
        <v>39</v>
      </c>
      <c r="G13" s="15">
        <f>BoardQty*1</f>
        <v>0</v>
      </c>
      <c r="H1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3" s="16">
        <f>iferror(G13*H13,"")</f>
        <v>0</v>
      </c>
    </row>
    <row r="14" spans="1:34">
      <c r="A14" s="15" t="s">
        <v>41</v>
      </c>
      <c r="B14" s="15" t="s">
        <v>42</v>
      </c>
      <c r="D14" s="15" t="s">
        <v>43</v>
      </c>
      <c r="E14" s="15" t="s">
        <v>45</v>
      </c>
      <c r="F14" s="15" t="s">
        <v>44</v>
      </c>
      <c r="G14" s="15">
        <f>BoardQty*1</f>
        <v>0</v>
      </c>
      <c r="H14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4" s="16">
        <f>iferror(G14*H14,"")</f>
        <v>0</v>
      </c>
      <c r="J14" s="15">
        <v>5414</v>
      </c>
      <c r="L14" s="16">
        <f>iferror(lookup(if(K14="",G14,K14),{0,1,10,25,100,250,500,1000,3000,6000,15000,30000},{0.0,0.53,0.416,0.3508,0.2855,0.2366,0.1958,0.14685,0.13098,0.12304,0.1151,0.10584}),"")</f>
        <v>0</v>
      </c>
      <c r="M14" s="16">
        <f>iferror(if(K14="",G14,K14)*L14,"")</f>
        <v>0</v>
      </c>
      <c r="N14" s="18" t="s">
        <v>177</v>
      </c>
      <c r="O14" s="15">
        <v>1133</v>
      </c>
      <c r="Q14" s="16">
        <f>iferror(USD_GBP*lookup(if(P14="",G14,P14),{0,1,5,25,100,250,500,1000,3000,5000,9000},{0.0,0.33,0.33,0.314,0.209,0.192,0.173,0.147,0.146,0.122,0.122}),"")</f>
        <v>0</v>
      </c>
      <c r="R14" s="16">
        <f>iferror(if(P14="",G14,P14)*Q14,"")</f>
        <v>0</v>
      </c>
      <c r="S14" s="18" t="s">
        <v>200</v>
      </c>
      <c r="T14" s="15">
        <v>7722</v>
      </c>
      <c r="V14" s="16">
        <f>iferror(lookup(if(U14="",G14,U14),{0,1,10,50,100,500,1000,3000,9000,10000,24000,45000},{0.0,0.48,0.351,0.351,0.253,0.221,0.165,0.141,0.131,0.131,0.125,0.122}),"")</f>
        <v>0</v>
      </c>
      <c r="W14" s="16">
        <f>iferror(if(U14="",G14,U14)*V14,"")</f>
        <v>0</v>
      </c>
      <c r="X14" s="18" t="s">
        <v>227</v>
      </c>
      <c r="Y14" s="15">
        <v>6000</v>
      </c>
      <c r="AA14" s="16">
        <f>iferror(lookup(if(Z14="",G14,Z14),{0,1,25,50,100,250,500,1000,3000,6000,12000,18000,30000},{0.0,0.14,0.14,0.14,0.14,0.14,0.14,0.129,0.091,0.091,0.091,0.091,0.091}),"")</f>
        <v>0</v>
      </c>
      <c r="AB14" s="16">
        <f>iferror(if(Z14="",G14,Z14)*AA14,"")</f>
        <v>0</v>
      </c>
      <c r="AC14" s="18" t="s">
        <v>252</v>
      </c>
      <c r="AD14" s="15">
        <v>2790</v>
      </c>
      <c r="AF14" s="16">
        <f>iferror(USD_GBP*lookup(if(AE14="",G14,AE14),{0,1,10,100,200,400,800,3000},{0.0,0.272,0.272,0.198,0.19,0.13,0.124,0.105}),"")</f>
        <v>0</v>
      </c>
      <c r="AG14" s="16">
        <f>iferror(if(AE14="",G14,AE14)*AF14,"")</f>
        <v>0</v>
      </c>
      <c r="AH14" s="18" t="s">
        <v>278</v>
      </c>
    </row>
    <row r="15" spans="1:34">
      <c r="A15" s="15" t="s">
        <v>46</v>
      </c>
      <c r="B15" s="15" t="s">
        <v>47</v>
      </c>
      <c r="C15" s="15" t="s">
        <v>4</v>
      </c>
      <c r="D15" s="15" t="s">
        <v>48</v>
      </c>
      <c r="E15" s="15" t="s">
        <v>50</v>
      </c>
      <c r="F15" s="15" t="s">
        <v>49</v>
      </c>
      <c r="G15" s="15">
        <f>BoardQty*2</f>
        <v>0</v>
      </c>
      <c r="H15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5" s="16">
        <f>iferror(G15*H15,"")</f>
        <v>0</v>
      </c>
      <c r="J15" s="15">
        <v>8789</v>
      </c>
      <c r="L15" s="16">
        <f>iferror(lookup(if(K15="",G15,K15),{0,1,10,100,500,1000,4000,8000,12000,28000,100000},{0.0,0.47,0.34,0.1509,0.10564,0.08678,0.07186,0.06467,0.05749,0.0539,0.04671}),"")</f>
        <v>0</v>
      </c>
      <c r="M15" s="16">
        <f>iferror(if(K15="",G15,K15)*L15,"")</f>
        <v>0</v>
      </c>
      <c r="N15" s="18" t="s">
        <v>178</v>
      </c>
      <c r="O15" s="15">
        <v>18037</v>
      </c>
      <c r="Q15" s="16">
        <f>iferror(USD_GBP*lookup(if(P15="",G15,P15),{0,1,5,10,25,50,100,150,200,250},{0.0,0.129,0.129,0.117,0.0804,0.0585,0.0477,0.0453,0.043,0.0421}),"")</f>
        <v>0</v>
      </c>
      <c r="R15" s="16">
        <f>iferror(if(P15="",G15,P15)*Q15,"")</f>
        <v>0</v>
      </c>
      <c r="S15" s="18" t="s">
        <v>201</v>
      </c>
      <c r="T15" s="15">
        <v>33664</v>
      </c>
      <c r="V15" s="16">
        <f>iferror(lookup(if(U15="",G15,U15),{0,1,10,50,100,250,500,1000,2500,4000,8000,10000},{0.0,0.5,0.27,0.27,0.178,0.124,0.101,0.074,0.057,0.051,0.046,0.046}),"")</f>
        <v>0</v>
      </c>
      <c r="W15" s="16">
        <f>iferror(if(U15="",G15,U15)*V15,"")</f>
        <v>0</v>
      </c>
      <c r="X15" s="18" t="s">
        <v>228</v>
      </c>
      <c r="Y15" s="15">
        <v>6127</v>
      </c>
      <c r="AA15" s="16">
        <f>iferror(lookup(if(Z15="",G15,Z15),{0,1,10,25,50,100,250,500,1000},{0.0,0.413,0.27,0.185,0.147,0.12,0.094,0.072,0.066}),"")</f>
        <v>0</v>
      </c>
      <c r="AB15" s="16">
        <f>iferror(if(Z15="",G15,Z15)*AA15,"")</f>
        <v>0</v>
      </c>
      <c r="AC15" s="18" t="s">
        <v>253</v>
      </c>
    </row>
    <row r="16" spans="1:34">
      <c r="A16" s="15" t="s">
        <v>51</v>
      </c>
      <c r="B16" s="15" t="s">
        <v>52</v>
      </c>
      <c r="C16" s="15" t="s">
        <v>4</v>
      </c>
      <c r="D16" s="15" t="s">
        <v>53</v>
      </c>
      <c r="E16" s="15" t="s">
        <v>54</v>
      </c>
      <c r="F16" s="15" t="s">
        <v>52</v>
      </c>
      <c r="G16" s="15">
        <f>BoardQty*1</f>
        <v>0</v>
      </c>
      <c r="H16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6" s="16">
        <f>iferror(G16*H16,"")</f>
        <v>0</v>
      </c>
      <c r="J16" s="15">
        <v>165149</v>
      </c>
      <c r="L16" s="16">
        <f>iferror(lookup(if(K16="",G16,K16),{0,1,10,100,500,1000,2500,5000,12500,25000,62500},{0.0,0.49,0.366,0.2278,0.15588,0.1199,0.10476,0.09894,0.09021,0.08439,0.08148}),"")</f>
        <v>0</v>
      </c>
      <c r="M16" s="16">
        <f>iferror(if(K16="",G16,K16)*L16,"")</f>
        <v>0</v>
      </c>
      <c r="N16" s="18" t="s">
        <v>179</v>
      </c>
      <c r="O16" s="15">
        <v>60311</v>
      </c>
      <c r="Q16" s="16">
        <f>iferror(USD_GBP*lookup(if(P16="",G16,P16),{0,1,5,50,100,150,500,1000,2500,7500},{0.0,0.302,0.302,0.271,0.126,0.126,0.122,0.0935,0.0788,0.0683}),"")</f>
        <v>0</v>
      </c>
      <c r="R16" s="16">
        <f>iferror(if(P16="",G16,P16)*Q16,"")</f>
        <v>0</v>
      </c>
      <c r="S16" s="18" t="s">
        <v>202</v>
      </c>
      <c r="T16" s="15">
        <v>56773</v>
      </c>
      <c r="V16" s="16">
        <f>iferror(lookup(if(U16="",G16,U16),{0,1,10,50,100,1000,10000},{0.0,0.46,0.33,0.33,0.152,0.117,0.091}),"")</f>
        <v>0</v>
      </c>
      <c r="W16" s="16">
        <f>iferror(if(U16="",G16,U16)*V16,"")</f>
        <v>0</v>
      </c>
      <c r="X16" s="18" t="s">
        <v>229</v>
      </c>
      <c r="Y16" s="15">
        <v>999</v>
      </c>
      <c r="AA16" s="16">
        <f>iferror(lookup(if(Z16="",G16,Z16),{0,1,5,10,25,50,100,250,500,1000,2500,5000,10000,15000,25000},{0.0,0.46,0.46,0.33,0.271,0.211,0.152,0.14,0.129,0.117,0.059,0.059,0.058,0.057,0.056}),"")</f>
        <v>0</v>
      </c>
      <c r="AB16" s="16">
        <f>iferror(if(Z16="",G16,Z16)*AA16,"")</f>
        <v>0</v>
      </c>
      <c r="AC16" s="18" t="s">
        <v>254</v>
      </c>
      <c r="AD16" s="15">
        <v>19045</v>
      </c>
      <c r="AF16" s="16">
        <f>iferror(USD_GBP*lookup(if(AE16="",G16,AE16),{0,1,50,2500},{0.0,1.98,0.22,0.077}),"")</f>
        <v>0</v>
      </c>
      <c r="AG16" s="16">
        <f>iferror(if(AE16="",G16,AE16)*AF16,"")</f>
        <v>0</v>
      </c>
      <c r="AH16" s="18" t="s">
        <v>279</v>
      </c>
    </row>
    <row r="17" spans="1:34">
      <c r="A17" s="15" t="s">
        <v>55</v>
      </c>
      <c r="B17" s="15" t="s">
        <v>56</v>
      </c>
      <c r="D17" s="15" t="s">
        <v>57</v>
      </c>
      <c r="E17" s="15" t="s">
        <v>54</v>
      </c>
      <c r="F17" s="15" t="s">
        <v>56</v>
      </c>
      <c r="G17" s="15">
        <f>BoardQty*6</f>
        <v>0</v>
      </c>
      <c r="H1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7" s="16">
        <f>iferror(G17*H17,"")</f>
        <v>0</v>
      </c>
      <c r="J17" s="15">
        <v>855077</v>
      </c>
      <c r="L17" s="16">
        <f>iferror(lookup(if(K17="",G17,K17),{0,1,10,100,500,1000,3000,6000,15000,30000,75000,150000},{0.0,0.22,0.178,0.0945,0.06218,0.04228,0.03703,0.0322,0.02737,0.02576,0.02415,0.02093}),"")</f>
        <v>0</v>
      </c>
      <c r="M17" s="16">
        <f>iferror(if(K17="",G17,K17)*L17,"")</f>
        <v>0</v>
      </c>
      <c r="N17" s="18" t="s">
        <v>180</v>
      </c>
      <c r="O17" s="15">
        <v>144355</v>
      </c>
      <c r="Q17" s="16">
        <f>iferror(USD_GBP*lookup(if(P17="",G17,P17),{0,1,5,50,100,150,500,1500,3000,9000},{0.0,0.165,0.165,0.155,0.0658,0.0658,0.0359,0.0317,0.0275,0.0219}),"")</f>
        <v>0</v>
      </c>
      <c r="R17" s="16">
        <f>iferror(if(P17="",G17,P17)*Q17,"")</f>
        <v>0</v>
      </c>
      <c r="S17" s="18" t="s">
        <v>203</v>
      </c>
      <c r="T17" s="15">
        <v>182132</v>
      </c>
      <c r="V17" s="16">
        <f>iferror(lookup(if(U17="",G17,U17),{0,1,10,50,100,1000,3000,9000,10000,24000,45000,99000},{0.0,0.21,0.144,0.144,0.06,0.041,0.032,0.027,0.027,0.025,0.024,0.023}),"")</f>
        <v>0</v>
      </c>
      <c r="W17" s="16">
        <f>iferror(if(U17="",G17,U17)*V17,"")</f>
        <v>0</v>
      </c>
      <c r="X17" s="18" t="s">
        <v>230</v>
      </c>
      <c r="Y17" s="15">
        <v>759000</v>
      </c>
      <c r="AA17" s="16">
        <f>iferror(lookup(if(Z17="",G17,Z17),{0,1,5,25,50,100,250,500,1000,3000,6000,12000},{0.0,0.261,0.265,0.182,0.13,0.077,0.069,0.061,0.053,0.04,0.038,0.036}),"")</f>
        <v>0</v>
      </c>
      <c r="AB17" s="16">
        <f>iferror(if(Z17="",G17,Z17)*AA17,"")</f>
        <v>0</v>
      </c>
      <c r="AC17" s="18" t="s">
        <v>255</v>
      </c>
      <c r="AD17" s="15">
        <v>62600</v>
      </c>
      <c r="AF17" s="16">
        <f>iferror(USD_GBP*lookup(if(AE17="",G17,AE17),{0,1,100,200,500,1000,2000,3000,6000,15000,30000,60000},{0.0,0.067,0.067,0.056,0.044,0.038,0.037,0.029,0.027,0.026,0.024,0.019}),"")</f>
        <v>0</v>
      </c>
      <c r="AG17" s="16">
        <f>iferror(if(AE17="",G17,AE17)*AF17,"")</f>
        <v>0</v>
      </c>
      <c r="AH17" s="18" t="s">
        <v>280</v>
      </c>
    </row>
    <row r="18" spans="1:34">
      <c r="A18" s="15" t="s">
        <v>58</v>
      </c>
      <c r="B18" s="15" t="s">
        <v>59</v>
      </c>
      <c r="C18" s="15" t="s">
        <v>4</v>
      </c>
      <c r="D18" s="15" t="s">
        <v>60</v>
      </c>
      <c r="E18" s="15" t="s">
        <v>62</v>
      </c>
      <c r="F18" s="15" t="s">
        <v>61</v>
      </c>
      <c r="G18" s="15">
        <f>BoardQty*2</f>
        <v>0</v>
      </c>
      <c r="H1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8" s="16">
        <f>iferror(G18*H18,"")</f>
        <v>0</v>
      </c>
      <c r="J18" s="15">
        <v>7281</v>
      </c>
      <c r="L18" s="16">
        <f>iferror(lookup(if(K18="",G18,K18),{0,1,5,10,50,100,250,500,1000,5000},{0.0,0.71,0.686,0.665,0.5592,0.4642,0.422,0.3587,0.3165,0.28485}),"")</f>
        <v>0</v>
      </c>
      <c r="M18" s="16">
        <f>iferror(if(K18="",G18,K18)*L18,"")</f>
        <v>0</v>
      </c>
      <c r="N18" s="18" t="s">
        <v>181</v>
      </c>
      <c r="O18" s="15">
        <v>353</v>
      </c>
      <c r="Q18" s="16">
        <f>iferror(USD_GBP*lookup(if(P18="",G18,P18),{0,1,10,50,100,200,500,2500},{0.0,0.996,0.518,0.443,0.388,0.353,0.265,0.264}),"")</f>
        <v>0</v>
      </c>
      <c r="R18" s="16">
        <f>iferror(if(P18="",G18,P18)*Q18,"")</f>
        <v>0</v>
      </c>
      <c r="S18" s="18" t="s">
        <v>204</v>
      </c>
      <c r="T18" s="15">
        <v>589</v>
      </c>
      <c r="V18" s="16">
        <f>iferror(lookup(if(U18="",G18,U18),{0,1,10,50,100,500,1000,2000,5000,10000},{0.0,0.61,0.569,0.569,0.509,0.399,0.353,0.339,0.323,0.323}),"")</f>
        <v>0</v>
      </c>
      <c r="W18" s="16">
        <f>iferror(if(U18="",G18,U18)*V18,"")</f>
        <v>0</v>
      </c>
      <c r="X18" s="18" t="s">
        <v>231</v>
      </c>
      <c r="Y18" s="15">
        <v>84</v>
      </c>
      <c r="AA18" s="16">
        <f>iferror(lookup(if(Z18="",G18,Z18),{0,1,10,25,50,100,500,1000,2500},{0.0,0.61,0.569,0.549,0.529,0.509,0.399,0.353,0.339}),"")</f>
        <v>0</v>
      </c>
      <c r="AB18" s="16">
        <f>iferror(if(Z18="",G18,Z18)*AA18,"")</f>
        <v>0</v>
      </c>
      <c r="AC18" s="18" t="s">
        <v>256</v>
      </c>
    </row>
    <row r="19" spans="1:34">
      <c r="A19" s="15" t="s">
        <v>63</v>
      </c>
      <c r="B19" s="15" t="s">
        <v>64</v>
      </c>
      <c r="D19" s="15" t="s">
        <v>65</v>
      </c>
      <c r="E19" s="15" t="s">
        <v>67</v>
      </c>
      <c r="F19" s="15" t="s">
        <v>66</v>
      </c>
      <c r="G19" s="15">
        <f>BoardQty*1</f>
        <v>0</v>
      </c>
      <c r="H1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19" s="16">
        <f>iferror(G19*H19,"")</f>
        <v>0</v>
      </c>
    </row>
    <row r="20" spans="1:34">
      <c r="A20" s="15" t="s">
        <v>68</v>
      </c>
      <c r="B20" s="15" t="s">
        <v>69</v>
      </c>
      <c r="D20" s="15" t="s">
        <v>70</v>
      </c>
      <c r="E20" s="15" t="s">
        <v>67</v>
      </c>
      <c r="F20" s="15" t="s">
        <v>71</v>
      </c>
      <c r="G20" s="15">
        <f>BoardQty*1</f>
        <v>0</v>
      </c>
      <c r="H2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0" s="16">
        <f>iferror(G20*H20,"")</f>
        <v>0</v>
      </c>
    </row>
    <row r="21" spans="1:34">
      <c r="A21" s="15" t="s">
        <v>72</v>
      </c>
      <c r="B21" s="15" t="s">
        <v>73</v>
      </c>
      <c r="C21" s="15" t="s">
        <v>4</v>
      </c>
      <c r="D21" s="15" t="s">
        <v>74</v>
      </c>
      <c r="E21" s="15" t="s">
        <v>76</v>
      </c>
      <c r="F21" s="15" t="s">
        <v>75</v>
      </c>
      <c r="G21" s="15">
        <f>BoardQty*1</f>
        <v>0</v>
      </c>
      <c r="H2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1" s="16">
        <f>iferror(G21*H21,"")</f>
        <v>0</v>
      </c>
      <c r="O21" s="17" t="s">
        <v>172</v>
      </c>
      <c r="Q21" s="16">
        <f>iferror(USD_GBP*lookup(if(P21="",G21,P21),{0,1,10,50,200,400,800,4000},{0.0,2.04,1.02,0.887,0.842,0.796,0.751,0.705}),"")</f>
        <v>0</v>
      </c>
      <c r="R21" s="16">
        <f>iferror(if(P21="",G21,P21)*Q21,"")</f>
        <v>0</v>
      </c>
      <c r="S21" s="18" t="s">
        <v>205</v>
      </c>
      <c r="Y21" s="17" t="s">
        <v>172</v>
      </c>
      <c r="AA21" s="16">
        <f>iferror(lookup(if(Z21="",G21,Z21),{0,1,10,25,50,100,250,500},{0.0,2.86,2.72,2.51,2.27,2.03,1.77,1.52}),"")</f>
        <v>0</v>
      </c>
      <c r="AB21" s="16">
        <f>iferror(if(Z21="",G21,Z21)*AA21,"")</f>
        <v>0</v>
      </c>
      <c r="AC21" s="18" t="s">
        <v>257</v>
      </c>
      <c r="AD21" s="17" t="s">
        <v>172</v>
      </c>
      <c r="AF21" s="16">
        <f>iferror(USD_GBP*lookup(if(AE21="",G21,AE21),{0,1,5,40,200,400,800,4000,8000},{0.0,1.104,1.104,1.042,0.98,0.92,0.754,0.694,0.656}),"")</f>
        <v>0</v>
      </c>
      <c r="AG21" s="16">
        <f>iferror(if(AE21="",G21,AE21)*AF21,"")</f>
        <v>0</v>
      </c>
      <c r="AH21" s="18" t="s">
        <v>281</v>
      </c>
    </row>
    <row r="22" spans="1:34">
      <c r="A22" s="15" t="s">
        <v>77</v>
      </c>
      <c r="B22" s="15" t="s">
        <v>78</v>
      </c>
      <c r="C22" s="15" t="s">
        <v>4</v>
      </c>
      <c r="D22" s="15" t="s">
        <v>79</v>
      </c>
      <c r="E22" s="15" t="s">
        <v>81</v>
      </c>
      <c r="F22" s="15" t="s">
        <v>80</v>
      </c>
      <c r="G22" s="15">
        <f>BoardQty*1</f>
        <v>0</v>
      </c>
      <c r="H2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2" s="16">
        <f>iferror(G22*H22,"")</f>
        <v>0</v>
      </c>
      <c r="J22" s="15">
        <v>2656</v>
      </c>
      <c r="L22" s="16">
        <f>iferror(lookup(if(K22="",G22,K22),{0,1,10,100,500,1000,3000,5000,10000,25000},{0.0,0.74,0.644,0.46,0.3864,0.272,0.256,0.248,0.24,0.232}),"")</f>
        <v>0</v>
      </c>
      <c r="M22" s="16">
        <f>iferror(if(K22="",G22,K22)*L22,"")</f>
        <v>0</v>
      </c>
      <c r="N22" s="18" t="s">
        <v>182</v>
      </c>
      <c r="O22" s="15">
        <v>2465</v>
      </c>
      <c r="Q22" s="16">
        <f>iferror(USD_GBP*lookup(if(P22="",G22,P22),{0,1,50,100,250,500,1000,5000,10000},{0.0,0.39,0.244,0.209,0.197,0.194,0.176,0.172,0.17}),"")</f>
        <v>0</v>
      </c>
      <c r="R22" s="16">
        <f>iferror(if(P22="",G22,P22)*Q22,"")</f>
        <v>0</v>
      </c>
      <c r="S22" s="18" t="s">
        <v>206</v>
      </c>
      <c r="T22" s="15">
        <v>3968</v>
      </c>
      <c r="V22" s="16">
        <f>iferror(lookup(if(U22="",G22,U22),{0,1,10,25,50,100,250,500,1000,2000,10000},{0.0,0.5,0.448,0.416,0.352,0.32,0.3,0.268,0.217,0.212,0.212}),"")</f>
        <v>0</v>
      </c>
      <c r="W22" s="16">
        <f>iferror(if(U22="",G22,U22)*V22,"")</f>
        <v>0</v>
      </c>
      <c r="X22" s="18" t="s">
        <v>232</v>
      </c>
      <c r="Y22" s="15">
        <v>2227</v>
      </c>
      <c r="AA22" s="16">
        <f>iferror(lookup(if(Z22="",G22,Z22),{0,1,10,25,50,100,250,500,3000,5000,10000,20000,30000,50000},{0.0,0.51,0.449,0.417,0.353,0.32,0.301,0.269,0.276,0.269,0.248,0.232,0.216,0.207}),"")</f>
        <v>0</v>
      </c>
      <c r="AB22" s="16">
        <f>iferror(if(Z22="",G22,Z22)*AA22,"")</f>
        <v>0</v>
      </c>
      <c r="AC22" s="18" t="s">
        <v>258</v>
      </c>
    </row>
    <row r="23" spans="1:34">
      <c r="A23" s="15" t="s">
        <v>82</v>
      </c>
      <c r="B23" s="15" t="s">
        <v>83</v>
      </c>
      <c r="C23" s="15" t="s">
        <v>4</v>
      </c>
      <c r="D23" s="15" t="s">
        <v>84</v>
      </c>
      <c r="E23" s="15" t="s">
        <v>40</v>
      </c>
      <c r="F23" s="15" t="s">
        <v>83</v>
      </c>
      <c r="G23" s="15">
        <f>BoardQty*2</f>
        <v>0</v>
      </c>
      <c r="H2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3" s="16">
        <f>iferror(G23*H23,"")</f>
        <v>0</v>
      </c>
      <c r="J23" s="15">
        <v>9675</v>
      </c>
      <c r="L23" s="16">
        <f>iferror(lookup(if(K23="",G23,K23),{0,1,10,100,500,1000,3000,6000},{0.0,1.62,1.453,1.1676,0.9593,0.79485,0.71847,0.70783}),"")</f>
        <v>0</v>
      </c>
      <c r="M23" s="16">
        <f>iferror(if(K23="",G23,K23)*L23,"")</f>
        <v>0</v>
      </c>
      <c r="N23" s="18" t="s">
        <v>183</v>
      </c>
      <c r="O23" s="15">
        <v>21007</v>
      </c>
      <c r="Q23" s="16">
        <f>iferror(USD_GBP*lookup(if(P23="",G23,P23),{0,1,5,10,100,250,500,1000,3000,5000},{0.0,1.69,1.69,1.37,1.08,0.96,0.839,0.629,0.892,0.616}),"")</f>
        <v>0</v>
      </c>
      <c r="R23" s="16">
        <f>iferror(if(P23="",G23,P23)*Q23,"")</f>
        <v>0</v>
      </c>
      <c r="S23" s="18" t="s">
        <v>207</v>
      </c>
      <c r="T23" s="15">
        <v>38135</v>
      </c>
      <c r="V23" s="16">
        <f>iferror(lookup(if(U23="",G23,U23),{0,1,10,50,100,500,1000,3000,6000,9000,10000,24000},{0.0,2.08,1.72,1.72,1.34,1.17,0.971,0.904,0.871,0.837,0.837,0.805}),"")</f>
        <v>0</v>
      </c>
      <c r="W23" s="16">
        <f>iferror(if(U23="",G23,U23)*V23,"")</f>
        <v>0</v>
      </c>
      <c r="X23" s="18" t="s">
        <v>233</v>
      </c>
      <c r="Y23" s="15">
        <v>18225</v>
      </c>
      <c r="AA23" s="16">
        <f>iferror(lookup(if(Z23="",G23,Z23),{0,1,25,50,100,250,500,1000,3000,6000,12000,18000,30000},{0.0,2.19,1.83,1.64,1.45,1.37,1.28,1.26,0.533,0.517,0.496,0.483,0.47}),"")</f>
        <v>0</v>
      </c>
      <c r="AB23" s="16">
        <f>iferror(if(Z23="",G23,Z23)*AA23,"")</f>
        <v>0</v>
      </c>
      <c r="AC23" s="18" t="s">
        <v>259</v>
      </c>
      <c r="AD23" s="15">
        <v>3685</v>
      </c>
      <c r="AF23" s="16">
        <f>iferror(USD_GBP*lookup(if(AE23="",G23,AE23),{0,1,5,30,150,750,1500,3000,9000},{0.0,1.544,1.544,1.196,0.926,0.858,0.782,0.789,0.758}),"")</f>
        <v>0</v>
      </c>
      <c r="AG23" s="16">
        <f>iferror(if(AE23="",G23,AE23)*AF23,"")</f>
        <v>0</v>
      </c>
      <c r="AH23" s="18" t="s">
        <v>282</v>
      </c>
    </row>
    <row r="24" spans="1:34">
      <c r="A24" s="15" t="s">
        <v>85</v>
      </c>
      <c r="B24" s="15" t="s">
        <v>86</v>
      </c>
      <c r="D24" s="15" t="s">
        <v>87</v>
      </c>
      <c r="E24" s="15" t="s">
        <v>88</v>
      </c>
      <c r="F24" s="15" t="s">
        <v>86</v>
      </c>
      <c r="G24" s="15">
        <f>BoardQty*4</f>
        <v>0</v>
      </c>
      <c r="H24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4" s="16">
        <f>iferror(G24*H24,"")</f>
        <v>0</v>
      </c>
      <c r="Y24" s="15">
        <v>1360942</v>
      </c>
      <c r="AA24" s="16">
        <f>iferror(lookup(if(Z24="",G24,Z24),{0,1,5,10,25,50,100,250,500,1000},{0.0,0.271,0.271,0.21,0.128,0.104,0.088,0.071,0.055,0.052}),"")</f>
        <v>0</v>
      </c>
      <c r="AB24" s="16">
        <f>iferror(if(Z24="",G24,Z24)*AA24,"")</f>
        <v>0</v>
      </c>
      <c r="AC24" s="18" t="s">
        <v>260</v>
      </c>
    </row>
    <row r="25" spans="1:34">
      <c r="A25" s="15" t="s">
        <v>89</v>
      </c>
      <c r="B25" s="15" t="s">
        <v>90</v>
      </c>
      <c r="D25" s="15" t="s">
        <v>26</v>
      </c>
      <c r="E25" s="15" t="s">
        <v>92</v>
      </c>
      <c r="F25" s="15" t="s">
        <v>91</v>
      </c>
      <c r="G25" s="15">
        <f>BoardQty*2</f>
        <v>0</v>
      </c>
      <c r="H25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5" s="16">
        <f>iferror(G25*H25,"")</f>
        <v>0</v>
      </c>
      <c r="J25" s="15">
        <v>74386</v>
      </c>
      <c r="L25" s="16">
        <f>iferror(lookup(if(K25="",G25,K25),{0,1,10,100,1000,2500,5000,10000,25000,50000,125000},{0.0,0.1,0.081,0.0311,0.01367,0.01181,0.00961,0.00862,0.00791,0.00743,0.00726}),"")</f>
        <v>0</v>
      </c>
      <c r="M25" s="16">
        <f>iferror(if(K25="",G25,K25)*L25,"")</f>
        <v>0</v>
      </c>
      <c r="N25" s="18" t="s">
        <v>184</v>
      </c>
      <c r="O25" s="15">
        <v>27843</v>
      </c>
      <c r="Q25" s="16">
        <f>iferror(USD_GBP*lookup(if(P25="",G25,P25),{0,1,10,100,150,500,1000,2500,5000,25000},{0.0,0.0452,0.0452,0.0236,0.0236,0.0168,0.0148,0.0129,0.0078,0.0071}),"")</f>
        <v>0</v>
      </c>
      <c r="R25" s="16">
        <f>iferror(if(P25="",G25,P25)*Q25,"")</f>
        <v>0</v>
      </c>
      <c r="S25" s="18" t="s">
        <v>208</v>
      </c>
      <c r="T25" s="15">
        <v>51765</v>
      </c>
      <c r="V25" s="16">
        <f>iferror(lookup(if(U25="",G25,U25),{0,1,10,50,100,500,1000,5000,10000},{0.0,0.1,0.081,0.081,0.031,0.021,0.011,0.009,0.009}),"")</f>
        <v>0</v>
      </c>
      <c r="W25" s="16">
        <f>iferror(if(U25="",G25,U25)*V25,"")</f>
        <v>0</v>
      </c>
      <c r="X25" s="18" t="s">
        <v>234</v>
      </c>
      <c r="Y25" s="15">
        <v>26421</v>
      </c>
      <c r="AA25" s="16">
        <f>iferror(lookup(if(Z25="",G25,Z25),{0,1,25,50,100,250,500,1000,50000},{0.0,0.003,0.003,0.003,0.003,0.003,0.003,0.003,0.009}),"")</f>
        <v>0</v>
      </c>
      <c r="AB25" s="16">
        <f>iferror(if(Z25="",G25,Z25)*AA25,"")</f>
        <v>0</v>
      </c>
      <c r="AC25" s="18" t="s">
        <v>261</v>
      </c>
    </row>
    <row r="26" spans="1:34">
      <c r="A26" s="15" t="s">
        <v>93</v>
      </c>
      <c r="B26" s="15" t="s">
        <v>94</v>
      </c>
      <c r="D26" s="15" t="s">
        <v>26</v>
      </c>
      <c r="E26" s="15" t="s">
        <v>40</v>
      </c>
      <c r="F26" s="15" t="s">
        <v>95</v>
      </c>
      <c r="G26" s="15">
        <f>BoardQty*4</f>
        <v>0</v>
      </c>
      <c r="H26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6" s="16">
        <f>iferror(G26*H26,"")</f>
        <v>0</v>
      </c>
    </row>
    <row r="27" spans="1:34">
      <c r="A27" s="15" t="s">
        <v>96</v>
      </c>
      <c r="B27" s="15" t="s">
        <v>97</v>
      </c>
      <c r="D27" s="15" t="s">
        <v>26</v>
      </c>
      <c r="E27" s="15" t="s">
        <v>92</v>
      </c>
      <c r="F27" s="15" t="s">
        <v>98</v>
      </c>
      <c r="G27" s="15">
        <f>BoardQty*2</f>
        <v>0</v>
      </c>
      <c r="H2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7" s="16">
        <f>iferror(G27*H27,"")</f>
        <v>0</v>
      </c>
      <c r="J27" s="15">
        <v>645419</v>
      </c>
      <c r="L27" s="16">
        <f>iferror(lookup(if(K27="",G27,K27),{0,1,10,100,1000,2500,5000,10000,25000,50000,125000},{0.0,0.1,0.081,0.0311,0.01367,0.01181,0.00961,0.00862,0.00791,0.00743,0.00726}),"")</f>
        <v>0</v>
      </c>
      <c r="M27" s="16">
        <f>iferror(if(K27="",G27,K27)*L27,"")</f>
        <v>0</v>
      </c>
      <c r="N27" s="18" t="s">
        <v>185</v>
      </c>
      <c r="O27" s="15">
        <v>330000</v>
      </c>
      <c r="Q27" s="16">
        <f>iferror(USD_GBP*lookup(if(P27="",G27,P27),{0,1,10,100,150,500,1000,2500,5000,25000},{0.0,0.081,0.081,0.0301,0.0301,0.018,0.01,0.0092,0.0084,0.0083}),"")</f>
        <v>0</v>
      </c>
      <c r="R27" s="16">
        <f>iferror(if(P27="",G27,P27)*Q27,"")</f>
        <v>0</v>
      </c>
      <c r="S27" s="18" t="s">
        <v>209</v>
      </c>
      <c r="T27" s="15">
        <v>250948</v>
      </c>
      <c r="V27" s="16">
        <f>iferror(lookup(if(U27="",G27,U27),{0,1,10,50,100,1000,10000},{0.0,0.1,0.081,0.081,0.031,0.011,0.009}),"")</f>
        <v>0</v>
      </c>
      <c r="W27" s="16">
        <f>iferror(if(U27="",G27,U27)*V27,"")</f>
        <v>0</v>
      </c>
      <c r="X27" s="18" t="s">
        <v>235</v>
      </c>
      <c r="Y27" s="15">
        <v>235000</v>
      </c>
      <c r="AA27" s="16">
        <f>iferror(lookup(if(Z27="",G27,Z27),{0,1,10,25,50,100,250,500,1000,5000},{0.0,0.009,0.125,0.009,0.009,0.009,0.009,0.009,0.009,0.011}),"")</f>
        <v>0</v>
      </c>
      <c r="AB27" s="16">
        <f>iferror(if(Z27="",G27,Z27)*AA27,"")</f>
        <v>0</v>
      </c>
      <c r="AC27" s="18" t="s">
        <v>262</v>
      </c>
      <c r="AD27" s="15">
        <v>59</v>
      </c>
      <c r="AF27" s="16">
        <f>iferror(USD_GBP*lookup(if(AE27="",G27,AE27),{0,1,2,3,4},{0.0,49.0,46.55,44.2,41.99}),"")</f>
        <v>0</v>
      </c>
      <c r="AG27" s="16">
        <f>iferror(if(AE27="",G27,AE27)*AF27,"")</f>
        <v>0</v>
      </c>
      <c r="AH27" s="18" t="s">
        <v>283</v>
      </c>
    </row>
    <row r="28" spans="1:34">
      <c r="A28" s="15" t="s">
        <v>99</v>
      </c>
      <c r="B28" s="15" t="s">
        <v>100</v>
      </c>
      <c r="C28" s="15" t="s">
        <v>4</v>
      </c>
      <c r="D28" s="15" t="s">
        <v>101</v>
      </c>
      <c r="E28" s="15" t="s">
        <v>92</v>
      </c>
      <c r="F28" s="15" t="s">
        <v>102</v>
      </c>
      <c r="G28" s="15">
        <f>BoardQty*1</f>
        <v>0</v>
      </c>
      <c r="H2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8" s="16">
        <f>iferror(G28*H28,"")</f>
        <v>0</v>
      </c>
      <c r="J28" s="15">
        <v>276186</v>
      </c>
      <c r="L28" s="16">
        <f>iferror(lookup(if(K28="",G28,K28),{0,1,10,25,50,100,250,500,1000,3000,6000,15000,30000},{0.0,0.7,0.521,0.4228,0.3676,0.3033,0.26348,0.21446,0.17009,0.14928,0.1465,0.1407,0.13792}),"")</f>
        <v>0</v>
      </c>
      <c r="M28" s="16">
        <f>iferror(if(K28="",G28,K28)*L28,"")</f>
        <v>0</v>
      </c>
      <c r="N28" s="18" t="s">
        <v>186</v>
      </c>
      <c r="O28" s="15">
        <v>18716</v>
      </c>
      <c r="Q28" s="16">
        <f>iferror(USD_GBP*lookup(if(P28="",G28,P28),{0,1,5,50,150,250,500,1500,3000,15000},{0.0,0.359,0.359,0.222,0.222,0.205,0.195,0.185,0.174,0.164}),"")</f>
        <v>0</v>
      </c>
      <c r="R28" s="16">
        <f>iferror(if(P28="",G28,P28)*Q28,"")</f>
        <v>0</v>
      </c>
      <c r="S28" s="18" t="s">
        <v>210</v>
      </c>
      <c r="T28" s="15">
        <v>61367</v>
      </c>
      <c r="V28" s="16">
        <f>iferror(lookup(if(U28="",G28,U28),{0,1,10,50,100,500,1000,3000,9000,10000,24000},{0.0,0.7,0.367,0.367,0.263,0.214,0.17,0.146,0.14,0.14,0.137}),"")</f>
        <v>0</v>
      </c>
      <c r="W28" s="16">
        <f>iferror(if(U28="",G28,U28)*V28,"")</f>
        <v>0</v>
      </c>
      <c r="X28" s="18" t="s">
        <v>236</v>
      </c>
      <c r="Y28" s="15">
        <v>3329</v>
      </c>
      <c r="AA28" s="16">
        <f>iferror(lookup(if(Z28="",G28,Z28),{0,1,5,25,50,100,250,500,1000,3000,6000,12000,18000,30000},{0.0,0.875,0.875,0.459,0.394,0.329,0.299,0.268,0.213,0.18,0.178,0.175,0.174,0.171}),"")</f>
        <v>0</v>
      </c>
      <c r="AB28" s="16">
        <f>iferror(if(Z28="",G28,Z28)*AA28,"")</f>
        <v>0</v>
      </c>
      <c r="AC28" s="18" t="s">
        <v>263</v>
      </c>
      <c r="AD28" s="15">
        <v>8875</v>
      </c>
      <c r="AF28" s="16">
        <f>iferror(USD_GBP*lookup(if(AE28="",G28,AE28),{0,1,3,5,30,150,750,1500},{0.0,400.11,384.91,0.52,0.274,0.196,0.156,0.128}),"")</f>
        <v>0</v>
      </c>
      <c r="AG28" s="16">
        <f>iferror(if(AE28="",G28,AE28)*AF28,"")</f>
        <v>0</v>
      </c>
      <c r="AH28" s="18" t="s">
        <v>284</v>
      </c>
    </row>
    <row r="29" spans="1:34">
      <c r="A29" s="15" t="s">
        <v>103</v>
      </c>
      <c r="B29" s="15" t="s">
        <v>104</v>
      </c>
      <c r="C29" s="15" t="s">
        <v>4</v>
      </c>
      <c r="D29" s="15" t="s">
        <v>26</v>
      </c>
      <c r="E29" s="15" t="s">
        <v>92</v>
      </c>
      <c r="F29" s="15" t="s">
        <v>105</v>
      </c>
      <c r="G29" s="15">
        <f>BoardQty*1</f>
        <v>0</v>
      </c>
      <c r="H2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29" s="16">
        <f>iferror(G29*H29,"")</f>
        <v>0</v>
      </c>
      <c r="O29" s="15">
        <v>10001</v>
      </c>
      <c r="Q29" s="16">
        <f>iferror(USD_GBP*lookup(if(P29="",G29,P29),{0,1,10,100,150,500,1000,2500,5000,25000,50000},{0.0,0.0791,0.0791,0.0373,0.0373,0.027,0.0203,0.0174,0.0145,0.0113,0.0111}),"")</f>
        <v>0</v>
      </c>
      <c r="R29" s="16">
        <f>iferror(if(P29="",G29,P29)*Q29,"")</f>
        <v>0</v>
      </c>
      <c r="S29" s="18" t="s">
        <v>211</v>
      </c>
      <c r="T29" s="15">
        <v>11700</v>
      </c>
      <c r="V29" s="16">
        <f>iferror(lookup(if(U29="",G29,U29),{0,1,10,50,100,1000,10000},{0.0,0.27,0.108,0.108,0.046,0.033,0.018}),"")</f>
        <v>0</v>
      </c>
      <c r="W29" s="16">
        <f>iferror(if(U29="",G29,U29)*V29,"")</f>
        <v>0</v>
      </c>
      <c r="X29" s="18" t="s">
        <v>237</v>
      </c>
      <c r="Y29" s="17" t="s">
        <v>172</v>
      </c>
      <c r="AA29" s="16">
        <f>iferror(lookup(if(Z29="",G29,Z29),{0,1,10000,20000,30000},{0.0,0.032,0.032,0.022,0.018}),"")</f>
        <v>0</v>
      </c>
      <c r="AB29" s="16">
        <f>iferror(if(Z29="",G29,Z29)*AA29,"")</f>
        <v>0</v>
      </c>
      <c r="AC29" s="18" t="s">
        <v>264</v>
      </c>
      <c r="AD29" s="15">
        <v>2700</v>
      </c>
      <c r="AF29" s="16">
        <f>iferror(USD_GBP*lookup(if(AE29="",G29,AE29),{0,1,100,500,1000,5000},{0.0,0.039,0.039,0.037,0.029,0.011}),"")</f>
        <v>0</v>
      </c>
      <c r="AG29" s="16">
        <f>iferror(if(AE29="",G29,AE29)*AF29,"")</f>
        <v>0</v>
      </c>
      <c r="AH29" s="18" t="s">
        <v>285</v>
      </c>
    </row>
    <row r="30" spans="1:34">
      <c r="A30" s="15" t="s">
        <v>106</v>
      </c>
      <c r="B30" s="15" t="s">
        <v>107</v>
      </c>
      <c r="C30" s="15" t="s">
        <v>4</v>
      </c>
      <c r="D30" s="15" t="s">
        <v>26</v>
      </c>
      <c r="E30" s="15" t="s">
        <v>92</v>
      </c>
      <c r="F30" s="15" t="s">
        <v>108</v>
      </c>
      <c r="G30" s="15">
        <f>BoardQty*1</f>
        <v>0</v>
      </c>
      <c r="H3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0" s="16">
        <f>iferror(G30*H30,"")</f>
        <v>0</v>
      </c>
      <c r="J30" s="15">
        <v>160984</v>
      </c>
      <c r="L30" s="16">
        <f>iferror(lookup(if(K30="",G30,K30),{0,1,10,100,1000,2500,5000,10000,25000,50000,125000},{0.0,0.1,0.081,0.0311,0.01367,0.01181,0.00961,0.00862,0.00791,0.00743,0.00726}),"")</f>
        <v>0</v>
      </c>
      <c r="M30" s="16">
        <f>iferror(if(K30="",G30,K30)*L30,"")</f>
        <v>0</v>
      </c>
      <c r="N30" s="18" t="s">
        <v>187</v>
      </c>
      <c r="O30" s="15">
        <v>150000</v>
      </c>
      <c r="Q30" s="16">
        <f>iferror(USD_GBP*lookup(if(P30="",G30,P30),{0,1,10,100,150,500,1000,2500,5000,25000},{0.0,0.036,0.036,0.0181,0.0181,0.0132,0.0116,0.0104,0.0082,0.0073}),"")</f>
        <v>0</v>
      </c>
      <c r="R30" s="16">
        <f>iferror(if(P30="",G30,P30)*Q30,"")</f>
        <v>0</v>
      </c>
      <c r="S30" s="18" t="s">
        <v>212</v>
      </c>
      <c r="T30" s="15">
        <v>51998</v>
      </c>
      <c r="V30" s="16">
        <f>iferror(lookup(if(U30="",G30,U30),{0,1,10,50,100,500,1000,5000,10000},{0.0,0.27,0.04,0.04,0.023,0.018,0.014,0.01,0.009}),"")</f>
        <v>0</v>
      </c>
      <c r="W30" s="16">
        <f>iferror(if(U30="",G30,U30)*V30,"")</f>
        <v>0</v>
      </c>
      <c r="X30" s="18" t="s">
        <v>238</v>
      </c>
      <c r="Y30" s="15">
        <v>50000</v>
      </c>
      <c r="AA30" s="16">
        <f>iferror(lookup(if(Z30="",G30,Z30),{0,1,25,50,100,250,500,1000,5000,10000,100000},{0.0,0.003,0.003,0.003,0.003,0.003,0.003,0.003,0.008,0.008,0.009}),"")</f>
        <v>0</v>
      </c>
      <c r="AB30" s="16">
        <f>iferror(if(Z30="",G30,Z30)*AA30,"")</f>
        <v>0</v>
      </c>
      <c r="AC30" s="18" t="s">
        <v>265</v>
      </c>
    </row>
    <row r="31" spans="1:34">
      <c r="A31" s="15" t="s">
        <v>109</v>
      </c>
      <c r="B31" s="15" t="s">
        <v>110</v>
      </c>
      <c r="C31" s="15" t="s">
        <v>4</v>
      </c>
      <c r="D31" s="15" t="s">
        <v>26</v>
      </c>
      <c r="E31" s="15" t="s">
        <v>92</v>
      </c>
      <c r="F31" s="15" t="s">
        <v>111</v>
      </c>
      <c r="G31" s="15">
        <f>BoardQty*1</f>
        <v>0</v>
      </c>
      <c r="H3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1" s="16">
        <f>iferror(G31*H31,"")</f>
        <v>0</v>
      </c>
      <c r="J31" s="15">
        <v>53157</v>
      </c>
      <c r="L31" s="16">
        <f>iferror(lookup(if(K31="",G31,K31),{0,1,10,100,1000,2500,5000,10000,25000,50000,125000},{0.0,0.1,0.081,0.0311,0.01367,0.01181,0.00961,0.00862,0.00791,0.00743,0.00726}),"")</f>
        <v>0</v>
      </c>
      <c r="M31" s="16">
        <f>iferror(if(K31="",G31,K31)*L31,"")</f>
        <v>0</v>
      </c>
      <c r="N31" s="18" t="s">
        <v>188</v>
      </c>
      <c r="O31" s="15">
        <v>10000</v>
      </c>
      <c r="Q31" s="16">
        <f>iferror(USD_GBP*lookup(if(P31="",G31,P31),{0,1,10,100,150,500,1000,2500,5000,25000},{0.0,0.081,0.081,0.0301,0.0301,0.018,0.01,0.0092,0.0088,0.0085}),"")</f>
        <v>0</v>
      </c>
      <c r="R31" s="16">
        <f>iferror(if(P31="",G31,P31)*Q31,"")</f>
        <v>0</v>
      </c>
      <c r="S31" s="18" t="s">
        <v>213</v>
      </c>
      <c r="T31" s="15">
        <v>44228</v>
      </c>
      <c r="V31" s="16">
        <f>iferror(lookup(if(U31="",G31,U31),{0,1,10,50,100,1000,10000},{0.0,0.1,0.081,0.081,0.031,0.011,0.009}),"")</f>
        <v>0</v>
      </c>
      <c r="W31" s="16">
        <f>iferror(if(U31="",G31,U31)*V31,"")</f>
        <v>0</v>
      </c>
      <c r="X31" s="18" t="s">
        <v>239</v>
      </c>
      <c r="Y31" s="15">
        <v>33172</v>
      </c>
      <c r="AA31" s="16">
        <f>iferror(lookup(if(Z31="",G31,Z31),{0,1,25,50,100,250,500,1000,5000,10000},{0.0,0.01,0.003,0.003,0.003,0.003,0.003,0.003,0.01,0.009}),"")</f>
        <v>0</v>
      </c>
      <c r="AB31" s="16">
        <f>iferror(if(Z31="",G31,Z31)*AA31,"")</f>
        <v>0</v>
      </c>
      <c r="AC31" s="18" t="s">
        <v>266</v>
      </c>
    </row>
    <row r="32" spans="1:34">
      <c r="A32" s="15" t="s">
        <v>112</v>
      </c>
      <c r="B32" s="15" t="s">
        <v>113</v>
      </c>
      <c r="C32" s="15" t="s">
        <v>4</v>
      </c>
      <c r="D32" s="15" t="s">
        <v>26</v>
      </c>
      <c r="E32" s="15" t="s">
        <v>92</v>
      </c>
      <c r="F32" s="15" t="s">
        <v>114</v>
      </c>
      <c r="G32" s="15">
        <f>BoardQty*1</f>
        <v>0</v>
      </c>
      <c r="H3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2" s="16">
        <f>iferror(G32*H32,"")</f>
        <v>0</v>
      </c>
      <c r="O32" s="15">
        <v>2234</v>
      </c>
      <c r="Q32" s="16">
        <f>iferror(USD_GBP*lookup(if(P32="",G32,P32),{0,1,10,100,150,500,1000,2500,5000,25000,50000},{0.0,0.0601,0.0601,0.0338,0.0338,0.0208,0.0203,0.0165,0.014,0.0116,0.0113}),"")</f>
        <v>0</v>
      </c>
      <c r="R32" s="16">
        <f>iferror(if(P32="",G32,P32)*Q32,"")</f>
        <v>0</v>
      </c>
      <c r="S32" s="18" t="s">
        <v>214</v>
      </c>
      <c r="T32" s="15">
        <v>10000</v>
      </c>
      <c r="V32" s="16">
        <f>iferror(lookup(if(U32="",G32,U32),{0,1,10,50,100,500,1000,5000,10000},{0.0,0.14,0.082,0.068,0.046,0.031,0.021,0.016,0.015}),"")</f>
        <v>0</v>
      </c>
      <c r="W32" s="16">
        <f>iferror(if(U32="",G32,U32)*V32,"")</f>
        <v>0</v>
      </c>
      <c r="X32" s="18" t="s">
        <v>240</v>
      </c>
      <c r="Y32" s="15">
        <v>2175</v>
      </c>
      <c r="AA32" s="16">
        <f>iferror(lookup(if(Z32="",G32,Z32),{0,1,10,25,50,100,250,500,1000,10000,20000,30000},{0.0,0.082,0.082,0.075,0.068,0.046,0.039,0.031,0.021,0.026,0.022,0.018}),"")</f>
        <v>0</v>
      </c>
      <c r="AB32" s="16">
        <f>iferror(if(Z32="",G32,Z32)*AA32,"")</f>
        <v>0</v>
      </c>
      <c r="AC32" s="18" t="s">
        <v>267</v>
      </c>
    </row>
    <row r="33" spans="1:34">
      <c r="A33" s="15" t="s">
        <v>115</v>
      </c>
      <c r="B33" s="15" t="s">
        <v>116</v>
      </c>
      <c r="C33" s="15" t="s">
        <v>4</v>
      </c>
      <c r="D33" s="15" t="s">
        <v>26</v>
      </c>
      <c r="E33" s="15" t="s">
        <v>92</v>
      </c>
      <c r="F33" s="15" t="s">
        <v>117</v>
      </c>
      <c r="G33" s="15">
        <f>BoardQty*1</f>
        <v>0</v>
      </c>
      <c r="H3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3" s="16">
        <f>iferror(G33*H33,"")</f>
        <v>0</v>
      </c>
      <c r="O33" s="15">
        <v>5205</v>
      </c>
      <c r="Q33" s="16">
        <f>iferror(USD_GBP*lookup(if(P33="",G33,P33),{0,1,10,100,150,500,1000,2500,5000,25000,50000},{0.0,0.0635,0.0635,0.0356,0.0356,0.0208,0.0203,0.0165,0.014,0.0116,0.0113}),"")</f>
        <v>0</v>
      </c>
      <c r="R33" s="16">
        <f>iferror(if(P33="",G33,P33)*Q33,"")</f>
        <v>0</v>
      </c>
      <c r="S33" s="18" t="s">
        <v>215</v>
      </c>
      <c r="T33" s="15">
        <v>12566</v>
      </c>
      <c r="V33" s="16">
        <f>iferror(lookup(if(U33="",G33,U33),{0,1,10,50,100,500,1000,5000,10000},{0.0,0.16,0.087,0.072,0.048,0.032,0.023,0.017,0.016}),"")</f>
        <v>0</v>
      </c>
      <c r="W33" s="16">
        <f>iferror(if(U33="",G33,U33)*V33,"")</f>
        <v>0</v>
      </c>
      <c r="X33" s="18" t="s">
        <v>241</v>
      </c>
      <c r="Y33" s="17" t="s">
        <v>172</v>
      </c>
      <c r="AA33" s="16">
        <f>iferror(lookup(if(Z33="",G33,Z33),{0,1,10000,20000,30000},{0.0,0.026,0.026,0.022,0.018}),"")</f>
        <v>0</v>
      </c>
      <c r="AB33" s="16">
        <f>iferror(if(Z33="",G33,Z33)*AA33,"")</f>
        <v>0</v>
      </c>
      <c r="AC33" s="18" t="s">
        <v>268</v>
      </c>
      <c r="AD33" s="15">
        <v>2300</v>
      </c>
      <c r="AF33" s="16">
        <f>iferror(USD_GBP*lookup(if(AE33="",G33,AE33),{0,1,100,500,1000,5000},{0.0,0.039,0.039,0.02,0.019,0.011}),"")</f>
        <v>0</v>
      </c>
      <c r="AG33" s="16">
        <f>iferror(if(AE33="",G33,AE33)*AF33,"")</f>
        <v>0</v>
      </c>
      <c r="AH33" s="18" t="s">
        <v>286</v>
      </c>
    </row>
    <row r="34" spans="1:34">
      <c r="A34" s="15" t="s">
        <v>118</v>
      </c>
      <c r="B34" s="15" t="s">
        <v>119</v>
      </c>
      <c r="D34" s="15" t="s">
        <v>26</v>
      </c>
      <c r="E34" s="15" t="s">
        <v>40</v>
      </c>
      <c r="F34" s="15" t="s">
        <v>120</v>
      </c>
      <c r="G34" s="15">
        <f>BoardQty*2</f>
        <v>0</v>
      </c>
      <c r="H34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4" s="16">
        <f>iferror(G34*H34,"")</f>
        <v>0</v>
      </c>
      <c r="J34" s="15">
        <v>547840</v>
      </c>
      <c r="L34" s="16">
        <f>iferror(lookup(if(K34="",G34,K34),{0,1,10,25,50,100,250,500,1000,5000,10000,25000},{0.0,0.1,0.044,0.0316,0.0242,0.0178,0.0136,0.0109,0.00802,0.00523,0.00454,0.00425}),"")</f>
        <v>0</v>
      </c>
      <c r="M34" s="16">
        <f>iferror(if(K34="",G34,K34)*L34,"")</f>
        <v>0</v>
      </c>
      <c r="N34" s="18" t="s">
        <v>189</v>
      </c>
      <c r="O34" s="15">
        <v>3465000</v>
      </c>
      <c r="Q34" s="16">
        <f>iferror(USD_GBP*lookup(if(P34="",G34,P34),{0,1,10,100,150,500,1000,2500,5000,25000},{0.0,0.0224,0.0224,0.0144,0.0144,0.0106,0.0074,0.0071,0.0062,0.0051}),"")</f>
        <v>0</v>
      </c>
      <c r="R34" s="16">
        <f>iferror(if(P34="",G34,P34)*Q34,"")</f>
        <v>0</v>
      </c>
      <c r="S34" s="18" t="s">
        <v>216</v>
      </c>
      <c r="T34" s="15">
        <v>518362</v>
      </c>
      <c r="V34" s="16">
        <f>iferror(lookup(if(U34="",G34,U34),{0,1,10,50,100,1000,5000,10000,25000,50000},{0.0,0.1,0.023,0.023,0.016,0.012,0.009,0.007,0.005,0.004}),"")</f>
        <v>0</v>
      </c>
      <c r="W34" s="16">
        <f>iferror(if(U34="",G34,U34)*V34,"")</f>
        <v>0</v>
      </c>
      <c r="X34" s="18" t="s">
        <v>242</v>
      </c>
      <c r="Y34" s="15">
        <v>2870000</v>
      </c>
      <c r="AA34" s="16">
        <f>iferror(lookup(if(Z34="",G34,Z34),{0,1,10,25,30,50,100,250,500,1000,5000,10000},{0.0,0.125,0.125,0.029,0.029,0.025,0.02,0.019,0.016,0.015,0.01,0.009}),"")</f>
        <v>0</v>
      </c>
      <c r="AB34" s="16">
        <f>iferror(if(Z34="",G34,Z34)*AA34,"")</f>
        <v>0</v>
      </c>
      <c r="AC34" s="18" t="s">
        <v>269</v>
      </c>
      <c r="AD34" s="15">
        <v>106900</v>
      </c>
      <c r="AF34" s="16">
        <f>iferror(USD_GBP*lookup(if(AE34="",G34,AE34),{0,1,50,1000,1250,2500,5000},{0.0,47.5,0.019,0.01,0.009,0.009,0.008}),"")</f>
        <v>0</v>
      </c>
      <c r="AG34" s="16">
        <f>iferror(if(AE34="",G34,AE34)*AF34,"")</f>
        <v>0</v>
      </c>
      <c r="AH34" s="18" t="s">
        <v>287</v>
      </c>
    </row>
    <row r="35" spans="1:34">
      <c r="A35" s="15" t="s">
        <v>121</v>
      </c>
      <c r="B35" s="15" t="s">
        <v>122</v>
      </c>
      <c r="D35" s="15" t="s">
        <v>26</v>
      </c>
      <c r="E35" s="15" t="s">
        <v>92</v>
      </c>
      <c r="F35" s="15" t="s">
        <v>123</v>
      </c>
      <c r="G35" s="15">
        <f>BoardQty*4</f>
        <v>0</v>
      </c>
      <c r="H35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5" s="16">
        <f>iferror(G35*H35,"")</f>
        <v>0</v>
      </c>
      <c r="J35" s="15">
        <v>57392</v>
      </c>
      <c r="L35" s="16">
        <f>iferror(lookup(if(K35="",G35,K35),{0,1,10,100,1000,2500,5000,10000,25000,50000,125000},{0.0,0.1,0.081,0.0311,0.01367,0.01181,0.00961,0.00862,0.00791,0.00743,0.00726}),"")</f>
        <v>0</v>
      </c>
      <c r="M35" s="16">
        <f>iferror(if(K35="",G35,K35)*L35,"")</f>
        <v>0</v>
      </c>
      <c r="N35" s="18" t="s">
        <v>190</v>
      </c>
      <c r="O35" s="15">
        <v>22530</v>
      </c>
      <c r="Q35" s="16">
        <f>iferror(USD_GBP*lookup(if(P35="",G35,P35),{0,1,10,100,150,500,1000,2500,5000,25000},{0.0,0.0823,0.0823,0.0312,0.0312,0.018,0.011,0.0099,0.0093,0.0087}),"")</f>
        <v>0</v>
      </c>
      <c r="R35" s="16">
        <f>iferror(if(P35="",G35,P35)*Q35,"")</f>
        <v>0</v>
      </c>
      <c r="S35" s="18" t="s">
        <v>217</v>
      </c>
      <c r="T35" s="15">
        <v>71079</v>
      </c>
      <c r="V35" s="16">
        <f>iferror(lookup(if(U35="",G35,U35),{0,1,10,50,100,500,1000,5000,10000},{0.0,0.1,0.082,0.082,0.033,0.021,0.014,0.012,0.012}),"")</f>
        <v>0</v>
      </c>
      <c r="W35" s="16">
        <f>iferror(if(U35="",G35,U35)*V35,"")</f>
        <v>0</v>
      </c>
      <c r="X35" s="18" t="s">
        <v>243</v>
      </c>
      <c r="Y35" s="15">
        <v>20000</v>
      </c>
      <c r="AA35" s="16">
        <f>iferror(lookup(if(Z35="",G35,Z35),{0,1,25,50,100,250,500,1000,5000,10000,20000,50000,100000},{0.0,0.024,0.003,0.003,0.003,0.003,0.003,0.003,0.021,0.016,0.011,0.003,0.012}),"")</f>
        <v>0</v>
      </c>
      <c r="AB35" s="16">
        <f>iferror(if(Z35="",G35,Z35)*AA35,"")</f>
        <v>0</v>
      </c>
      <c r="AC35" s="18" t="s">
        <v>270</v>
      </c>
    </row>
    <row r="36" spans="1:34">
      <c r="A36" s="15" t="s">
        <v>124</v>
      </c>
      <c r="B36" s="15" t="s">
        <v>125</v>
      </c>
      <c r="D36" s="15" t="s">
        <v>26</v>
      </c>
      <c r="E36" s="15" t="s">
        <v>127</v>
      </c>
      <c r="F36" s="15" t="s">
        <v>126</v>
      </c>
      <c r="G36" s="15">
        <f>BoardQty*4</f>
        <v>0</v>
      </c>
      <c r="H36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6" s="16">
        <f>iferror(G36*H36,"")</f>
        <v>0</v>
      </c>
      <c r="J36" s="15">
        <v>52931</v>
      </c>
      <c r="L36" s="16">
        <f>iferror(lookup(if(K36="",G36,K36),{0,1,10,100,1000,2500,5000,10000,25000,50000,125000},{0.0,0.1,0.081,0.0311,0.01367,0.01181,0.00961,0.00862,0.00791,0.00743,0.00726}),"")</f>
        <v>0</v>
      </c>
      <c r="M36" s="16">
        <f>iferror(if(K36="",G36,K36)*L36,"")</f>
        <v>0</v>
      </c>
      <c r="N36" s="18" t="s">
        <v>191</v>
      </c>
      <c r="O36" s="15">
        <v>5199</v>
      </c>
      <c r="Q36" s="16">
        <f>iferror(USD_GBP*lookup(if(P36="",G36,P36),{0,1,10,100,150,500,1000,2500,5000,25000},{0.0,0.0255,0.0255,0.0192,0.0192,0.0128,0.0096,0.0085,0.0119,0.0078}),"")</f>
        <v>0</v>
      </c>
      <c r="R36" s="16">
        <f>iferror(if(P36="",G36,P36)*Q36,"")</f>
        <v>0</v>
      </c>
      <c r="S36" s="18" t="s">
        <v>218</v>
      </c>
      <c r="T36" s="15">
        <v>52677</v>
      </c>
      <c r="V36" s="16">
        <f>iferror(lookup(if(U36="",G36,U36),{0,1,10,50,100,500,1000,5000,10000},{0.0,0.1,0.081,0.081,0.031,0.021,0.011,0.009,0.009}),"")</f>
        <v>0</v>
      </c>
      <c r="W36" s="16">
        <f>iferror(if(U36="",G36,U36)*V36,"")</f>
        <v>0</v>
      </c>
      <c r="X36" s="18" t="s">
        <v>244</v>
      </c>
      <c r="Y36" s="15">
        <v>80000</v>
      </c>
      <c r="AA36" s="16">
        <f>iferror(lookup(if(Z36="",G36,Z36),{0,1,25,50,100,250,500,1000,5000,50000},{0.0,0.1,0.081,0.056,0.031,0.026,0.021,0.011,0.009,0.003}),"")</f>
        <v>0</v>
      </c>
      <c r="AB36" s="16">
        <f>iferror(if(Z36="",G36,Z36)*AA36,"")</f>
        <v>0</v>
      </c>
      <c r="AC36" s="18" t="s">
        <v>271</v>
      </c>
      <c r="AD36" s="17" t="s">
        <v>172</v>
      </c>
      <c r="AF36" s="16">
        <f>iferror(USD_GBP*lookup(if(AE36="",G36,AE36),{0,1,3,5},{0.0,1.96,1.86,1.77}),"")</f>
        <v>0</v>
      </c>
      <c r="AG36" s="16">
        <f>iferror(if(AE36="",G36,AE36)*AF36,"")</f>
        <v>0</v>
      </c>
      <c r="AH36" s="18" t="s">
        <v>288</v>
      </c>
    </row>
    <row r="37" spans="1:34">
      <c r="A37" s="15" t="s">
        <v>128</v>
      </c>
      <c r="B37" s="15" t="s">
        <v>129</v>
      </c>
      <c r="D37" s="15" t="s">
        <v>130</v>
      </c>
      <c r="E37" s="15" t="s">
        <v>131</v>
      </c>
      <c r="F37" s="15" t="s">
        <v>129</v>
      </c>
      <c r="G37" s="15">
        <f>BoardQty*1</f>
        <v>0</v>
      </c>
      <c r="H3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7" s="16">
        <f>iferror(G37*H37,"")</f>
        <v>0</v>
      </c>
    </row>
    <row r="38" spans="1:34">
      <c r="A38" s="15" t="s">
        <v>132</v>
      </c>
      <c r="B38" s="15" t="s">
        <v>133</v>
      </c>
      <c r="C38" s="15" t="s">
        <v>4</v>
      </c>
      <c r="D38" s="15" t="s">
        <v>134</v>
      </c>
      <c r="E38" s="15" t="s">
        <v>136</v>
      </c>
      <c r="F38" s="15" t="s">
        <v>135</v>
      </c>
      <c r="G38" s="15">
        <f>BoardQty*1</f>
        <v>0</v>
      </c>
      <c r="H3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8" s="16">
        <f>iferror(G38*H38,"")</f>
        <v>0</v>
      </c>
      <c r="J38" s="17" t="s">
        <v>172</v>
      </c>
      <c r="L38" s="16">
        <f>iferror(lookup(if(K38="",G38,K38),{0,1,10,25,50,100,250,500,1000,5000},{0.0,0.0,0.959,0.9052,0.7964,0.724,0.6878,0.6697,0.5249,0.4887}),"")</f>
        <v>0</v>
      </c>
      <c r="M38" s="16">
        <f>iferror(if(K38="",G38,K38)*L38,"")</f>
        <v>0</v>
      </c>
      <c r="N38" s="18" t="s">
        <v>192</v>
      </c>
      <c r="O38" s="15">
        <v>173</v>
      </c>
      <c r="Q38" s="16">
        <f>iferror(USD_GBP*lookup(if(P38="",G38,P38),{0,1,50,100,500,1000},{0.0,0.763,0.672,0.58,0.564,0.443}),"")</f>
        <v>0</v>
      </c>
      <c r="R38" s="16">
        <f>iferror(if(P38="",G38,P38)*Q38,"")</f>
        <v>0</v>
      </c>
      <c r="S38" s="18" t="s">
        <v>219</v>
      </c>
      <c r="Y38" s="17" t="s">
        <v>172</v>
      </c>
      <c r="AA38" s="16">
        <f>iferror(lookup(if(Z38="",G38,Z38),{0,1,10,25,50,100,250,500},{0.0,1.06,0.966,0.876,0.836,0.796,0.756,0.736}),"")</f>
        <v>0</v>
      </c>
      <c r="AB38" s="16">
        <f>iferror(if(Z38="",G38,Z38)*AA38,"")</f>
        <v>0</v>
      </c>
      <c r="AC38" s="18" t="s">
        <v>272</v>
      </c>
      <c r="AD38" s="15">
        <v>5629</v>
      </c>
      <c r="AF38" s="16">
        <f>iferror(USD_GBP*lookup(if(AE38="",G38,AE38),{0,1},{0.0,0.29}),"")</f>
        <v>0</v>
      </c>
      <c r="AG38" s="16">
        <f>iferror(if(AE38="",G38,AE38)*AF38,"")</f>
        <v>0</v>
      </c>
      <c r="AH38" s="18" t="s">
        <v>289</v>
      </c>
    </row>
    <row r="39" spans="1:34">
      <c r="A39" s="15" t="s">
        <v>137</v>
      </c>
      <c r="B39" s="15" t="s">
        <v>138</v>
      </c>
      <c r="C39" s="15" t="s">
        <v>4</v>
      </c>
      <c r="D39" s="15" t="s">
        <v>139</v>
      </c>
      <c r="G39" s="15">
        <f>BoardQty*1</f>
        <v>0</v>
      </c>
      <c r="H3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39" s="16">
        <f>iferror(G39*H39,"")</f>
        <v>0</v>
      </c>
    </row>
    <row r="40" spans="1:34">
      <c r="A40" s="15" t="s">
        <v>140</v>
      </c>
      <c r="B40" s="15" t="s">
        <v>141</v>
      </c>
      <c r="C40" s="15" t="s">
        <v>4</v>
      </c>
      <c r="D40" s="15" t="s">
        <v>139</v>
      </c>
      <c r="G40" s="15">
        <f>BoardQty*16</f>
        <v>0</v>
      </c>
      <c r="H4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40" s="16">
        <f>iferror(G40*H40,"")</f>
        <v>0</v>
      </c>
    </row>
    <row r="41" spans="1:34">
      <c r="A41" s="15" t="s">
        <v>142</v>
      </c>
      <c r="B41" s="15" t="s">
        <v>143</v>
      </c>
      <c r="D41" s="15" t="s">
        <v>144</v>
      </c>
      <c r="E41" s="15" t="s">
        <v>146</v>
      </c>
      <c r="F41" s="15" t="s">
        <v>145</v>
      </c>
      <c r="G41" s="15">
        <f>BoardQty*2</f>
        <v>0</v>
      </c>
      <c r="H4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41" s="16">
        <f>iferror(G41*H41,"")</f>
        <v>0</v>
      </c>
    </row>
    <row r="42" spans="1:34">
      <c r="A42" s="15" t="s">
        <v>147</v>
      </c>
      <c r="B42" s="15" t="s">
        <v>148</v>
      </c>
      <c r="C42" s="15" t="s">
        <v>4</v>
      </c>
      <c r="D42" s="15" t="s">
        <v>149</v>
      </c>
      <c r="E42" s="15" t="s">
        <v>151</v>
      </c>
      <c r="F42" s="15" t="s">
        <v>150</v>
      </c>
      <c r="G42" s="15">
        <f>BoardQty*1</f>
        <v>0</v>
      </c>
      <c r="H4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I42" s="16">
        <f>iferror(G42*H42,"")</f>
        <v>0</v>
      </c>
    </row>
    <row r="44" spans="1:34">
      <c r="B44" s="19" t="s">
        <v>154</v>
      </c>
      <c r="H44" s="2" t="s">
        <v>152</v>
      </c>
      <c r="I44" s="6">
        <f>SUM(INDIRECT(ADDRESS(ROW(),COLUMN(farnell_part_data)+3)),INDIRECT(ADDRESS(ROW(),COLUMN(digikey_part_data)+3)),INDIRECT(ADDRESS(ROW(),COLUMN(newark_part_data)+3)),INDIRECT(ADDRESS(ROW(),COLUMN(rs_part_data)+3)),INDIRECT(ADDRESS(ROW(),COLUMN(mouser_part_data)+3)))</f>
        <v>0</v>
      </c>
      <c r="K44" s="7">
        <f>IFERROR(IF(OR(K7:K42),COUNTIFS(K7:K42,"&gt;0",M7:M42,"&lt;&gt;")&amp;" of "&amp;(ROWS(M7:M42)-COUNTBLANK(M7:M42))&amp;" parts purchased",""),"")</f>
        <v>0</v>
      </c>
      <c r="M44" s="6">
        <f>SUMIF(K7:K42,"&gt;0",M7:M42)</f>
        <v>0</v>
      </c>
      <c r="P44" s="7">
        <f>IFERROR(IF(OR(P7:P42),COUNTIFS(P7:P42,"&gt;0",R7:R42,"&lt;&gt;")&amp;" of "&amp;(ROWS(R7:R42)-COUNTBLANK(R7:R42))&amp;" parts purchased",""),"")</f>
        <v>0</v>
      </c>
      <c r="R44" s="6">
        <f>SUMIF(P7:P42,"&gt;0",R7:R42)</f>
        <v>0</v>
      </c>
      <c r="U44" s="7">
        <f>IFERROR(IF(OR(U7:U42),COUNTIFS(U7:U42,"&gt;0",W7:W42,"&lt;&gt;")&amp;" of "&amp;(ROWS(W7:W42)-COUNTBLANK(W7:W42))&amp;" parts purchased",""),"")</f>
        <v>0</v>
      </c>
      <c r="W44" s="6">
        <f>SUMIF(U7:U42,"&gt;0",W7:W42)</f>
        <v>0</v>
      </c>
      <c r="Z44" s="7">
        <f>IFERROR(IF(OR(Z7:Z42),COUNTIFS(Z7:Z42,"&gt;0",AB7:AB42,"&lt;&gt;")&amp;" of "&amp;(ROWS(AB7:AB42)-COUNTBLANK(AB7:AB42))&amp;" parts purchased",""),"")</f>
        <v>0</v>
      </c>
      <c r="AB44" s="6">
        <f>SUMIF(Z7:Z42,"&gt;0",AB7:AB42)</f>
        <v>0</v>
      </c>
      <c r="AE44" s="7">
        <f>IFERROR(IF(OR(AE7:AE42),COUNTIFS(AE7:AE42,"&gt;0",AG7:AG42,"&lt;&gt;")&amp;" of "&amp;(ROWS(AG7:AG42)-COUNTBLANK(AG7:AG42))&amp;" parts purchased",""),"")</f>
        <v>0</v>
      </c>
      <c r="AG44" s="6">
        <f>SUMIF(AE7:AE42,"&gt;0",AG7:AG42)</f>
        <v>0</v>
      </c>
    </row>
    <row r="45" spans="1:34">
      <c r="B45" s="19" t="s">
        <v>155</v>
      </c>
      <c r="C45">
        <v>1.298909007825441</v>
      </c>
      <c r="H45" s="19" t="s">
        <v>153</v>
      </c>
      <c r="K45">
        <f t="array" ref="K4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5">
        <f t="array" ref="P4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5">
        <f t="array" ref="U4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5">
        <f t="array" ref="Z4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5">
        <f t="array" ref="AE4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6" spans="1:34">
      <c r="K46">
        <f t="array" ref="K4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6">
        <f t="array" ref="P4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6">
        <f t="array" ref="U4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6">
        <f t="array" ref="Z4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6">
        <f t="array" ref="AE4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7" spans="1:34">
      <c r="A47" s="3" t="s">
        <v>290</v>
      </c>
      <c r="K47">
        <f t="array" ref="K4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7">
        <f t="array" ref="P4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7">
        <f t="array" ref="U4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7">
        <f t="array" ref="Z4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7">
        <f t="array" ref="AE4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8" spans="1:34">
      <c r="K48">
        <f t="array" ref="K4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8">
        <f t="array" ref="P4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8">
        <f t="array" ref="U4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8">
        <f t="array" ref="Z4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8">
        <f t="array" ref="AE4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9" spans="11:31">
      <c r="K49">
        <f t="array" ref="K4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9">
        <f t="array" ref="P4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9">
        <f t="array" ref="U4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9">
        <f t="array" ref="Z4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9">
        <f t="array" ref="AE4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0" spans="11:31">
      <c r="K50">
        <f t="array" ref="K5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0">
        <f t="array" ref="P5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0">
        <f t="array" ref="U5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0">
        <f t="array" ref="Z5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0">
        <f t="array" ref="AE5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1" spans="11:31">
      <c r="K51">
        <f t="array" ref="K5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1">
        <f t="array" ref="P5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1">
        <f t="array" ref="U5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1">
        <f t="array" ref="Z5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1">
        <f t="array" ref="AE5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2" spans="11:31">
      <c r="K52">
        <f t="array" ref="K5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2">
        <f t="array" ref="P5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2">
        <f t="array" ref="U5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2">
        <f t="array" ref="Z5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2">
        <f t="array" ref="AE5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3" spans="11:31">
      <c r="K53">
        <f t="array" ref="K5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3">
        <f t="array" ref="P5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3">
        <f t="array" ref="U5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3">
        <f t="array" ref="Z5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3">
        <f t="array" ref="AE5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4" spans="11:31">
      <c r="K54">
        <f t="array" ref="K5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4">
        <f t="array" ref="P5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4">
        <f t="array" ref="U5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4">
        <f t="array" ref="Z5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4">
        <f t="array" ref="AE5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5" spans="11:31">
      <c r="K55">
        <f t="array" ref="K5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5">
        <f t="array" ref="P5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5">
        <f t="array" ref="U5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5">
        <f t="array" ref="Z5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5">
        <f t="array" ref="AE5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6" spans="11:31">
      <c r="K56">
        <f t="array" ref="K5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6">
        <f t="array" ref="P5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6">
        <f t="array" ref="U5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6">
        <f t="array" ref="Z5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6">
        <f t="array" ref="AE5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7" spans="11:31">
      <c r="K57">
        <f t="array" ref="K5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7">
        <f t="array" ref="P5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7">
        <f t="array" ref="U5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7">
        <f t="array" ref="Z5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7">
        <f t="array" ref="AE5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8" spans="11:31">
      <c r="K58">
        <f t="array" ref="K5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8">
        <f t="array" ref="P5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8">
        <f t="array" ref="U5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8">
        <f t="array" ref="Z5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8">
        <f t="array" ref="AE5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9" spans="11:31">
      <c r="K59">
        <f t="array" ref="K5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9">
        <f t="array" ref="P5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9">
        <f t="array" ref="U5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9">
        <f t="array" ref="Z5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9">
        <f t="array" ref="AE5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0" spans="11:31">
      <c r="K60">
        <f t="array" ref="K6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0">
        <f t="array" ref="P6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0">
        <f t="array" ref="U6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0">
        <f t="array" ref="Z6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0">
        <f t="array" ref="AE6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1" spans="11:31">
      <c r="K61">
        <f t="array" ref="K6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1">
        <f t="array" ref="P6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1">
        <f t="array" ref="U6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1">
        <f t="array" ref="Z6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1">
        <f t="array" ref="AE6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2" spans="11:31">
      <c r="K62">
        <f t="array" ref="K6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2">
        <f t="array" ref="P6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2">
        <f t="array" ref="U6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2">
        <f t="array" ref="Z6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2">
        <f t="array" ref="AE6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3" spans="11:31">
      <c r="K63">
        <f t="array" ref="K6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3">
        <f t="array" ref="P6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3">
        <f t="array" ref="U6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3">
        <f t="array" ref="Z6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3">
        <f t="array" ref="AE6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4" spans="11:31">
      <c r="K64">
        <f t="array" ref="K6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4">
        <f t="array" ref="P6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4">
        <f t="array" ref="U6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4">
        <f t="array" ref="Z6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4">
        <f t="array" ref="AE6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5" spans="11:31">
      <c r="K65">
        <f t="array" ref="K6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5">
        <f t="array" ref="P6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5">
        <f t="array" ref="U6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5">
        <f t="array" ref="Z6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5">
        <f t="array" ref="AE6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6" spans="11:31">
      <c r="K66">
        <f t="array" ref="K6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6">
        <f t="array" ref="P6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6">
        <f t="array" ref="U6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6">
        <f t="array" ref="Z6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6">
        <f t="array" ref="AE6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7" spans="11:31">
      <c r="K67">
        <f t="array" ref="K6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7">
        <f t="array" ref="P6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7">
        <f t="array" ref="U6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7">
        <f t="array" ref="Z6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7">
        <f t="array" ref="AE6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8" spans="11:31">
      <c r="K68">
        <f t="array" ref="K6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8">
        <f t="array" ref="P6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8">
        <f t="array" ref="U6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8">
        <f t="array" ref="Z6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8">
        <f t="array" ref="AE6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9" spans="11:31">
      <c r="K69">
        <f t="array" ref="K6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9">
        <f t="array" ref="P6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9">
        <f t="array" ref="U6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9">
        <f t="array" ref="Z6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9">
        <f t="array" ref="AE6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0" spans="11:31">
      <c r="K70">
        <f t="array" ref="K7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0">
        <f t="array" ref="P7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0">
        <f t="array" ref="U7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0">
        <f t="array" ref="Z7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0">
        <f t="array" ref="AE7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1" spans="11:31">
      <c r="K71">
        <f t="array" ref="K7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1">
        <f t="array" ref="P7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1">
        <f t="array" ref="U7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1">
        <f t="array" ref="Z7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1">
        <f t="array" ref="AE7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2" spans="11:31">
      <c r="K72">
        <f t="array" ref="K7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2">
        <f t="array" ref="P7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2">
        <f t="array" ref="U7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2">
        <f t="array" ref="Z7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2">
        <f t="array" ref="AE7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3" spans="11:31">
      <c r="K73">
        <f t="array" ref="K7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3">
        <f t="array" ref="P7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3">
        <f t="array" ref="U7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3">
        <f t="array" ref="Z7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3">
        <f t="array" ref="AE7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4" spans="11:31">
      <c r="K74">
        <f t="array" ref="K7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4">
        <f t="array" ref="P7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4">
        <f t="array" ref="U7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4">
        <f t="array" ref="Z7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4">
        <f t="array" ref="AE7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5" spans="11:31">
      <c r="K75">
        <f t="array" ref="K7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5">
        <f t="array" ref="P7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5">
        <f t="array" ref="U7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5">
        <f t="array" ref="Z7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5">
        <f t="array" ref="AE7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6" spans="11:31">
      <c r="K76">
        <f t="array" ref="K7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6">
        <f t="array" ref="P7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6">
        <f t="array" ref="U7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6">
        <f t="array" ref="Z7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6">
        <f t="array" ref="AE7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7" spans="11:31">
      <c r="K77">
        <f t="array" ref="K7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7">
        <f t="array" ref="P7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7">
        <f t="array" ref="U7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7">
        <f t="array" ref="Z7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7">
        <f t="array" ref="AE7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8" spans="11:31">
      <c r="K78">
        <f t="array" ref="K7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8">
        <f t="array" ref="P7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8">
        <f t="array" ref="U7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8">
        <f t="array" ref="Z7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8">
        <f t="array" ref="AE7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9" spans="11:31">
      <c r="K79">
        <f t="array" ref="K7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9">
        <f t="array" ref="P7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9">
        <f t="array" ref="U7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9">
        <f t="array" ref="Z7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9">
        <f t="array" ref="AE7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80" spans="11:31">
      <c r="K80">
        <f t="array" ref="K8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80">
        <f t="array" ref="P8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80">
        <f t="array" ref="U8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80">
        <f t="array" ref="Z8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80">
        <f t="array" ref="AE8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539" operator="lessThanOrEqual">
      <formula>H10</formula>
    </cfRule>
  </conditionalFormatting>
  <conditionalFormatting sqref="AA11">
    <cfRule type="cellIs" dxfId="4" priority="544" operator="lessThanOrEqual">
      <formula>H11</formula>
    </cfRule>
  </conditionalFormatting>
  <conditionalFormatting sqref="AA12">
    <cfRule type="cellIs" dxfId="4" priority="550" operator="lessThanOrEqual">
      <formula>H12</formula>
    </cfRule>
  </conditionalFormatting>
  <conditionalFormatting sqref="AA14">
    <cfRule type="cellIs" dxfId="4" priority="555" operator="lessThanOrEqual">
      <formula>H14</formula>
    </cfRule>
  </conditionalFormatting>
  <conditionalFormatting sqref="AA15">
    <cfRule type="cellIs" dxfId="4" priority="560" operator="lessThanOrEqual">
      <formula>H15</formula>
    </cfRule>
  </conditionalFormatting>
  <conditionalFormatting sqref="AA16">
    <cfRule type="cellIs" dxfId="4" priority="566" operator="lessThanOrEqual">
      <formula>H16</formula>
    </cfRule>
  </conditionalFormatting>
  <conditionalFormatting sqref="AA17">
    <cfRule type="cellIs" dxfId="4" priority="571" operator="lessThanOrEqual">
      <formula>H17</formula>
    </cfRule>
  </conditionalFormatting>
  <conditionalFormatting sqref="AA18">
    <cfRule type="cellIs" dxfId="4" priority="576" operator="lessThanOrEqual">
      <formula>H18</formula>
    </cfRule>
  </conditionalFormatting>
  <conditionalFormatting sqref="AA21">
    <cfRule type="cellIs" dxfId="4" priority="581" operator="lessThanOrEqual">
      <formula>H21</formula>
    </cfRule>
  </conditionalFormatting>
  <conditionalFormatting sqref="AA22">
    <cfRule type="cellIs" dxfId="4" priority="586" operator="lessThanOrEqual">
      <formula>H22</formula>
    </cfRule>
  </conditionalFormatting>
  <conditionalFormatting sqref="AA23">
    <cfRule type="cellIs" dxfId="4" priority="591" operator="lessThanOrEqual">
      <formula>H23</formula>
    </cfRule>
  </conditionalFormatting>
  <conditionalFormatting sqref="AA24">
    <cfRule type="cellIs" dxfId="4" priority="597" operator="lessThanOrEqual">
      <formula>H24</formula>
    </cfRule>
  </conditionalFormatting>
  <conditionalFormatting sqref="AA25">
    <cfRule type="cellIs" dxfId="4" priority="602" operator="lessThanOrEqual">
      <formula>H25</formula>
    </cfRule>
  </conditionalFormatting>
  <conditionalFormatting sqref="AA27">
    <cfRule type="cellIs" dxfId="4" priority="607" operator="lessThanOrEqual">
      <formula>H27</formula>
    </cfRule>
  </conditionalFormatting>
  <conditionalFormatting sqref="AA28">
    <cfRule type="cellIs" dxfId="4" priority="612" operator="lessThanOrEqual">
      <formula>H28</formula>
    </cfRule>
  </conditionalFormatting>
  <conditionalFormatting sqref="AA29">
    <cfRule type="cellIs" dxfId="4" priority="618" operator="lessThanOrEqual">
      <formula>H29</formula>
    </cfRule>
  </conditionalFormatting>
  <conditionalFormatting sqref="AA30">
    <cfRule type="cellIs" dxfId="4" priority="623" operator="lessThanOrEqual">
      <formula>H30</formula>
    </cfRule>
  </conditionalFormatting>
  <conditionalFormatting sqref="AA31">
    <cfRule type="cellIs" dxfId="4" priority="628" operator="lessThanOrEqual">
      <formula>H31</formula>
    </cfRule>
  </conditionalFormatting>
  <conditionalFormatting sqref="AA32">
    <cfRule type="cellIs" dxfId="4" priority="634" operator="lessThanOrEqual">
      <formula>H32</formula>
    </cfRule>
  </conditionalFormatting>
  <conditionalFormatting sqref="AA33">
    <cfRule type="cellIs" dxfId="4" priority="640" operator="lessThanOrEqual">
      <formula>H33</formula>
    </cfRule>
  </conditionalFormatting>
  <conditionalFormatting sqref="AA34">
    <cfRule type="cellIs" dxfId="4" priority="645" operator="lessThanOrEqual">
      <formula>H34</formula>
    </cfRule>
  </conditionalFormatting>
  <conditionalFormatting sqref="AA35">
    <cfRule type="cellIs" dxfId="4" priority="650" operator="lessThanOrEqual">
      <formula>H35</formula>
    </cfRule>
  </conditionalFormatting>
  <conditionalFormatting sqref="AA36">
    <cfRule type="cellIs" dxfId="4" priority="655" operator="lessThanOrEqual">
      <formula>H36</formula>
    </cfRule>
  </conditionalFormatting>
  <conditionalFormatting sqref="AA38">
    <cfRule type="cellIs" dxfId="4" priority="660" operator="lessThanOrEqual">
      <formula>H38</formula>
    </cfRule>
  </conditionalFormatting>
  <conditionalFormatting sqref="AA7">
    <cfRule type="cellIs" dxfId="4" priority="524" operator="lessThanOrEqual">
      <formula>H7</formula>
    </cfRule>
  </conditionalFormatting>
  <conditionalFormatting sqref="AA8">
    <cfRule type="cellIs" dxfId="4" priority="529" operator="lessThanOrEqual">
      <formula>H8</formula>
    </cfRule>
  </conditionalFormatting>
  <conditionalFormatting sqref="AA9">
    <cfRule type="cellIs" dxfId="4" priority="534" operator="lessThanOrEqual">
      <formula>H9</formula>
    </cfRule>
  </conditionalFormatting>
  <conditionalFormatting sqref="AB10">
    <cfRule type="cellIs" dxfId="4" priority="538" operator="lessThanOrEqual">
      <formula>I10</formula>
    </cfRule>
  </conditionalFormatting>
  <conditionalFormatting sqref="AB11">
    <cfRule type="cellIs" dxfId="4" priority="543" operator="lessThanOrEqual">
      <formula>I11</formula>
    </cfRule>
  </conditionalFormatting>
  <conditionalFormatting sqref="AB12">
    <cfRule type="cellIs" dxfId="4" priority="549" operator="lessThanOrEqual">
      <formula>I12</formula>
    </cfRule>
  </conditionalFormatting>
  <conditionalFormatting sqref="AB14">
    <cfRule type="cellIs" dxfId="4" priority="554" operator="lessThanOrEqual">
      <formula>I14</formula>
    </cfRule>
  </conditionalFormatting>
  <conditionalFormatting sqref="AB15">
    <cfRule type="cellIs" dxfId="4" priority="559" operator="lessThanOrEqual">
      <formula>I15</formula>
    </cfRule>
  </conditionalFormatting>
  <conditionalFormatting sqref="AB16">
    <cfRule type="cellIs" dxfId="4" priority="565" operator="lessThanOrEqual">
      <formula>I16</formula>
    </cfRule>
  </conditionalFormatting>
  <conditionalFormatting sqref="AB17">
    <cfRule type="cellIs" dxfId="4" priority="570" operator="lessThanOrEqual">
      <formula>I17</formula>
    </cfRule>
  </conditionalFormatting>
  <conditionalFormatting sqref="AB18">
    <cfRule type="cellIs" dxfId="4" priority="575" operator="lessThanOrEqual">
      <formula>I18</formula>
    </cfRule>
  </conditionalFormatting>
  <conditionalFormatting sqref="AB21">
    <cfRule type="cellIs" dxfId="4" priority="580" operator="lessThanOrEqual">
      <formula>I21</formula>
    </cfRule>
  </conditionalFormatting>
  <conditionalFormatting sqref="AB22">
    <cfRule type="cellIs" dxfId="4" priority="585" operator="lessThanOrEqual">
      <formula>I22</formula>
    </cfRule>
  </conditionalFormatting>
  <conditionalFormatting sqref="AB23">
    <cfRule type="cellIs" dxfId="4" priority="590" operator="lessThanOrEqual">
      <formula>I23</formula>
    </cfRule>
  </conditionalFormatting>
  <conditionalFormatting sqref="AB24">
    <cfRule type="cellIs" dxfId="4" priority="596" operator="lessThanOrEqual">
      <formula>I24</formula>
    </cfRule>
  </conditionalFormatting>
  <conditionalFormatting sqref="AB25">
    <cfRule type="cellIs" dxfId="4" priority="601" operator="lessThanOrEqual">
      <formula>I25</formula>
    </cfRule>
  </conditionalFormatting>
  <conditionalFormatting sqref="AB27">
    <cfRule type="cellIs" dxfId="4" priority="606" operator="lessThanOrEqual">
      <formula>I27</formula>
    </cfRule>
  </conditionalFormatting>
  <conditionalFormatting sqref="AB28">
    <cfRule type="cellIs" dxfId="4" priority="611" operator="lessThanOrEqual">
      <formula>I28</formula>
    </cfRule>
  </conditionalFormatting>
  <conditionalFormatting sqref="AB29">
    <cfRule type="cellIs" dxfId="4" priority="617" operator="lessThanOrEqual">
      <formula>I29</formula>
    </cfRule>
  </conditionalFormatting>
  <conditionalFormatting sqref="AB30">
    <cfRule type="cellIs" dxfId="4" priority="622" operator="lessThanOrEqual">
      <formula>I30</formula>
    </cfRule>
  </conditionalFormatting>
  <conditionalFormatting sqref="AB31">
    <cfRule type="cellIs" dxfId="4" priority="627" operator="lessThanOrEqual">
      <formula>I31</formula>
    </cfRule>
  </conditionalFormatting>
  <conditionalFormatting sqref="AB32">
    <cfRule type="cellIs" dxfId="4" priority="633" operator="lessThanOrEqual">
      <formula>I32</formula>
    </cfRule>
  </conditionalFormatting>
  <conditionalFormatting sqref="AB33">
    <cfRule type="cellIs" dxfId="4" priority="639" operator="lessThanOrEqual">
      <formula>I33</formula>
    </cfRule>
  </conditionalFormatting>
  <conditionalFormatting sqref="AB34">
    <cfRule type="cellIs" dxfId="4" priority="644" operator="lessThanOrEqual">
      <formula>I34</formula>
    </cfRule>
  </conditionalFormatting>
  <conditionalFormatting sqref="AB35">
    <cfRule type="cellIs" dxfId="4" priority="649" operator="lessThanOrEqual">
      <formula>I35</formula>
    </cfRule>
  </conditionalFormatting>
  <conditionalFormatting sqref="AB36">
    <cfRule type="cellIs" dxfId="4" priority="654" operator="lessThanOrEqual">
      <formula>I36</formula>
    </cfRule>
  </conditionalFormatting>
  <conditionalFormatting sqref="AB38">
    <cfRule type="cellIs" dxfId="4" priority="659" operator="lessThanOrEqual">
      <formula>I38</formula>
    </cfRule>
  </conditionalFormatting>
  <conditionalFormatting sqref="AB7">
    <cfRule type="cellIs" dxfId="4" priority="523" operator="lessThanOrEqual">
      <formula>I7</formula>
    </cfRule>
  </conditionalFormatting>
  <conditionalFormatting sqref="AB8">
    <cfRule type="cellIs" dxfId="4" priority="528" operator="lessThanOrEqual">
      <formula>I8</formula>
    </cfRule>
  </conditionalFormatting>
  <conditionalFormatting sqref="AB9">
    <cfRule type="cellIs" dxfId="4" priority="533" operator="lessThanOrEqual">
      <formula>I9</formula>
    </cfRule>
  </conditionalFormatting>
  <conditionalFormatting sqref="AD11">
    <cfRule type="cellIs" dxfId="1" priority="672" operator="equal">
      <formula>0</formula>
    </cfRule>
    <cfRule type="cellIs" dxfId="2" priority="673" operator="lessThan">
      <formula>G11</formula>
    </cfRule>
  </conditionalFormatting>
  <conditionalFormatting sqref="AD12">
    <cfRule type="cellIs" dxfId="1" priority="677" operator="equal">
      <formula>0</formula>
    </cfRule>
    <cfRule type="cellIs" dxfId="2" priority="678" operator="lessThan">
      <formula>G12</formula>
    </cfRule>
  </conditionalFormatting>
  <conditionalFormatting sqref="AD14">
    <cfRule type="cellIs" dxfId="1" priority="682" operator="equal">
      <formula>0</formula>
    </cfRule>
    <cfRule type="cellIs" dxfId="2" priority="683" operator="lessThan">
      <formula>G14</formula>
    </cfRule>
  </conditionalFormatting>
  <conditionalFormatting sqref="AD16">
    <cfRule type="cellIs" dxfId="1" priority="688" operator="equal">
      <formula>0</formula>
    </cfRule>
    <cfRule type="cellIs" dxfId="2" priority="689" operator="lessThan">
      <formula>G16</formula>
    </cfRule>
  </conditionalFormatting>
  <conditionalFormatting sqref="AD17">
    <cfRule type="cellIs" dxfId="1" priority="693" operator="equal">
      <formula>0</formula>
    </cfRule>
    <cfRule type="cellIs" dxfId="2" priority="694" operator="lessThan">
      <formula>G17</formula>
    </cfRule>
  </conditionalFormatting>
  <conditionalFormatting sqref="AD21">
    <cfRule type="cellIs" dxfId="1" priority="699" operator="equal">
      <formula>0</formula>
    </cfRule>
    <cfRule type="cellIs" dxfId="2" priority="700" operator="lessThan">
      <formula>G21</formula>
    </cfRule>
  </conditionalFormatting>
  <conditionalFormatting sqref="AD23">
    <cfRule type="cellIs" dxfId="1" priority="705" operator="equal">
      <formula>0</formula>
    </cfRule>
    <cfRule type="cellIs" dxfId="2" priority="706" operator="lessThan">
      <formula>G23</formula>
    </cfRule>
  </conditionalFormatting>
  <conditionalFormatting sqref="AD27">
    <cfRule type="cellIs" dxfId="1" priority="711" operator="equal">
      <formula>0</formula>
    </cfRule>
    <cfRule type="cellIs" dxfId="2" priority="712" operator="lessThan">
      <formula>G27</formula>
    </cfRule>
  </conditionalFormatting>
  <conditionalFormatting sqref="AD28">
    <cfRule type="cellIs" dxfId="1" priority="716" operator="equal">
      <formula>0</formula>
    </cfRule>
    <cfRule type="cellIs" dxfId="2" priority="717" operator="lessThan">
      <formula>G28</formula>
    </cfRule>
  </conditionalFormatting>
  <conditionalFormatting sqref="AD29">
    <cfRule type="cellIs" dxfId="1" priority="721" operator="equal">
      <formula>0</formula>
    </cfRule>
    <cfRule type="cellIs" dxfId="2" priority="722" operator="lessThan">
      <formula>G29</formula>
    </cfRule>
  </conditionalFormatting>
  <conditionalFormatting sqref="AD33">
    <cfRule type="cellIs" dxfId="1" priority="727" operator="equal">
      <formula>0</formula>
    </cfRule>
    <cfRule type="cellIs" dxfId="2" priority="728" operator="lessThan">
      <formula>G33</formula>
    </cfRule>
  </conditionalFormatting>
  <conditionalFormatting sqref="AD34">
    <cfRule type="cellIs" dxfId="1" priority="733" operator="equal">
      <formula>0</formula>
    </cfRule>
    <cfRule type="cellIs" dxfId="2" priority="734" operator="lessThan">
      <formula>G34</formula>
    </cfRule>
  </conditionalFormatting>
  <conditionalFormatting sqref="AD36">
    <cfRule type="cellIs" dxfId="1" priority="738" operator="equal">
      <formula>0</formula>
    </cfRule>
    <cfRule type="cellIs" dxfId="2" priority="739" operator="lessThan">
      <formula>G36</formula>
    </cfRule>
  </conditionalFormatting>
  <conditionalFormatting sqref="AD38">
    <cfRule type="cellIs" dxfId="1" priority="743" operator="equal">
      <formula>0</formula>
    </cfRule>
    <cfRule type="cellIs" dxfId="2" priority="744" operator="lessThan">
      <formula>G38</formula>
    </cfRule>
  </conditionalFormatting>
  <conditionalFormatting sqref="AD8">
    <cfRule type="cellIs" dxfId="1" priority="661" operator="equal">
      <formula>0</formula>
    </cfRule>
    <cfRule type="cellIs" dxfId="2" priority="662" operator="lessThan">
      <formula>G8</formula>
    </cfRule>
  </conditionalFormatting>
  <conditionalFormatting sqref="AD9">
    <cfRule type="cellIs" dxfId="1" priority="667" operator="equal">
      <formula>0</formula>
    </cfRule>
    <cfRule type="cellIs" dxfId="2" priority="668" operator="lessThan">
      <formula>G9</formula>
    </cfRule>
  </conditionalFormatting>
  <conditionalFormatting sqref="AE11">
    <cfRule type="cellIs" dxfId="1" priority="674" operator="greaterThan">
      <formula>AD11</formula>
    </cfRule>
  </conditionalFormatting>
  <conditionalFormatting sqref="AE12">
    <cfRule type="cellIs" dxfId="1" priority="679" operator="greaterThan">
      <formula>AD12</formula>
    </cfRule>
  </conditionalFormatting>
  <conditionalFormatting sqref="AE14">
    <cfRule type="expression" dxfId="3" priority="684">
      <formula>AND(AE14&gt;0,AE14&lt;10)</formula>
    </cfRule>
    <cfRule type="cellIs" dxfId="1" priority="685" operator="greaterThan">
      <formula>AD14</formula>
    </cfRule>
  </conditionalFormatting>
  <conditionalFormatting sqref="AE16">
    <cfRule type="cellIs" dxfId="1" priority="690" operator="greaterThan">
      <formula>AD16</formula>
    </cfRule>
  </conditionalFormatting>
  <conditionalFormatting sqref="AE17">
    <cfRule type="expression" dxfId="3" priority="695">
      <formula>AND(AE17&gt;0,AE17&lt;100)</formula>
    </cfRule>
    <cfRule type="cellIs" dxfId="1" priority="696" operator="greaterThan">
      <formula>AD17</formula>
    </cfRule>
  </conditionalFormatting>
  <conditionalFormatting sqref="AE21">
    <cfRule type="expression" dxfId="3" priority="701">
      <formula>AND(AE21&gt;0,AE21&lt;5)</formula>
    </cfRule>
    <cfRule type="cellIs" dxfId="1" priority="702" operator="greaterThan">
      <formula>AD21</formula>
    </cfRule>
  </conditionalFormatting>
  <conditionalFormatting sqref="AE23">
    <cfRule type="expression" dxfId="3" priority="707">
      <formula>AND(AE23&gt;0,AE23&lt;5)</formula>
    </cfRule>
    <cfRule type="cellIs" dxfId="1" priority="708" operator="greaterThan">
      <formula>AD23</formula>
    </cfRule>
  </conditionalFormatting>
  <conditionalFormatting sqref="AE27">
    <cfRule type="cellIs" dxfId="1" priority="713" operator="greaterThan">
      <formula>AD27</formula>
    </cfRule>
  </conditionalFormatting>
  <conditionalFormatting sqref="AE28">
    <cfRule type="cellIs" dxfId="1" priority="718" operator="greaterThan">
      <formula>AD28</formula>
    </cfRule>
  </conditionalFormatting>
  <conditionalFormatting sqref="AE29">
    <cfRule type="expression" dxfId="3" priority="723">
      <formula>AND(AE29&gt;0,AE29&lt;100)</formula>
    </cfRule>
    <cfRule type="cellIs" dxfId="1" priority="724" operator="greaterThan">
      <formula>AD29</formula>
    </cfRule>
  </conditionalFormatting>
  <conditionalFormatting sqref="AE33">
    <cfRule type="expression" dxfId="3" priority="729">
      <formula>AND(AE33&gt;0,AE33&lt;100)</formula>
    </cfRule>
    <cfRule type="cellIs" dxfId="1" priority="730" operator="greaterThan">
      <formula>AD33</formula>
    </cfRule>
  </conditionalFormatting>
  <conditionalFormatting sqref="AE34">
    <cfRule type="cellIs" dxfId="1" priority="735" operator="greaterThan">
      <formula>AD34</formula>
    </cfRule>
  </conditionalFormatting>
  <conditionalFormatting sqref="AE36">
    <cfRule type="cellIs" dxfId="1" priority="740" operator="greaterThan">
      <formula>AD36</formula>
    </cfRule>
  </conditionalFormatting>
  <conditionalFormatting sqref="AE38">
    <cfRule type="cellIs" dxfId="1" priority="745" operator="greaterThan">
      <formula>AD38</formula>
    </cfRule>
  </conditionalFormatting>
  <conditionalFormatting sqref="AE8">
    <cfRule type="expression" dxfId="3" priority="663">
      <formula>AND(AE8&gt;0,AE8&lt;5)</formula>
    </cfRule>
    <cfRule type="cellIs" dxfId="1" priority="664" operator="greaterThan">
      <formula>AD8</formula>
    </cfRule>
  </conditionalFormatting>
  <conditionalFormatting sqref="AE9">
    <cfRule type="cellIs" dxfId="1" priority="669" operator="greaterThan">
      <formula>AD9</formula>
    </cfRule>
  </conditionalFormatting>
  <conditionalFormatting sqref="AF11">
    <cfRule type="cellIs" dxfId="4" priority="676" operator="lessThanOrEqual">
      <formula>H11</formula>
    </cfRule>
  </conditionalFormatting>
  <conditionalFormatting sqref="AF12">
    <cfRule type="cellIs" dxfId="4" priority="681" operator="lessThanOrEqual">
      <formula>H12</formula>
    </cfRule>
  </conditionalFormatting>
  <conditionalFormatting sqref="AF14">
    <cfRule type="cellIs" dxfId="4" priority="687" operator="lessThanOrEqual">
      <formula>H14</formula>
    </cfRule>
  </conditionalFormatting>
  <conditionalFormatting sqref="AF16">
    <cfRule type="cellIs" dxfId="4" priority="692" operator="lessThanOrEqual">
      <formula>H16</formula>
    </cfRule>
  </conditionalFormatting>
  <conditionalFormatting sqref="AF17">
    <cfRule type="cellIs" dxfId="4" priority="698" operator="lessThanOrEqual">
      <formula>H17</formula>
    </cfRule>
  </conditionalFormatting>
  <conditionalFormatting sqref="AF21">
    <cfRule type="cellIs" dxfId="4" priority="704" operator="lessThanOrEqual">
      <formula>H21</formula>
    </cfRule>
  </conditionalFormatting>
  <conditionalFormatting sqref="AF23">
    <cfRule type="cellIs" dxfId="4" priority="710" operator="lessThanOrEqual">
      <formula>H23</formula>
    </cfRule>
  </conditionalFormatting>
  <conditionalFormatting sqref="AF27">
    <cfRule type="cellIs" dxfId="4" priority="715" operator="lessThanOrEqual">
      <formula>H27</formula>
    </cfRule>
  </conditionalFormatting>
  <conditionalFormatting sqref="AF28">
    <cfRule type="cellIs" dxfId="4" priority="720" operator="lessThanOrEqual">
      <formula>H28</formula>
    </cfRule>
  </conditionalFormatting>
  <conditionalFormatting sqref="AF29">
    <cfRule type="cellIs" dxfId="4" priority="726" operator="lessThanOrEqual">
      <formula>H29</formula>
    </cfRule>
  </conditionalFormatting>
  <conditionalFormatting sqref="AF33">
    <cfRule type="cellIs" dxfId="4" priority="732" operator="lessThanOrEqual">
      <formula>H33</formula>
    </cfRule>
  </conditionalFormatting>
  <conditionalFormatting sqref="AF34">
    <cfRule type="cellIs" dxfId="4" priority="737" operator="lessThanOrEqual">
      <formula>H34</formula>
    </cfRule>
  </conditionalFormatting>
  <conditionalFormatting sqref="AF36">
    <cfRule type="cellIs" dxfId="4" priority="742" operator="lessThanOrEqual">
      <formula>H36</formula>
    </cfRule>
  </conditionalFormatting>
  <conditionalFormatting sqref="AF38">
    <cfRule type="cellIs" dxfId="4" priority="747" operator="lessThanOrEqual">
      <formula>H38</formula>
    </cfRule>
  </conditionalFormatting>
  <conditionalFormatting sqref="AF8">
    <cfRule type="cellIs" dxfId="4" priority="666" operator="lessThanOrEqual">
      <formula>H8</formula>
    </cfRule>
  </conditionalFormatting>
  <conditionalFormatting sqref="AF9">
    <cfRule type="cellIs" dxfId="4" priority="671" operator="lessThanOrEqual">
      <formula>H9</formula>
    </cfRule>
  </conditionalFormatting>
  <conditionalFormatting sqref="AG11">
    <cfRule type="cellIs" dxfId="4" priority="675" operator="lessThanOrEqual">
      <formula>I11</formula>
    </cfRule>
  </conditionalFormatting>
  <conditionalFormatting sqref="AG12">
    <cfRule type="cellIs" dxfId="4" priority="680" operator="lessThanOrEqual">
      <formula>I12</formula>
    </cfRule>
  </conditionalFormatting>
  <conditionalFormatting sqref="AG14">
    <cfRule type="cellIs" dxfId="4" priority="686" operator="lessThanOrEqual">
      <formula>I14</formula>
    </cfRule>
  </conditionalFormatting>
  <conditionalFormatting sqref="AG16">
    <cfRule type="cellIs" dxfId="4" priority="691" operator="lessThanOrEqual">
      <formula>I16</formula>
    </cfRule>
  </conditionalFormatting>
  <conditionalFormatting sqref="AG17">
    <cfRule type="cellIs" dxfId="4" priority="697" operator="lessThanOrEqual">
      <formula>I17</formula>
    </cfRule>
  </conditionalFormatting>
  <conditionalFormatting sqref="AG21">
    <cfRule type="cellIs" dxfId="4" priority="703" operator="lessThanOrEqual">
      <formula>I21</formula>
    </cfRule>
  </conditionalFormatting>
  <conditionalFormatting sqref="AG23">
    <cfRule type="cellIs" dxfId="4" priority="709" operator="lessThanOrEqual">
      <formula>I23</formula>
    </cfRule>
  </conditionalFormatting>
  <conditionalFormatting sqref="AG27">
    <cfRule type="cellIs" dxfId="4" priority="714" operator="lessThanOrEqual">
      <formula>I27</formula>
    </cfRule>
  </conditionalFormatting>
  <conditionalFormatting sqref="AG28">
    <cfRule type="cellIs" dxfId="4" priority="719" operator="lessThanOrEqual">
      <formula>I28</formula>
    </cfRule>
  </conditionalFormatting>
  <conditionalFormatting sqref="AG29">
    <cfRule type="cellIs" dxfId="4" priority="725" operator="lessThanOrEqual">
      <formula>I29</formula>
    </cfRule>
  </conditionalFormatting>
  <conditionalFormatting sqref="AG33">
    <cfRule type="cellIs" dxfId="4" priority="731" operator="lessThanOrEqual">
      <formula>I33</formula>
    </cfRule>
  </conditionalFormatting>
  <conditionalFormatting sqref="AG34">
    <cfRule type="cellIs" dxfId="4" priority="736" operator="lessThanOrEqual">
      <formula>I34</formula>
    </cfRule>
  </conditionalFormatting>
  <conditionalFormatting sqref="AG36">
    <cfRule type="cellIs" dxfId="4" priority="741" operator="lessThanOrEqual">
      <formula>I36</formula>
    </cfRule>
  </conditionalFormatting>
  <conditionalFormatting sqref="AG38">
    <cfRule type="cellIs" dxfId="4" priority="746" operator="lessThanOrEqual">
      <formula>I38</formula>
    </cfRule>
  </conditionalFormatting>
  <conditionalFormatting sqref="AG8">
    <cfRule type="cellIs" dxfId="4" priority="665" operator="lessThanOrEqual">
      <formula>I8</formula>
    </cfRule>
  </conditionalFormatting>
  <conditionalFormatting sqref="AG9">
    <cfRule type="cellIs" dxfId="4" priority="670" operator="lessThanOrEqual">
      <formula>I9</formula>
    </cfRule>
  </conditionalFormatting>
  <conditionalFormatting sqref="G10">
    <cfRule type="expression" dxfId="0" priority="13">
      <formula>AND(ISBLANK(F10)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7">
      <formula>AND(ISBLANK(F11)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2">
    <cfRule type="expression" dxfId="0" priority="21">
      <formula>AND(ISBLANK(F12)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2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3">
    <cfRule type="expression" dxfId="0" priority="25">
      <formula>AND(ISBLANK(F13)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2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9">
      <formula>AND(ISBLANK(F14)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5">
    <cfRule type="expression" dxfId="0" priority="33">
      <formula>AND(ISBLANK(F15)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6">
    <cfRule type="expression" dxfId="0" priority="37">
      <formula>AND(ISBLANK(F16)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7">
    <cfRule type="expression" dxfId="0" priority="41">
      <formula>AND(ISBLANK(F17)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4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4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8">
    <cfRule type="expression" dxfId="0" priority="45">
      <formula>AND(ISBLANK(F18)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4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4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9">
    <cfRule type="expression" dxfId="0" priority="49">
      <formula>AND(ISBLANK(F19)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0">
    <cfRule type="expression" dxfId="0" priority="53">
      <formula>AND(ISBLANK(F20)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1">
    <cfRule type="expression" dxfId="0" priority="57">
      <formula>AND(ISBLANK(F21)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2">
    <cfRule type="expression" dxfId="0" priority="61">
      <formula>AND(ISBLANK(F22)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6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3">
    <cfRule type="expression" dxfId="0" priority="65">
      <formula>AND(ISBLANK(F23)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6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4">
    <cfRule type="expression" dxfId="0" priority="69">
      <formula>AND(ISBLANK(F24)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5">
    <cfRule type="expression" dxfId="0" priority="73">
      <formula>AND(ISBLANK(F25)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6">
    <cfRule type="expression" dxfId="0" priority="77">
      <formula>AND(ISBLANK(F26)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7">
    <cfRule type="expression" dxfId="0" priority="81">
      <formula>AND(ISBLANK(F27)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8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8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8">
    <cfRule type="expression" dxfId="0" priority="85">
      <formula>AND(ISBLANK(F28)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8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8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9">
    <cfRule type="expression" dxfId="0" priority="89">
      <formula>AND(ISBLANK(F29)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0">
    <cfRule type="expression" dxfId="0" priority="93">
      <formula>AND(ISBLANK(F30)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1">
    <cfRule type="expression" dxfId="0" priority="97">
      <formula>AND(ISBLANK(F31)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2">
    <cfRule type="expression" dxfId="0" priority="101">
      <formula>AND(ISBLANK(F32)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0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3">
    <cfRule type="expression" dxfId="0" priority="105">
      <formula>AND(ISBLANK(F33)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0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4">
    <cfRule type="expression" dxfId="0" priority="109">
      <formula>AND(ISBLANK(F34)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1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1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5">
    <cfRule type="expression" dxfId="0" priority="113">
      <formula>AND(ISBLANK(F35)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1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1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6">
    <cfRule type="expression" dxfId="0" priority="117">
      <formula>AND(ISBLANK(F36)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1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1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7">
    <cfRule type="expression" dxfId="0" priority="121">
      <formula>AND(ISBLANK(F37)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2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2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8">
    <cfRule type="expression" dxfId="0" priority="125">
      <formula>AND(ISBLANK(F38)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2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2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9">
    <cfRule type="expression" dxfId="0" priority="129">
      <formula>AND(ISBLANK(F39)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3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3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0">
    <cfRule type="expression" dxfId="0" priority="133">
      <formula>AND(ISBLANK(F40)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3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3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1">
    <cfRule type="expression" dxfId="0" priority="137">
      <formula>AND(ISBLANK(F41)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3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3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2">
    <cfRule type="expression" dxfId="0" priority="141">
      <formula>AND(ISBLANK(F42)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4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4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AND(ISBLANK(F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">
    <cfRule type="expression" dxfId="0" priority="5">
      <formula>AND(ISBLANK(F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">
    <cfRule type="expression" dxfId="0" priority="9">
      <formula>AND(ISBLANK(F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J10">
    <cfRule type="cellIs" dxfId="1" priority="161" operator="equal">
      <formula>0</formula>
    </cfRule>
    <cfRule type="cellIs" dxfId="2" priority="162" operator="lessThan">
      <formula>G10</formula>
    </cfRule>
  </conditionalFormatting>
  <conditionalFormatting sqref="J11">
    <cfRule type="cellIs" dxfId="1" priority="166" operator="equal">
      <formula>0</formula>
    </cfRule>
    <cfRule type="cellIs" dxfId="2" priority="167" operator="lessThan">
      <formula>G11</formula>
    </cfRule>
  </conditionalFormatting>
  <conditionalFormatting sqref="J14">
    <cfRule type="cellIs" dxfId="1" priority="171" operator="equal">
      <formula>0</formula>
    </cfRule>
    <cfRule type="cellIs" dxfId="2" priority="172" operator="lessThan">
      <formula>G14</formula>
    </cfRule>
  </conditionalFormatting>
  <conditionalFormatting sqref="J15">
    <cfRule type="cellIs" dxfId="1" priority="176" operator="equal">
      <formula>0</formula>
    </cfRule>
    <cfRule type="cellIs" dxfId="2" priority="177" operator="lessThan">
      <formula>G15</formula>
    </cfRule>
  </conditionalFormatting>
  <conditionalFormatting sqref="J16">
    <cfRule type="cellIs" dxfId="1" priority="181" operator="equal">
      <formula>0</formula>
    </cfRule>
    <cfRule type="cellIs" dxfId="2" priority="182" operator="lessThan">
      <formula>G16</formula>
    </cfRule>
  </conditionalFormatting>
  <conditionalFormatting sqref="J17">
    <cfRule type="cellIs" dxfId="1" priority="186" operator="equal">
      <formula>0</formula>
    </cfRule>
    <cfRule type="cellIs" dxfId="2" priority="187" operator="lessThan">
      <formula>G17</formula>
    </cfRule>
  </conditionalFormatting>
  <conditionalFormatting sqref="J18">
    <cfRule type="cellIs" dxfId="1" priority="191" operator="equal">
      <formula>0</formula>
    </cfRule>
    <cfRule type="cellIs" dxfId="2" priority="192" operator="lessThan">
      <formula>G18</formula>
    </cfRule>
  </conditionalFormatting>
  <conditionalFormatting sqref="J22">
    <cfRule type="cellIs" dxfId="1" priority="196" operator="equal">
      <formula>0</formula>
    </cfRule>
    <cfRule type="cellIs" dxfId="2" priority="197" operator="lessThan">
      <formula>G22</formula>
    </cfRule>
  </conditionalFormatting>
  <conditionalFormatting sqref="J23">
    <cfRule type="cellIs" dxfId="1" priority="201" operator="equal">
      <formula>0</formula>
    </cfRule>
    <cfRule type="cellIs" dxfId="2" priority="202" operator="lessThan">
      <formula>G23</formula>
    </cfRule>
  </conditionalFormatting>
  <conditionalFormatting sqref="J25">
    <cfRule type="cellIs" dxfId="1" priority="206" operator="equal">
      <formula>0</formula>
    </cfRule>
    <cfRule type="cellIs" dxfId="2" priority="207" operator="lessThan">
      <formula>G25</formula>
    </cfRule>
  </conditionalFormatting>
  <conditionalFormatting sqref="J27">
    <cfRule type="cellIs" dxfId="1" priority="211" operator="equal">
      <formula>0</formula>
    </cfRule>
    <cfRule type="cellIs" dxfId="2" priority="212" operator="lessThan">
      <formula>G27</formula>
    </cfRule>
  </conditionalFormatting>
  <conditionalFormatting sqref="J28">
    <cfRule type="cellIs" dxfId="1" priority="216" operator="equal">
      <formula>0</formula>
    </cfRule>
    <cfRule type="cellIs" dxfId="2" priority="217" operator="lessThan">
      <formula>G28</formula>
    </cfRule>
  </conditionalFormatting>
  <conditionalFormatting sqref="J30">
    <cfRule type="cellIs" dxfId="1" priority="221" operator="equal">
      <formula>0</formula>
    </cfRule>
    <cfRule type="cellIs" dxfId="2" priority="222" operator="lessThan">
      <formula>G30</formula>
    </cfRule>
  </conditionalFormatting>
  <conditionalFormatting sqref="J31">
    <cfRule type="cellIs" dxfId="1" priority="226" operator="equal">
      <formula>0</formula>
    </cfRule>
    <cfRule type="cellIs" dxfId="2" priority="227" operator="lessThan">
      <formula>G31</formula>
    </cfRule>
  </conditionalFormatting>
  <conditionalFormatting sqref="J34">
    <cfRule type="cellIs" dxfId="1" priority="231" operator="equal">
      <formula>0</formula>
    </cfRule>
    <cfRule type="cellIs" dxfId="2" priority="232" operator="lessThan">
      <formula>G34</formula>
    </cfRule>
  </conditionalFormatting>
  <conditionalFormatting sqref="J35">
    <cfRule type="cellIs" dxfId="1" priority="236" operator="equal">
      <formula>0</formula>
    </cfRule>
    <cfRule type="cellIs" dxfId="2" priority="237" operator="lessThan">
      <formula>G35</formula>
    </cfRule>
  </conditionalFormatting>
  <conditionalFormatting sqref="J36">
    <cfRule type="cellIs" dxfId="1" priority="241" operator="equal">
      <formula>0</formula>
    </cfRule>
    <cfRule type="cellIs" dxfId="2" priority="242" operator="lessThan">
      <formula>G36</formula>
    </cfRule>
  </conditionalFormatting>
  <conditionalFormatting sqref="J38">
    <cfRule type="cellIs" dxfId="1" priority="246" operator="equal">
      <formula>0</formula>
    </cfRule>
    <cfRule type="cellIs" dxfId="2" priority="247" operator="lessThan">
      <formula>G38</formula>
    </cfRule>
  </conditionalFormatting>
  <conditionalFormatting sqref="J7">
    <cfRule type="cellIs" dxfId="1" priority="145" operator="equal">
      <formula>0</formula>
    </cfRule>
    <cfRule type="cellIs" dxfId="2" priority="146" operator="lessThan">
      <formula>G7</formula>
    </cfRule>
  </conditionalFormatting>
  <conditionalFormatting sqref="J8">
    <cfRule type="cellIs" dxfId="1" priority="151" operator="equal">
      <formula>0</formula>
    </cfRule>
    <cfRule type="cellIs" dxfId="2" priority="152" operator="lessThan">
      <formula>G8</formula>
    </cfRule>
  </conditionalFormatting>
  <conditionalFormatting sqref="J9">
    <cfRule type="cellIs" dxfId="1" priority="156" operator="equal">
      <formula>0</formula>
    </cfRule>
    <cfRule type="cellIs" dxfId="2" priority="157" operator="lessThan">
      <formula>G9</formula>
    </cfRule>
  </conditionalFormatting>
  <conditionalFormatting sqref="K10">
    <cfRule type="cellIs" dxfId="1" priority="163" operator="greaterThan">
      <formula>J10</formula>
    </cfRule>
  </conditionalFormatting>
  <conditionalFormatting sqref="K11">
    <cfRule type="cellIs" dxfId="1" priority="168" operator="greaterThan">
      <formula>J11</formula>
    </cfRule>
  </conditionalFormatting>
  <conditionalFormatting sqref="K14">
    <cfRule type="cellIs" dxfId="1" priority="173" operator="greaterThan">
      <formula>J14</formula>
    </cfRule>
  </conditionalFormatting>
  <conditionalFormatting sqref="K15">
    <cfRule type="cellIs" dxfId="1" priority="178" operator="greaterThan">
      <formula>J15</formula>
    </cfRule>
  </conditionalFormatting>
  <conditionalFormatting sqref="K16">
    <cfRule type="cellIs" dxfId="1" priority="183" operator="greaterThan">
      <formula>J16</formula>
    </cfRule>
  </conditionalFormatting>
  <conditionalFormatting sqref="K17">
    <cfRule type="cellIs" dxfId="1" priority="188" operator="greaterThan">
      <formula>J17</formula>
    </cfRule>
  </conditionalFormatting>
  <conditionalFormatting sqref="K18">
    <cfRule type="cellIs" dxfId="1" priority="193" operator="greaterThan">
      <formula>J18</formula>
    </cfRule>
  </conditionalFormatting>
  <conditionalFormatting sqref="K22">
    <cfRule type="cellIs" dxfId="1" priority="198" operator="greaterThan">
      <formula>J22</formula>
    </cfRule>
  </conditionalFormatting>
  <conditionalFormatting sqref="K23">
    <cfRule type="cellIs" dxfId="1" priority="203" operator="greaterThan">
      <formula>J23</formula>
    </cfRule>
  </conditionalFormatting>
  <conditionalFormatting sqref="K25">
    <cfRule type="cellIs" dxfId="1" priority="208" operator="greaterThan">
      <formula>J25</formula>
    </cfRule>
  </conditionalFormatting>
  <conditionalFormatting sqref="K27">
    <cfRule type="cellIs" dxfId="1" priority="213" operator="greaterThan">
      <formula>J27</formula>
    </cfRule>
  </conditionalFormatting>
  <conditionalFormatting sqref="K28">
    <cfRule type="cellIs" dxfId="1" priority="218" operator="greaterThan">
      <formula>J28</formula>
    </cfRule>
  </conditionalFormatting>
  <conditionalFormatting sqref="K30">
    <cfRule type="cellIs" dxfId="1" priority="223" operator="greaterThan">
      <formula>J30</formula>
    </cfRule>
  </conditionalFormatting>
  <conditionalFormatting sqref="K31">
    <cfRule type="cellIs" dxfId="1" priority="228" operator="greaterThan">
      <formula>J31</formula>
    </cfRule>
  </conditionalFormatting>
  <conditionalFormatting sqref="K34">
    <cfRule type="cellIs" dxfId="1" priority="233" operator="greaterThan">
      <formula>J34</formula>
    </cfRule>
  </conditionalFormatting>
  <conditionalFormatting sqref="K35">
    <cfRule type="cellIs" dxfId="1" priority="238" operator="greaterThan">
      <formula>J35</formula>
    </cfRule>
  </conditionalFormatting>
  <conditionalFormatting sqref="K36">
    <cfRule type="cellIs" dxfId="1" priority="243" operator="greaterThan">
      <formula>J36</formula>
    </cfRule>
  </conditionalFormatting>
  <conditionalFormatting sqref="K38">
    <cfRule type="cellIs" dxfId="1" priority="248" operator="greaterThan">
      <formula>J38</formula>
    </cfRule>
  </conditionalFormatting>
  <conditionalFormatting sqref="K7">
    <cfRule type="expression" dxfId="3" priority="147">
      <formula>AND(K7&gt;0,K7&lt;1250)</formula>
    </cfRule>
    <cfRule type="cellIs" dxfId="1" priority="148" operator="greaterThan">
      <formula>J7</formula>
    </cfRule>
  </conditionalFormatting>
  <conditionalFormatting sqref="K8">
    <cfRule type="cellIs" dxfId="1" priority="153" operator="greaterThan">
      <formula>J8</formula>
    </cfRule>
  </conditionalFormatting>
  <conditionalFormatting sqref="K9">
    <cfRule type="cellIs" dxfId="1" priority="158" operator="greaterThan">
      <formula>J9</formula>
    </cfRule>
  </conditionalFormatting>
  <conditionalFormatting sqref="L10">
    <cfRule type="cellIs" dxfId="4" priority="165" operator="lessThanOrEqual">
      <formula>H10</formula>
    </cfRule>
  </conditionalFormatting>
  <conditionalFormatting sqref="L11">
    <cfRule type="cellIs" dxfId="4" priority="170" operator="lessThanOrEqual">
      <formula>H11</formula>
    </cfRule>
  </conditionalFormatting>
  <conditionalFormatting sqref="L14">
    <cfRule type="cellIs" dxfId="4" priority="175" operator="lessThanOrEqual">
      <formula>H14</formula>
    </cfRule>
  </conditionalFormatting>
  <conditionalFormatting sqref="L15">
    <cfRule type="cellIs" dxfId="4" priority="180" operator="lessThanOrEqual">
      <formula>H15</formula>
    </cfRule>
  </conditionalFormatting>
  <conditionalFormatting sqref="L16">
    <cfRule type="cellIs" dxfId="4" priority="185" operator="lessThanOrEqual">
      <formula>H16</formula>
    </cfRule>
  </conditionalFormatting>
  <conditionalFormatting sqref="L17">
    <cfRule type="cellIs" dxfId="4" priority="190" operator="lessThanOrEqual">
      <formula>H17</formula>
    </cfRule>
  </conditionalFormatting>
  <conditionalFormatting sqref="L18">
    <cfRule type="cellIs" dxfId="4" priority="195" operator="lessThanOrEqual">
      <formula>H18</formula>
    </cfRule>
  </conditionalFormatting>
  <conditionalFormatting sqref="L22">
    <cfRule type="cellIs" dxfId="4" priority="200" operator="lessThanOrEqual">
      <formula>H22</formula>
    </cfRule>
  </conditionalFormatting>
  <conditionalFormatting sqref="L23">
    <cfRule type="cellIs" dxfId="4" priority="205" operator="lessThanOrEqual">
      <formula>H23</formula>
    </cfRule>
  </conditionalFormatting>
  <conditionalFormatting sqref="L25">
    <cfRule type="cellIs" dxfId="4" priority="210" operator="lessThanOrEqual">
      <formula>H25</formula>
    </cfRule>
  </conditionalFormatting>
  <conditionalFormatting sqref="L27">
    <cfRule type="cellIs" dxfId="4" priority="215" operator="lessThanOrEqual">
      <formula>H27</formula>
    </cfRule>
  </conditionalFormatting>
  <conditionalFormatting sqref="L28">
    <cfRule type="cellIs" dxfId="4" priority="220" operator="lessThanOrEqual">
      <formula>H28</formula>
    </cfRule>
  </conditionalFormatting>
  <conditionalFormatting sqref="L30">
    <cfRule type="cellIs" dxfId="4" priority="225" operator="lessThanOrEqual">
      <formula>H30</formula>
    </cfRule>
  </conditionalFormatting>
  <conditionalFormatting sqref="L31">
    <cfRule type="cellIs" dxfId="4" priority="230" operator="lessThanOrEqual">
      <formula>H31</formula>
    </cfRule>
  </conditionalFormatting>
  <conditionalFormatting sqref="L34">
    <cfRule type="cellIs" dxfId="4" priority="235" operator="lessThanOrEqual">
      <formula>H34</formula>
    </cfRule>
  </conditionalFormatting>
  <conditionalFormatting sqref="L35">
    <cfRule type="cellIs" dxfId="4" priority="240" operator="lessThanOrEqual">
      <formula>H35</formula>
    </cfRule>
  </conditionalFormatting>
  <conditionalFormatting sqref="L36">
    <cfRule type="cellIs" dxfId="4" priority="245" operator="lessThanOrEqual">
      <formula>H36</formula>
    </cfRule>
  </conditionalFormatting>
  <conditionalFormatting sqref="L38">
    <cfRule type="cellIs" dxfId="4" priority="250" operator="lessThanOrEqual">
      <formula>H38</formula>
    </cfRule>
  </conditionalFormatting>
  <conditionalFormatting sqref="L7">
    <cfRule type="cellIs" dxfId="4" priority="150" operator="lessThanOrEqual">
      <formula>H7</formula>
    </cfRule>
  </conditionalFormatting>
  <conditionalFormatting sqref="L8">
    <cfRule type="cellIs" dxfId="4" priority="155" operator="lessThanOrEqual">
      <formula>H8</formula>
    </cfRule>
  </conditionalFormatting>
  <conditionalFormatting sqref="L9">
    <cfRule type="cellIs" dxfId="4" priority="160" operator="lessThanOrEqual">
      <formula>H9</formula>
    </cfRule>
  </conditionalFormatting>
  <conditionalFormatting sqref="M10">
    <cfRule type="cellIs" dxfId="4" priority="164" operator="lessThanOrEqual">
      <formula>I10</formula>
    </cfRule>
  </conditionalFormatting>
  <conditionalFormatting sqref="M11">
    <cfRule type="cellIs" dxfId="4" priority="169" operator="lessThanOrEqual">
      <formula>I11</formula>
    </cfRule>
  </conditionalFormatting>
  <conditionalFormatting sqref="M14">
    <cfRule type="cellIs" dxfId="4" priority="174" operator="lessThanOrEqual">
      <formula>I14</formula>
    </cfRule>
  </conditionalFormatting>
  <conditionalFormatting sqref="M15">
    <cfRule type="cellIs" dxfId="4" priority="179" operator="lessThanOrEqual">
      <formula>I15</formula>
    </cfRule>
  </conditionalFormatting>
  <conditionalFormatting sqref="M16">
    <cfRule type="cellIs" dxfId="4" priority="184" operator="lessThanOrEqual">
      <formula>I16</formula>
    </cfRule>
  </conditionalFormatting>
  <conditionalFormatting sqref="M17">
    <cfRule type="cellIs" dxfId="4" priority="189" operator="lessThanOrEqual">
      <formula>I17</formula>
    </cfRule>
  </conditionalFormatting>
  <conditionalFormatting sqref="M18">
    <cfRule type="cellIs" dxfId="4" priority="194" operator="lessThanOrEqual">
      <formula>I18</formula>
    </cfRule>
  </conditionalFormatting>
  <conditionalFormatting sqref="M22">
    <cfRule type="cellIs" dxfId="4" priority="199" operator="lessThanOrEqual">
      <formula>I22</formula>
    </cfRule>
  </conditionalFormatting>
  <conditionalFormatting sqref="M23">
    <cfRule type="cellIs" dxfId="4" priority="204" operator="lessThanOrEqual">
      <formula>I23</formula>
    </cfRule>
  </conditionalFormatting>
  <conditionalFormatting sqref="M25">
    <cfRule type="cellIs" dxfId="4" priority="209" operator="lessThanOrEqual">
      <formula>I25</formula>
    </cfRule>
  </conditionalFormatting>
  <conditionalFormatting sqref="M27">
    <cfRule type="cellIs" dxfId="4" priority="214" operator="lessThanOrEqual">
      <formula>I27</formula>
    </cfRule>
  </conditionalFormatting>
  <conditionalFormatting sqref="M28">
    <cfRule type="cellIs" dxfId="4" priority="219" operator="lessThanOrEqual">
      <formula>I28</formula>
    </cfRule>
  </conditionalFormatting>
  <conditionalFormatting sqref="M30">
    <cfRule type="cellIs" dxfId="4" priority="224" operator="lessThanOrEqual">
      <formula>I30</formula>
    </cfRule>
  </conditionalFormatting>
  <conditionalFormatting sqref="M31">
    <cfRule type="cellIs" dxfId="4" priority="229" operator="lessThanOrEqual">
      <formula>I31</formula>
    </cfRule>
  </conditionalFormatting>
  <conditionalFormatting sqref="M34">
    <cfRule type="cellIs" dxfId="4" priority="234" operator="lessThanOrEqual">
      <formula>I34</formula>
    </cfRule>
  </conditionalFormatting>
  <conditionalFormatting sqref="M35">
    <cfRule type="cellIs" dxfId="4" priority="239" operator="lessThanOrEqual">
      <formula>I35</formula>
    </cfRule>
  </conditionalFormatting>
  <conditionalFormatting sqref="M36">
    <cfRule type="cellIs" dxfId="4" priority="244" operator="lessThanOrEqual">
      <formula>I36</formula>
    </cfRule>
  </conditionalFormatting>
  <conditionalFormatting sqref="M38">
    <cfRule type="cellIs" dxfId="4" priority="249" operator="lessThanOrEqual">
      <formula>I38</formula>
    </cfRule>
  </conditionalFormatting>
  <conditionalFormatting sqref="M7">
    <cfRule type="cellIs" dxfId="4" priority="149" operator="lessThanOrEqual">
      <formula>I7</formula>
    </cfRule>
  </conditionalFormatting>
  <conditionalFormatting sqref="M8">
    <cfRule type="cellIs" dxfId="4" priority="154" operator="lessThanOrEqual">
      <formula>I8</formula>
    </cfRule>
  </conditionalFormatting>
  <conditionalFormatting sqref="M9">
    <cfRule type="cellIs" dxfId="4" priority="159" operator="lessThanOrEqual">
      <formula>I9</formula>
    </cfRule>
  </conditionalFormatting>
  <conditionalFormatting sqref="O10">
    <cfRule type="cellIs" dxfId="1" priority="266" operator="equal">
      <formula>0</formula>
    </cfRule>
    <cfRule type="cellIs" dxfId="2" priority="267" operator="lessThan">
      <formula>G10</formula>
    </cfRule>
  </conditionalFormatting>
  <conditionalFormatting sqref="O11">
    <cfRule type="cellIs" dxfId="1" priority="272" operator="equal">
      <formula>0</formula>
    </cfRule>
    <cfRule type="cellIs" dxfId="2" priority="273" operator="lessThan">
      <formula>G11</formula>
    </cfRule>
  </conditionalFormatting>
  <conditionalFormatting sqref="O12">
    <cfRule type="cellIs" dxfId="1" priority="278" operator="equal">
      <formula>0</formula>
    </cfRule>
    <cfRule type="cellIs" dxfId="2" priority="279" operator="lessThan">
      <formula>G12</formula>
    </cfRule>
  </conditionalFormatting>
  <conditionalFormatting sqref="O14">
    <cfRule type="cellIs" dxfId="1" priority="284" operator="equal">
      <formula>0</formula>
    </cfRule>
    <cfRule type="cellIs" dxfId="2" priority="285" operator="lessThan">
      <formula>G14</formula>
    </cfRule>
  </conditionalFormatting>
  <conditionalFormatting sqref="O15">
    <cfRule type="cellIs" dxfId="1" priority="290" operator="equal">
      <formula>0</formula>
    </cfRule>
    <cfRule type="cellIs" dxfId="2" priority="291" operator="lessThan">
      <formula>G15</formula>
    </cfRule>
  </conditionalFormatting>
  <conditionalFormatting sqref="O16">
    <cfRule type="cellIs" dxfId="1" priority="296" operator="equal">
      <formula>0</formula>
    </cfRule>
    <cfRule type="cellIs" dxfId="2" priority="297" operator="lessThan">
      <formula>G16</formula>
    </cfRule>
  </conditionalFormatting>
  <conditionalFormatting sqref="O17">
    <cfRule type="cellIs" dxfId="1" priority="302" operator="equal">
      <formula>0</formula>
    </cfRule>
    <cfRule type="cellIs" dxfId="2" priority="303" operator="lessThan">
      <formula>G17</formula>
    </cfRule>
  </conditionalFormatting>
  <conditionalFormatting sqref="O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O21">
    <cfRule type="cellIs" dxfId="1" priority="313" operator="equal">
      <formula>0</formula>
    </cfRule>
    <cfRule type="cellIs" dxfId="2" priority="314" operator="lessThan">
      <formula>G21</formula>
    </cfRule>
  </conditionalFormatting>
  <conditionalFormatting sqref="O22">
    <cfRule type="cellIs" dxfId="1" priority="318" operator="equal">
      <formula>0</formula>
    </cfRule>
    <cfRule type="cellIs" dxfId="2" priority="319" operator="lessThan">
      <formula>G22</formula>
    </cfRule>
  </conditionalFormatting>
  <conditionalFormatting sqref="O23">
    <cfRule type="cellIs" dxfId="1" priority="323" operator="equal">
      <formula>0</formula>
    </cfRule>
    <cfRule type="cellIs" dxfId="2" priority="324" operator="lessThan">
      <formula>G23</formula>
    </cfRule>
  </conditionalFormatting>
  <conditionalFormatting sqref="O25">
    <cfRule type="cellIs" dxfId="1" priority="329" operator="equal">
      <formula>0</formula>
    </cfRule>
    <cfRule type="cellIs" dxfId="2" priority="330" operator="lessThan">
      <formula>G25</formula>
    </cfRule>
  </conditionalFormatting>
  <conditionalFormatting sqref="O27">
    <cfRule type="cellIs" dxfId="1" priority="335" operator="equal">
      <formula>0</formula>
    </cfRule>
    <cfRule type="cellIs" dxfId="2" priority="336" operator="lessThan">
      <formula>G27</formula>
    </cfRule>
  </conditionalFormatting>
  <conditionalFormatting sqref="O28">
    <cfRule type="cellIs" dxfId="1" priority="341" operator="equal">
      <formula>0</formula>
    </cfRule>
    <cfRule type="cellIs" dxfId="2" priority="342" operator="lessThan">
      <formula>G28</formula>
    </cfRule>
  </conditionalFormatting>
  <conditionalFormatting sqref="O29">
    <cfRule type="cellIs" dxfId="1" priority="347" operator="equal">
      <formula>0</formula>
    </cfRule>
    <cfRule type="cellIs" dxfId="2" priority="348" operator="lessThan">
      <formula>G29</formula>
    </cfRule>
  </conditionalFormatting>
  <conditionalFormatting sqref="O30">
    <cfRule type="cellIs" dxfId="1" priority="353" operator="equal">
      <formula>0</formula>
    </cfRule>
    <cfRule type="cellIs" dxfId="2" priority="354" operator="lessThan">
      <formula>G30</formula>
    </cfRule>
  </conditionalFormatting>
  <conditionalFormatting sqref="O31">
    <cfRule type="cellIs" dxfId="1" priority="359" operator="equal">
      <formula>0</formula>
    </cfRule>
    <cfRule type="cellIs" dxfId="2" priority="360" operator="lessThan">
      <formula>G31</formula>
    </cfRule>
  </conditionalFormatting>
  <conditionalFormatting sqref="O32">
    <cfRule type="cellIs" dxfId="1" priority="365" operator="equal">
      <formula>0</formula>
    </cfRule>
    <cfRule type="cellIs" dxfId="2" priority="366" operator="lessThan">
      <formula>G32</formula>
    </cfRule>
  </conditionalFormatting>
  <conditionalFormatting sqref="O33">
    <cfRule type="cellIs" dxfId="1" priority="371" operator="equal">
      <formula>0</formula>
    </cfRule>
    <cfRule type="cellIs" dxfId="2" priority="372" operator="lessThan">
      <formula>G33</formula>
    </cfRule>
  </conditionalFormatting>
  <conditionalFormatting sqref="O34">
    <cfRule type="cellIs" dxfId="1" priority="377" operator="equal">
      <formula>0</formula>
    </cfRule>
    <cfRule type="cellIs" dxfId="2" priority="378" operator="lessThan">
      <formula>G34</formula>
    </cfRule>
  </conditionalFormatting>
  <conditionalFormatting sqref="O35">
    <cfRule type="cellIs" dxfId="1" priority="383" operator="equal">
      <formula>0</formula>
    </cfRule>
    <cfRule type="cellIs" dxfId="2" priority="384" operator="lessThan">
      <formula>G35</formula>
    </cfRule>
  </conditionalFormatting>
  <conditionalFormatting sqref="O36">
    <cfRule type="cellIs" dxfId="1" priority="389" operator="equal">
      <formula>0</formula>
    </cfRule>
    <cfRule type="cellIs" dxfId="2" priority="390" operator="lessThan">
      <formula>G36</formula>
    </cfRule>
  </conditionalFormatting>
  <conditionalFormatting sqref="O38">
    <cfRule type="cellIs" dxfId="1" priority="395" operator="equal">
      <formula>0</formula>
    </cfRule>
    <cfRule type="cellIs" dxfId="2" priority="396" operator="lessThan">
      <formula>G38</formula>
    </cfRule>
  </conditionalFormatting>
  <conditionalFormatting sqref="O7">
    <cfRule type="cellIs" dxfId="1" priority="251" operator="equal">
      <formula>0</formula>
    </cfRule>
    <cfRule type="cellIs" dxfId="2" priority="252" operator="lessThan">
      <formula>G7</formula>
    </cfRule>
  </conditionalFormatting>
  <conditionalFormatting sqref="O8">
    <cfRule type="cellIs" dxfId="1" priority="256" operator="equal">
      <formula>0</formula>
    </cfRule>
    <cfRule type="cellIs" dxfId="2" priority="257" operator="lessThan">
      <formula>G8</formula>
    </cfRule>
  </conditionalFormatting>
  <conditionalFormatting sqref="O9">
    <cfRule type="cellIs" dxfId="1" priority="261" operator="equal">
      <formula>0</formula>
    </cfRule>
    <cfRule type="cellIs" dxfId="2" priority="262" operator="lessThan">
      <formula>G9</formula>
    </cfRule>
  </conditionalFormatting>
  <conditionalFormatting sqref="P10">
    <cfRule type="expression" dxfId="3" priority="268">
      <formula>AND(P10&gt;0,P10&lt;10)</formula>
    </cfRule>
    <cfRule type="cellIs" dxfId="1" priority="269" operator="greaterThan">
      <formula>O10</formula>
    </cfRule>
  </conditionalFormatting>
  <conditionalFormatting sqref="P11">
    <cfRule type="expression" dxfId="3" priority="274">
      <formula>AND(P11&gt;0,P11&lt;5)</formula>
    </cfRule>
    <cfRule type="cellIs" dxfId="1" priority="275" operator="greaterThan">
      <formula>O11</formula>
    </cfRule>
  </conditionalFormatting>
  <conditionalFormatting sqref="P12">
    <cfRule type="expression" dxfId="3" priority="280">
      <formula>AND(P12&gt;0,P12&lt;5)</formula>
    </cfRule>
    <cfRule type="cellIs" dxfId="1" priority="281" operator="greaterThan">
      <formula>O12</formula>
    </cfRule>
  </conditionalFormatting>
  <conditionalFormatting sqref="P14">
    <cfRule type="expression" dxfId="3" priority="286">
      <formula>AND(P14&gt;0,P14&lt;5)</formula>
    </cfRule>
    <cfRule type="cellIs" dxfId="1" priority="287" operator="greaterThan">
      <formula>O14</formula>
    </cfRule>
  </conditionalFormatting>
  <conditionalFormatting sqref="P15">
    <cfRule type="expression" dxfId="3" priority="292">
      <formula>AND(P15&gt;0,P15&lt;5)</formula>
    </cfRule>
    <cfRule type="cellIs" dxfId="1" priority="293" operator="greaterThan">
      <formula>O15</formula>
    </cfRule>
  </conditionalFormatting>
  <conditionalFormatting sqref="P16">
    <cfRule type="expression" dxfId="3" priority="298">
      <formula>AND(P16&gt;0,P16&lt;5)</formula>
    </cfRule>
    <cfRule type="cellIs" dxfId="1" priority="299" operator="greaterThan">
      <formula>O16</formula>
    </cfRule>
  </conditionalFormatting>
  <conditionalFormatting sqref="P17">
    <cfRule type="expression" dxfId="3" priority="304">
      <formula>AND(P17&gt;0,P17&lt;5)</formula>
    </cfRule>
    <cfRule type="cellIs" dxfId="1" priority="305" operator="greaterThan">
      <formula>O17</formula>
    </cfRule>
  </conditionalFormatting>
  <conditionalFormatting sqref="P18">
    <cfRule type="cellIs" dxfId="1" priority="310" operator="greaterThan">
      <formula>O18</formula>
    </cfRule>
  </conditionalFormatting>
  <conditionalFormatting sqref="P21">
    <cfRule type="cellIs" dxfId="1" priority="315" operator="greaterThan">
      <formula>O21</formula>
    </cfRule>
  </conditionalFormatting>
  <conditionalFormatting sqref="P22">
    <cfRule type="cellIs" dxfId="1" priority="320" operator="greaterThan">
      <formula>O22</formula>
    </cfRule>
  </conditionalFormatting>
  <conditionalFormatting sqref="P23">
    <cfRule type="expression" dxfId="3" priority="325">
      <formula>AND(P23&gt;0,P23&lt;5)</formula>
    </cfRule>
    <cfRule type="cellIs" dxfId="1" priority="326" operator="greaterThan">
      <formula>O23</formula>
    </cfRule>
  </conditionalFormatting>
  <conditionalFormatting sqref="P25">
    <cfRule type="expression" dxfId="3" priority="331">
      <formula>AND(P25&gt;0,P25&lt;10)</formula>
    </cfRule>
    <cfRule type="cellIs" dxfId="1" priority="332" operator="greaterThan">
      <formula>O25</formula>
    </cfRule>
  </conditionalFormatting>
  <conditionalFormatting sqref="P27">
    <cfRule type="expression" dxfId="3" priority="337">
      <formula>AND(P27&gt;0,P27&lt;10)</formula>
    </cfRule>
    <cfRule type="cellIs" dxfId="1" priority="338" operator="greaterThan">
      <formula>O27</formula>
    </cfRule>
  </conditionalFormatting>
  <conditionalFormatting sqref="P28">
    <cfRule type="expression" dxfId="3" priority="343">
      <formula>AND(P28&gt;0,P28&lt;5)</formula>
    </cfRule>
    <cfRule type="cellIs" dxfId="1" priority="344" operator="greaterThan">
      <formula>O28</formula>
    </cfRule>
  </conditionalFormatting>
  <conditionalFormatting sqref="P29">
    <cfRule type="expression" dxfId="3" priority="349">
      <formula>AND(P29&gt;0,P29&lt;10)</formula>
    </cfRule>
    <cfRule type="cellIs" dxfId="1" priority="350" operator="greaterThan">
      <formula>O29</formula>
    </cfRule>
  </conditionalFormatting>
  <conditionalFormatting sqref="P30">
    <cfRule type="expression" dxfId="3" priority="355">
      <formula>AND(P30&gt;0,P30&lt;10)</formula>
    </cfRule>
    <cfRule type="cellIs" dxfId="1" priority="356" operator="greaterThan">
      <formula>O30</formula>
    </cfRule>
  </conditionalFormatting>
  <conditionalFormatting sqref="P31">
    <cfRule type="expression" dxfId="3" priority="361">
      <formula>AND(P31&gt;0,P31&lt;10)</formula>
    </cfRule>
    <cfRule type="cellIs" dxfId="1" priority="362" operator="greaterThan">
      <formula>O31</formula>
    </cfRule>
  </conditionalFormatting>
  <conditionalFormatting sqref="P32">
    <cfRule type="expression" dxfId="3" priority="367">
      <formula>AND(P32&gt;0,P32&lt;10)</formula>
    </cfRule>
    <cfRule type="cellIs" dxfId="1" priority="368" operator="greaterThan">
      <formula>O32</formula>
    </cfRule>
  </conditionalFormatting>
  <conditionalFormatting sqref="P33">
    <cfRule type="expression" dxfId="3" priority="373">
      <formula>AND(P33&gt;0,P33&lt;10)</formula>
    </cfRule>
    <cfRule type="cellIs" dxfId="1" priority="374" operator="greaterThan">
      <formula>O33</formula>
    </cfRule>
  </conditionalFormatting>
  <conditionalFormatting sqref="P34">
    <cfRule type="expression" dxfId="3" priority="379">
      <formula>AND(P34&gt;0,P34&lt;10)</formula>
    </cfRule>
    <cfRule type="cellIs" dxfId="1" priority="380" operator="greaterThan">
      <formula>O34</formula>
    </cfRule>
  </conditionalFormatting>
  <conditionalFormatting sqref="P35">
    <cfRule type="expression" dxfId="3" priority="385">
      <formula>AND(P35&gt;0,P35&lt;10)</formula>
    </cfRule>
    <cfRule type="cellIs" dxfId="1" priority="386" operator="greaterThan">
      <formula>O35</formula>
    </cfRule>
  </conditionalFormatting>
  <conditionalFormatting sqref="P36">
    <cfRule type="expression" dxfId="3" priority="391">
      <formula>AND(P36&gt;0,P36&lt;10)</formula>
    </cfRule>
    <cfRule type="cellIs" dxfId="1" priority="392" operator="greaterThan">
      <formula>O36</formula>
    </cfRule>
  </conditionalFormatting>
  <conditionalFormatting sqref="P38">
    <cfRule type="cellIs" dxfId="1" priority="397" operator="greaterThan">
      <formula>O38</formula>
    </cfRule>
  </conditionalFormatting>
  <conditionalFormatting sqref="P7">
    <cfRule type="cellIs" dxfId="1" priority="253" operator="greaterThan">
      <formula>O7</formula>
    </cfRule>
  </conditionalFormatting>
  <conditionalFormatting sqref="P8">
    <cfRule type="cellIs" dxfId="1" priority="258" operator="greaterThan">
      <formula>O8</formula>
    </cfRule>
  </conditionalFormatting>
  <conditionalFormatting sqref="P9">
    <cfRule type="cellIs" dxfId="1" priority="263" operator="greaterThan">
      <formula>O9</formula>
    </cfRule>
  </conditionalFormatting>
  <conditionalFormatting sqref="Q10">
    <cfRule type="cellIs" dxfId="4" priority="271" operator="lessThanOrEqual">
      <formula>H10</formula>
    </cfRule>
  </conditionalFormatting>
  <conditionalFormatting sqref="Q11">
    <cfRule type="cellIs" dxfId="4" priority="277" operator="lessThanOrEqual">
      <formula>H11</formula>
    </cfRule>
  </conditionalFormatting>
  <conditionalFormatting sqref="Q12">
    <cfRule type="cellIs" dxfId="4" priority="283" operator="lessThanOrEqual">
      <formula>H12</formula>
    </cfRule>
  </conditionalFormatting>
  <conditionalFormatting sqref="Q14">
    <cfRule type="cellIs" dxfId="4" priority="289" operator="lessThanOrEqual">
      <formula>H14</formula>
    </cfRule>
  </conditionalFormatting>
  <conditionalFormatting sqref="Q15">
    <cfRule type="cellIs" dxfId="4" priority="295" operator="lessThanOrEqual">
      <formula>H15</formula>
    </cfRule>
  </conditionalFormatting>
  <conditionalFormatting sqref="Q16">
    <cfRule type="cellIs" dxfId="4" priority="301" operator="lessThanOrEqual">
      <formula>H16</formula>
    </cfRule>
  </conditionalFormatting>
  <conditionalFormatting sqref="Q17">
    <cfRule type="cellIs" dxfId="4" priority="307" operator="lessThanOrEqual">
      <formula>H17</formula>
    </cfRule>
  </conditionalFormatting>
  <conditionalFormatting sqref="Q18">
    <cfRule type="cellIs" dxfId="4" priority="312" operator="lessThanOrEqual">
      <formula>H18</formula>
    </cfRule>
  </conditionalFormatting>
  <conditionalFormatting sqref="Q21">
    <cfRule type="cellIs" dxfId="4" priority="317" operator="lessThanOrEqual">
      <formula>H21</formula>
    </cfRule>
  </conditionalFormatting>
  <conditionalFormatting sqref="Q22">
    <cfRule type="cellIs" dxfId="4" priority="322" operator="lessThanOrEqual">
      <formula>H22</formula>
    </cfRule>
  </conditionalFormatting>
  <conditionalFormatting sqref="Q23">
    <cfRule type="cellIs" dxfId="4" priority="328" operator="lessThanOrEqual">
      <formula>H23</formula>
    </cfRule>
  </conditionalFormatting>
  <conditionalFormatting sqref="Q25">
    <cfRule type="cellIs" dxfId="4" priority="334" operator="lessThanOrEqual">
      <formula>H25</formula>
    </cfRule>
  </conditionalFormatting>
  <conditionalFormatting sqref="Q27">
    <cfRule type="cellIs" dxfId="4" priority="340" operator="lessThanOrEqual">
      <formula>H27</formula>
    </cfRule>
  </conditionalFormatting>
  <conditionalFormatting sqref="Q28">
    <cfRule type="cellIs" dxfId="4" priority="346" operator="lessThanOrEqual">
      <formula>H28</formula>
    </cfRule>
  </conditionalFormatting>
  <conditionalFormatting sqref="Q29">
    <cfRule type="cellIs" dxfId="4" priority="352" operator="lessThanOrEqual">
      <formula>H29</formula>
    </cfRule>
  </conditionalFormatting>
  <conditionalFormatting sqref="Q30">
    <cfRule type="cellIs" dxfId="4" priority="358" operator="lessThanOrEqual">
      <formula>H30</formula>
    </cfRule>
  </conditionalFormatting>
  <conditionalFormatting sqref="Q31">
    <cfRule type="cellIs" dxfId="4" priority="364" operator="lessThanOrEqual">
      <formula>H31</formula>
    </cfRule>
  </conditionalFormatting>
  <conditionalFormatting sqref="Q32">
    <cfRule type="cellIs" dxfId="4" priority="370" operator="lessThanOrEqual">
      <formula>H32</formula>
    </cfRule>
  </conditionalFormatting>
  <conditionalFormatting sqref="Q33">
    <cfRule type="cellIs" dxfId="4" priority="376" operator="lessThanOrEqual">
      <formula>H33</formula>
    </cfRule>
  </conditionalFormatting>
  <conditionalFormatting sqref="Q34">
    <cfRule type="cellIs" dxfId="4" priority="382" operator="lessThanOrEqual">
      <formula>H34</formula>
    </cfRule>
  </conditionalFormatting>
  <conditionalFormatting sqref="Q35">
    <cfRule type="cellIs" dxfId="4" priority="388" operator="lessThanOrEqual">
      <formula>H35</formula>
    </cfRule>
  </conditionalFormatting>
  <conditionalFormatting sqref="Q36">
    <cfRule type="cellIs" dxfId="4" priority="394" operator="lessThanOrEqual">
      <formula>H36</formula>
    </cfRule>
  </conditionalFormatting>
  <conditionalFormatting sqref="Q38">
    <cfRule type="cellIs" dxfId="4" priority="399" operator="lessThanOrEqual">
      <formula>H38</formula>
    </cfRule>
  </conditionalFormatting>
  <conditionalFormatting sqref="Q7">
    <cfRule type="cellIs" dxfId="4" priority="255" operator="lessThanOrEqual">
      <formula>H7</formula>
    </cfRule>
  </conditionalFormatting>
  <conditionalFormatting sqref="Q8">
    <cfRule type="cellIs" dxfId="4" priority="260" operator="lessThanOrEqual">
      <formula>H8</formula>
    </cfRule>
  </conditionalFormatting>
  <conditionalFormatting sqref="Q9">
    <cfRule type="cellIs" dxfId="4" priority="265" operator="lessThanOrEqual">
      <formula>H9</formula>
    </cfRule>
  </conditionalFormatting>
  <conditionalFormatting sqref="R10">
    <cfRule type="cellIs" dxfId="4" priority="270" operator="lessThanOrEqual">
      <formula>I10</formula>
    </cfRule>
  </conditionalFormatting>
  <conditionalFormatting sqref="R11">
    <cfRule type="cellIs" dxfId="4" priority="276" operator="lessThanOrEqual">
      <formula>I11</formula>
    </cfRule>
  </conditionalFormatting>
  <conditionalFormatting sqref="R12">
    <cfRule type="cellIs" dxfId="4" priority="282" operator="lessThanOrEqual">
      <formula>I12</formula>
    </cfRule>
  </conditionalFormatting>
  <conditionalFormatting sqref="R14">
    <cfRule type="cellIs" dxfId="4" priority="288" operator="lessThanOrEqual">
      <formula>I14</formula>
    </cfRule>
  </conditionalFormatting>
  <conditionalFormatting sqref="R15">
    <cfRule type="cellIs" dxfId="4" priority="294" operator="lessThanOrEqual">
      <formula>I15</formula>
    </cfRule>
  </conditionalFormatting>
  <conditionalFormatting sqref="R16">
    <cfRule type="cellIs" dxfId="4" priority="300" operator="lessThanOrEqual">
      <formula>I16</formula>
    </cfRule>
  </conditionalFormatting>
  <conditionalFormatting sqref="R17">
    <cfRule type="cellIs" dxfId="4" priority="306" operator="lessThanOrEqual">
      <formula>I17</formula>
    </cfRule>
  </conditionalFormatting>
  <conditionalFormatting sqref="R18">
    <cfRule type="cellIs" dxfId="4" priority="311" operator="lessThanOrEqual">
      <formula>I18</formula>
    </cfRule>
  </conditionalFormatting>
  <conditionalFormatting sqref="R21">
    <cfRule type="cellIs" dxfId="4" priority="316" operator="lessThanOrEqual">
      <formula>I21</formula>
    </cfRule>
  </conditionalFormatting>
  <conditionalFormatting sqref="R22">
    <cfRule type="cellIs" dxfId="4" priority="321" operator="lessThanOrEqual">
      <formula>I22</formula>
    </cfRule>
  </conditionalFormatting>
  <conditionalFormatting sqref="R23">
    <cfRule type="cellIs" dxfId="4" priority="327" operator="lessThanOrEqual">
      <formula>I23</formula>
    </cfRule>
  </conditionalFormatting>
  <conditionalFormatting sqref="R25">
    <cfRule type="cellIs" dxfId="4" priority="333" operator="lessThanOrEqual">
      <formula>I25</formula>
    </cfRule>
  </conditionalFormatting>
  <conditionalFormatting sqref="R27">
    <cfRule type="cellIs" dxfId="4" priority="339" operator="lessThanOrEqual">
      <formula>I27</formula>
    </cfRule>
  </conditionalFormatting>
  <conditionalFormatting sqref="R28">
    <cfRule type="cellIs" dxfId="4" priority="345" operator="lessThanOrEqual">
      <formula>I28</formula>
    </cfRule>
  </conditionalFormatting>
  <conditionalFormatting sqref="R29">
    <cfRule type="cellIs" dxfId="4" priority="351" operator="lessThanOrEqual">
      <formula>I29</formula>
    </cfRule>
  </conditionalFormatting>
  <conditionalFormatting sqref="R30">
    <cfRule type="cellIs" dxfId="4" priority="357" operator="lessThanOrEqual">
      <formula>I30</formula>
    </cfRule>
  </conditionalFormatting>
  <conditionalFormatting sqref="R31">
    <cfRule type="cellIs" dxfId="4" priority="363" operator="lessThanOrEqual">
      <formula>I31</formula>
    </cfRule>
  </conditionalFormatting>
  <conditionalFormatting sqref="R32">
    <cfRule type="cellIs" dxfId="4" priority="369" operator="lessThanOrEqual">
      <formula>I32</formula>
    </cfRule>
  </conditionalFormatting>
  <conditionalFormatting sqref="R33">
    <cfRule type="cellIs" dxfId="4" priority="375" operator="lessThanOrEqual">
      <formula>I33</formula>
    </cfRule>
  </conditionalFormatting>
  <conditionalFormatting sqref="R34">
    <cfRule type="cellIs" dxfId="4" priority="381" operator="lessThanOrEqual">
      <formula>I34</formula>
    </cfRule>
  </conditionalFormatting>
  <conditionalFormatting sqref="R35">
    <cfRule type="cellIs" dxfId="4" priority="387" operator="lessThanOrEqual">
      <formula>I35</formula>
    </cfRule>
  </conditionalFormatting>
  <conditionalFormatting sqref="R36">
    <cfRule type="cellIs" dxfId="4" priority="393" operator="lessThanOrEqual">
      <formula>I36</formula>
    </cfRule>
  </conditionalFormatting>
  <conditionalFormatting sqref="R38">
    <cfRule type="cellIs" dxfId="4" priority="398" operator="lessThanOrEqual">
      <formula>I38</formula>
    </cfRule>
  </conditionalFormatting>
  <conditionalFormatting sqref="R7">
    <cfRule type="cellIs" dxfId="4" priority="254" operator="lessThanOrEqual">
      <formula>I7</formula>
    </cfRule>
  </conditionalFormatting>
  <conditionalFormatting sqref="R8">
    <cfRule type="cellIs" dxfId="4" priority="259" operator="lessThanOrEqual">
      <formula>I8</formula>
    </cfRule>
  </conditionalFormatting>
  <conditionalFormatting sqref="R9">
    <cfRule type="cellIs" dxfId="4" priority="264" operator="lessThanOrEqual">
      <formula>I9</formula>
    </cfRule>
  </conditionalFormatting>
  <conditionalFormatting sqref="T10">
    <cfRule type="cellIs" dxfId="1" priority="415" operator="equal">
      <formula>0</formula>
    </cfRule>
    <cfRule type="cellIs" dxfId="2" priority="416" operator="lessThan">
      <formula>G10</formula>
    </cfRule>
  </conditionalFormatting>
  <conditionalFormatting sqref="T11">
    <cfRule type="cellIs" dxfId="1" priority="420" operator="equal">
      <formula>0</formula>
    </cfRule>
    <cfRule type="cellIs" dxfId="2" priority="421" operator="lessThan">
      <formula>G11</formula>
    </cfRule>
  </conditionalFormatting>
  <conditionalFormatting sqref="T12">
    <cfRule type="cellIs" dxfId="1" priority="425" operator="equal">
      <formula>0</formula>
    </cfRule>
    <cfRule type="cellIs" dxfId="2" priority="426" operator="lessThan">
      <formula>G12</formula>
    </cfRule>
  </conditionalFormatting>
  <conditionalFormatting sqref="T14">
    <cfRule type="cellIs" dxfId="1" priority="430" operator="equal">
      <formula>0</formula>
    </cfRule>
    <cfRule type="cellIs" dxfId="2" priority="431" operator="lessThan">
      <formula>G14</formula>
    </cfRule>
  </conditionalFormatting>
  <conditionalFormatting sqref="T15">
    <cfRule type="cellIs" dxfId="1" priority="435" operator="equal">
      <formula>0</formula>
    </cfRule>
    <cfRule type="cellIs" dxfId="2" priority="436" operator="lessThan">
      <formula>G15</formula>
    </cfRule>
  </conditionalFormatting>
  <conditionalFormatting sqref="T16">
    <cfRule type="cellIs" dxfId="1" priority="440" operator="equal">
      <formula>0</formula>
    </cfRule>
    <cfRule type="cellIs" dxfId="2" priority="441" operator="lessThan">
      <formula>G16</formula>
    </cfRule>
  </conditionalFormatting>
  <conditionalFormatting sqref="T17">
    <cfRule type="cellIs" dxfId="1" priority="445" operator="equal">
      <formula>0</formula>
    </cfRule>
    <cfRule type="cellIs" dxfId="2" priority="446" operator="lessThan">
      <formula>G17</formula>
    </cfRule>
  </conditionalFormatting>
  <conditionalFormatting sqref="T18">
    <cfRule type="cellIs" dxfId="1" priority="450" operator="equal">
      <formula>0</formula>
    </cfRule>
    <cfRule type="cellIs" dxfId="2" priority="451" operator="lessThan">
      <formula>G18</formula>
    </cfRule>
  </conditionalFormatting>
  <conditionalFormatting sqref="T22">
    <cfRule type="cellIs" dxfId="1" priority="455" operator="equal">
      <formula>0</formula>
    </cfRule>
    <cfRule type="cellIs" dxfId="2" priority="456" operator="lessThan">
      <formula>G22</formula>
    </cfRule>
  </conditionalFormatting>
  <conditionalFormatting sqref="T23">
    <cfRule type="cellIs" dxfId="1" priority="460" operator="equal">
      <formula>0</formula>
    </cfRule>
    <cfRule type="cellIs" dxfId="2" priority="461" operator="lessThan">
      <formula>G23</formula>
    </cfRule>
  </conditionalFormatting>
  <conditionalFormatting sqref="T25">
    <cfRule type="cellIs" dxfId="1" priority="465" operator="equal">
      <formula>0</formula>
    </cfRule>
    <cfRule type="cellIs" dxfId="2" priority="466" operator="lessThan">
      <formula>G25</formula>
    </cfRule>
  </conditionalFormatting>
  <conditionalFormatting sqref="T27">
    <cfRule type="cellIs" dxfId="1" priority="470" operator="equal">
      <formula>0</formula>
    </cfRule>
    <cfRule type="cellIs" dxfId="2" priority="471" operator="lessThan">
      <formula>G27</formula>
    </cfRule>
  </conditionalFormatting>
  <conditionalFormatting sqref="T28">
    <cfRule type="cellIs" dxfId="1" priority="475" operator="equal">
      <formula>0</formula>
    </cfRule>
    <cfRule type="cellIs" dxfId="2" priority="476" operator="lessThan">
      <formula>G28</formula>
    </cfRule>
  </conditionalFormatting>
  <conditionalFormatting sqref="T29">
    <cfRule type="cellIs" dxfId="1" priority="480" operator="equal">
      <formula>0</formula>
    </cfRule>
    <cfRule type="cellIs" dxfId="2" priority="481" operator="lessThan">
      <formula>G29</formula>
    </cfRule>
  </conditionalFormatting>
  <conditionalFormatting sqref="T30">
    <cfRule type="cellIs" dxfId="1" priority="485" operator="equal">
      <formula>0</formula>
    </cfRule>
    <cfRule type="cellIs" dxfId="2" priority="486" operator="lessThan">
      <formula>G30</formula>
    </cfRule>
  </conditionalFormatting>
  <conditionalFormatting sqref="T31">
    <cfRule type="cellIs" dxfId="1" priority="490" operator="equal">
      <formula>0</formula>
    </cfRule>
    <cfRule type="cellIs" dxfId="2" priority="491" operator="lessThan">
      <formula>G31</formula>
    </cfRule>
  </conditionalFormatting>
  <conditionalFormatting sqref="T32">
    <cfRule type="cellIs" dxfId="1" priority="495" operator="equal">
      <formula>0</formula>
    </cfRule>
    <cfRule type="cellIs" dxfId="2" priority="496" operator="lessThan">
      <formula>G32</formula>
    </cfRule>
  </conditionalFormatting>
  <conditionalFormatting sqref="T33">
    <cfRule type="cellIs" dxfId="1" priority="500" operator="equal">
      <formula>0</formula>
    </cfRule>
    <cfRule type="cellIs" dxfId="2" priority="501" operator="lessThan">
      <formula>G33</formula>
    </cfRule>
  </conditionalFormatting>
  <conditionalFormatting sqref="T34">
    <cfRule type="cellIs" dxfId="1" priority="505" operator="equal">
      <formula>0</formula>
    </cfRule>
    <cfRule type="cellIs" dxfId="2" priority="506" operator="lessThan">
      <formula>G34</formula>
    </cfRule>
  </conditionalFormatting>
  <conditionalFormatting sqref="T35">
    <cfRule type="cellIs" dxfId="1" priority="510" operator="equal">
      <formula>0</formula>
    </cfRule>
    <cfRule type="cellIs" dxfId="2" priority="511" operator="lessThan">
      <formula>G35</formula>
    </cfRule>
  </conditionalFormatting>
  <conditionalFormatting sqref="T36">
    <cfRule type="cellIs" dxfId="1" priority="515" operator="equal">
      <formula>0</formula>
    </cfRule>
    <cfRule type="cellIs" dxfId="2" priority="516" operator="lessThan">
      <formula>G36</formula>
    </cfRule>
  </conditionalFormatting>
  <conditionalFormatting sqref="T7">
    <cfRule type="cellIs" dxfId="1" priority="400" operator="equal">
      <formula>0</formula>
    </cfRule>
    <cfRule type="cellIs" dxfId="2" priority="401" operator="lessThan">
      <formula>G7</formula>
    </cfRule>
  </conditionalFormatting>
  <conditionalFormatting sqref="T8">
    <cfRule type="cellIs" dxfId="1" priority="405" operator="equal">
      <formula>0</formula>
    </cfRule>
    <cfRule type="cellIs" dxfId="2" priority="406" operator="lessThan">
      <formula>G8</formula>
    </cfRule>
  </conditionalFormatting>
  <conditionalFormatting sqref="T9">
    <cfRule type="cellIs" dxfId="1" priority="410" operator="equal">
      <formula>0</formula>
    </cfRule>
    <cfRule type="cellIs" dxfId="2" priority="411" operator="lessThan">
      <formula>G9</formula>
    </cfRule>
  </conditionalFormatting>
  <conditionalFormatting sqref="U10">
    <cfRule type="cellIs" dxfId="1" priority="417" operator="greaterThan">
      <formula>T10</formula>
    </cfRule>
  </conditionalFormatting>
  <conditionalFormatting sqref="U11">
    <cfRule type="cellIs" dxfId="1" priority="422" operator="greaterThan">
      <formula>T11</formula>
    </cfRule>
  </conditionalFormatting>
  <conditionalFormatting sqref="U12">
    <cfRule type="cellIs" dxfId="1" priority="427" operator="greaterThan">
      <formula>T12</formula>
    </cfRule>
  </conditionalFormatting>
  <conditionalFormatting sqref="U14">
    <cfRule type="cellIs" dxfId="1" priority="432" operator="greaterThan">
      <formula>T14</formula>
    </cfRule>
  </conditionalFormatting>
  <conditionalFormatting sqref="U15">
    <cfRule type="cellIs" dxfId="1" priority="437" operator="greaterThan">
      <formula>T15</formula>
    </cfRule>
  </conditionalFormatting>
  <conditionalFormatting sqref="U16">
    <cfRule type="cellIs" dxfId="1" priority="442" operator="greaterThan">
      <formula>T16</formula>
    </cfRule>
  </conditionalFormatting>
  <conditionalFormatting sqref="U17">
    <cfRule type="cellIs" dxfId="1" priority="447" operator="greaterThan">
      <formula>T17</formula>
    </cfRule>
  </conditionalFormatting>
  <conditionalFormatting sqref="U18">
    <cfRule type="cellIs" dxfId="1" priority="452" operator="greaterThan">
      <formula>T18</formula>
    </cfRule>
  </conditionalFormatting>
  <conditionalFormatting sqref="U22">
    <cfRule type="cellIs" dxfId="1" priority="457" operator="greaterThan">
      <formula>T22</formula>
    </cfRule>
  </conditionalFormatting>
  <conditionalFormatting sqref="U23">
    <cfRule type="cellIs" dxfId="1" priority="462" operator="greaterThan">
      <formula>T23</formula>
    </cfRule>
  </conditionalFormatting>
  <conditionalFormatting sqref="U25">
    <cfRule type="cellIs" dxfId="1" priority="467" operator="greaterThan">
      <formula>T25</formula>
    </cfRule>
  </conditionalFormatting>
  <conditionalFormatting sqref="U27">
    <cfRule type="cellIs" dxfId="1" priority="472" operator="greaterThan">
      <formula>T27</formula>
    </cfRule>
  </conditionalFormatting>
  <conditionalFormatting sqref="U28">
    <cfRule type="cellIs" dxfId="1" priority="477" operator="greaterThan">
      <formula>T28</formula>
    </cfRule>
  </conditionalFormatting>
  <conditionalFormatting sqref="U29">
    <cfRule type="cellIs" dxfId="1" priority="482" operator="greaterThan">
      <formula>T29</formula>
    </cfRule>
  </conditionalFormatting>
  <conditionalFormatting sqref="U30">
    <cfRule type="cellIs" dxfId="1" priority="487" operator="greaterThan">
      <formula>T30</formula>
    </cfRule>
  </conditionalFormatting>
  <conditionalFormatting sqref="U31">
    <cfRule type="cellIs" dxfId="1" priority="492" operator="greaterThan">
      <formula>T31</formula>
    </cfRule>
  </conditionalFormatting>
  <conditionalFormatting sqref="U32">
    <cfRule type="cellIs" dxfId="1" priority="497" operator="greaterThan">
      <formula>T32</formula>
    </cfRule>
  </conditionalFormatting>
  <conditionalFormatting sqref="U33">
    <cfRule type="cellIs" dxfId="1" priority="502" operator="greaterThan">
      <formula>T33</formula>
    </cfRule>
  </conditionalFormatting>
  <conditionalFormatting sqref="U34">
    <cfRule type="cellIs" dxfId="1" priority="507" operator="greaterThan">
      <formula>T34</formula>
    </cfRule>
  </conditionalFormatting>
  <conditionalFormatting sqref="U35">
    <cfRule type="cellIs" dxfId="1" priority="512" operator="greaterThan">
      <formula>T35</formula>
    </cfRule>
  </conditionalFormatting>
  <conditionalFormatting sqref="U36">
    <cfRule type="cellIs" dxfId="1" priority="517" operator="greaterThan">
      <formula>T36</formula>
    </cfRule>
  </conditionalFormatting>
  <conditionalFormatting sqref="U7">
    <cfRule type="cellIs" dxfId="1" priority="402" operator="greaterThan">
      <formula>T7</formula>
    </cfRule>
  </conditionalFormatting>
  <conditionalFormatting sqref="U8">
    <cfRule type="cellIs" dxfId="1" priority="407" operator="greaterThan">
      <formula>T8</formula>
    </cfRule>
  </conditionalFormatting>
  <conditionalFormatting sqref="U9">
    <cfRule type="cellIs" dxfId="1" priority="412" operator="greaterThan">
      <formula>T9</formula>
    </cfRule>
  </conditionalFormatting>
  <conditionalFormatting sqref="V10">
    <cfRule type="cellIs" dxfId="4" priority="419" operator="lessThanOrEqual">
      <formula>H10</formula>
    </cfRule>
  </conditionalFormatting>
  <conditionalFormatting sqref="V11">
    <cfRule type="cellIs" dxfId="4" priority="424" operator="lessThanOrEqual">
      <formula>H11</formula>
    </cfRule>
  </conditionalFormatting>
  <conditionalFormatting sqref="V12">
    <cfRule type="cellIs" dxfId="4" priority="429" operator="lessThanOrEqual">
      <formula>H12</formula>
    </cfRule>
  </conditionalFormatting>
  <conditionalFormatting sqref="V14">
    <cfRule type="cellIs" dxfId="4" priority="434" operator="lessThanOrEqual">
      <formula>H14</formula>
    </cfRule>
  </conditionalFormatting>
  <conditionalFormatting sqref="V15">
    <cfRule type="cellIs" dxfId="4" priority="439" operator="lessThanOrEqual">
      <formula>H15</formula>
    </cfRule>
  </conditionalFormatting>
  <conditionalFormatting sqref="V16">
    <cfRule type="cellIs" dxfId="4" priority="444" operator="lessThanOrEqual">
      <formula>H16</formula>
    </cfRule>
  </conditionalFormatting>
  <conditionalFormatting sqref="V17">
    <cfRule type="cellIs" dxfId="4" priority="449" operator="lessThanOrEqual">
      <formula>H17</formula>
    </cfRule>
  </conditionalFormatting>
  <conditionalFormatting sqref="V18">
    <cfRule type="cellIs" dxfId="4" priority="454" operator="lessThanOrEqual">
      <formula>H18</formula>
    </cfRule>
  </conditionalFormatting>
  <conditionalFormatting sqref="V22">
    <cfRule type="cellIs" dxfId="4" priority="459" operator="lessThanOrEqual">
      <formula>H22</formula>
    </cfRule>
  </conditionalFormatting>
  <conditionalFormatting sqref="V23">
    <cfRule type="cellIs" dxfId="4" priority="464" operator="lessThanOrEqual">
      <formula>H23</formula>
    </cfRule>
  </conditionalFormatting>
  <conditionalFormatting sqref="V25">
    <cfRule type="cellIs" dxfId="4" priority="469" operator="lessThanOrEqual">
      <formula>H25</formula>
    </cfRule>
  </conditionalFormatting>
  <conditionalFormatting sqref="V27">
    <cfRule type="cellIs" dxfId="4" priority="474" operator="lessThanOrEqual">
      <formula>H27</formula>
    </cfRule>
  </conditionalFormatting>
  <conditionalFormatting sqref="V28">
    <cfRule type="cellIs" dxfId="4" priority="479" operator="lessThanOrEqual">
      <formula>H28</formula>
    </cfRule>
  </conditionalFormatting>
  <conditionalFormatting sqref="V29">
    <cfRule type="cellIs" dxfId="4" priority="484" operator="lessThanOrEqual">
      <formula>H29</formula>
    </cfRule>
  </conditionalFormatting>
  <conditionalFormatting sqref="V30">
    <cfRule type="cellIs" dxfId="4" priority="489" operator="lessThanOrEqual">
      <formula>H30</formula>
    </cfRule>
  </conditionalFormatting>
  <conditionalFormatting sqref="V31">
    <cfRule type="cellIs" dxfId="4" priority="494" operator="lessThanOrEqual">
      <formula>H31</formula>
    </cfRule>
  </conditionalFormatting>
  <conditionalFormatting sqref="V32">
    <cfRule type="cellIs" dxfId="4" priority="499" operator="lessThanOrEqual">
      <formula>H32</formula>
    </cfRule>
  </conditionalFormatting>
  <conditionalFormatting sqref="V33">
    <cfRule type="cellIs" dxfId="4" priority="504" operator="lessThanOrEqual">
      <formula>H33</formula>
    </cfRule>
  </conditionalFormatting>
  <conditionalFormatting sqref="V34">
    <cfRule type="cellIs" dxfId="4" priority="509" operator="lessThanOrEqual">
      <formula>H34</formula>
    </cfRule>
  </conditionalFormatting>
  <conditionalFormatting sqref="V35">
    <cfRule type="cellIs" dxfId="4" priority="514" operator="lessThanOrEqual">
      <formula>H35</formula>
    </cfRule>
  </conditionalFormatting>
  <conditionalFormatting sqref="V36">
    <cfRule type="cellIs" dxfId="4" priority="519" operator="lessThanOrEqual">
      <formula>H36</formula>
    </cfRule>
  </conditionalFormatting>
  <conditionalFormatting sqref="V7">
    <cfRule type="cellIs" dxfId="4" priority="404" operator="lessThanOrEqual">
      <formula>H7</formula>
    </cfRule>
  </conditionalFormatting>
  <conditionalFormatting sqref="V8">
    <cfRule type="cellIs" dxfId="4" priority="409" operator="lessThanOrEqual">
      <formula>H8</formula>
    </cfRule>
  </conditionalFormatting>
  <conditionalFormatting sqref="V9">
    <cfRule type="cellIs" dxfId="4" priority="414" operator="lessThanOrEqual">
      <formula>H9</formula>
    </cfRule>
  </conditionalFormatting>
  <conditionalFormatting sqref="W10">
    <cfRule type="cellIs" dxfId="4" priority="418" operator="lessThanOrEqual">
      <formula>I10</formula>
    </cfRule>
  </conditionalFormatting>
  <conditionalFormatting sqref="W11">
    <cfRule type="cellIs" dxfId="4" priority="423" operator="lessThanOrEqual">
      <formula>I11</formula>
    </cfRule>
  </conditionalFormatting>
  <conditionalFormatting sqref="W12">
    <cfRule type="cellIs" dxfId="4" priority="428" operator="lessThanOrEqual">
      <formula>I12</formula>
    </cfRule>
  </conditionalFormatting>
  <conditionalFormatting sqref="W14">
    <cfRule type="cellIs" dxfId="4" priority="433" operator="lessThanOrEqual">
      <formula>I14</formula>
    </cfRule>
  </conditionalFormatting>
  <conditionalFormatting sqref="W15">
    <cfRule type="cellIs" dxfId="4" priority="438" operator="lessThanOrEqual">
      <formula>I15</formula>
    </cfRule>
  </conditionalFormatting>
  <conditionalFormatting sqref="W16">
    <cfRule type="cellIs" dxfId="4" priority="443" operator="lessThanOrEqual">
      <formula>I16</formula>
    </cfRule>
  </conditionalFormatting>
  <conditionalFormatting sqref="W17">
    <cfRule type="cellIs" dxfId="4" priority="448" operator="lessThanOrEqual">
      <formula>I17</formula>
    </cfRule>
  </conditionalFormatting>
  <conditionalFormatting sqref="W18">
    <cfRule type="cellIs" dxfId="4" priority="453" operator="lessThanOrEqual">
      <formula>I18</formula>
    </cfRule>
  </conditionalFormatting>
  <conditionalFormatting sqref="W22">
    <cfRule type="cellIs" dxfId="4" priority="458" operator="lessThanOrEqual">
      <formula>I22</formula>
    </cfRule>
  </conditionalFormatting>
  <conditionalFormatting sqref="W23">
    <cfRule type="cellIs" dxfId="4" priority="463" operator="lessThanOrEqual">
      <formula>I23</formula>
    </cfRule>
  </conditionalFormatting>
  <conditionalFormatting sqref="W25">
    <cfRule type="cellIs" dxfId="4" priority="468" operator="lessThanOrEqual">
      <formula>I25</formula>
    </cfRule>
  </conditionalFormatting>
  <conditionalFormatting sqref="W27">
    <cfRule type="cellIs" dxfId="4" priority="473" operator="lessThanOrEqual">
      <formula>I27</formula>
    </cfRule>
  </conditionalFormatting>
  <conditionalFormatting sqref="W28">
    <cfRule type="cellIs" dxfId="4" priority="478" operator="lessThanOrEqual">
      <formula>I28</formula>
    </cfRule>
  </conditionalFormatting>
  <conditionalFormatting sqref="W29">
    <cfRule type="cellIs" dxfId="4" priority="483" operator="lessThanOrEqual">
      <formula>I29</formula>
    </cfRule>
  </conditionalFormatting>
  <conditionalFormatting sqref="W30">
    <cfRule type="cellIs" dxfId="4" priority="488" operator="lessThanOrEqual">
      <formula>I30</formula>
    </cfRule>
  </conditionalFormatting>
  <conditionalFormatting sqref="W31">
    <cfRule type="cellIs" dxfId="4" priority="493" operator="lessThanOrEqual">
      <formula>I31</formula>
    </cfRule>
  </conditionalFormatting>
  <conditionalFormatting sqref="W32">
    <cfRule type="cellIs" dxfId="4" priority="498" operator="lessThanOrEqual">
      <formula>I32</formula>
    </cfRule>
  </conditionalFormatting>
  <conditionalFormatting sqref="W33">
    <cfRule type="cellIs" dxfId="4" priority="503" operator="lessThanOrEqual">
      <formula>I33</formula>
    </cfRule>
  </conditionalFormatting>
  <conditionalFormatting sqref="W34">
    <cfRule type="cellIs" dxfId="4" priority="508" operator="lessThanOrEqual">
      <formula>I34</formula>
    </cfRule>
  </conditionalFormatting>
  <conditionalFormatting sqref="W35">
    <cfRule type="cellIs" dxfId="4" priority="513" operator="lessThanOrEqual">
      <formula>I35</formula>
    </cfRule>
  </conditionalFormatting>
  <conditionalFormatting sqref="W36">
    <cfRule type="cellIs" dxfId="4" priority="518" operator="lessThanOrEqual">
      <formula>I36</formula>
    </cfRule>
  </conditionalFormatting>
  <conditionalFormatting sqref="W7">
    <cfRule type="cellIs" dxfId="4" priority="403" operator="lessThanOrEqual">
      <formula>I7</formula>
    </cfRule>
  </conditionalFormatting>
  <conditionalFormatting sqref="W8">
    <cfRule type="cellIs" dxfId="4" priority="408" operator="lessThanOrEqual">
      <formula>I8</formula>
    </cfRule>
  </conditionalFormatting>
  <conditionalFormatting sqref="W9">
    <cfRule type="cellIs" dxfId="4" priority="413" operator="lessThanOrEqual">
      <formula>I9</formula>
    </cfRule>
  </conditionalFormatting>
  <conditionalFormatting sqref="Y10">
    <cfRule type="cellIs" dxfId="1" priority="535" operator="equal">
      <formula>0</formula>
    </cfRule>
    <cfRule type="cellIs" dxfId="2" priority="536" operator="lessThan">
      <formula>G10</formula>
    </cfRule>
  </conditionalFormatting>
  <conditionalFormatting sqref="Y11">
    <cfRule type="cellIs" dxfId="1" priority="540" operator="equal">
      <formula>0</formula>
    </cfRule>
    <cfRule type="cellIs" dxfId="2" priority="541" operator="lessThan">
      <formula>G11</formula>
    </cfRule>
  </conditionalFormatting>
  <conditionalFormatting sqref="Y12">
    <cfRule type="cellIs" dxfId="1" priority="545" operator="equal">
      <formula>0</formula>
    </cfRule>
    <cfRule type="cellIs" dxfId="2" priority="546" operator="lessThan">
      <formula>G12</formula>
    </cfRule>
  </conditionalFormatting>
  <conditionalFormatting sqref="Y14">
    <cfRule type="cellIs" dxfId="1" priority="551" operator="equal">
      <formula>0</formula>
    </cfRule>
    <cfRule type="cellIs" dxfId="2" priority="552" operator="lessThan">
      <formula>G14</formula>
    </cfRule>
  </conditionalFormatting>
  <conditionalFormatting sqref="Y15">
    <cfRule type="cellIs" dxfId="1" priority="556" operator="equal">
      <formula>0</formula>
    </cfRule>
    <cfRule type="cellIs" dxfId="2" priority="557" operator="lessThan">
      <formula>G15</formula>
    </cfRule>
  </conditionalFormatting>
  <conditionalFormatting sqref="Y16">
    <cfRule type="cellIs" dxfId="1" priority="561" operator="equal">
      <formula>0</formula>
    </cfRule>
    <cfRule type="cellIs" dxfId="2" priority="562" operator="lessThan">
      <formula>G16</formula>
    </cfRule>
  </conditionalFormatting>
  <conditionalFormatting sqref="Y17">
    <cfRule type="cellIs" dxfId="1" priority="567" operator="equal">
      <formula>0</formula>
    </cfRule>
    <cfRule type="cellIs" dxfId="2" priority="568" operator="lessThan">
      <formula>G17</formula>
    </cfRule>
  </conditionalFormatting>
  <conditionalFormatting sqref="Y18">
    <cfRule type="cellIs" dxfId="1" priority="572" operator="equal">
      <formula>0</formula>
    </cfRule>
    <cfRule type="cellIs" dxfId="2" priority="573" operator="lessThan">
      <formula>G18</formula>
    </cfRule>
  </conditionalFormatting>
  <conditionalFormatting sqref="Y21">
    <cfRule type="cellIs" dxfId="1" priority="577" operator="equal">
      <formula>0</formula>
    </cfRule>
    <cfRule type="cellIs" dxfId="2" priority="578" operator="lessThan">
      <formula>G21</formula>
    </cfRule>
  </conditionalFormatting>
  <conditionalFormatting sqref="Y22">
    <cfRule type="cellIs" dxfId="1" priority="582" operator="equal">
      <formula>0</formula>
    </cfRule>
    <cfRule type="cellIs" dxfId="2" priority="583" operator="lessThan">
      <formula>G22</formula>
    </cfRule>
  </conditionalFormatting>
  <conditionalFormatting sqref="Y23">
    <cfRule type="cellIs" dxfId="1" priority="587" operator="equal">
      <formula>0</formula>
    </cfRule>
    <cfRule type="cellIs" dxfId="2" priority="588" operator="lessThan">
      <formula>G23</formula>
    </cfRule>
  </conditionalFormatting>
  <conditionalFormatting sqref="Y24">
    <cfRule type="cellIs" dxfId="1" priority="592" operator="equal">
      <formula>0</formula>
    </cfRule>
    <cfRule type="cellIs" dxfId="2" priority="593" operator="lessThan">
      <formula>G24</formula>
    </cfRule>
  </conditionalFormatting>
  <conditionalFormatting sqref="Y25">
    <cfRule type="cellIs" dxfId="1" priority="598" operator="equal">
      <formula>0</formula>
    </cfRule>
    <cfRule type="cellIs" dxfId="2" priority="599" operator="lessThan">
      <formula>G25</formula>
    </cfRule>
  </conditionalFormatting>
  <conditionalFormatting sqref="Y27">
    <cfRule type="cellIs" dxfId="1" priority="603" operator="equal">
      <formula>0</formula>
    </cfRule>
    <cfRule type="cellIs" dxfId="2" priority="604" operator="lessThan">
      <formula>G27</formula>
    </cfRule>
  </conditionalFormatting>
  <conditionalFormatting sqref="Y28">
    <cfRule type="cellIs" dxfId="1" priority="608" operator="equal">
      <formula>0</formula>
    </cfRule>
    <cfRule type="cellIs" dxfId="2" priority="609" operator="lessThan">
      <formula>G28</formula>
    </cfRule>
  </conditionalFormatting>
  <conditionalFormatting sqref="Y29">
    <cfRule type="cellIs" dxfId="1" priority="613" operator="equal">
      <formula>0</formula>
    </cfRule>
    <cfRule type="cellIs" dxfId="2" priority="614" operator="lessThan">
      <formula>G29</formula>
    </cfRule>
  </conditionalFormatting>
  <conditionalFormatting sqref="Y30">
    <cfRule type="cellIs" dxfId="1" priority="619" operator="equal">
      <formula>0</formula>
    </cfRule>
    <cfRule type="cellIs" dxfId="2" priority="620" operator="lessThan">
      <formula>G30</formula>
    </cfRule>
  </conditionalFormatting>
  <conditionalFormatting sqref="Y31">
    <cfRule type="cellIs" dxfId="1" priority="624" operator="equal">
      <formula>0</formula>
    </cfRule>
    <cfRule type="cellIs" dxfId="2" priority="625" operator="lessThan">
      <formula>G31</formula>
    </cfRule>
  </conditionalFormatting>
  <conditionalFormatting sqref="Y32">
    <cfRule type="cellIs" dxfId="1" priority="629" operator="equal">
      <formula>0</formula>
    </cfRule>
    <cfRule type="cellIs" dxfId="2" priority="630" operator="lessThan">
      <formula>G32</formula>
    </cfRule>
  </conditionalFormatting>
  <conditionalFormatting sqref="Y33">
    <cfRule type="cellIs" dxfId="1" priority="635" operator="equal">
      <formula>0</formula>
    </cfRule>
    <cfRule type="cellIs" dxfId="2" priority="636" operator="lessThan">
      <formula>G33</formula>
    </cfRule>
  </conditionalFormatting>
  <conditionalFormatting sqref="Y34">
    <cfRule type="cellIs" dxfId="1" priority="641" operator="equal">
      <formula>0</formula>
    </cfRule>
    <cfRule type="cellIs" dxfId="2" priority="642" operator="lessThan">
      <formula>G34</formula>
    </cfRule>
  </conditionalFormatting>
  <conditionalFormatting sqref="Y35">
    <cfRule type="cellIs" dxfId="1" priority="646" operator="equal">
      <formula>0</formula>
    </cfRule>
    <cfRule type="cellIs" dxfId="2" priority="647" operator="lessThan">
      <formula>G35</formula>
    </cfRule>
  </conditionalFormatting>
  <conditionalFormatting sqref="Y36">
    <cfRule type="cellIs" dxfId="1" priority="651" operator="equal">
      <formula>0</formula>
    </cfRule>
    <cfRule type="cellIs" dxfId="2" priority="652" operator="lessThan">
      <formula>G36</formula>
    </cfRule>
  </conditionalFormatting>
  <conditionalFormatting sqref="Y38">
    <cfRule type="cellIs" dxfId="1" priority="656" operator="equal">
      <formula>0</formula>
    </cfRule>
    <cfRule type="cellIs" dxfId="2" priority="657" operator="lessThan">
      <formula>G38</formula>
    </cfRule>
  </conditionalFormatting>
  <conditionalFormatting sqref="Y7">
    <cfRule type="cellIs" dxfId="1" priority="520" operator="equal">
      <formula>0</formula>
    </cfRule>
    <cfRule type="cellIs" dxfId="2" priority="521" operator="lessThan">
      <formula>G7</formula>
    </cfRule>
  </conditionalFormatting>
  <conditionalFormatting sqref="Y8">
    <cfRule type="cellIs" dxfId="1" priority="525" operator="equal">
      <formula>0</formula>
    </cfRule>
    <cfRule type="cellIs" dxfId="2" priority="526" operator="lessThan">
      <formula>G8</formula>
    </cfRule>
  </conditionalFormatting>
  <conditionalFormatting sqref="Y9">
    <cfRule type="cellIs" dxfId="1" priority="530" operator="equal">
      <formula>0</formula>
    </cfRule>
    <cfRule type="cellIs" dxfId="2" priority="531" operator="lessThan">
      <formula>G9</formula>
    </cfRule>
  </conditionalFormatting>
  <conditionalFormatting sqref="Z10">
    <cfRule type="cellIs" dxfId="1" priority="537" operator="greaterThan">
      <formula>Y10</formula>
    </cfRule>
  </conditionalFormatting>
  <conditionalFormatting sqref="Z11">
    <cfRule type="cellIs" dxfId="1" priority="542" operator="greaterThan">
      <formula>Y11</formula>
    </cfRule>
  </conditionalFormatting>
  <conditionalFormatting sqref="Z12">
    <cfRule type="expression" dxfId="3" priority="547">
      <formula>AND(Z12&gt;0,Z12&lt;5)</formula>
    </cfRule>
    <cfRule type="cellIs" dxfId="1" priority="548" operator="greaterThan">
      <formula>Y12</formula>
    </cfRule>
  </conditionalFormatting>
  <conditionalFormatting sqref="Z14">
    <cfRule type="cellIs" dxfId="1" priority="553" operator="greaterThan">
      <formula>Y14</formula>
    </cfRule>
  </conditionalFormatting>
  <conditionalFormatting sqref="Z15">
    <cfRule type="cellIs" dxfId="1" priority="558" operator="greaterThan">
      <formula>Y15</formula>
    </cfRule>
  </conditionalFormatting>
  <conditionalFormatting sqref="Z16">
    <cfRule type="expression" dxfId="3" priority="563">
      <formula>AND(Z16&gt;0,Z16&lt;5)</formula>
    </cfRule>
    <cfRule type="cellIs" dxfId="1" priority="564" operator="greaterThan">
      <formula>Y16</formula>
    </cfRule>
  </conditionalFormatting>
  <conditionalFormatting sqref="Z17">
    <cfRule type="cellIs" dxfId="1" priority="569" operator="greaterThan">
      <formula>Y17</formula>
    </cfRule>
  </conditionalFormatting>
  <conditionalFormatting sqref="Z18">
    <cfRule type="cellIs" dxfId="1" priority="574" operator="greaterThan">
      <formula>Y18</formula>
    </cfRule>
  </conditionalFormatting>
  <conditionalFormatting sqref="Z21">
    <cfRule type="cellIs" dxfId="1" priority="579" operator="greaterThan">
      <formula>Y21</formula>
    </cfRule>
  </conditionalFormatting>
  <conditionalFormatting sqref="Z22">
    <cfRule type="cellIs" dxfId="1" priority="584" operator="greaterThan">
      <formula>Y22</formula>
    </cfRule>
  </conditionalFormatting>
  <conditionalFormatting sqref="Z23">
    <cfRule type="cellIs" dxfId="1" priority="589" operator="greaterThan">
      <formula>Y23</formula>
    </cfRule>
  </conditionalFormatting>
  <conditionalFormatting sqref="Z24">
    <cfRule type="expression" dxfId="3" priority="594">
      <formula>AND(Z24&gt;0,Z24&lt;5)</formula>
    </cfRule>
    <cfRule type="cellIs" dxfId="1" priority="595" operator="greaterThan">
      <formula>Y24</formula>
    </cfRule>
  </conditionalFormatting>
  <conditionalFormatting sqref="Z25">
    <cfRule type="cellIs" dxfId="1" priority="600" operator="greaterThan">
      <formula>Y25</formula>
    </cfRule>
  </conditionalFormatting>
  <conditionalFormatting sqref="Z27">
    <cfRule type="cellIs" dxfId="1" priority="605" operator="greaterThan">
      <formula>Y27</formula>
    </cfRule>
  </conditionalFormatting>
  <conditionalFormatting sqref="Z28">
    <cfRule type="cellIs" dxfId="1" priority="610" operator="greaterThan">
      <formula>Y28</formula>
    </cfRule>
  </conditionalFormatting>
  <conditionalFormatting sqref="Z29">
    <cfRule type="expression" dxfId="3" priority="615">
      <formula>AND(Z29&gt;0,Z29&lt;10000)</formula>
    </cfRule>
    <cfRule type="cellIs" dxfId="1" priority="616" operator="greaterThan">
      <formula>Y29</formula>
    </cfRule>
  </conditionalFormatting>
  <conditionalFormatting sqref="Z30">
    <cfRule type="cellIs" dxfId="1" priority="621" operator="greaterThan">
      <formula>Y30</formula>
    </cfRule>
  </conditionalFormatting>
  <conditionalFormatting sqref="Z31">
    <cfRule type="cellIs" dxfId="1" priority="626" operator="greaterThan">
      <formula>Y31</formula>
    </cfRule>
  </conditionalFormatting>
  <conditionalFormatting sqref="Z32">
    <cfRule type="expression" dxfId="3" priority="631">
      <formula>AND(Z32&gt;0,Z32&lt;10)</formula>
    </cfRule>
    <cfRule type="cellIs" dxfId="1" priority="632" operator="greaterThan">
      <formula>Y32</formula>
    </cfRule>
  </conditionalFormatting>
  <conditionalFormatting sqref="Z33">
    <cfRule type="expression" dxfId="3" priority="637">
      <formula>AND(Z33&gt;0,Z33&lt;10000)</formula>
    </cfRule>
    <cfRule type="cellIs" dxfId="1" priority="638" operator="greaterThan">
      <formula>Y33</formula>
    </cfRule>
  </conditionalFormatting>
  <conditionalFormatting sqref="Z34">
    <cfRule type="cellIs" dxfId="1" priority="643" operator="greaterThan">
      <formula>Y34</formula>
    </cfRule>
  </conditionalFormatting>
  <conditionalFormatting sqref="Z35">
    <cfRule type="cellIs" dxfId="1" priority="648" operator="greaterThan">
      <formula>Y35</formula>
    </cfRule>
  </conditionalFormatting>
  <conditionalFormatting sqref="Z36">
    <cfRule type="cellIs" dxfId="1" priority="653" operator="greaterThan">
      <formula>Y36</formula>
    </cfRule>
  </conditionalFormatting>
  <conditionalFormatting sqref="Z38">
    <cfRule type="cellIs" dxfId="1" priority="658" operator="greaterThan">
      <formula>Y38</formula>
    </cfRule>
  </conditionalFormatting>
  <conditionalFormatting sqref="Z7">
    <cfRule type="cellIs" dxfId="1" priority="522" operator="greaterThan">
      <formula>Y7</formula>
    </cfRule>
  </conditionalFormatting>
  <conditionalFormatting sqref="Z8">
    <cfRule type="cellIs" dxfId="1" priority="527" operator="greaterThan">
      <formula>Y8</formula>
    </cfRule>
  </conditionalFormatting>
  <conditionalFormatting sqref="Z9">
    <cfRule type="cellIs" dxfId="1" priority="532" operator="greaterThan">
      <formula>Y9</formula>
    </cfRule>
  </conditionalFormatting>
  <hyperlinks>
    <hyperlink ref="F7" r:id="rId1"/>
    <hyperlink ref="N7" r:id="rId2"/>
    <hyperlink ref="S7" r:id="rId3"/>
    <hyperlink ref="X7" r:id="rId4"/>
    <hyperlink ref="AC7" r:id="rId5"/>
    <hyperlink ref="F8" r:id="rId6"/>
    <hyperlink ref="N8" r:id="rId7"/>
    <hyperlink ref="S8" r:id="rId8"/>
    <hyperlink ref="X8" r:id="rId9"/>
    <hyperlink ref="AC8" r:id="rId10"/>
    <hyperlink ref="AH8" r:id="rId11"/>
    <hyperlink ref="F9" r:id="rId12"/>
    <hyperlink ref="N9" r:id="rId13"/>
    <hyperlink ref="S9" r:id="rId14"/>
    <hyperlink ref="X9" r:id="rId15"/>
    <hyperlink ref="AC9" r:id="rId16"/>
    <hyperlink ref="AH9" r:id="rId17"/>
    <hyperlink ref="F10" r:id="rId18"/>
    <hyperlink ref="N10" r:id="rId19"/>
    <hyperlink ref="S10" r:id="rId20"/>
    <hyperlink ref="X10" r:id="rId21"/>
    <hyperlink ref="AC10" r:id="rId22"/>
    <hyperlink ref="F11" r:id="rId23"/>
    <hyperlink ref="N11" r:id="rId24"/>
    <hyperlink ref="S11" r:id="rId25"/>
    <hyperlink ref="X11" r:id="rId26"/>
    <hyperlink ref="AC11" r:id="rId27"/>
    <hyperlink ref="AH11" r:id="rId28"/>
    <hyperlink ref="F12" r:id="rId29"/>
    <hyperlink ref="S12" r:id="rId30"/>
    <hyperlink ref="X12" r:id="rId31"/>
    <hyperlink ref="AC12" r:id="rId32"/>
    <hyperlink ref="AH12" r:id="rId33"/>
    <hyperlink ref="F14" r:id="rId34"/>
    <hyperlink ref="N14" r:id="rId35"/>
    <hyperlink ref="S14" r:id="rId36"/>
    <hyperlink ref="X14" r:id="rId37"/>
    <hyperlink ref="AC14" r:id="rId38"/>
    <hyperlink ref="AH14" r:id="rId39"/>
    <hyperlink ref="N15" r:id="rId40"/>
    <hyperlink ref="S15" r:id="rId41"/>
    <hyperlink ref="X15" r:id="rId42"/>
    <hyperlink ref="AC15" r:id="rId43"/>
    <hyperlink ref="F16" r:id="rId44"/>
    <hyperlink ref="N16" r:id="rId45"/>
    <hyperlink ref="S16" r:id="rId46"/>
    <hyperlink ref="X16" r:id="rId47"/>
    <hyperlink ref="AC16" r:id="rId48"/>
    <hyperlink ref="AH16" r:id="rId49"/>
    <hyperlink ref="F17" r:id="rId50"/>
    <hyperlink ref="N17" r:id="rId51"/>
    <hyperlink ref="S17" r:id="rId52"/>
    <hyperlink ref="X17" r:id="rId53"/>
    <hyperlink ref="AC17" r:id="rId54"/>
    <hyperlink ref="AH17" r:id="rId55"/>
    <hyperlink ref="F18" r:id="rId56"/>
    <hyperlink ref="N18" r:id="rId57"/>
    <hyperlink ref="S18" r:id="rId58"/>
    <hyperlink ref="X18" r:id="rId59"/>
    <hyperlink ref="AC18" r:id="rId60"/>
    <hyperlink ref="F21" r:id="rId61"/>
    <hyperlink ref="S21" r:id="rId62"/>
    <hyperlink ref="AC21" r:id="rId63"/>
    <hyperlink ref="AH21" r:id="rId64"/>
    <hyperlink ref="F22" r:id="rId65"/>
    <hyperlink ref="N22" r:id="rId66"/>
    <hyperlink ref="S22" r:id="rId67"/>
    <hyperlink ref="X22" r:id="rId68"/>
    <hyperlink ref="AC22" r:id="rId69"/>
    <hyperlink ref="F23" r:id="rId70"/>
    <hyperlink ref="N23" r:id="rId71"/>
    <hyperlink ref="S23" r:id="rId72"/>
    <hyperlink ref="X23" r:id="rId73"/>
    <hyperlink ref="AC23" r:id="rId74"/>
    <hyperlink ref="AH23" r:id="rId75"/>
    <hyperlink ref="F24" r:id="rId76"/>
    <hyperlink ref="AC24" r:id="rId77"/>
    <hyperlink ref="F25" r:id="rId78"/>
    <hyperlink ref="N25" r:id="rId79"/>
    <hyperlink ref="S25" r:id="rId80"/>
    <hyperlink ref="X25" r:id="rId81"/>
    <hyperlink ref="AC25" r:id="rId82"/>
    <hyperlink ref="F27" r:id="rId83"/>
    <hyperlink ref="N27" r:id="rId84"/>
    <hyperlink ref="S27" r:id="rId85"/>
    <hyperlink ref="X27" r:id="rId86"/>
    <hyperlink ref="AC27" r:id="rId87"/>
    <hyperlink ref="AH27" r:id="rId88"/>
    <hyperlink ref="F28" r:id="rId89"/>
    <hyperlink ref="N28" r:id="rId90"/>
    <hyperlink ref="S28" r:id="rId91"/>
    <hyperlink ref="X28" r:id="rId92"/>
    <hyperlink ref="AC28" r:id="rId93"/>
    <hyperlink ref="AH28" r:id="rId94"/>
    <hyperlink ref="F29" r:id="rId95"/>
    <hyperlink ref="S29" r:id="rId96"/>
    <hyperlink ref="X29" r:id="rId97"/>
    <hyperlink ref="AC29" r:id="rId98"/>
    <hyperlink ref="AH29" r:id="rId99"/>
    <hyperlink ref="F30" r:id="rId100"/>
    <hyperlink ref="N30" r:id="rId101"/>
    <hyperlink ref="S30" r:id="rId102"/>
    <hyperlink ref="X30" r:id="rId103"/>
    <hyperlink ref="AC30" r:id="rId104"/>
    <hyperlink ref="F31" r:id="rId105"/>
    <hyperlink ref="N31" r:id="rId106"/>
    <hyperlink ref="S31" r:id="rId107"/>
    <hyperlink ref="X31" r:id="rId108"/>
    <hyperlink ref="AC31" r:id="rId109"/>
    <hyperlink ref="F32" r:id="rId110"/>
    <hyperlink ref="S32" r:id="rId111"/>
    <hyperlink ref="X32" r:id="rId112"/>
    <hyperlink ref="AC32" r:id="rId113"/>
    <hyperlink ref="F33" r:id="rId114"/>
    <hyperlink ref="S33" r:id="rId115"/>
    <hyperlink ref="X33" r:id="rId116"/>
    <hyperlink ref="AC33" r:id="rId117"/>
    <hyperlink ref="AH33" r:id="rId118"/>
    <hyperlink ref="F34" r:id="rId119"/>
    <hyperlink ref="N34" r:id="rId120"/>
    <hyperlink ref="S34" r:id="rId121"/>
    <hyperlink ref="X34" r:id="rId122"/>
    <hyperlink ref="AC34" r:id="rId123"/>
    <hyperlink ref="AH34" r:id="rId124"/>
    <hyperlink ref="F35" r:id="rId125"/>
    <hyperlink ref="N35" r:id="rId126"/>
    <hyperlink ref="S35" r:id="rId127"/>
    <hyperlink ref="X35" r:id="rId128"/>
    <hyperlink ref="AC35" r:id="rId129"/>
    <hyperlink ref="F36" r:id="rId130"/>
    <hyperlink ref="N36" r:id="rId131"/>
    <hyperlink ref="S36" r:id="rId132"/>
    <hyperlink ref="X36" r:id="rId133"/>
    <hyperlink ref="AC36" r:id="rId134"/>
    <hyperlink ref="AH36" r:id="rId135"/>
    <hyperlink ref="F38" r:id="rId136"/>
    <hyperlink ref="N38" r:id="rId137"/>
    <hyperlink ref="S38" r:id="rId138"/>
    <hyperlink ref="AC38" r:id="rId139"/>
    <hyperlink ref="AH38" r:id="rId140"/>
  </hyperlinks>
  <pageMargins left="0.7" right="0.7" top="0.75" bottom="0.75" header="0.3" footer="0.3"/>
  <legacy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300-010.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2019-08-13T23:42:46Z</dcterms:created>
  <dcterms:modified xsi:type="dcterms:W3CDTF">2019-08-13T23:42:46Z</dcterms:modified>
</cp:coreProperties>
</file>