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3. " sheetId="1" r:id="rId1"/>
  </sheets>
  <definedNames>
    <definedName name="BoardQty">'test3. '!$I$1</definedName>
    <definedName name="digikey_part_data">'test3. '!$J$5:$N$38</definedName>
    <definedName name="farnell_part_data">'test3. '!$O$5:$S$38</definedName>
    <definedName name="global_part_data">'test3. '!$A$5:$I$38</definedName>
    <definedName name="mouser_part_data">'test3. '!$T$5:$X$38</definedName>
    <definedName name="newark_part_data">'test3. '!$Y$5:$AC$38</definedName>
    <definedName name="rs_part_data">'test3. '!$AD$5:$AH$38</definedName>
    <definedName name="tme_part_data">'test3. '!$AI$5:$AM$38</definedName>
    <definedName name="TotalCost">'test3. '!$I$3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10   $0.09      $0.94
   100   $0.04      $4.40
   500   $0.03     $15.43
  1000   $0.03     $25.55
  4000   $0.02     $75.68
  8000   $0.02    $140.80
 12000   $0.02    $200.64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$9.29
   500   $0.05     $23.20
  1000   $0.03     $34.89
  2000   $0.03     $55.69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$0.09      $0.85
   100   $0.05      $4.60
   500   $0.03     $16.50
  1000   $0.02     $24.00
  4000   $0.02     $96.00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25   $0.09      $2.12
    50   $0.07      $3.30
   100   $0.05      $4.60
   250   $0.04     $10.00
   500   $0.03     $16.50
  1000   $0.02     $24.00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$0.11      $1.08
   100   $0.05      $5.06
   500   $0.04     $17.75
  1000   $0.03     $29.39
  4000   $0.03    $100.08
  8000   $0.02    $186.24
 12000   $0.02    $265.32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4000   $0.04    $162.14
 20000   $0.03    $681.44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25   $0.07      $1.65
    50   $0.06      $2.80
   100   $0.04      $4.50
   250   $0.04     $10.25
   500   $0.04     $18.50
  1000   $0.03     $31.00</t>
        </r>
      </text>
    </comment>
    <comment ref="AI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$3.03
  1000   $0.02     $18.04
  4000   $0.01     $43.24
 20000   $0.01    $203.80</t>
        </r>
      </text>
    </comment>
    <comment ref="J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$0.66
   500   $0.00      $2.37
  1000   $0.00      $3.73
  2500   $0.00      $8.47
  5000   $0.00     $15.60
 10000   $0.00     $24.90
 20000   $0.00     $47.40
 30000   $0.00     $67.50</t>
        </r>
      </text>
    </comment>
    <comment ref="O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$0.87
   500   $0.01      $2.88
  2500   $0.00     $10.87
  5000   $0.00     $17.04
 10000   $0.00     $29.37
 50000   $0.00    $117.49</t>
        </r>
      </text>
    </comment>
    <comment ref="T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$0.11
   100   $0.01      $0.50
  1000   $0.00      $4.00
 10000   $0.00     $20.00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$0.00      $0.00
 10000   $0.00     $30.00
 20000   $0.00     $40.00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$0.40
   100   $0.02      $1.78
   500   $0.01      $6.34
  1000   $0.01      $9.96
  4000   $0.01     $29.00
  8000   $0.01     $52.96
 12000   $0.01     $75.60
 28000   $0.01    $167.72
100000   $0.00    $435.00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$0.07      $0.07
   100   $0.07      $7.05
   500   $0.03     $14.10
  1000   $0.02     $21.15
  2000   $0.01     $28.20
  4000   $0.01     $42.30
 20000   $0.01    $140.99</t>
        </r>
      </text>
    </comment>
    <comment ref="T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$0.20
   100   $0.01      $1.30
   500   $0.01      $5.50
  1000   $0.01      $9.00
  4000   $0.01     $28.00
  8000   $0.01     $48.00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25   $0.02      $0.50
    50   $0.02      $0.85
   100   $0.01      $1.30
   250   $0.01      $3.00
   500   $0.01      $5.50
  1000   $0.01      $9.00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$0.54      $5.36
   100   $0.37     $36.77
   500   $0.29    $145.54
  1000   $0.23    $226.46
  2000   $0.21    $426.28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100   $0.44     $43.94
   250   $0.35     $86.36
   500   $0.28    $141.58
  1000   $0.23    $227.93
  5000   $0.20    $981.04</t>
        </r>
      </text>
    </comment>
    <comment ref="T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$0.54      $5.38
   100   $0.37     $36.90
   250   $0.34     $85.00
   500   $0.29    $146.50
  1000   $0.23    $228.00
  2000   $0.21    $430.00
  5000   $0.19    $970.00
 10000   $0.18   $1770.00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$0.54      $5.36
    25   $0.48     $12.00
    50   $0.42     $21.20
   100   $0.37     $36.80
   250   $0.34     $84.75
   500   $0.29    $146.00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10   $0.25      $2.47
   100   $0.15     $14.80
   500   $0.11     $55.50
  1000   $0.09     $93.74
  2500   $0.09    $222.00
  5000   $0.08    $419.35
 10000   $0.08    $750.80
 20000   $0.07   $1424.20
 30000   $0.07   $2059.20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$12.45
   500   $0.04     $20.74
  2500   $0.02     $62.27
  5000   $0.02    $103.98
 10000   $0.02    $169.19
 50000   $0.01    $646.20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$0.20      $1.96
   100   $0.12     $11.80
   500   $0.10     $52.00
  1000   $0.09     $92.00
  2000   $0.08    $154.00
 10000   $0.07    $700.00
 20000   $0.06   $1280.00
 50000   $0.06   $2750.00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$0.25      $2.47
    25   $0.21      $5.35
    50   $0.18      $9.05
   100   $0.15     $14.80
   250   $0.13     $32.50
   500   $0.11     $55.50
  1000   $0.09     $94.00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$0.02      $0.02
   100   $0.02      $1.96
  1000   $0.01     $11.79
 10000   $0.01     $95.00
 30000   $0.01    $270.90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$0.09      $0.88
   100   $0.04      $3.91
   500   $0.03     $13.96
  1000   $0.02     $21.93
  2500   $0.02     $49.85
  5000   $0.02     $91.70
 10000   $0.01    $145.50
 20000   $0.01    $277.20
 30000   $0.01    $395.10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$0.08      $0.84
   100   $0.03      $3.20
   500   $0.03     $13.50
  1000   $0.02     $21.00
  2500   $0.02     $45.00
 10000   $0.02    $170.00
 50000   $0.01    $750.00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25   $0.08      $2.10
   100   $0.03      $3.20
   250   $0.03      $7.50
   500   $0.03     $13.50
  1000   $0.02     $21.00
  2500   $0.02     $45.00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$0.13
   100   $0.01      $0.60
   500   $0.00      $2.13
  1000   $0.00      $3.35
  2500   $0.00      $7.60
  5000   $0.00     $14.00
 10000   $0.00     $23.30
 20000   $0.00     $44.40
 30000   $0.00     $63.30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$0.10      $0.96
   100   $0.05      $4.63
   500   $0.03     $15.27
  2500   $0.02     $52.58
  5000   $0.02     $79.89</t>
        </r>
      </text>
    </comment>
    <comment ref="T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$0.70
   500   $0.01      $2.50
  1000   $0.00      $4.00
 10000   $0.00     $40.00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25   $0.01      $0.20
   100   $0.01      $0.50
   250   $0.01      $1.25
   500   $0.01      $2.50
  1000   $0.00      $4.00
  2500   $0.00     $10.00
  5000   $0.00     $15.00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 100   $0.04      $4.24
   500   $0.03     $14.98
  2500   $0.02     $47.00
  5000   $0.02     $79.31
 10000   $0.01    $121.01
 50000   $0.01    $411.22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$0.05      $0.47
   100   $0.02      $1.70
   500   $0.01      $7.50
  1000   $0.01     $11.00
  2500   $0.01     $22.50
 10000   $0.01     $80.00
 20000   $0.01    $140.00
 50000   $0.01    $300.00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10000   $0.01     $90.00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$0.09      $0.90
   100   $0.04      $4.03
   500   $0.03     $14.38
  1000   $0.02     $22.60
  2500   $0.02     $51.35
  5000   $0.02     $94.50
 10000   $0.02    $150.20
 20000   $0.01    $286.00
 30000   $0.01    $407.70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$3.27
   500   $0.02      $9.63
  2500   $0.01     $30.25
  5000   $0.01     $51.11</t>
        </r>
      </text>
    </comment>
    <comment ref="T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$0.05      $0.46
   100   $0.03      $2.50
   500   $0.02      $9.00
  1000   $0.01     $12.00
  5000   $0.01     $55.00
 10000   $0.01     $80.00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10000   $0.01     $80.00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 10   $0.32      $3.17
    25   $0.24      $6.07
   100   $0.16     $15.84
   250   $0.12     $29.04
   500   $0.10     $49.28
  1000   $0.08     $80.96
  4000   $0.06    $256.00
  8000   $0.06    $460.80
 12000   $0.05    $614.40
 28000   $0.05   $1344.00
100000   $0.04   $4160.00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$0.33      $0.33
     5   $0.33      $1.67
    70   $0.14      $9.79
   200   $0.09     $18.75
   600   $0.07     $43.71
  2000   $0.07    $137.46
  6000   $0.07    $391.95
 20000   $0.06   $1240.69
 50000   $0.06   $2931.38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$0.33      $0.33
    10   $0.20      $2.02
   100   $0.13     $12.60
   500   $0.09     $46.00
  1000   $0.07     $72.00
  2000   $0.07    $142.00
  4000   $0.06    $256.00
  8000   $0.06    $456.00
 24000   $0.05   $1224.00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$0.33      $0.33
    25   $0.20      $5.03
    50   $0.16      $8.20
   100   $0.13     $12.60
   250   $0.11     $27.25
   500   $0.09     $46.00
  1000   $0.07     $72.00
  2500   $0.07    $175.00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10   $4.16     $41.60
    25   $3.81     $95.34
    50   $3.64    $182.02
   100   $3.47    $346.70
   250   $3.03    $758.41
   500   $2.95   $1473.48
  1000   $2.51   $2513.58
  2500   $2.34   $5850.55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$3.87      $3.87
    25   $3.69     $92.23
    50   $3.62    $180.93
   100   $3.44    $344.25
   250   $3.01    $751.94
   500   $2.37   $1186.65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$4.21      $4.21
    10   $3.82     $38.20
    25   $3.65     $91.25
   100   $3.47    $347.00
   250   $3.04    $760.00
   500   $2.95   $1475.00
  1000   $2.51   $2510.00
  2000   $2.35   $4700.00
  5000   $2.25  $11250.00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10   $3.81     $38.10
    25   $3.64     $91.00
    50   $3.55    $177.50
   100   $3.46    $346.00
   250   $3.03    $757.50
   500   $2.94   $1470.00</t>
        </r>
      </text>
    </comment>
    <comment ref="AK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$2.09      $2.09
     5   $1.89      $9.45
    20   $1.52     $30.40
   100   $1.32    $132.00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 25   $1.14     $28.38
    50   $1.09     $54.40
   100   $1.04    $104.06
   250   $0.95    $236.50
   500   $0.85    $425.70
  1000   $0.76    $756.80
  5000   $0.60   $3010.00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$1.22     $12.20
    25   $1.09     $27.25
   100   $1.05    $105.00
   250   $0.95    $237.50
   500   $0.85    $427.00
  1000   $0.76    $759.00
  5000   $0.56   $2810.00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$0.17
    50   $0.01      $0.26
   100   $0.00      $0.38
   250   $0.00      $0.72
   500   $0.00      $1.15
  1000   $0.00      $1.70
  5000   $0.00      $6.10
 10000   $0.00      $9.70
 30000   $0.00     $25.80
 50000   $0.00     $39.00
100000   $0.00     $77.00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$0.62
   500   $0.01      $2.70
  2500   $0.00      $9.40
  5000   $0.00     $15.86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$0.40
  1000   $0.00      $2.00
 10000   $0.00     $20.00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10   $0.01      $0.10
    25   $0.01      $0.18
   100   $0.00      $0.40
   250   $0.00      $0.75
  1000   $0.00      $2.00</t>
        </r>
      </text>
    </comment>
    <comment ref="AI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$0.00      $0.00
   100   $0.00      $0.48
  1000   $0.00      $1.34
 10000   $0.00      $4.60
 50000   $0.00     $20.50
100000   $0.00     $40.00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$0.43
   100   $0.02      $1.76
  1000   $0.01      $7.91
  2500   $0.01     $17.15
  5000   $0.01     $28.35
 10000   $0.00     $44.80
 30000   $0.00    $117.90
 50000   $0.00    $180.50
100000   $0.00    $353.00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$0.02      $0.02
   100   $0.02      $1.93
   500   $0.01      $5.29
  2500   $0.01     $18.21
  5000   $0.01     $28.79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$0.02      $0.21
   100   $0.01      $1.20
   500   $0.01      $5.50
  1000   $0.01      $7.00
  5000   $0.01     $30.00
 10000   $0.01     $60.00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$0.19      $0.19
    10   $0.03      $0.28
   100   $0.01      $1.20
  1000   $0.01      $8.00
  5000   $0.01     $30.00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$0.79
   500   $0.01      $3.35
  2500   $0.00      $9.69
  5000   $0.00     $14.69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$0.40
  1000   $0.00      $2.00
 10000   $0.00     $20.00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10   $0.01      $0.14
    25   $0.01      $0.22
   100   $0.01      $0.60
   250   $0.00      $1.00
  1000   $0.00      $2.00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$0.00      $0.00
 10000   $0.00     $31.72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$0.40
  1000   $0.00      $2.00
 10000   $0.00     $20.00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10   $0.01      $0.14
    25   $0.01      $0.22
   100   $0.01      $0.60
   250   $0.00      $1.00
  1000   $0.00      $2.00</t>
        </r>
      </text>
    </comment>
    <comment ref="AK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$0.56
  1000   $0.00      $1.82
  5000   $0.00      $3.80
 10000   $0.00      $5.40
 50000   $0.00     $25.50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$0.78
   500   $0.01      $3.29
  2500   $0.00      $9.69
  5000   $0.00     $14.69</t>
        </r>
      </text>
    </comment>
    <comment ref="V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$0.11
   100   $0.00      $0.40
  1000   $0.00      $2.00
 10000   $0.00     $20.00</t>
        </r>
      </text>
    </comment>
    <comment ref="AA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10   $0.01      $0.14
    25   $0.01      $0.22
   100   $0.01      $0.60
   250   $0.00      $1.00
  1000   $0.00      $2.00</t>
        </r>
      </text>
    </comment>
    <comment ref="J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$0.19      $1.94
    25   $0.14      $3.52
    50   $0.10      $5.10
   100   $0.08      $7.57
   250   $0.06     $14.52
   500   $0.05     $22.88
  1000   $0.03     $31.68
  5000   $0.02    $120.00
 10000   $0.02    $224.00
 25000   $0.02    $532.00
 50000   $0.02   $1042.50
125000   $0.02   $2550.00</t>
        </r>
      </text>
    </comment>
    <comment ref="O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$0.14      $1.39
   100   $0.08      $7.53
   500   $0.05     $24.03
  1000   $0.03     $32.90
  2500   $0.03     $77.25
  5000   $0.03    $128.06
 25000   $0.02    $516.96</t>
        </r>
      </text>
    </comment>
    <comment ref="T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$0.27      $0.27
    10   $0.15      $1.49
   100   $0.09      $8.50
  1000   $0.06     $58.00
  5000   $0.05    $240.00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5000   $0.05    $240.00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$0.76
   500   $0.01      $3.29
  2500   $0.00      $9.40
  5000   $0.00     $14.10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$0.40
  1000   $0.00      $2.00
 10000   $0.00     $20.00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$0.08      $0.08
    10   $0.01      $0.14
    25   $0.01      $0.22
   100   $0.01      $0.60
   250   $0.00      $1.00
  1000   $0.00      $2.00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500   $0.36    $181.28
  1000   $0.28    $281.60
  2000   $0.26    $510.40
  5000   $0.24   $1188.00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$0.63      $0.63
    50   $0.55     $27.26
   100   $0.35     $35.13
   250   $0.32     $79.89
   500   $0.29    $143.93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5000   $0.24   $1190.00
 10000   $0.23   $2300.00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$5.46
    25   $0.48     $12.03
    50   $0.42     $20.85
   100   $0.35     $35.20</t>
        </r>
      </text>
    </comment>
    <comment ref="L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25   $0.89     $22.26
   100   $0.81     $80.56
  2500   $0.81   $2014.00</t>
        </r>
      </text>
    </comment>
    <comment ref="V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$1.23      $1.23
    10   $1.12     $11.20
    25   $0.89     $22.32
   100   $0.81     $80.80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500   $0.78    $391.50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25   $0.60     $15.03
   100   $0.58     $58.00
  3300   $0.58   $1914.00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$16.27     $16.27
    10  $13.46    $134.64
    25  $12.45    $311.35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  10   $0.54      $5.42
    25   $0.52     $13.05
   100   $0.51     $51.00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700   $0.52    $360.50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4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<sst xmlns="http://schemas.openxmlformats.org/spreadsheetml/2006/main" count="421" uniqueCount="227">
  <si>
    <t>Global Part Info</t>
  </si>
  <si>
    <t>Refs</t>
  </si>
  <si>
    <t>Value</t>
  </si>
  <si>
    <t>Desc</t>
  </si>
  <si>
    <t>Footprint</t>
  </si>
  <si>
    <t>Manf</t>
  </si>
  <si>
    <t>Manf#</t>
  </si>
  <si>
    <t>Qty</t>
  </si>
  <si>
    <t>Unit$</t>
  </si>
  <si>
    <t>Ext$</t>
  </si>
  <si>
    <t>C1,C30,C31</t>
  </si>
  <si>
    <t>2.2 uF</t>
  </si>
  <si>
    <t>Footprints:SM0603_Capa_ydf_sunnee</t>
  </si>
  <si>
    <t>Taiyo-Yuden</t>
  </si>
  <si>
    <t>JMK107BJ225KA-T</t>
  </si>
  <si>
    <t>C10,C16,C18,C20,C21</t>
  </si>
  <si>
    <t>10 uF</t>
  </si>
  <si>
    <t>Samsung</t>
  </si>
  <si>
    <t>CL10A106MQ8NNNC</t>
  </si>
  <si>
    <t>C12</t>
  </si>
  <si>
    <t>22 pF</t>
  </si>
  <si>
    <t>Footprints:SM0402_c_YDF_Sunnee</t>
  </si>
  <si>
    <t>Yaego</t>
  </si>
  <si>
    <t>CC0402JRNPO9BN220</t>
  </si>
  <si>
    <t>C13</t>
  </si>
  <si>
    <t>0.1 uF</t>
  </si>
  <si>
    <t>TMK107BJ104KA-T</t>
  </si>
  <si>
    <t>C17</t>
  </si>
  <si>
    <t>4700 pF</t>
  </si>
  <si>
    <t>Footprints:SM1812</t>
  </si>
  <si>
    <t>Murata</t>
  </si>
  <si>
    <t>GA343DR7GD472KW01L</t>
  </si>
  <si>
    <t>C19</t>
  </si>
  <si>
    <t>0.033 uF</t>
  </si>
  <si>
    <t>Kemet</t>
  </si>
  <si>
    <t>C0402C333K4RACTU</t>
  </si>
  <si>
    <t>C32</t>
  </si>
  <si>
    <t>C35,C37</t>
  </si>
  <si>
    <t>TDK</t>
  </si>
  <si>
    <t>C1005X7R1E104K050BB</t>
  </si>
  <si>
    <t>C4,C14,C15,C26,C27,C29</t>
  </si>
  <si>
    <t>LMK105BJ104KV-F</t>
  </si>
  <si>
    <t>C5,C7</t>
  </si>
  <si>
    <t>8 pF</t>
  </si>
  <si>
    <t>C1005C0G1H040B050BA</t>
  </si>
  <si>
    <t>C6,C28</t>
  </si>
  <si>
    <t>LMK105BJ105KV-F</t>
  </si>
  <si>
    <t>D2</t>
  </si>
  <si>
    <t>RED</t>
  </si>
  <si>
    <t>Footprints:LED-0603_YDF_Sunnee</t>
  </si>
  <si>
    <t>Lumex Opto</t>
  </si>
  <si>
    <t>SML-LX0603SRW-TR</t>
  </si>
  <si>
    <t>DH1-DH4</t>
  </si>
  <si>
    <t>YDF_TAU_HOLE</t>
  </si>
  <si>
    <t>NO-INSTALL</t>
  </si>
  <si>
    <t>Footprints:YDF_TAU_HOLE</t>
  </si>
  <si>
    <t>J5</t>
  </si>
  <si>
    <t>MOLEX_TH_USB</t>
  </si>
  <si>
    <t>Footprints:MOLEX-MINIB-USB-TH</t>
  </si>
  <si>
    <t>Molex</t>
  </si>
  <si>
    <t>500075-1517</t>
  </si>
  <si>
    <t>J6</t>
  </si>
  <si>
    <t>CONN_4</t>
  </si>
  <si>
    <t>Footprints:HIROSE_FH19C_YDF_Sunnee</t>
  </si>
  <si>
    <t>Hirose</t>
  </si>
  <si>
    <t>FH19C-4S-0.5SH(05)</t>
  </si>
  <si>
    <t>R1,R26,R60,R61</t>
  </si>
  <si>
    <t>0</t>
  </si>
  <si>
    <t>Footprints:SM0402_r_YDF</t>
  </si>
  <si>
    <t>Yageo</t>
  </si>
  <si>
    <t>RC0402JR-070RL</t>
  </si>
  <si>
    <t>R2,R25</t>
  </si>
  <si>
    <t>4.7k</t>
  </si>
  <si>
    <t>Panasonic</t>
  </si>
  <si>
    <t>ERJ-2RKF4701X</t>
  </si>
  <si>
    <t>R20</t>
  </si>
  <si>
    <t>1M</t>
  </si>
  <si>
    <t>RC0402FR-071ML</t>
  </si>
  <si>
    <t>R22,R70</t>
  </si>
  <si>
    <t>Footprints:SM0805_YDF_Sunnee</t>
  </si>
  <si>
    <t>R23,R24,R31,R33,R47</t>
  </si>
  <si>
    <t>10k</t>
  </si>
  <si>
    <t>RC0402FR-0710KL</t>
  </si>
  <si>
    <t>R27,R53-R55</t>
  </si>
  <si>
    <t>R28</t>
  </si>
  <si>
    <t>330</t>
  </si>
  <si>
    <t>RC0402FR-07330RL</t>
  </si>
  <si>
    <t>R3</t>
  </si>
  <si>
    <t>0.05</t>
  </si>
  <si>
    <t>Vishay Dale</t>
  </si>
  <si>
    <t>CRCW08050000Z0EAHP</t>
  </si>
  <si>
    <t>R30,R32,R52</t>
  </si>
  <si>
    <t>R6,R9,R21</t>
  </si>
  <si>
    <t>100k</t>
  </si>
  <si>
    <t>RC0402FR-07100KL</t>
  </si>
  <si>
    <t>R62,R64</t>
  </si>
  <si>
    <t>R69</t>
  </si>
  <si>
    <t>R8</t>
  </si>
  <si>
    <t>TP3,TP4</t>
  </si>
  <si>
    <t>TESTPOINT</t>
  </si>
  <si>
    <t>Footprints:TESTPOINT2</t>
  </si>
  <si>
    <t>U6</t>
  </si>
  <si>
    <t>LP3982IMMX-3.3</t>
  </si>
  <si>
    <t>Footprints:LP3982-VSSOP8</t>
  </si>
  <si>
    <t>TI</t>
  </si>
  <si>
    <t>LP3982IMM-3.3/NOPB</t>
  </si>
  <si>
    <t>U7</t>
  </si>
  <si>
    <t>MCP98243-BE/ST</t>
  </si>
  <si>
    <t>Footprints:SOIC8_MICROCHIP_YDF</t>
  </si>
  <si>
    <t>Microchip</t>
  </si>
  <si>
    <t>U9</t>
  </si>
  <si>
    <t>24AA128ISN</t>
  </si>
  <si>
    <t>Footprints:SO8_YDF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</si>
  <si>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</si>
  <si>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</si>
  <si>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</si>
  <si>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</si>
  <si>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</si>
  <si>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</si>
  <si>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</si>
  <si>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</si>
  <si>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</si>
  <si>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</si>
  <si>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2018-02-15 17:27:44</t>
  </si>
  <si>
    <t>Digi-Key</t>
  </si>
  <si>
    <t>Avail</t>
  </si>
  <si>
    <t>Purch</t>
  </si>
  <si>
    <t>Cat#</t>
  </si>
  <si>
    <t>587-1254-1-ND</t>
  </si>
  <si>
    <t>1276-1119-1-ND</t>
  </si>
  <si>
    <t>311-1018-1-ND</t>
  </si>
  <si>
    <t>NonStk</t>
  </si>
  <si>
    <t>587-1245-1-ND</t>
  </si>
  <si>
    <t>490-3493-1-ND</t>
  </si>
  <si>
    <t>399-4891-1-ND</t>
  </si>
  <si>
    <t>445-7348-1-ND</t>
  </si>
  <si>
    <t>587-1227-1-ND</t>
  </si>
  <si>
    <t>445-4876-1-ND</t>
  </si>
  <si>
    <t>587-1454-1-ND</t>
  </si>
  <si>
    <t>67-1551-1-ND</t>
  </si>
  <si>
    <t>WM2072-ND</t>
  </si>
  <si>
    <t>HFN404CT-ND</t>
  </si>
  <si>
    <t>311-0.0JRCT-ND</t>
  </si>
  <si>
    <t>P4.70KLCT-ND</t>
  </si>
  <si>
    <t>311-1.00MLRCT-ND</t>
  </si>
  <si>
    <t>311-10.0KLRCT-ND</t>
  </si>
  <si>
    <t>311-330LRCT-ND</t>
  </si>
  <si>
    <t>541-0.0TBCT-ND</t>
  </si>
  <si>
    <t>311-100KLRCT-ND</t>
  </si>
  <si>
    <t>LP3982IMM-3.3/NOPBCT-ND</t>
  </si>
  <si>
    <t>MCP98243-BE/ST-ND</t>
  </si>
  <si>
    <t>24AA128-I/SN-ND</t>
  </si>
  <si>
    <t>Farnell</t>
  </si>
  <si>
    <t>1327678</t>
  </si>
  <si>
    <t>2408553</t>
  </si>
  <si>
    <t>3019184</t>
  </si>
  <si>
    <t>2332591</t>
  </si>
  <si>
    <t>2456082</t>
  </si>
  <si>
    <t>1414591</t>
  </si>
  <si>
    <t>2666410</t>
  </si>
  <si>
    <t>2576746</t>
  </si>
  <si>
    <t>1735523</t>
  </si>
  <si>
    <t>2062235</t>
  </si>
  <si>
    <t>1125349</t>
  </si>
  <si>
    <t>2427738</t>
  </si>
  <si>
    <t>9232516</t>
  </si>
  <si>
    <t>2302707</t>
  </si>
  <si>
    <t>9239588</t>
  </si>
  <si>
    <t>2363463</t>
  </si>
  <si>
    <t>9239170</t>
  </si>
  <si>
    <t>2616755</t>
  </si>
  <si>
    <t>9239472</t>
  </si>
  <si>
    <t>2781788</t>
  </si>
  <si>
    <t>1794858</t>
  </si>
  <si>
    <t>Mouser</t>
  </si>
  <si>
    <t>963-JMK107BJ225KA-T</t>
  </si>
  <si>
    <t>603-CC402JRNPO9BN220</t>
  </si>
  <si>
    <t>963-TMK107BJ104KA-T</t>
  </si>
  <si>
    <t>81-GA343DR7GD472KL</t>
  </si>
  <si>
    <t>80-C0402C333K4R</t>
  </si>
  <si>
    <t>810-C1005X7R1E104K</t>
  </si>
  <si>
    <t>963-LMK105BJ104KV-F</t>
  </si>
  <si>
    <t>810-C1005C0G1H040B</t>
  </si>
  <si>
    <t>963-LMK105BJ105KV-F</t>
  </si>
  <si>
    <t>696-SML-LX0603SRW</t>
  </si>
  <si>
    <t>538-500075-1517</t>
  </si>
  <si>
    <t>798-FH19C4S0.5SH05</t>
  </si>
  <si>
    <t>603-RC0402JR-070RL</t>
  </si>
  <si>
    <t>667-ERJ-2RKF4701X</t>
  </si>
  <si>
    <t>603-RC0402FR-071ML</t>
  </si>
  <si>
    <t>603-RC0402FR-0710KL</t>
  </si>
  <si>
    <t>603-RC0402FR-07330RL</t>
  </si>
  <si>
    <t>71-CRCW08050000Z0EAH</t>
  </si>
  <si>
    <t>603-RC0402FR-07100KL</t>
  </si>
  <si>
    <t>926-3982IMM-3.3/NOPB</t>
  </si>
  <si>
    <t>579-MCP98243-BE/ST</t>
  </si>
  <si>
    <t>579-24AA128-I/SN</t>
  </si>
  <si>
    <t>Newark</t>
  </si>
  <si>
    <t>86H5268</t>
  </si>
  <si>
    <t>30K5476</t>
  </si>
  <si>
    <t>65R7569</t>
  </si>
  <si>
    <t>86H5300</t>
  </si>
  <si>
    <t>31Y1700</t>
  </si>
  <si>
    <t>53M7167</t>
  </si>
  <si>
    <t>04X3227</t>
  </si>
  <si>
    <t>86H5618</t>
  </si>
  <si>
    <t>91R0018</t>
  </si>
  <si>
    <t>87K4236</t>
  </si>
  <si>
    <t>09J9551</t>
  </si>
  <si>
    <t>93K4120</t>
  </si>
  <si>
    <t>67R9963</t>
  </si>
  <si>
    <t>64R5288</t>
  </si>
  <si>
    <t>67R9882</t>
  </si>
  <si>
    <t>67R9884</t>
  </si>
  <si>
    <t>67R9927</t>
  </si>
  <si>
    <t>68R2994</t>
  </si>
  <si>
    <t>67R9887</t>
  </si>
  <si>
    <t>41K7927</t>
  </si>
  <si>
    <t>14R8886</t>
  </si>
  <si>
    <t>92C6842</t>
  </si>
  <si>
    <t>Rs Components</t>
  </si>
  <si>
    <t>Tme</t>
  </si>
  <si>
    <t>C0402C333K4RAC</t>
  </si>
  <si>
    <t>MX-500075-1517</t>
  </si>
  <si>
    <t>RC0402JR-070R</t>
  </si>
  <si>
    <t>RC0402FR-0710K</t>
  </si>
  <si>
    <t>Distributors scraped by KiCost® v.0.1.42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</si>
</sst>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taiyo-yuden/JMK107BJ225KA-T/587-1254-1-ND/931031" TargetMode="External"/><Relationship Id="rId2" Type="http://schemas.openxmlformats.org/officeDocument/2006/relationships/hyperlink" Target="http://it.farnell.com/avx/06036d225kat2a/condens-mlcc-x5r-2-2uf-6-3v-0603/dp/1327678?rpsku=rel3%3AJMK107BJ225KAT&amp;st=JMK107BJ225KA-T " TargetMode="External"/><Relationship Id="rId3" Type="http://schemas.openxmlformats.org/officeDocument/2006/relationships/hyperlink" Target="https://www.mouser.com/Search/Refine.aspx?Keyword=JMK107BJ225KA-T+" TargetMode="External"/><Relationship Id="rId4" Type="http://schemas.openxmlformats.org/officeDocument/2006/relationships/hyperlink" Target="http://www.newark.com/taiyo-yuden/jmk107bj225ka-t/ceramic-capacitor-2-2uf-6-3v-x5r/dp/86H5268?st=JMK107BJ225KA-T%20" TargetMode="External"/><Relationship Id="rId5" Type="http://schemas.openxmlformats.org/officeDocument/2006/relationships/hyperlink" Target="http://www.digikey.com/product-detail/en/samsung-electro-mechanics/CL10A106MQ8NNNC/1276-1119-1-ND/3889205" TargetMode="External"/><Relationship Id="rId6" Type="http://schemas.openxmlformats.org/officeDocument/2006/relationships/hyperlink" Target="http://it.farnell.com/multicomp/mc0603x106m6r3ct/cond-mlcc-x5r-10uf-6-3v-0603-reel/dp/2408553?iscrfnonsku=true&amp;st=CL10A106MQ8NNNC%20" TargetMode="External"/><Relationship Id="rId7" Type="http://schemas.openxmlformats.org/officeDocument/2006/relationships/hyperlink" Target="http://www.newark.com/taiyo-yuden/jmk107bj106ma-t/ceramic-capacitor-10uf-6-3v-x5r/dp/30K5476?rpsku=rel3%3ACL10A106MQ8NNNC&amp;st=CL10A106MQ8NNNC " TargetMode="External"/><Relationship Id="rId8" Type="http://schemas.openxmlformats.org/officeDocument/2006/relationships/hyperlink" Target="https://www.tme.eu/en/details/cl10a106mq8nnnc/0603-mlcc-smd-capacitors/samsung/" TargetMode="External"/><Relationship Id="rId9" Type="http://schemas.openxmlformats.org/officeDocument/2006/relationships/hyperlink" Target="http://www.digikey.com/product-detail/en/yageo/CC0402JRNPO9BN220/311-1018-1-ND/302935" TargetMode="External"/><Relationship Id="rId10" Type="http://schemas.openxmlformats.org/officeDocument/2006/relationships/hyperlink" Target="http://it.farnell.com/yageo-phycomp/cc0402jrnpo9bn220/condens-mlcc-c0g-np0-22pf-50v/dp/3019184?st=CC0402JRNPO9BN220%20" TargetMode="External"/><Relationship Id="rId11" Type="http://schemas.openxmlformats.org/officeDocument/2006/relationships/hyperlink" Target="https://www.mouser.com/Search/Refine.aspx?Keyword=CC0402JRNPO9BN220+" TargetMode="External"/><Relationship Id="rId12" Type="http://schemas.openxmlformats.org/officeDocument/2006/relationships/hyperlink" Target="http://www.newark.com/yageo/cc0402jrnpo9bn220/ceramic-capacitor-22pf-50v-c0g/dp/65R7569?st=CC0402JRNPO9BN220%20" TargetMode="External"/><Relationship Id="rId13" Type="http://schemas.openxmlformats.org/officeDocument/2006/relationships/hyperlink" Target="http://www.digikey.com/product-detail/en/taiyo-yuden/TMK107BJ104KA-T/587-1245-1-ND/931022" TargetMode="External"/><Relationship Id="rId14" Type="http://schemas.openxmlformats.org/officeDocument/2006/relationships/hyperlink" Target="http://it.farnell.com/avx/06033d104kat2a/condensatore-mlcc-x5r-100nf-25v/dp/2332591?rpsku=rel3%3ATMK107BJ104KAT&amp;st=TMK107BJ104KA-T " TargetMode="External"/><Relationship Id="rId15" Type="http://schemas.openxmlformats.org/officeDocument/2006/relationships/hyperlink" Target="https://www.mouser.com/Search/Refine.aspx?Keyword=TMK107BJ104KA-T+" TargetMode="External"/><Relationship Id="rId16" Type="http://schemas.openxmlformats.org/officeDocument/2006/relationships/hyperlink" Target="http://www.newark.com/taiyo-yuden/tmk107bj104ka-t/ceramic-capacitor-0-1uf-25v-x5r/dp/86H5300?st=TMK107BJ104KA-T%20" TargetMode="External"/><Relationship Id="rId17" Type="http://schemas.openxmlformats.org/officeDocument/2006/relationships/hyperlink" Target="http://www.digikey.com/product-detail/en/murata-electronics-north-america/GA343DR7GD472KW01L/490-3493-1-ND/789327" TargetMode="External"/><Relationship Id="rId18" Type="http://schemas.openxmlformats.org/officeDocument/2006/relationships/hyperlink" Target="http://it.farnell.com/murata/ga343dr7gd472kw01l/condens-mlcc-x7r-4700pf-250v-1812/dp/2456082?st=GA343DR7GD472KW01L%20" TargetMode="External"/><Relationship Id="rId19" Type="http://schemas.openxmlformats.org/officeDocument/2006/relationships/hyperlink" Target="https://www.mouser.com/ProductDetail/Murata-Electronics/GA343DR7GD472KW01L?qs=sGAEpiMZZMs0AnBnWHyRQJcQhoJRj%2flrgDcKK%252bozBB8%3d" TargetMode="External"/><Relationship Id="rId20" Type="http://schemas.openxmlformats.org/officeDocument/2006/relationships/hyperlink" Target="http://www.newark.com/webapp/wcs/stores/servlet/Search?catalogId=15003&amp;langId=-1&amp;storeId=10194&amp;gs=true&amp;st=GA343DR7GD472KW01L+" TargetMode="External"/><Relationship Id="rId21" Type="http://schemas.openxmlformats.org/officeDocument/2006/relationships/hyperlink" Target="http://www.digikey.com/product-detail/en/kemet/C0402C333K4RACTU/399-4891-1-ND/1090886" TargetMode="External"/><Relationship Id="rId22" Type="http://schemas.openxmlformats.org/officeDocument/2006/relationships/hyperlink" Target="http://it.farnell.com/kemet/c0402c333k4ractu/condensatore-mlcc-x7r-33nf-16v/dp/1414591?st=C0402C333K4RACTU%20" TargetMode="External"/><Relationship Id="rId23" Type="http://schemas.openxmlformats.org/officeDocument/2006/relationships/hyperlink" Target="https://www.mouser.com/ProductDetail/KEMET/C0402C333K4RACTU?qs=sGAEpiMZZMs0AnBnWHyRQOaIejjzTpAyHJ4eONoC7Hc%3d" TargetMode="External"/><Relationship Id="rId24" Type="http://schemas.openxmlformats.org/officeDocument/2006/relationships/hyperlink" Target="http://www.newark.com/kemet/c0402c333k4ractu/multilayer-ceramic-capacitor-c/dp/53M7167?st=C0402C333K4RACTU%20" TargetMode="External"/><Relationship Id="rId25" Type="http://schemas.openxmlformats.org/officeDocument/2006/relationships/hyperlink" Target="https://www.tme.eu/en/details/c0402c333k4rac/0402-mlcc-smd-capacitors/kemet/c0402c333k4ractu/" TargetMode="External"/><Relationship Id="rId26" Type="http://schemas.openxmlformats.org/officeDocument/2006/relationships/hyperlink" Target="http://www.digikey.com/product-detail/en/tdk-corporation/C1005X7R1E104K050BB/445-7348-1-ND/2733420" TargetMode="External"/><Relationship Id="rId27" Type="http://schemas.openxmlformats.org/officeDocument/2006/relationships/hyperlink" Target="https://www.mouser.com/Search/Refine.aspx?Keyword=C1005X7R1E104K050BB+" TargetMode="External"/><Relationship Id="rId28" Type="http://schemas.openxmlformats.org/officeDocument/2006/relationships/hyperlink" Target="http://www.newark.com/tdk/c1005x7r1e104k050bb/ceramic-capacitor-0-1uf-25v-x7r/dp/04X3227?st=C1005X7R1E104K050BB%20" TargetMode="External"/><Relationship Id="rId29" Type="http://schemas.openxmlformats.org/officeDocument/2006/relationships/hyperlink" Target="http://www.digikey.com/product-detail/en/taiyo-yuden/LMK105BJ104KV-F/587-1227-1-ND/931004" TargetMode="External"/><Relationship Id="rId30" Type="http://schemas.openxmlformats.org/officeDocument/2006/relationships/hyperlink" Target="http://it.farnell.com/murata/grm155r61a104ka01d/cond-mlcc-x5r-0-1uf-10v-0402-bobina/dp/2666410?rpsku=rel1%3ALMK105BJ104KVF&amp;st=LMK105BJ104KV-F " TargetMode="External"/><Relationship Id="rId31" Type="http://schemas.openxmlformats.org/officeDocument/2006/relationships/hyperlink" Target="https://www.mouser.com/Search/Refine.aspx?Keyword=LMK105BJ104KV-F+" TargetMode="External"/><Relationship Id="rId32" Type="http://schemas.openxmlformats.org/officeDocument/2006/relationships/hyperlink" Target="http://www.newark.com/taiyo-yuden/lmk105bj104kv-f/ceramic-capacitor-0-1uf-10v-x5r/dp/86H5618?st=LMK105BJ104KV-F%20" TargetMode="External"/><Relationship Id="rId33" Type="http://schemas.openxmlformats.org/officeDocument/2006/relationships/hyperlink" Target="http://www.digikey.com/product-detail/en/tdk-corporation/C1005C0G1H040B050BA/445-4876-1-ND/2093490" TargetMode="External"/><Relationship Id="rId34" Type="http://schemas.openxmlformats.org/officeDocument/2006/relationships/hyperlink" Target="http://it.farnell.com/tdk/c1005c0g1h040b050ba/cond-mlcc-c0g-4pf-50v-0402/dp/2576746?st=C1005C0G1H040B050BA%20" TargetMode="External"/><Relationship Id="rId35" Type="http://schemas.openxmlformats.org/officeDocument/2006/relationships/hyperlink" Target="https://www.mouser.com/Search/Refine.aspx?Keyword=C1005C0G1H040B050BA+" TargetMode="External"/><Relationship Id="rId36" Type="http://schemas.openxmlformats.org/officeDocument/2006/relationships/hyperlink" Target="http://www.newark.com/webapp/wcs/stores/servlet/Search?catalogId=15003&amp;langId=-1&amp;storeId=10194&amp;gs=true&amp;st=C1005C0G1H040B050BA+" TargetMode="External"/><Relationship Id="rId37" Type="http://schemas.openxmlformats.org/officeDocument/2006/relationships/hyperlink" Target="http://www.digikey.com/product-detail/en/taiyo-yuden/LMK105BJ105KV-F/587-1454-1-ND/1004085" TargetMode="External"/><Relationship Id="rId38" Type="http://schemas.openxmlformats.org/officeDocument/2006/relationships/hyperlink" Target="http://it.farnell.com/murata/grm155r61a105ke15d/condensatore-mlcc-x5r-1uf-10v/dp/1735523?rpsku=rel1%3ALMK105BJ105KVF&amp;st=LMK105BJ105KV-F " TargetMode="External"/><Relationship Id="rId39" Type="http://schemas.openxmlformats.org/officeDocument/2006/relationships/hyperlink" Target="https://www.mouser.com/Search/Refine.aspx?Keyword=LMK105BJ105KV-F+" TargetMode="External"/><Relationship Id="rId40" Type="http://schemas.openxmlformats.org/officeDocument/2006/relationships/hyperlink" Target="http://www.newark.com/taiyo-yuden/lmk105bj105kv-f/ceramic-capacitor-1uf-10v-x5r/dp/87K4236?st=LMK105BJ105KV-F%20" TargetMode="External"/><Relationship Id="rId41" Type="http://schemas.openxmlformats.org/officeDocument/2006/relationships/hyperlink" Target="http://www.digikey.com/product-detail/en/lumex-opto-components-inc/SML-LX0603SRW-TR/67-1551-1-ND/304364" TargetMode="External"/><Relationship Id="rId42" Type="http://schemas.openxmlformats.org/officeDocument/2006/relationships/hyperlink" Target="http://it.farnell.com/lumex/sml-lx0603srw-tr/led-red-0-8mm-45mcd-660nm/dp/2062235?st=SML-LX0603SRW-TR%20" TargetMode="External"/><Relationship Id="rId43" Type="http://schemas.openxmlformats.org/officeDocument/2006/relationships/hyperlink" Target="https://www.mouser.com/Search/Refine.aspx?Keyword=SML-LX0603SRW-TR+" TargetMode="External"/><Relationship Id="rId44" Type="http://schemas.openxmlformats.org/officeDocument/2006/relationships/hyperlink" Target="http://www.newark.com/lumex/sml-lx0603srw-tr/led-red-0-8mm-x-1mm-45mcd-660nm/dp/09J9551?st=SML-LX0603SRW-TR%20" TargetMode="External"/><Relationship Id="rId45" Type="http://schemas.openxmlformats.org/officeDocument/2006/relationships/hyperlink" Target="http://www.digikey.com/scripts/DkSearch/dksus.dll?WT.z_header=search_go&amp;lang=en&amp;keywords=500075-1517+" TargetMode="External"/><Relationship Id="rId46" Type="http://schemas.openxmlformats.org/officeDocument/2006/relationships/hyperlink" Target="http://it.farnell.com/webapp/wcs/stores/servlet/Search?catalogId=15001&amp;langId=-4&amp;storeId=10165&amp;gs=true&amp;st=500075-1517+" TargetMode="External"/><Relationship Id="rId47" Type="http://schemas.openxmlformats.org/officeDocument/2006/relationships/hyperlink" Target="https://www.mouser.com/ProductDetail/Molex/500075-1517?qs=sGAEpiMZZMulM8LPOQ%252bykzAp4yt8IxVbhvdLSjXj1%2fM%3d" TargetMode="External"/><Relationship Id="rId48" Type="http://schemas.openxmlformats.org/officeDocument/2006/relationships/hyperlink" Target="http://www.newark.com/webapp/wcs/stores/servlet/Search?catalogId=15003&amp;langId=-1&amp;storeId=10194&amp;gs=true&amp;st=500075-1517+" TargetMode="External"/><Relationship Id="rId49" Type="http://schemas.openxmlformats.org/officeDocument/2006/relationships/hyperlink" Target="https://www.tme.eu/en/details/mx-500075-1517/usb-ieee1394-connectors/molex/5000751517/" TargetMode="External"/><Relationship Id="rId50" Type="http://schemas.openxmlformats.org/officeDocument/2006/relationships/hyperlink" Target="http://www.digikey.com/product-detail/en/hirose-electric-co-ltd/FH19C-4S-0.5SH-05/HFN404CT-ND/1124164" TargetMode="External"/><Relationship Id="rId51" Type="http://schemas.openxmlformats.org/officeDocument/2006/relationships/hyperlink" Target="http://it.farnell.com/hirose-hrs/fh19c-4s-0-5sh-05/connector-ffc-fpc-rcpt-4pos-1row/dp/2427738?st=FH19C-4S-0.5SH(05)%20" TargetMode="External"/><Relationship Id="rId52" Type="http://schemas.openxmlformats.org/officeDocument/2006/relationships/hyperlink" Target="https://www.mouser.com/ProductDetail/Hirose-Connector/FH19C-4S-05SH05?qs=sGAEpiMZZMs7i6cT6ogu4yZySt0VxuzBSRNwfA3MbEE%3d" TargetMode="External"/><Relationship Id="rId53" Type="http://schemas.openxmlformats.org/officeDocument/2006/relationships/hyperlink" Target="http://www.digikey.com/product-detail/en/yageo/RC0402JR-070RL/311-0.0JRCT-ND/729353" TargetMode="External"/><Relationship Id="rId54" Type="http://schemas.openxmlformats.org/officeDocument/2006/relationships/hyperlink" Target="http://it.farnell.com/yageo-phycomp/rc0402jr-070rl/res-film-spesso-0r-5-0-0625w-0402/dp/9232516?st=RC0402JR-070RL%20" TargetMode="External"/><Relationship Id="rId55" Type="http://schemas.openxmlformats.org/officeDocument/2006/relationships/hyperlink" Target="https://www.mouser.com/Search/Refine.aspx?Keyword=RC0402JR-070RL+" TargetMode="External"/><Relationship Id="rId56" Type="http://schemas.openxmlformats.org/officeDocument/2006/relationships/hyperlink" Target="http://www.newark.com/yageo/rc0402jr-070rl/res-thick-film-0r-0-0625w-0402/dp/67R9963?st=RC0402JR-070RL%20" TargetMode="External"/><Relationship Id="rId57" Type="http://schemas.openxmlformats.org/officeDocument/2006/relationships/hyperlink" Target="https://www.tme.eu/en/details/rc0402jr-070r/0402-smd-resistors/yageo/rc0402jr-070rl/" TargetMode="External"/><Relationship Id="rId58" Type="http://schemas.openxmlformats.org/officeDocument/2006/relationships/hyperlink" Target="http://www.digikey.com/product-detail/en/panasonic-electronic-components/ERJ-2RKF4701X/P4.70KLCT-ND/1746692" TargetMode="External"/><Relationship Id="rId59" Type="http://schemas.openxmlformats.org/officeDocument/2006/relationships/hyperlink" Target="http://it.farnell.com/panasonic-electronic-components/erj2rkf4701x/res-film-spesso-4k7-1-0-1w-0402/dp/2302707?st=ERJ-2RKF4701X%20" TargetMode="External"/><Relationship Id="rId60" Type="http://schemas.openxmlformats.org/officeDocument/2006/relationships/hyperlink" Target="https://www.mouser.com/Search/Refine.aspx?Keyword=ERJ-2RKF4701X+" TargetMode="External"/><Relationship Id="rId61" Type="http://schemas.openxmlformats.org/officeDocument/2006/relationships/hyperlink" Target="http://www.newark.com/panasonic-electronic-components/erj-2rkf4701x/res-thick-film-4k7-1-0-1w-0402/dp/64R5288?st=ERJ-2RKF4701X%20" TargetMode="External"/><Relationship Id="rId62" Type="http://schemas.openxmlformats.org/officeDocument/2006/relationships/hyperlink" Target="http://www.digikey.com/product-detail/en/yageo/RC0402FR-071ML/311-1.00MLRCT-ND/729462" TargetMode="External"/><Relationship Id="rId63" Type="http://schemas.openxmlformats.org/officeDocument/2006/relationships/hyperlink" Target="http://it.farnell.com/yageo-phycomp/rc0402fr-071ml/res-film-spesso-1m-1-0-063w-0402/dp/9239588?st=RC0402FR-071ML%20" TargetMode="External"/><Relationship Id="rId64" Type="http://schemas.openxmlformats.org/officeDocument/2006/relationships/hyperlink" Target="https://www.mouser.com/Search/Refine.aspx?Keyword=RC0402FR-071ML+" TargetMode="External"/><Relationship Id="rId65" Type="http://schemas.openxmlformats.org/officeDocument/2006/relationships/hyperlink" Target="http://www.newark.com/yageo/rc0402fr-071ml/res-thick-film-1m-1-0-0625w-0402/dp/67R9882?st=RC0402FR-071ML%20" TargetMode="External"/><Relationship Id="rId66" Type="http://schemas.openxmlformats.org/officeDocument/2006/relationships/hyperlink" Target="http://www.digikey.com/product-detail/en/yageo/RC0402FR-0710KL/311-10.0KLRCT-ND/729470" TargetMode="External"/><Relationship Id="rId67" Type="http://schemas.openxmlformats.org/officeDocument/2006/relationships/hyperlink" Target="http://it.farnell.com/yageo/rc0402fr-0710kl/res-thick-film-10k-1-0-0625w-0402/dp/2363463?st=RC0402FR-0710KL%20" TargetMode="External"/><Relationship Id="rId68" Type="http://schemas.openxmlformats.org/officeDocument/2006/relationships/hyperlink" Target="https://www.mouser.com/Search/Refine.aspx?Keyword=RC0402FR-0710KL+" TargetMode="External"/><Relationship Id="rId69" Type="http://schemas.openxmlformats.org/officeDocument/2006/relationships/hyperlink" Target="http://www.newark.com/yageo/rc0402fr-0710kl/res-thick-film-10k-1-0-0625w-0402/dp/67R9884?st=RC0402FR-0710KL%20" TargetMode="External"/><Relationship Id="rId70" Type="http://schemas.openxmlformats.org/officeDocument/2006/relationships/hyperlink" Target="https://www.tme.eu/en/details/rc0402fr-0710k/0402-smd-resistors/yageo/rc0402fr-0710kl/" TargetMode="External"/><Relationship Id="rId71" Type="http://schemas.openxmlformats.org/officeDocument/2006/relationships/hyperlink" Target="http://www.digikey.com/product-detail/en/yageo/RC0402FR-07330RL/311-330LRCT-ND/729541" TargetMode="External"/><Relationship Id="rId72" Type="http://schemas.openxmlformats.org/officeDocument/2006/relationships/hyperlink" Target="http://it.farnell.com/yageo-phycomp/rc0402fr-07330rl/res-film-spesso-330r-1-0-063w/dp/9239170?st=RC0402FR-07330RL%20" TargetMode="External"/><Relationship Id="rId73" Type="http://schemas.openxmlformats.org/officeDocument/2006/relationships/hyperlink" Target="https://www.mouser.com/ProductDetail/Yageo/RC0402FR-07330RL?qs=sGAEpiMZZMu61qfTUdNhG5eFuApKbqVdV6MMrnkxH%252bE%3d" TargetMode="External"/><Relationship Id="rId74" Type="http://schemas.openxmlformats.org/officeDocument/2006/relationships/hyperlink" Target="http://www.newark.com/yageo/rc0402fr-07330rl/res-thick-film-330r-1-0-0625w/dp/67R9927?st=RC0402FR-07330RL%20" TargetMode="External"/><Relationship Id="rId75" Type="http://schemas.openxmlformats.org/officeDocument/2006/relationships/hyperlink" Target="http://www.digikey.com/product-detail/en/vishay-dale/CRCW08050000Z0EAHP/541-0.0TBCT-ND/2222831" TargetMode="External"/><Relationship Id="rId76" Type="http://schemas.openxmlformats.org/officeDocument/2006/relationships/hyperlink" Target="http://it.farnell.com/vishay/crcw08050000z0eahp/res-pell-spessa-aec-q200-0r-0805/dp/2616755?st=CRCW08050000Z0EAHP%20" TargetMode="External"/><Relationship Id="rId77" Type="http://schemas.openxmlformats.org/officeDocument/2006/relationships/hyperlink" Target="https://www.mouser.com/ProductDetail/Vishay-Draloric/CRCW08050000Z0EAHP?qs=sGAEpiMZZMu61qfTUdNhG5AjAcJeBu6CXMnXW2qyfdU%3d" TargetMode="External"/><Relationship Id="rId78" Type="http://schemas.openxmlformats.org/officeDocument/2006/relationships/hyperlink" Target="http://www.newark.com/vishay/crcw08050000z0eahp/res-thick-film-0r-0-33w-0805-reel/dp/68R2994?st=CRCW08050000Z0EAHP%20" TargetMode="External"/><Relationship Id="rId79" Type="http://schemas.openxmlformats.org/officeDocument/2006/relationships/hyperlink" Target="http://www.digikey.com/product-detail/en/yageo/RC0402FR-07100KL/311-100KLRCT-ND/729473" TargetMode="External"/><Relationship Id="rId80" Type="http://schemas.openxmlformats.org/officeDocument/2006/relationships/hyperlink" Target="http://it.farnell.com/yageo-phycomp/rc0402fr-07100kl/res-film-spesso-100k-1-0-063w/dp/9239472?st=RC0402FR-07100KL%20" TargetMode="External"/><Relationship Id="rId81" Type="http://schemas.openxmlformats.org/officeDocument/2006/relationships/hyperlink" Target="https://www.mouser.com/Search/Refine.aspx?Keyword=RC0402FR-07100KL+" TargetMode="External"/><Relationship Id="rId82" Type="http://schemas.openxmlformats.org/officeDocument/2006/relationships/hyperlink" Target="http://www.newark.com/yageo/rc0402fr-07100kl/res-thick-film-100k-1-0-0625w/dp/67R9887?st=RC0402FR-07100KL%20" TargetMode="External"/><Relationship Id="rId83" Type="http://schemas.openxmlformats.org/officeDocument/2006/relationships/hyperlink" Target="http://www.digikey.com/product-detail/en/texas-instruments/LP3982IMM-3.3-NOPB/LP3982IMM-3.3-NOPBCT-ND/570192" TargetMode="External"/><Relationship Id="rId84" Type="http://schemas.openxmlformats.org/officeDocument/2006/relationships/hyperlink" Target="http://it.farnell.com/texas-instruments/lp3982imm-3-3-nopb/ldo-fissa-3-3v-0-3a-vssop-8/dp/2781788?st=LP3982IMM-3.3/NOPB%20" TargetMode="External"/><Relationship Id="rId85" Type="http://schemas.openxmlformats.org/officeDocument/2006/relationships/hyperlink" Target="https://www.mouser.com/ProductDetail/Texas-Instruments/LP3982IMM-33-NOPB?qs=sGAEpiMZZMsGz1a6aV8DcBojudwDyMGaKJBiTwgbHjg%3d" TargetMode="External"/><Relationship Id="rId86" Type="http://schemas.openxmlformats.org/officeDocument/2006/relationships/hyperlink" Target="http://www.newark.com/texas-instruments/lp3982imm-3-3-nopb/ldo-voltage-regulator-3-3v-0-3a/dp/41K7927?st=LP3982IMM-3.3/NOPB%20" TargetMode="External"/><Relationship Id="rId87" Type="http://schemas.openxmlformats.org/officeDocument/2006/relationships/hyperlink" Target="http://www.digikey.com/scripts/DkSearch/dksus.dll?WT.z_header=search_go&amp;lang=en&amp;keywords=MCP98243-BE%2FST+" TargetMode="External"/><Relationship Id="rId88" Type="http://schemas.openxmlformats.org/officeDocument/2006/relationships/hyperlink" Target="https://www.mouser.com/ProductDetail/Microchip-Technology/MCP98243-BE-ST?qs=sGAEpiMZZMucenltShoSnqnerzio2%252bNR6ZmDwkKZre8%3d" TargetMode="External"/><Relationship Id="rId89" Type="http://schemas.openxmlformats.org/officeDocument/2006/relationships/hyperlink" Target="http://www.newark.com/webapp/wcs/stores/servlet/Search?catalogId=15003&amp;langId=-1&amp;storeId=10194&amp;gs=true&amp;st=MCP98243-BE%2FST+" TargetMode="External"/><Relationship Id="rId90" Type="http://schemas.openxmlformats.org/officeDocument/2006/relationships/hyperlink" Target="http://www.digikey.com/product-detail/en/microchip-technology/24AA128-I-SN/24AA128-I-SN-ND/442845" TargetMode="External"/><Relationship Id="rId91" Type="http://schemas.openxmlformats.org/officeDocument/2006/relationships/hyperlink" Target="http://it.farnell.com/webapp/wcs/stores/servlet/Search?catalogId=15001&amp;langId=-4&amp;storeId=10165&amp;gs=true&amp;st=24AA128ISN+" TargetMode="External"/><Relationship Id="rId92" Type="http://schemas.openxmlformats.org/officeDocument/2006/relationships/hyperlink" Target="https://www.mouser.com/ProductDetail/Microchip-Technology/24AA128-I-SN?qs=sGAEpiMZZMuVhdAcoizlRX0wR2PvTykKN%252bCb8qKI4r8%3d" TargetMode="External"/><Relationship Id="rId93" Type="http://schemas.openxmlformats.org/officeDocument/2006/relationships/hyperlink" Target="http://www.newark.com/webapp/wcs/stores/servlet/Search?catalogId=15003&amp;langId=-1&amp;storeId=10194&amp;gs=true&amp;st=24AA128ISN+" TargetMode="External"/><Relationship Id="rId94" Type="http://schemas.openxmlformats.org/officeDocument/2006/relationships/vmlDrawing" Target="../drawings/vmlDrawing1.vml"/><Relationship Id="rId9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7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113</v>
      </c>
      <c r="B1" s="3" t="s">
        <v>114</v>
      </c>
      <c r="H1" s="4" t="s">
        <v>119</v>
      </c>
      <c r="I1" s="4">
        <v>100</v>
      </c>
    </row>
    <row r="2" spans="1:39">
      <c r="A2" s="2" t="s">
        <v>115</v>
      </c>
      <c r="B2" s="3" t="s">
        <v>116</v>
      </c>
      <c r="H2" s="2" t="s">
        <v>121</v>
      </c>
      <c r="I2" s="5">
        <f>TotalCost/BoardQty</f>
        <v>0</v>
      </c>
    </row>
    <row r="3" spans="1:39">
      <c r="A3" s="2" t="s">
        <v>117</v>
      </c>
      <c r="B3" s="3" t="s">
        <v>118</v>
      </c>
      <c r="H3" s="2" t="s">
        <v>120</v>
      </c>
      <c r="I3" s="6">
        <f>SUM(I7:I38)</f>
        <v>0</v>
      </c>
      <c r="M3" s="6">
        <f>SUM(M7:M38)</f>
        <v>0</v>
      </c>
      <c r="N3" s="7">
        <f>(ROWS(M7:M38)-COUNTBLANK(M7:M38))&amp;" of "&amp;ROWS(M7:M38)&amp;" parts found"</f>
        <v>0</v>
      </c>
      <c r="R3" s="6">
        <f>SUM(R7:R38)</f>
        <v>0</v>
      </c>
      <c r="S3" s="7">
        <f>(ROWS(R7:R38)-COUNTBLANK(R7:R38))&amp;" of "&amp;ROWS(R7:R38)&amp;" parts found"</f>
        <v>0</v>
      </c>
      <c r="W3" s="6">
        <f>SUM(W7:W38)</f>
        <v>0</v>
      </c>
      <c r="X3" s="7">
        <f>(ROWS(W7:W38)-COUNTBLANK(W7:W38))&amp;" of "&amp;ROWS(W7:W38)&amp;" parts found"</f>
        <v>0</v>
      </c>
      <c r="AB3" s="6">
        <f>SUM(AB7:AB38)</f>
        <v>0</v>
      </c>
      <c r="AC3" s="7">
        <f>(ROWS(AB7:AB38)-COUNTBLANK(AB7:AB38))&amp;" of "&amp;ROWS(AB7:AB38)&amp;" parts found"</f>
        <v>0</v>
      </c>
      <c r="AG3" s="6">
        <f>SUM(AG7:AG38)</f>
        <v>0</v>
      </c>
      <c r="AH3" s="7">
        <f>(ROWS(AG7:AG38)-COUNTBLANK(AG7:AG38))&amp;" of "&amp;ROWS(AG7:AG38)&amp;" parts found"</f>
        <v>0</v>
      </c>
      <c r="AL3" s="6">
        <f>SUM(AL7:AL38)</f>
        <v>0</v>
      </c>
      <c r="AM3" s="7">
        <f>(ROWS(AL7:AL38)-COUNTBLANK(AL7:AL38))&amp;" of "&amp;ROWS(AL7:AL38)&amp;" parts found"</f>
        <v>0</v>
      </c>
    </row>
    <row r="4" spans="1:39">
      <c r="A4" s="2" t="s">
        <v>122</v>
      </c>
      <c r="B4" s="3" t="s">
        <v>123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124</v>
      </c>
      <c r="K5" s="9"/>
      <c r="L5" s="9"/>
      <c r="M5" s="9"/>
      <c r="N5" s="9"/>
      <c r="O5" s="10" t="s">
        <v>152</v>
      </c>
      <c r="P5" s="10"/>
      <c r="Q5" s="10"/>
      <c r="R5" s="10"/>
      <c r="S5" s="10"/>
      <c r="T5" s="11" t="s">
        <v>174</v>
      </c>
      <c r="U5" s="11"/>
      <c r="V5" s="11"/>
      <c r="W5" s="11"/>
      <c r="X5" s="11"/>
      <c r="Y5" s="12" t="s">
        <v>197</v>
      </c>
      <c r="Z5" s="12"/>
      <c r="AA5" s="12"/>
      <c r="AB5" s="12"/>
      <c r="AC5" s="12"/>
      <c r="AD5" s="13" t="s">
        <v>220</v>
      </c>
      <c r="AE5" s="13"/>
      <c r="AF5" s="13"/>
      <c r="AG5" s="13"/>
      <c r="AH5" s="13"/>
      <c r="AI5" s="14" t="s">
        <v>221</v>
      </c>
      <c r="AJ5" s="14"/>
      <c r="AK5" s="14"/>
      <c r="AL5" s="14"/>
      <c r="AM5" s="14"/>
    </row>
    <row r="6" spans="1:39">
      <c r="A6" s="15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 t="s">
        <v>9</v>
      </c>
      <c r="J6" s="15" t="s">
        <v>125</v>
      </c>
      <c r="K6" s="15" t="s">
        <v>126</v>
      </c>
      <c r="L6" s="15" t="s">
        <v>8</v>
      </c>
      <c r="M6" s="15" t="s">
        <v>9</v>
      </c>
      <c r="N6" s="15" t="s">
        <v>127</v>
      </c>
      <c r="O6" s="15" t="s">
        <v>125</v>
      </c>
      <c r="P6" s="15" t="s">
        <v>126</v>
      </c>
      <c r="Q6" s="15" t="s">
        <v>8</v>
      </c>
      <c r="R6" s="15" t="s">
        <v>9</v>
      </c>
      <c r="S6" s="15" t="s">
        <v>127</v>
      </c>
      <c r="T6" s="15" t="s">
        <v>125</v>
      </c>
      <c r="U6" s="15" t="s">
        <v>126</v>
      </c>
      <c r="V6" s="15" t="s">
        <v>8</v>
      </c>
      <c r="W6" s="15" t="s">
        <v>9</v>
      </c>
      <c r="X6" s="15" t="s">
        <v>127</v>
      </c>
      <c r="Y6" s="15" t="s">
        <v>125</v>
      </c>
      <c r="Z6" s="15" t="s">
        <v>126</v>
      </c>
      <c r="AA6" s="15" t="s">
        <v>8</v>
      </c>
      <c r="AB6" s="15" t="s">
        <v>9</v>
      </c>
      <c r="AC6" s="15" t="s">
        <v>127</v>
      </c>
      <c r="AD6" s="15" t="s">
        <v>125</v>
      </c>
      <c r="AE6" s="15" t="s">
        <v>126</v>
      </c>
      <c r="AF6" s="15" t="s">
        <v>8</v>
      </c>
      <c r="AG6" s="15" t="s">
        <v>9</v>
      </c>
      <c r="AH6" s="15" t="s">
        <v>127</v>
      </c>
      <c r="AI6" s="15" t="s">
        <v>125</v>
      </c>
      <c r="AJ6" s="15" t="s">
        <v>126</v>
      </c>
      <c r="AK6" s="15" t="s">
        <v>8</v>
      </c>
      <c r="AL6" s="15" t="s">
        <v>9</v>
      </c>
      <c r="AM6" s="15" t="s">
        <v>127</v>
      </c>
    </row>
    <row r="7" spans="1:39">
      <c r="A7" s="16" t="s">
        <v>10</v>
      </c>
      <c r="B7" s="16" t="s">
        <v>11</v>
      </c>
      <c r="D7" s="16" t="s">
        <v>12</v>
      </c>
      <c r="E7" s="16" t="s">
        <v>13</v>
      </c>
      <c r="F7" s="16" t="s">
        <v>14</v>
      </c>
      <c r="G7" s="16">
        <f>BoardQty*3</f>
        <v>0</v>
      </c>
      <c r="H7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7" s="17">
        <f>iferror(G7*H7,"")</f>
        <v>0</v>
      </c>
      <c r="J7" s="16">
        <v>86480</v>
      </c>
      <c r="L7" s="17">
        <f>iferror(lookup(if(K7="",G7,K7),{0,1,10,100,500,1000,4000,8000,12000},{0.0,0.13,0.094,0.044,0.03086,0.02555,0.01892,0.0176,0.01672}),"")</f>
        <v>0</v>
      </c>
      <c r="M7" s="17">
        <f>iferror(if(K7="",G7,K7)*L7,"")</f>
        <v>0</v>
      </c>
      <c r="N7" s="18" t="s">
        <v>128</v>
      </c>
      <c r="O7" s="16">
        <v>10451</v>
      </c>
      <c r="Q7" s="17">
        <f>iferror(lookup(if(P7="",G7,P7),{0,1,100,500,1000,2000},{0.0,0.09293459000000001,0.09293459000000001,0.04640855,0.03489453,0.02784513}),"")</f>
        <v>0</v>
      </c>
      <c r="R7" s="17">
        <f>iferror(if(P7="",G7,P7)*Q7,"")</f>
        <v>0</v>
      </c>
      <c r="S7" s="18" t="s">
        <v>153</v>
      </c>
      <c r="T7" s="16">
        <v>26896</v>
      </c>
      <c r="V7" s="17">
        <f>iferror(lookup(if(U7="",G7,U7),{0,1,10,100,500,1000,4000},{0.0,0.231,0.085,0.046,0.033,0.024,0.024}),"")</f>
        <v>0</v>
      </c>
      <c r="W7" s="17">
        <f>iferror(if(U7="",G7,U7)*V7,"")</f>
        <v>0</v>
      </c>
      <c r="X7" s="18" t="s">
        <v>175</v>
      </c>
      <c r="Y7" s="16">
        <v>728</v>
      </c>
      <c r="AA7" s="17">
        <f>iferror(lookup(if(Z7="",G7,Z7),{0,1,25,50,100,250,500,1000},{0.0,0.23,0.085,0.066,0.046,0.04,0.033,0.024}),"")</f>
        <v>0</v>
      </c>
      <c r="AB7" s="17">
        <f>iferror(if(Z7="",G7,Z7)*AA7,"")</f>
        <v>0</v>
      </c>
      <c r="AC7" s="18" t="s">
        <v>198</v>
      </c>
    </row>
    <row r="8" spans="1:39">
      <c r="A8" s="16" t="s">
        <v>15</v>
      </c>
      <c r="B8" s="16" t="s">
        <v>16</v>
      </c>
      <c r="D8" s="16" t="s">
        <v>12</v>
      </c>
      <c r="E8" s="16" t="s">
        <v>17</v>
      </c>
      <c r="F8" s="16" t="s">
        <v>18</v>
      </c>
      <c r="G8" s="16">
        <f>BoardQty*5</f>
        <v>0</v>
      </c>
      <c r="H8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8" s="17">
        <f>iferror(G8*H8,"")</f>
        <v>0</v>
      </c>
      <c r="J8" s="16">
        <v>1927605</v>
      </c>
      <c r="L8" s="17">
        <f>iferror(lookup(if(K8="",G8,K8),{0,1,10,100,500,1000,4000,8000,12000},{0.0,0.15,0.108,0.0506,0.0355,0.02939,0.02502,0.02328,0.02211}),"")</f>
        <v>0</v>
      </c>
      <c r="M8" s="17">
        <f>iferror(if(K8="",G8,K8)*L8,"")</f>
        <v>0</v>
      </c>
      <c r="N8" s="18" t="s">
        <v>129</v>
      </c>
      <c r="O8" s="16">
        <v>84000</v>
      </c>
      <c r="Q8" s="17">
        <f>iferror(lookup(if(P8="",G8,P8),{0,1,4000,20000},{0.0,0.04053405,0.04053405,0.0340721}),"")</f>
        <v>0</v>
      </c>
      <c r="R8" s="17">
        <f>iferror(if(P8="",G8,P8)*Q8,"")</f>
        <v>0</v>
      </c>
      <c r="S8" s="18" t="s">
        <v>154</v>
      </c>
      <c r="Y8" s="16">
        <v>1406</v>
      </c>
      <c r="AA8" s="17">
        <f>iferror(lookup(if(Z8="",G8,Z8),{0,1,25,50,100,250,500,1000},{0.0,0.16,0.066,0.056,0.045,0.041,0.037,0.031}),"")</f>
        <v>0</v>
      </c>
      <c r="AB8" s="17">
        <f>iferror(if(Z8="",G8,Z8)*AA8,"")</f>
        <v>0</v>
      </c>
      <c r="AC8" s="18" t="s">
        <v>199</v>
      </c>
      <c r="AI8" s="19" t="s">
        <v>131</v>
      </c>
      <c r="AK8" s="17">
        <f>iferror(lookup(if(AJ8="",G8,AJ8),{0,1,100,1000,4000,20000},{0.0,0.03027,0.03027,0.01804,0.01081,0.01019}),"")</f>
        <v>0</v>
      </c>
      <c r="AL8" s="17">
        <f>iferror(if(AJ8="",G8,AJ8)*AK8,"")</f>
        <v>0</v>
      </c>
      <c r="AM8" s="18" t="s">
        <v>18</v>
      </c>
    </row>
    <row r="9" spans="1:39">
      <c r="A9" s="16" t="s">
        <v>19</v>
      </c>
      <c r="B9" s="16" t="s">
        <v>20</v>
      </c>
      <c r="D9" s="16" t="s">
        <v>21</v>
      </c>
      <c r="E9" s="16" t="s">
        <v>22</v>
      </c>
      <c r="F9" s="16" t="s">
        <v>23</v>
      </c>
      <c r="G9" s="16">
        <f>BoardQty*1</f>
        <v>0</v>
      </c>
      <c r="H9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9" s="17">
        <f>iferror(G9*H9,"")</f>
        <v>0</v>
      </c>
      <c r="J9" s="19" t="s">
        <v>131</v>
      </c>
      <c r="L9" s="17">
        <f>iferror(lookup(if(K9="",G9,K9),{0,1,10,100,500,1000,2500,5000,10000,20000,30000},{0.0,0.1,0.015,0.0066,0.00474,0.00373,0.00339,0.00312,0.00249,0.00237,0.00225}),"")</f>
        <v>0</v>
      </c>
      <c r="M9" s="17">
        <f>iferror(if(K9="",G9,K9)*L9,"")</f>
        <v>0</v>
      </c>
      <c r="N9" s="18" t="s">
        <v>130</v>
      </c>
      <c r="O9" s="19" t="s">
        <v>131</v>
      </c>
      <c r="Q9" s="17">
        <f>iferror(lookup(if(P9="",G9,P9),{0,1,100,500,2500,5000,10000,50000},{0.0,0.00869426,0.00869426,0.00575701,0.00434713,0.00340721,0.00293725,0.0023498}),"")</f>
        <v>0</v>
      </c>
      <c r="R9" s="17">
        <f>iferror(if(P9="",G9,P9)*Q9,"")</f>
        <v>0</v>
      </c>
      <c r="S9" s="18" t="s">
        <v>155</v>
      </c>
      <c r="T9" s="19" t="s">
        <v>131</v>
      </c>
      <c r="V9" s="17">
        <f>iferror(lookup(if(U9="",G9,U9),{0,1,10,100,1000,10000},{0.0,0.1,0.011,0.005,0.004,0.002}),"")</f>
        <v>0</v>
      </c>
      <c r="W9" s="17">
        <f>iferror(if(U9="",G9,U9)*V9,"")</f>
        <v>0</v>
      </c>
      <c r="X9" s="18" t="s">
        <v>176</v>
      </c>
      <c r="Y9" s="19" t="s">
        <v>131</v>
      </c>
      <c r="AA9" s="17">
        <f>iferror(lookup(if(Z9="",G9,Z9),{0,1,10000,20000},{0.0,0.003,0.003,0.002}),"")</f>
        <v>0</v>
      </c>
      <c r="AB9" s="17">
        <f>iferror(if(Z9="",G9,Z9)*AA9,"")</f>
        <v>0</v>
      </c>
      <c r="AC9" s="18" t="s">
        <v>200</v>
      </c>
    </row>
    <row r="10" spans="1:39">
      <c r="A10" s="16" t="s">
        <v>24</v>
      </c>
      <c r="B10" s="16" t="s">
        <v>25</v>
      </c>
      <c r="D10" s="16" t="s">
        <v>12</v>
      </c>
      <c r="E10" s="16" t="s">
        <v>13</v>
      </c>
      <c r="F10" s="16" t="s">
        <v>26</v>
      </c>
      <c r="G10" s="16">
        <f>BoardQty*1</f>
        <v>0</v>
      </c>
      <c r="H10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0" s="17">
        <f>iferror(G10*H10,"")</f>
        <v>0</v>
      </c>
      <c r="J10" s="16">
        <v>2551</v>
      </c>
      <c r="L10" s="17">
        <f>iferror(lookup(if(K10="",G10,K10),{0,1,10,100,500,1000,4000,8000,12000,28000,100000},{0.0,0.1,0.04,0.0178,0.01268,0.00996,0.00725,0.00662,0.0063,0.00599,0.00435}),"")</f>
        <v>0</v>
      </c>
      <c r="M10" s="17">
        <f>iferror(if(K10="",G10,K10)*L10,"")</f>
        <v>0</v>
      </c>
      <c r="N10" s="18" t="s">
        <v>132</v>
      </c>
      <c r="O10" s="19" t="s">
        <v>131</v>
      </c>
      <c r="Q10" s="17">
        <f>iferror(lookup(if(P10="",G10,P10),{0,1,100,500,1000,2000,4000,20000},{0.0,0.070494,0.070494,0.028197600000000003,0.0211482,0.014098800000000002,0.0105741,0.007049400000000001}),"")</f>
        <v>0</v>
      </c>
      <c r="R10" s="17">
        <f>iferror(if(P10="",G10,P10)*Q10,"")</f>
        <v>0</v>
      </c>
      <c r="S10" s="18" t="s">
        <v>156</v>
      </c>
      <c r="T10" s="19" t="s">
        <v>131</v>
      </c>
      <c r="V10" s="17">
        <f>iferror(lookup(if(U10="",G10,U10),{0,1,10,100,500,1000,4000,8000},{0.0,0.1,0.02,0.013,0.011,0.009,0.007,0.006}),"")</f>
        <v>0</v>
      </c>
      <c r="W10" s="17">
        <f>iferror(if(U10="",G10,U10)*V10,"")</f>
        <v>0</v>
      </c>
      <c r="X10" s="18" t="s">
        <v>177</v>
      </c>
      <c r="Y10" s="16">
        <v>1120</v>
      </c>
      <c r="AA10" s="17">
        <f>iferror(lookup(if(Z10="",G10,Z10),{0,1,25,50,100,250,500,1000},{0.0,0.1,0.02,0.017,0.013,0.012,0.011,0.009}),"")</f>
        <v>0</v>
      </c>
      <c r="AB10" s="17">
        <f>iferror(if(Z10="",G10,Z10)*AA10,"")</f>
        <v>0</v>
      </c>
      <c r="AC10" s="18" t="s">
        <v>201</v>
      </c>
    </row>
    <row r="11" spans="1:39">
      <c r="A11" s="16" t="s">
        <v>27</v>
      </c>
      <c r="B11" s="16" t="s">
        <v>28</v>
      </c>
      <c r="D11" s="16" t="s">
        <v>29</v>
      </c>
      <c r="E11" s="16" t="s">
        <v>30</v>
      </c>
      <c r="F11" s="16" t="s">
        <v>31</v>
      </c>
      <c r="G11" s="16">
        <f>BoardQty*1</f>
        <v>0</v>
      </c>
      <c r="H11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1" s="17">
        <f>iferror(G11*H11,"")</f>
        <v>0</v>
      </c>
      <c r="J11" s="19" t="s">
        <v>131</v>
      </c>
      <c r="L11" s="17">
        <f>iferror(lookup(if(K11="",G11,K11),{0,1,10,100,500,1000,2000},{0.0,0.73,0.536,0.3677,0.29108,0.22646,0.21314}),"")</f>
        <v>0</v>
      </c>
      <c r="M11" s="17">
        <f>iferror(if(K11="",G11,K11)*L11,"")</f>
        <v>0</v>
      </c>
      <c r="N11" s="18" t="s">
        <v>133</v>
      </c>
      <c r="O11" s="16">
        <v>1051</v>
      </c>
      <c r="Q11" s="17">
        <f>iferror(lookup(if(P11="",G11,P11),{0,1,100,250,500,1000,5000},{0.0,0.43941260000000004,0.43941260000000004,0.3454206,0.2831509,0.2279306,0.19620830000000003}),"")</f>
        <v>0</v>
      </c>
      <c r="R11" s="17">
        <f>iferror(if(P11="",G11,P11)*Q11,"")</f>
        <v>0</v>
      </c>
      <c r="S11" s="18" t="s">
        <v>157</v>
      </c>
      <c r="T11" s="19" t="s">
        <v>131</v>
      </c>
      <c r="V11" s="17">
        <f>iferror(lookup(if(U11="",G11,U11),{0,1,10,100,250,500,1000,2000,5000,10000},{0.0,0.733,0.538,0.369,0.34,0.293,0.228,0.215,0.194,0.177}),"")</f>
        <v>0</v>
      </c>
      <c r="W11" s="17">
        <f>iferror(if(U11="",G11,U11)*V11,"")</f>
        <v>0</v>
      </c>
      <c r="X11" s="18" t="s">
        <v>178</v>
      </c>
      <c r="Y11" s="16">
        <v>907</v>
      </c>
      <c r="AA11" s="17">
        <f>iferror(lookup(if(Z11="",G11,Z11),{0,1,10,25,50,100,250,500},{0.0,0.73,0.536,0.48,0.424,0.368,0.339,0.292}),"")</f>
        <v>0</v>
      </c>
      <c r="AB11" s="17">
        <f>iferror(if(Z11="",G11,Z11)*AA11,"")</f>
        <v>0</v>
      </c>
      <c r="AC11" s="18" t="s">
        <v>202</v>
      </c>
    </row>
    <row r="12" spans="1:39">
      <c r="A12" s="16" t="s">
        <v>32</v>
      </c>
      <c r="B12" s="16" t="s">
        <v>33</v>
      </c>
      <c r="D12" s="16" t="s">
        <v>21</v>
      </c>
      <c r="E12" s="16" t="s">
        <v>34</v>
      </c>
      <c r="F12" s="16" t="s">
        <v>35</v>
      </c>
      <c r="G12" s="16">
        <f>BoardQty*1</f>
        <v>0</v>
      </c>
      <c r="H12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2" s="17">
        <f>iferror(G12*H12,"")</f>
        <v>0</v>
      </c>
      <c r="J12" s="16">
        <v>14981</v>
      </c>
      <c r="L12" s="17">
        <f>iferror(lookup(if(K12="",G12,K12),{0,1,10,100,500,1000,2500,5000,10000,20000,30000},{0.0,0.36,0.247,0.148,0.111,0.09374,0.0888,0.08387,0.07508,0.07121,0.06864}),"")</f>
        <v>0</v>
      </c>
      <c r="M12" s="17">
        <f>iferror(if(K12="",G12,K12)*L12,"")</f>
        <v>0</v>
      </c>
      <c r="N12" s="18" t="s">
        <v>134</v>
      </c>
      <c r="O12" s="16">
        <v>4189</v>
      </c>
      <c r="Q12" s="17">
        <f>iferror(lookup(if(P12="",G12,P12),{0,1,100,500,2500,5000,10000,50000},{0.0,0.12453940000000001,0.12453940000000001,0.04147397,0.02490788,0.020795730000000002,0.01691856,0.0129239}),"")</f>
        <v>0</v>
      </c>
      <c r="R12" s="17">
        <f>iferror(if(P12="",G12,P12)*Q12,"")</f>
        <v>0</v>
      </c>
      <c r="S12" s="18" t="s">
        <v>158</v>
      </c>
      <c r="T12" s="16">
        <v>74023</v>
      </c>
      <c r="V12" s="17">
        <f>iferror(lookup(if(U12="",G12,U12),{0,1,10,100,500,1000,2000,10000,20000,50000},{0.0,0.381,0.196,0.118,0.104,0.092,0.077,0.07,0.064,0.055}),"")</f>
        <v>0</v>
      </c>
      <c r="W12" s="17">
        <f>iferror(if(U12="",G12,U12)*V12,"")</f>
        <v>0</v>
      </c>
      <c r="X12" s="18" t="s">
        <v>179</v>
      </c>
      <c r="Y12" s="16">
        <v>151</v>
      </c>
      <c r="AA12" s="17">
        <f>iferror(lookup(if(Z12="",G12,Z12),{0,1,10,25,50,100,250,500,1000},{0.0,0.247,0.247,0.214,0.181,0.148,0.13,0.111,0.094}),"")</f>
        <v>0</v>
      </c>
      <c r="AB12" s="17">
        <f>iferror(if(Z12="",G12,Z12)*AA12,"")</f>
        <v>0</v>
      </c>
      <c r="AC12" s="18" t="s">
        <v>203</v>
      </c>
      <c r="AI12" s="16">
        <v>18200</v>
      </c>
      <c r="AK12" s="17">
        <f>iferror(lookup(if(AJ12="",G12,AJ12),{0,1,100,1000,10000,30000},{0.0,0.01964,0.01964,0.01179,0.0095,0.00903}),"")</f>
        <v>0</v>
      </c>
      <c r="AL12" s="17">
        <f>iferror(if(AJ12="",G12,AJ12)*AK12,"")</f>
        <v>0</v>
      </c>
      <c r="AM12" s="18" t="s">
        <v>222</v>
      </c>
    </row>
    <row r="13" spans="1:39">
      <c r="A13" s="16" t="s">
        <v>36</v>
      </c>
      <c r="B13" s="16" t="s">
        <v>25</v>
      </c>
      <c r="D13" s="16" t="s">
        <v>21</v>
      </c>
      <c r="E13" s="16" t="s">
        <v>13</v>
      </c>
      <c r="G13" s="16">
        <f>BoardQty*1</f>
        <v>0</v>
      </c>
      <c r="H13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3" s="17">
        <f>iferror(G13*H13,"")</f>
        <v>0</v>
      </c>
    </row>
    <row r="14" spans="1:39">
      <c r="A14" s="16" t="s">
        <v>37</v>
      </c>
      <c r="B14" s="16" t="s">
        <v>25</v>
      </c>
      <c r="D14" s="16" t="s">
        <v>21</v>
      </c>
      <c r="E14" s="16" t="s">
        <v>38</v>
      </c>
      <c r="F14" s="16" t="s">
        <v>39</v>
      </c>
      <c r="G14" s="16">
        <f>BoardQty*2</f>
        <v>0</v>
      </c>
      <c r="H14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4" s="17">
        <f>iferror(G14*H14,"")</f>
        <v>0</v>
      </c>
      <c r="J14" s="16">
        <v>2440478</v>
      </c>
      <c r="L14" s="17">
        <f>iferror(lookup(if(K14="",G14,K14),{0,1,10,100,500,1000,2500,5000,10000,20000,30000},{0.0,0.12,0.088,0.0391,0.02792,0.02193,0.01994,0.01834,0.01455,0.01386,0.01317}),"")</f>
        <v>0</v>
      </c>
      <c r="M14" s="17">
        <f>iferror(if(K14="",G14,K14)*L14,"")</f>
        <v>0</v>
      </c>
      <c r="N14" s="18" t="s">
        <v>135</v>
      </c>
      <c r="T14" s="16">
        <v>151740</v>
      </c>
      <c r="V14" s="17">
        <f>iferror(lookup(if(U14="",G14,U14),{0,1,10,100,500,1000,2500,10000,50000},{0.0,0.111,0.084,0.032,0.027,0.021,0.018,0.017,0.015}),"")</f>
        <v>0</v>
      </c>
      <c r="W14" s="17">
        <f>iferror(if(U14="",G14,U14)*V14,"")</f>
        <v>0</v>
      </c>
      <c r="X14" s="18" t="s">
        <v>180</v>
      </c>
      <c r="Y14" s="16">
        <v>10553</v>
      </c>
      <c r="AA14" s="17">
        <f>iferror(lookup(if(Z14="",G14,Z14),{0,1,25,100,250,500,1000,2500},{0.0,0.11,0.084,0.032,0.03,0.027,0.021,0.018}),"")</f>
        <v>0</v>
      </c>
      <c r="AB14" s="17">
        <f>iferror(if(Z14="",G14,Z14)*AA14,"")</f>
        <v>0</v>
      </c>
      <c r="AC14" s="18" t="s">
        <v>204</v>
      </c>
    </row>
    <row r="15" spans="1:39">
      <c r="A15" s="16" t="s">
        <v>40</v>
      </c>
      <c r="B15" s="16" t="s">
        <v>25</v>
      </c>
      <c r="D15" s="16" t="s">
        <v>21</v>
      </c>
      <c r="E15" s="16" t="s">
        <v>13</v>
      </c>
      <c r="F15" s="16" t="s">
        <v>41</v>
      </c>
      <c r="G15" s="16">
        <f>BoardQty*6</f>
        <v>0</v>
      </c>
      <c r="H15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5" s="17">
        <f>iferror(G15*H15,"")</f>
        <v>0</v>
      </c>
      <c r="J15" s="16">
        <v>23766761</v>
      </c>
      <c r="L15" s="17">
        <f>iferror(lookup(if(K15="",G15,K15),{0,1,10,100,500,1000,2500,5000,10000,20000,30000},{0.0,0.1,0.013,0.006,0.00426,0.00335,0.00304,0.0028,0.00233,0.00222,0.00211}),"")</f>
        <v>0</v>
      </c>
      <c r="M15" s="17">
        <f>iferror(if(K15="",G15,K15)*L15,"")</f>
        <v>0</v>
      </c>
      <c r="N15" s="18" t="s">
        <v>136</v>
      </c>
      <c r="O15" s="16">
        <v>70000</v>
      </c>
      <c r="Q15" s="17">
        <f>iferror(lookup(if(P15="",G15,P15),{0,1,10,100,500,2500,5000},{0.0,0.09598933,0.09598933,0.04629106,0.0305474,0.02103071,0.01597864}),"")</f>
        <v>0</v>
      </c>
      <c r="R15" s="17">
        <f>iferror(if(P15="",G15,P15)*Q15,"")</f>
        <v>0</v>
      </c>
      <c r="S15" s="18" t="s">
        <v>159</v>
      </c>
      <c r="T15" s="19" t="s">
        <v>131</v>
      </c>
      <c r="V15" s="17">
        <f>iferror(lookup(if(U15="",G15,U15),{0,1,10,100,500,1000,10000},{0.0,0.1,0.014,0.007,0.005,0.004,0.004}),"")</f>
        <v>0</v>
      </c>
      <c r="W15" s="17">
        <f>iferror(if(U15="",G15,U15)*V15,"")</f>
        <v>0</v>
      </c>
      <c r="X15" s="18" t="s">
        <v>181</v>
      </c>
      <c r="Y15" s="16">
        <v>6528</v>
      </c>
      <c r="AA15" s="17">
        <f>iferror(lookup(if(Z15="",G15,Z15),{0,1,25,100,250,500,1000,2500,5000},{0.0,0.1,0.008,0.005,0.005,0.005,0.004,0.004,0.003}),"")</f>
        <v>0</v>
      </c>
      <c r="AB15" s="17">
        <f>iferror(if(Z15="",G15,Z15)*AA15,"")</f>
        <v>0</v>
      </c>
      <c r="AC15" s="18" t="s">
        <v>205</v>
      </c>
    </row>
    <row r="16" spans="1:39">
      <c r="A16" s="16" t="s">
        <v>42</v>
      </c>
      <c r="B16" s="16" t="s">
        <v>43</v>
      </c>
      <c r="D16" s="16" t="s">
        <v>21</v>
      </c>
      <c r="E16" s="16" t="s">
        <v>38</v>
      </c>
      <c r="F16" s="16" t="s">
        <v>44</v>
      </c>
      <c r="G16" s="16">
        <f>BoardQty*2</f>
        <v>0</v>
      </c>
      <c r="H16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6" s="17">
        <f>iferror(G16*H16,"")</f>
        <v>0</v>
      </c>
      <c r="J16" s="16">
        <v>8515</v>
      </c>
      <c r="L16" s="17">
        <f>iferror(lookup(if(K16="",G16,K16),{0,1,10,100,500,1000,2500,5000,10000,20000,30000},{0.0,0.1,0.054,0.0242,0.01728,0.01358,0.01235,0.01136,0.00901,0.00858,0.00815}),"")</f>
        <v>0</v>
      </c>
      <c r="M16" s="17">
        <f>iferror(if(K16="",G16,K16)*L16,"")</f>
        <v>0</v>
      </c>
      <c r="N16" s="18" t="s">
        <v>137</v>
      </c>
      <c r="O16" s="19" t="s">
        <v>131</v>
      </c>
      <c r="Q16" s="17">
        <f>iferror(lookup(if(P16="",G16,P16),{0,1,100,500,2500,5000,10000,50000},{0.0,0.04241389,0.04241389,0.02995995,0.0187984,0.01586115,0.012101470000000001,0.0082243}),"")</f>
        <v>0</v>
      </c>
      <c r="R16" s="17">
        <f>iferror(if(P16="",G16,P16)*Q16,"")</f>
        <v>0</v>
      </c>
      <c r="S16" s="18" t="s">
        <v>160</v>
      </c>
      <c r="T16" s="16">
        <v>2658</v>
      </c>
      <c r="V16" s="17">
        <f>iferror(lookup(if(U16="",G16,U16),{0,1,10,100,500,1000,2500,10000,20000,50000},{0.0,0.1,0.047,0.017,0.015,0.011,0.009,0.008,0.007,0.006}),"")</f>
        <v>0</v>
      </c>
      <c r="W16" s="17">
        <f>iferror(if(U16="",G16,U16)*V16,"")</f>
        <v>0</v>
      </c>
      <c r="X16" s="18" t="s">
        <v>182</v>
      </c>
      <c r="Y16" s="19" t="s">
        <v>131</v>
      </c>
      <c r="AA16" s="17">
        <f>iferror(lookup(if(Z16="",G16,Z16),{0,1,10000},{0.0,0.009,0.009}),"")</f>
        <v>0</v>
      </c>
      <c r="AB16" s="17">
        <f>iferror(if(Z16="",G16,Z16)*AA16,"")</f>
        <v>0</v>
      </c>
      <c r="AC16" s="18" t="s">
        <v>206</v>
      </c>
    </row>
    <row r="17" spans="1:39">
      <c r="A17" s="16" t="s">
        <v>45</v>
      </c>
      <c r="B17" s="16" t="s">
        <v>25</v>
      </c>
      <c r="D17" s="16" t="s">
        <v>21</v>
      </c>
      <c r="E17" s="16" t="s">
        <v>13</v>
      </c>
      <c r="F17" s="16" t="s">
        <v>46</v>
      </c>
      <c r="G17" s="16">
        <f>BoardQty*2</f>
        <v>0</v>
      </c>
      <c r="H17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7" s="17">
        <f>iferror(G17*H17,"")</f>
        <v>0</v>
      </c>
      <c r="J17" s="19" t="s">
        <v>131</v>
      </c>
      <c r="L17" s="17">
        <f>iferror(lookup(if(K17="",G17,K17),{0,1,10,100,500,1000,2500,5000,10000,20000,30000},{0.0,0.12,0.09,0.0403,0.02876,0.0226,0.02054,0.0189,0.01502,0.0143,0.01359}),"")</f>
        <v>0</v>
      </c>
      <c r="M17" s="17">
        <f>iferror(if(K17="",G17,K17)*L17,"")</f>
        <v>0</v>
      </c>
      <c r="N17" s="18" t="s">
        <v>138</v>
      </c>
      <c r="O17" s="19" t="s">
        <v>131</v>
      </c>
      <c r="Q17" s="17">
        <f>iferror(lookup(if(P17="",G17,P17),{0,1,100,500,2500,5000},{0.0,0.03266222,0.03266222,0.019268360000000002,0.012101470000000001,0.010221629999999999}),"")</f>
        <v>0</v>
      </c>
      <c r="R17" s="17">
        <f>iferror(if(P17="",G17,P17)*Q17,"")</f>
        <v>0</v>
      </c>
      <c r="S17" s="18" t="s">
        <v>161</v>
      </c>
      <c r="T17" s="19" t="s">
        <v>131</v>
      </c>
      <c r="V17" s="17">
        <f>iferror(lookup(if(U17="",G17,U17),{0,1,10,100,500,1000,5000,10000},{0.0,0.151,0.046,0.025,0.018,0.012,0.011,0.008}),"")</f>
        <v>0</v>
      </c>
      <c r="W17" s="17">
        <f>iferror(if(U17="",G17,U17)*V17,"")</f>
        <v>0</v>
      </c>
      <c r="X17" s="18" t="s">
        <v>183</v>
      </c>
      <c r="Y17" s="19" t="s">
        <v>131</v>
      </c>
      <c r="AA17" s="17">
        <f>iferror(lookup(if(Z17="",G17,Z17),{0,1,10000},{0.0,0.008,0.008}),"")</f>
        <v>0</v>
      </c>
      <c r="AB17" s="17">
        <f>iferror(if(Z17="",G17,Z17)*AA17,"")</f>
        <v>0</v>
      </c>
      <c r="AC17" s="18" t="s">
        <v>207</v>
      </c>
    </row>
    <row r="18" spans="1:39">
      <c r="A18" s="16" t="s">
        <v>47</v>
      </c>
      <c r="B18" s="16" t="s">
        <v>48</v>
      </c>
      <c r="D18" s="16" t="s">
        <v>49</v>
      </c>
      <c r="E18" s="16" t="s">
        <v>50</v>
      </c>
      <c r="F18" s="16" t="s">
        <v>51</v>
      </c>
      <c r="G18" s="16">
        <f>BoardQty*1</f>
        <v>0</v>
      </c>
      <c r="H18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8" s="17">
        <f>iferror(G18*H18,"")</f>
        <v>0</v>
      </c>
      <c r="J18" s="16">
        <v>117454</v>
      </c>
      <c r="L18" s="17">
        <f>iferror(lookup(if(K18="",G18,K18),{0,1,10,25,100,250,500,1000,4000,8000,12000,28000,100000},{0.0,0.44,0.317,0.2428,0.1584,0.11616,0.09856,0.08096,0.064,0.0576,0.0512,0.048,0.0416}),"")</f>
        <v>0</v>
      </c>
      <c r="M18" s="17">
        <f>iferror(if(K18="",G18,K18)*L18,"")</f>
        <v>0</v>
      </c>
      <c r="N18" s="18" t="s">
        <v>139</v>
      </c>
      <c r="O18" s="16">
        <v>2720</v>
      </c>
      <c r="Q18" s="17">
        <f>iferror(lookup(if(P18="",G18,P18),{0,1,5,70,200,600,2000,6000,20000,50000},{0.0,0.3336716,0.3336716,0.1398131,0.09375702,0.0728438,0.06873165,0.06532444,0.06203472,0.05862751}),"")</f>
        <v>0</v>
      </c>
      <c r="R18" s="17">
        <f>iferror(if(P18="",G18,P18)*Q18,"")</f>
        <v>0</v>
      </c>
      <c r="S18" s="18" t="s">
        <v>162</v>
      </c>
      <c r="T18" s="16">
        <v>57427</v>
      </c>
      <c r="V18" s="17">
        <f>iferror(lookup(if(U18="",G18,U18),{0,1,10,100,500,1000,2000,4000,8000,24000},{0.0,0.332,0.202,0.126,0.092,0.072,0.071,0.064,0.057,0.051}),"")</f>
        <v>0</v>
      </c>
      <c r="W18" s="17">
        <f>iferror(if(U18="",G18,U18)*V18,"")</f>
        <v>0</v>
      </c>
      <c r="X18" s="18" t="s">
        <v>184</v>
      </c>
      <c r="Y18" s="16">
        <v>2720</v>
      </c>
      <c r="AA18" s="17">
        <f>iferror(lookup(if(Z18="",G18,Z18),{0,1,25,50,100,250,500,1000,2500},{0.0,0.33,0.201,0.164,0.126,0.109,0.092,0.072,0.07}),"")</f>
        <v>0</v>
      </c>
      <c r="AB18" s="17">
        <f>iferror(if(Z18="",G18,Z18)*AA18,"")</f>
        <v>0</v>
      </c>
      <c r="AC18" s="18" t="s">
        <v>208</v>
      </c>
    </row>
    <row r="19" spans="1:39">
      <c r="A19" s="16" t="s">
        <v>52</v>
      </c>
      <c r="B19" s="16" t="s">
        <v>53</v>
      </c>
      <c r="C19" s="16" t="s">
        <v>54</v>
      </c>
      <c r="D19" s="16" t="s">
        <v>55</v>
      </c>
      <c r="G19" s="16">
        <f>BoardQty*4</f>
        <v>0</v>
      </c>
      <c r="H19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19" s="17">
        <f>iferror(G19*H19,"")</f>
        <v>0</v>
      </c>
    </row>
    <row r="20" spans="1:39">
      <c r="A20" s="16" t="s">
        <v>56</v>
      </c>
      <c r="B20" s="16" t="s">
        <v>57</v>
      </c>
      <c r="D20" s="16" t="s">
        <v>58</v>
      </c>
      <c r="E20" s="16" t="s">
        <v>59</v>
      </c>
      <c r="F20" s="16" t="s">
        <v>60</v>
      </c>
      <c r="G20" s="16">
        <f>BoardQty*1</f>
        <v>0</v>
      </c>
      <c r="H20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0" s="17">
        <f>iferror(G20*H20,"")</f>
        <v>0</v>
      </c>
      <c r="J20" s="16">
        <v>5173</v>
      </c>
      <c r="L20" s="17">
        <f>iferror(lookup(if(K20="",G20,K20),{0,1,10,25,50,100,250,500,1000,2500},{0.0,4.33,4.16,3.8136,3.6404,3.467,3.03364,2.94696,2.51358,2.34022}),"")</f>
        <v>0</v>
      </c>
      <c r="M20" s="17">
        <f>iferror(if(K20="",G20,K20)*L20,"")</f>
        <v>0</v>
      </c>
      <c r="N20" s="18" t="s">
        <v>140</v>
      </c>
      <c r="O20" s="16">
        <v>8523</v>
      </c>
      <c r="Q20" s="17">
        <f>iferror(lookup(if(P20="",G20,P20),{0,1,25,50,100,250,500},{0.0,3.8654210000000004,3.6891860000000003,3.6186920000000002,3.4424570000000005,3.007744,2.373298}),"")</f>
        <v>0</v>
      </c>
      <c r="R20" s="17">
        <f>iferror(if(P20="",G20,P20)*Q20,"")</f>
        <v>0</v>
      </c>
      <c r="S20" s="18" t="s">
        <v>163</v>
      </c>
      <c r="T20" s="16">
        <v>5138</v>
      </c>
      <c r="V20" s="17">
        <f>iferror(lookup(if(U20="",G20,U20),{0,1,10,25,100,250,500,1000,2000,5000},{0.0,4.21,3.82,3.65,3.47,3.04,2.95,2.51,2.35,2.25}),"")</f>
        <v>0</v>
      </c>
      <c r="W20" s="17">
        <f>iferror(if(U20="",G20,U20)*V20,"")</f>
        <v>0</v>
      </c>
      <c r="X20" s="18" t="s">
        <v>185</v>
      </c>
      <c r="Y20" s="16">
        <v>1266</v>
      </c>
      <c r="AA20" s="17">
        <f>iferror(lookup(if(Z20="",G20,Z20),{0,1,10,25,50,100,250,500},{0.0,4.33,3.81,3.64,3.55,3.46,3.03,2.94}),"")</f>
        <v>0</v>
      </c>
      <c r="AB20" s="17">
        <f>iferror(if(Z20="",G20,Z20)*AA20,"")</f>
        <v>0</v>
      </c>
      <c r="AC20" s="18" t="s">
        <v>209</v>
      </c>
      <c r="AI20" s="16">
        <v>6491</v>
      </c>
      <c r="AK20" s="17">
        <f>iferror(lookup(if(AJ20="",G20,AJ20),{0,1,5,20,100},{0.0,2.09,1.89,1.52,1.32}),"")</f>
        <v>0</v>
      </c>
      <c r="AL20" s="17">
        <f>iferror(if(AJ20="",G20,AJ20)*AK20,"")</f>
        <v>0</v>
      </c>
      <c r="AM20" s="18" t="s">
        <v>223</v>
      </c>
    </row>
    <row r="21" spans="1:39">
      <c r="A21" s="16" t="s">
        <v>61</v>
      </c>
      <c r="B21" s="16" t="s">
        <v>62</v>
      </c>
      <c r="D21" s="16" t="s">
        <v>63</v>
      </c>
      <c r="E21" s="16" t="s">
        <v>64</v>
      </c>
      <c r="F21" s="16" t="s">
        <v>65</v>
      </c>
      <c r="G21" s="16">
        <f>BoardQty*1</f>
        <v>0</v>
      </c>
      <c r="H21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1" s="17">
        <f>iferror(G21*H21,"")</f>
        <v>0</v>
      </c>
      <c r="J21" s="16">
        <v>20074</v>
      </c>
      <c r="L21" s="17">
        <f>iferror(lookup(if(K21="",G21,K21),{0,1,10,25,50,100,250,500,1000,5000},{0.0,1.37,1.206,1.1352,1.088,1.0406,0.946,0.8514,0.7568,0.602}),"")</f>
        <v>0</v>
      </c>
      <c r="M21" s="17">
        <f>iferror(if(K21="",G21,K21)*L21,"")</f>
        <v>0</v>
      </c>
      <c r="N21" s="18" t="s">
        <v>141</v>
      </c>
      <c r="O21" s="19" t="s">
        <v>131</v>
      </c>
      <c r="S21" s="18" t="s">
        <v>164</v>
      </c>
      <c r="T21" s="16">
        <v>4703</v>
      </c>
      <c r="V21" s="17">
        <f>iferror(lookup(if(U21="",G21,U21),{0,1,10,25,100,250,500,1000,5000},{0.0,1.37,1.22,1.09,1.05,0.95,0.854,0.759,0.562}),"")</f>
        <v>0</v>
      </c>
      <c r="W21" s="17">
        <f>iferror(if(U21="",G21,U21)*V21,"")</f>
        <v>0</v>
      </c>
      <c r="X21" s="18" t="s">
        <v>186</v>
      </c>
    </row>
    <row r="22" spans="1:39">
      <c r="A22" s="16" t="s">
        <v>66</v>
      </c>
      <c r="B22" s="16" t="s">
        <v>67</v>
      </c>
      <c r="D22" s="16" t="s">
        <v>68</v>
      </c>
      <c r="E22" s="16" t="s">
        <v>69</v>
      </c>
      <c r="F22" s="16" t="s">
        <v>70</v>
      </c>
      <c r="G22" s="16">
        <f>BoardQty*4</f>
        <v>0</v>
      </c>
      <c r="H22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2" s="17">
        <f>iferror(G22*H22,"")</f>
        <v>0</v>
      </c>
      <c r="J22" s="16">
        <v>7237637</v>
      </c>
      <c r="L22" s="17">
        <f>iferror(lookup(if(K22="",G22,K22),{0,1,10,25,50,100,250,500,1000,5000,10000,30000,50000,100000},{0.0,0.1,0.01,0.0068,0.0052,0.0038,0.00288,0.0023,0.0017,0.00122,0.00097,0.00086,0.00078,0.00077}),"")</f>
        <v>0</v>
      </c>
      <c r="M22" s="17">
        <f>iferror(if(K22="",G22,K22)*L22,"")</f>
        <v>0</v>
      </c>
      <c r="N22" s="18" t="s">
        <v>142</v>
      </c>
      <c r="O22" s="16">
        <v>147577</v>
      </c>
      <c r="Q22" s="17">
        <f>iferror(lookup(if(P22="",G22,P22),{0,1,100,500,2500,5000},{0.0,0.00622697,0.00622697,0.00540454,0.0037596800000000005,0.0031722300000000003}),"")</f>
        <v>0</v>
      </c>
      <c r="R22" s="17">
        <f>iferror(if(P22="",G22,P22)*Q22,"")</f>
        <v>0</v>
      </c>
      <c r="S22" s="18" t="s">
        <v>165</v>
      </c>
      <c r="T22" s="16">
        <v>5364805</v>
      </c>
      <c r="V22" s="17">
        <f>iferror(lookup(if(U22="",G22,U22),{0,1,10,100,1000,10000},{0.0,0.1,0.009,0.004,0.002,0.002}),"")</f>
        <v>0</v>
      </c>
      <c r="W22" s="17">
        <f>iferror(if(U22="",G22,U22)*V22,"")</f>
        <v>0</v>
      </c>
      <c r="X22" s="18" t="s">
        <v>187</v>
      </c>
      <c r="Y22" s="16">
        <v>9369</v>
      </c>
      <c r="AA22" s="17">
        <f>iferror(lookup(if(Z22="",G22,Z22),{0,1,10,25,100,250,1000},{0.0,0.06,0.01,0.007,0.004,0.003,0.002}),"")</f>
        <v>0</v>
      </c>
      <c r="AB22" s="17">
        <f>iferror(if(Z22="",G22,Z22)*AA22,"")</f>
        <v>0</v>
      </c>
      <c r="AC22" s="18" t="s">
        <v>210</v>
      </c>
      <c r="AI22" s="19" t="s">
        <v>131</v>
      </c>
      <c r="AK22" s="17">
        <f>iferror(lookup(if(AJ22="",G22,AJ22),{0,1,100,1000,10000,50000,100000},{0.0,0.00479,0.00479,0.00134,0.00046,0.00041,0.0004}),"")</f>
        <v>0</v>
      </c>
      <c r="AL22" s="17">
        <f>iferror(if(AJ22="",G22,AJ22)*AK22,"")</f>
        <v>0</v>
      </c>
      <c r="AM22" s="18" t="s">
        <v>224</v>
      </c>
    </row>
    <row r="23" spans="1:39">
      <c r="A23" s="16" t="s">
        <v>71</v>
      </c>
      <c r="B23" s="16" t="s">
        <v>72</v>
      </c>
      <c r="D23" s="16" t="s">
        <v>68</v>
      </c>
      <c r="E23" s="16" t="s">
        <v>73</v>
      </c>
      <c r="F23" s="16" t="s">
        <v>74</v>
      </c>
      <c r="G23" s="16">
        <f>BoardQty*2</f>
        <v>0</v>
      </c>
      <c r="H23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3" s="17">
        <f>iferror(G23*H23,"")</f>
        <v>0</v>
      </c>
      <c r="J23" s="19" t="s">
        <v>131</v>
      </c>
      <c r="L23" s="17">
        <f>iferror(lookup(if(K23="",G23,K23),{0,1,10,100,1000,2500,5000,10000,30000,50000,100000},{0.0,0.1,0.043,0.0176,0.00791,0.00686,0.00567,0.00448,0.00393,0.00361,0.00353}),"")</f>
        <v>0</v>
      </c>
      <c r="M23" s="17">
        <f>iferror(if(K23="",G23,K23)*L23,"")</f>
        <v>0</v>
      </c>
      <c r="N23" s="18" t="s">
        <v>143</v>
      </c>
      <c r="O23" s="16">
        <v>58900</v>
      </c>
      <c r="Q23" s="17">
        <f>iferror(lookup(if(P23="",G23,P23),{0,1,100,500,2500,5000},{0.0,0.019268360000000002,0.019268360000000002,0.0105741,0.00728438,0.00575701}),"")</f>
        <v>0</v>
      </c>
      <c r="R23" s="17">
        <f>iferror(if(P23="",G23,P23)*Q23,"")</f>
        <v>0</v>
      </c>
      <c r="S23" s="18" t="s">
        <v>166</v>
      </c>
      <c r="T23" s="16">
        <v>16711</v>
      </c>
      <c r="V23" s="17">
        <f>iferror(lookup(if(U23="",G23,U23),{0,1,10,100,500,1000,5000,10000},{0.0,0.151,0.021,0.012,0.011,0.007,0.006,0.006}),"")</f>
        <v>0</v>
      </c>
      <c r="W23" s="17">
        <f>iferror(if(U23="",G23,U23)*V23,"")</f>
        <v>0</v>
      </c>
      <c r="X23" s="18" t="s">
        <v>188</v>
      </c>
      <c r="Y23" s="16">
        <v>7623</v>
      </c>
      <c r="AA23" s="17">
        <f>iferror(lookup(if(Z23="",G23,Z23),{0,1,10,100,1000,5000},{0.0,0.186,0.028,0.012,0.008,0.006}),"")</f>
        <v>0</v>
      </c>
      <c r="AB23" s="17">
        <f>iferror(if(Z23="",G23,Z23)*AA23,"")</f>
        <v>0</v>
      </c>
      <c r="AC23" s="18" t="s">
        <v>211</v>
      </c>
    </row>
    <row r="24" spans="1:39">
      <c r="A24" s="16" t="s">
        <v>75</v>
      </c>
      <c r="B24" s="16" t="s">
        <v>76</v>
      </c>
      <c r="D24" s="16" t="s">
        <v>68</v>
      </c>
      <c r="E24" s="16" t="s">
        <v>69</v>
      </c>
      <c r="F24" s="16" t="s">
        <v>77</v>
      </c>
      <c r="G24" s="16">
        <f>BoardQty*1</f>
        <v>0</v>
      </c>
      <c r="H24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4" s="17">
        <f>iferror(G24*H24,"")</f>
        <v>0</v>
      </c>
      <c r="J24" s="16">
        <v>1773593</v>
      </c>
      <c r="L24" s="17">
        <f>iferror(lookup(if(K24="",G24,K24),{0,1,10,100,1000,2500,5000,10000,30000,50000,100000},{0.0,0.1,0.014,0.0056,0.00253,0.0022,0.00181,0.00158,0.00138,0.00127,0.00124}),"")</f>
        <v>0</v>
      </c>
      <c r="M24" s="17">
        <f>iferror(if(K24="",G24,K24)*L24,"")</f>
        <v>0</v>
      </c>
      <c r="N24" s="18" t="s">
        <v>144</v>
      </c>
      <c r="O24" s="16">
        <v>50890</v>
      </c>
      <c r="Q24" s="17">
        <f>iferror(lookup(if(P24="",G24,P24),{0,1,100,500,2500,5000},{0.0,0.00787183,0.00787183,0.00669693,0.00387717,0.00293725}),"")</f>
        <v>0</v>
      </c>
      <c r="R24" s="17">
        <f>iferror(if(P24="",G24,P24)*Q24,"")</f>
        <v>0</v>
      </c>
      <c r="S24" s="18" t="s">
        <v>167</v>
      </c>
      <c r="T24" s="16">
        <v>588122</v>
      </c>
      <c r="V24" s="17">
        <f>iferror(lookup(if(U24="",G24,U24),{0,1,10,100,1000,10000},{0.0,0.1,0.009,0.004,0.002,0.002}),"")</f>
        <v>0</v>
      </c>
      <c r="W24" s="17">
        <f>iferror(if(U24="",G24,U24)*V24,"")</f>
        <v>0</v>
      </c>
      <c r="X24" s="18" t="s">
        <v>189</v>
      </c>
      <c r="Y24" s="16">
        <v>10295</v>
      </c>
      <c r="AA24" s="17">
        <f>iferror(lookup(if(Z24="",G24,Z24),{0,1,10,25,100,250,1000},{0.0,0.08,0.014,0.009,0.006,0.004,0.002}),"")</f>
        <v>0</v>
      </c>
      <c r="AB24" s="17">
        <f>iferror(if(Z24="",G24,Z24)*AA24,"")</f>
        <v>0</v>
      </c>
      <c r="AC24" s="18" t="s">
        <v>212</v>
      </c>
    </row>
    <row r="25" spans="1:39">
      <c r="A25" s="16" t="s">
        <v>78</v>
      </c>
      <c r="B25" s="16" t="s">
        <v>76</v>
      </c>
      <c r="D25" s="16" t="s">
        <v>79</v>
      </c>
      <c r="G25" s="16">
        <f>BoardQty*2</f>
        <v>0</v>
      </c>
      <c r="H25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5" s="17">
        <f>iferror(G25*H25,"")</f>
        <v>0</v>
      </c>
    </row>
    <row r="26" spans="1:39">
      <c r="A26" s="16" t="s">
        <v>80</v>
      </c>
      <c r="B26" s="16" t="s">
        <v>81</v>
      </c>
      <c r="D26" s="16" t="s">
        <v>68</v>
      </c>
      <c r="E26" s="16" t="s">
        <v>69</v>
      </c>
      <c r="F26" s="16" t="s">
        <v>82</v>
      </c>
      <c r="G26" s="16">
        <f>BoardQty*5</f>
        <v>0</v>
      </c>
      <c r="H26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6" s="17">
        <f>iferror(G26*H26,"")</f>
        <v>0</v>
      </c>
      <c r="J26" s="16">
        <v>31575946</v>
      </c>
      <c r="L26" s="17">
        <f>iferror(lookup(if(K26="",G26,K26),{0,1,10,100,1000,2500,5000,10000,30000,50000,100000},{0.0,0.1,0.014,0.0056,0.00253,0.0022,0.00181,0.00158,0.00138,0.00127,0.00124}),"")</f>
        <v>0</v>
      </c>
      <c r="M26" s="17">
        <f>iferror(if(K26="",G26,K26)*L26,"")</f>
        <v>0</v>
      </c>
      <c r="N26" s="18" t="s">
        <v>145</v>
      </c>
      <c r="O26" s="19" t="s">
        <v>131</v>
      </c>
      <c r="Q26" s="17">
        <f>iferror(lookup(if(P26="",G26,P26),{0,1,10000},{0.0,0.0031722300000000003,0.0031722300000000003}),"")</f>
        <v>0</v>
      </c>
      <c r="R26" s="17">
        <f>iferror(if(P26="",G26,P26)*Q26,"")</f>
        <v>0</v>
      </c>
      <c r="S26" s="18" t="s">
        <v>168</v>
      </c>
      <c r="T26" s="16">
        <v>2460565</v>
      </c>
      <c r="V26" s="17">
        <f>iferror(lookup(if(U26="",G26,U26),{0,1,10,100,1000,10000},{0.0,0.1,0.009,0.004,0.002,0.002}),"")</f>
        <v>0</v>
      </c>
      <c r="W26" s="17">
        <f>iferror(if(U26="",G26,U26)*V26,"")</f>
        <v>0</v>
      </c>
      <c r="X26" s="18" t="s">
        <v>190</v>
      </c>
      <c r="Y26" s="19" t="s">
        <v>131</v>
      </c>
      <c r="AA26" s="17">
        <f>iferror(lookup(if(Z26="",G26,Z26),{0,1,10,25,100,250,1000},{0.0,0.08,0.014,0.009,0.006,0.004,0.002}),"")</f>
        <v>0</v>
      </c>
      <c r="AB26" s="17">
        <f>iferror(if(Z26="",G26,Z26)*AA26,"")</f>
        <v>0</v>
      </c>
      <c r="AC26" s="18" t="s">
        <v>213</v>
      </c>
      <c r="AI26" s="16">
        <v>383000</v>
      </c>
      <c r="AK26" s="17">
        <f>iferror(lookup(if(AJ26="",G26,AJ26),{0,1,100,1000,5000,10000,50000},{0.0,0.00559,0.00559,0.00182,0.00076,0.00054,0.00051}),"")</f>
        <v>0</v>
      </c>
      <c r="AL26" s="17">
        <f>iferror(if(AJ26="",G26,AJ26)*AK26,"")</f>
        <v>0</v>
      </c>
      <c r="AM26" s="18" t="s">
        <v>225</v>
      </c>
    </row>
    <row r="27" spans="1:39">
      <c r="A27" s="16" t="s">
        <v>83</v>
      </c>
      <c r="B27" s="16" t="s">
        <v>67</v>
      </c>
      <c r="C27" s="16" t="s">
        <v>54</v>
      </c>
      <c r="D27" s="16" t="s">
        <v>68</v>
      </c>
      <c r="G27" s="16">
        <f>BoardQty*4</f>
        <v>0</v>
      </c>
      <c r="H27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7" s="17">
        <f>iferror(G27*H27,"")</f>
        <v>0</v>
      </c>
    </row>
    <row r="28" spans="1:39">
      <c r="A28" s="16" t="s">
        <v>84</v>
      </c>
      <c r="B28" s="16" t="s">
        <v>85</v>
      </c>
      <c r="D28" s="16" t="s">
        <v>68</v>
      </c>
      <c r="E28" s="16" t="s">
        <v>69</v>
      </c>
      <c r="F28" s="16" t="s">
        <v>86</v>
      </c>
      <c r="G28" s="16">
        <f>BoardQty*1</f>
        <v>0</v>
      </c>
      <c r="H28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8" s="17">
        <f>iferror(G28*H28,"")</f>
        <v>0</v>
      </c>
      <c r="J28" s="16">
        <v>1428562</v>
      </c>
      <c r="L28" s="17">
        <f>iferror(lookup(if(K28="",G28,K28),{0,1,10,100,1000,2500,5000,10000,30000,50000,100000},{0.0,0.1,0.014,0.0056,0.00253,0.0022,0.00181,0.00158,0.00138,0.00127,0.00124}),"")</f>
        <v>0</v>
      </c>
      <c r="M28" s="17">
        <f>iferror(if(K28="",G28,K28)*L28,"")</f>
        <v>0</v>
      </c>
      <c r="N28" s="18" t="s">
        <v>146</v>
      </c>
      <c r="O28" s="16">
        <v>18124</v>
      </c>
      <c r="Q28" s="17">
        <f>iferror(lookup(if(P28="",G28,P28),{0,1,100,500,2500,5000},{0.0,0.00775434,0.00775434,0.006579440000000001,0.00387717,0.00293725}),"")</f>
        <v>0</v>
      </c>
      <c r="R28" s="17">
        <f>iferror(if(P28="",G28,P28)*Q28,"")</f>
        <v>0</v>
      </c>
      <c r="S28" s="18" t="s">
        <v>169</v>
      </c>
      <c r="T28" s="16">
        <v>16143</v>
      </c>
      <c r="V28" s="17">
        <f>iferror(lookup(if(U28="",G28,U28),{0,1,10,100,1000,10000},{0.0,0.1,0.011,0.004,0.002,0.002}),"")</f>
        <v>0</v>
      </c>
      <c r="W28" s="17">
        <f>iferror(if(U28="",G28,U28)*V28,"")</f>
        <v>0</v>
      </c>
      <c r="X28" s="18" t="s">
        <v>191</v>
      </c>
      <c r="Y28" s="16">
        <v>1301</v>
      </c>
      <c r="AA28" s="17">
        <f>iferror(lookup(if(Z28="",G28,Z28),{0,1,10,25,100,250,1000},{0.0,0.08,0.014,0.009,0.006,0.004,0.002}),"")</f>
        <v>0</v>
      </c>
      <c r="AB28" s="17">
        <f>iferror(if(Z28="",G28,Z28)*AA28,"")</f>
        <v>0</v>
      </c>
      <c r="AC28" s="18" t="s">
        <v>214</v>
      </c>
    </row>
    <row r="29" spans="1:39">
      <c r="A29" s="16" t="s">
        <v>87</v>
      </c>
      <c r="B29" s="16" t="s">
        <v>88</v>
      </c>
      <c r="D29" s="16" t="s">
        <v>79</v>
      </c>
      <c r="E29" s="16" t="s">
        <v>89</v>
      </c>
      <c r="F29" s="16" t="s">
        <v>90</v>
      </c>
      <c r="G29" s="16">
        <f>BoardQty*1</f>
        <v>0</v>
      </c>
      <c r="H29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29" s="17">
        <f>iferror(G29*H29,"")</f>
        <v>0</v>
      </c>
      <c r="J29" s="19" t="s">
        <v>131</v>
      </c>
      <c r="L29" s="17">
        <f>iferror(lookup(if(K29="",G29,K29),{0,1,10,25,50,100,250,500,1000,5000,10000,25000,50000,125000},{0.0,0.23,0.194,0.1408,0.102,0.0757,0.05808,0.04576,0.03168,0.024,0.0224,0.02128,0.02085,0.0204}),"")</f>
        <v>0</v>
      </c>
      <c r="M29" s="17">
        <f>iferror(if(K29="",G29,K29)*L29,"")</f>
        <v>0</v>
      </c>
      <c r="N29" s="18" t="s">
        <v>147</v>
      </c>
      <c r="O29" s="19" t="s">
        <v>131</v>
      </c>
      <c r="Q29" s="17">
        <f>iferror(lookup(if(P29="",G29,P29),{0,1,10,100,500,1000,2500,5000,25000},{0.0,0.1386382,0.1386382,0.07531109000000001,0.04805341,0.0328972,0.030899870000000003,0.02561282,0.02067824}),"")</f>
        <v>0</v>
      </c>
      <c r="R29" s="17">
        <f>iferror(if(P29="",G29,P29)*Q29,"")</f>
        <v>0</v>
      </c>
      <c r="S29" s="18" t="s">
        <v>170</v>
      </c>
      <c r="T29" s="19" t="s">
        <v>131</v>
      </c>
      <c r="V29" s="17">
        <f>iferror(lookup(if(U29="",G29,U29),{0,1,10,100,1000,5000},{0.0,0.271,0.149,0.085,0.058,0.048}),"")</f>
        <v>0</v>
      </c>
      <c r="W29" s="17">
        <f>iferror(if(U29="",G29,U29)*V29,"")</f>
        <v>0</v>
      </c>
      <c r="X29" s="18" t="s">
        <v>192</v>
      </c>
      <c r="Y29" s="19" t="s">
        <v>131</v>
      </c>
      <c r="AA29" s="17">
        <f>iferror(lookup(if(Z29="",G29,Z29),{0,1,5000},{0.0,0.048,0.048}),"")</f>
        <v>0</v>
      </c>
      <c r="AB29" s="17">
        <f>iferror(if(Z29="",G29,Z29)*AA29,"")</f>
        <v>0</v>
      </c>
      <c r="AC29" s="18" t="s">
        <v>215</v>
      </c>
    </row>
    <row r="30" spans="1:39">
      <c r="A30" s="16" t="s">
        <v>91</v>
      </c>
      <c r="B30" s="16" t="s">
        <v>81</v>
      </c>
      <c r="C30" s="16" t="s">
        <v>54</v>
      </c>
      <c r="D30" s="16" t="s">
        <v>68</v>
      </c>
      <c r="G30" s="16">
        <f>BoardQty*3</f>
        <v>0</v>
      </c>
      <c r="H30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0" s="17">
        <f>iferror(G30*H30,"")</f>
        <v>0</v>
      </c>
    </row>
    <row r="31" spans="1:39">
      <c r="A31" s="16" t="s">
        <v>92</v>
      </c>
      <c r="B31" s="16" t="s">
        <v>93</v>
      </c>
      <c r="D31" s="16" t="s">
        <v>68</v>
      </c>
      <c r="E31" s="16" t="s">
        <v>69</v>
      </c>
      <c r="F31" s="16" t="s">
        <v>94</v>
      </c>
      <c r="G31" s="16">
        <f>BoardQty*3</f>
        <v>0</v>
      </c>
      <c r="H31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1" s="17">
        <f>iferror(G31*H31,"")</f>
        <v>0</v>
      </c>
      <c r="J31" s="16">
        <v>11043982</v>
      </c>
      <c r="L31" s="17">
        <f>iferror(lookup(if(K31="",G31,K31),{0,1,10,100,1000,2500,5000,10000,30000,50000,100000},{0.0,0.1,0.014,0.0056,0.00253,0.0022,0.00181,0.00158,0.00138,0.00127,0.00124}),"")</f>
        <v>0</v>
      </c>
      <c r="M31" s="17">
        <f>iferror(if(K31="",G31,K31)*L31,"")</f>
        <v>0</v>
      </c>
      <c r="N31" s="18" t="s">
        <v>148</v>
      </c>
      <c r="O31" s="16">
        <v>216590</v>
      </c>
      <c r="Q31" s="17">
        <f>iferror(lookup(if(P31="",G31,P31),{0,1,100,500,2500,5000},{0.0,0.00763685,0.00763685,0.006579440000000001,0.0037596800000000005,0.0028197599999999997}),"")</f>
        <v>0</v>
      </c>
      <c r="R31" s="17">
        <f>iferror(if(P31="",G31,P31)*Q31,"")</f>
        <v>0</v>
      </c>
      <c r="S31" s="18" t="s">
        <v>171</v>
      </c>
      <c r="T31" s="16">
        <v>1897570</v>
      </c>
      <c r="V31" s="17">
        <f>iferror(lookup(if(U31="",G31,U31),{0,1,10,100,1000,10000},{0.0,0.1,0.009,0.004,0.002,0.002}),"")</f>
        <v>0</v>
      </c>
      <c r="W31" s="17">
        <f>iferror(if(U31="",G31,U31)*V31,"")</f>
        <v>0</v>
      </c>
      <c r="X31" s="18" t="s">
        <v>193</v>
      </c>
      <c r="Y31" s="16">
        <v>2489</v>
      </c>
      <c r="AA31" s="17">
        <f>iferror(lookup(if(Z31="",G31,Z31),{0,1,10,25,100,250,1000},{0.0,0.08,0.014,0.009,0.006,0.004,0.002}),"")</f>
        <v>0</v>
      </c>
      <c r="AB31" s="17">
        <f>iferror(if(Z31="",G31,Z31)*AA31,"")</f>
        <v>0</v>
      </c>
      <c r="AC31" s="18" t="s">
        <v>216</v>
      </c>
    </row>
    <row r="32" spans="1:39">
      <c r="A32" s="16" t="s">
        <v>95</v>
      </c>
      <c r="B32" s="16" t="s">
        <v>85</v>
      </c>
      <c r="C32" s="16" t="s">
        <v>54</v>
      </c>
      <c r="D32" s="16" t="s">
        <v>68</v>
      </c>
      <c r="G32" s="16">
        <f>BoardQty*2</f>
        <v>0</v>
      </c>
      <c r="H32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2" s="17">
        <f>iferror(G32*H32,"")</f>
        <v>0</v>
      </c>
    </row>
    <row r="33" spans="1:38">
      <c r="A33" s="16" t="s">
        <v>96</v>
      </c>
      <c r="B33" s="16" t="s">
        <v>76</v>
      </c>
      <c r="C33" s="16" t="s">
        <v>54</v>
      </c>
      <c r="D33" s="16" t="s">
        <v>79</v>
      </c>
      <c r="G33" s="16">
        <f>BoardQty*1</f>
        <v>0</v>
      </c>
      <c r="H33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3" s="17">
        <f>iferror(G33*H33,"")</f>
        <v>0</v>
      </c>
    </row>
    <row r="34" spans="1:38">
      <c r="A34" s="16" t="s">
        <v>97</v>
      </c>
      <c r="B34" s="16" t="s">
        <v>93</v>
      </c>
      <c r="C34" s="16" t="s">
        <v>54</v>
      </c>
      <c r="D34" s="16" t="s">
        <v>68</v>
      </c>
      <c r="G34" s="16">
        <f>BoardQty*1</f>
        <v>0</v>
      </c>
      <c r="H34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4" s="17">
        <f>iferror(G34*H34,"")</f>
        <v>0</v>
      </c>
    </row>
    <row r="35" spans="1:38">
      <c r="A35" s="16" t="s">
        <v>98</v>
      </c>
      <c r="B35" s="16" t="s">
        <v>99</v>
      </c>
      <c r="C35" s="16" t="s">
        <v>54</v>
      </c>
      <c r="D35" s="16" t="s">
        <v>100</v>
      </c>
      <c r="G35" s="16">
        <f>BoardQty*2</f>
        <v>0</v>
      </c>
      <c r="H35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5" s="17">
        <f>iferror(G35*H35,"")</f>
        <v>0</v>
      </c>
    </row>
    <row r="36" spans="1:38">
      <c r="A36" s="16" t="s">
        <v>101</v>
      </c>
      <c r="B36" s="16" t="s">
        <v>102</v>
      </c>
      <c r="D36" s="16" t="s">
        <v>103</v>
      </c>
      <c r="E36" s="16" t="s">
        <v>104</v>
      </c>
      <c r="F36" s="16" t="s">
        <v>105</v>
      </c>
      <c r="G36" s="16">
        <f>BoardQty*1</f>
        <v>0</v>
      </c>
      <c r="H36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6" s="17">
        <f>iferror(G36*H36,"")</f>
        <v>0</v>
      </c>
      <c r="J36" s="16">
        <v>803</v>
      </c>
      <c r="L36" s="17">
        <f>iferror(lookup(if(K36="",G36,K36),{0,1,10,100,500,1000,2000,5000},{0.0,0.68,0.598,0.4586,0.36256,0.2816,0.2552,0.2376}),"")</f>
        <v>0</v>
      </c>
      <c r="M36" s="17">
        <f>iferror(if(K36="",G36,K36)*L36,"")</f>
        <v>0</v>
      </c>
      <c r="N36" s="18" t="s">
        <v>149</v>
      </c>
      <c r="O36" s="16">
        <v>398</v>
      </c>
      <c r="Q36" s="17">
        <f>iferror(lookup(if(P36="",G36,P36),{0,1,50,100,250,500},{0.0,0.6250468,0.5451536,0.3512951,0.31957280000000005,0.2878505}),"")</f>
        <v>0</v>
      </c>
      <c r="R36" s="17">
        <f>iferror(if(P36="",G36,P36)*Q36,"")</f>
        <v>0</v>
      </c>
      <c r="S36" s="18" t="s">
        <v>172</v>
      </c>
      <c r="T36" s="16">
        <v>5824</v>
      </c>
      <c r="V36" s="17">
        <f>iferror(lookup(if(U36="",G36,U36),{0,1,10,100,1000,2000,5000,10000},{0.0,0.662,0.548,0.353,0.283,0.257,0.238,0.23}),"")</f>
        <v>0</v>
      </c>
      <c r="W36" s="17">
        <f>iferror(if(U36="",G36,U36)*V36,"")</f>
        <v>0</v>
      </c>
      <c r="X36" s="18" t="s">
        <v>194</v>
      </c>
      <c r="Y36" s="16">
        <v>2244</v>
      </c>
      <c r="AA36" s="17">
        <f>iferror(lookup(if(Z36="",G36,Z36),{0,1,10,25,50,100},{0.0,0.66,0.546,0.481,0.417,0.352}),"")</f>
        <v>0</v>
      </c>
      <c r="AB36" s="17">
        <f>iferror(if(Z36="",G36,Z36)*AA36,"")</f>
        <v>0</v>
      </c>
      <c r="AC36" s="18" t="s">
        <v>217</v>
      </c>
    </row>
    <row r="37" spans="1:38">
      <c r="A37" s="16" t="s">
        <v>106</v>
      </c>
      <c r="B37" s="16" t="s">
        <v>107</v>
      </c>
      <c r="D37" s="16" t="s">
        <v>108</v>
      </c>
      <c r="E37" s="16" t="s">
        <v>109</v>
      </c>
      <c r="F37" s="16" t="s">
        <v>107</v>
      </c>
      <c r="G37" s="16">
        <f>BoardQty*1</f>
        <v>0</v>
      </c>
      <c r="H37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7" s="17">
        <f>iferror(G37*H37,"")</f>
        <v>0</v>
      </c>
      <c r="J37" s="16">
        <v>3673</v>
      </c>
      <c r="L37" s="17">
        <f>iferror(lookup(if(K37="",G37,K37),{0,1,25,100,2500},{0.0,1.07,0.8904,0.8056,0.8056}),"")</f>
        <v>0</v>
      </c>
      <c r="M37" s="17">
        <f>iferror(if(K37="",G37,K37)*L37,"")</f>
        <v>0</v>
      </c>
      <c r="N37" s="18" t="s">
        <v>150</v>
      </c>
      <c r="T37" s="16">
        <v>4135</v>
      </c>
      <c r="V37" s="17">
        <f>iferror(lookup(if(U37="",G37,U37),{0,1,10,25,100},{0.0,1.23,1.12,0.893,0.808}),"")</f>
        <v>0</v>
      </c>
      <c r="W37" s="17">
        <f>iferror(if(U37="",G37,U37)*V37,"")</f>
        <v>0</v>
      </c>
      <c r="X37" s="18" t="s">
        <v>195</v>
      </c>
      <c r="Y37" s="19" t="s">
        <v>131</v>
      </c>
      <c r="AA37" s="17">
        <f>iferror(lookup(if(Z37="",G37,Z37),{0,1,500},{0.0,0.783,0.783}),"")</f>
        <v>0</v>
      </c>
      <c r="AB37" s="17">
        <f>iferror(if(Z37="",G37,Z37)*AA37,"")</f>
        <v>0</v>
      </c>
      <c r="AC37" s="18" t="s">
        <v>218</v>
      </c>
    </row>
    <row r="38" spans="1:38">
      <c r="A38" s="16" t="s">
        <v>110</v>
      </c>
      <c r="B38" s="16" t="s">
        <v>111</v>
      </c>
      <c r="D38" s="16" t="s">
        <v>112</v>
      </c>
      <c r="E38" s="16" t="s">
        <v>109</v>
      </c>
      <c r="F38" s="16" t="s">
        <v>111</v>
      </c>
      <c r="G38" s="16">
        <f>BoardQty*1</f>
        <v>0</v>
      </c>
      <c r="H38" s="17">
        <f>MINA(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tme_part_data)+2)))</f>
        <v>0</v>
      </c>
      <c r="I38" s="17">
        <f>iferror(G38*H38,"")</f>
        <v>0</v>
      </c>
      <c r="J38" s="16">
        <v>3840</v>
      </c>
      <c r="L38" s="17">
        <f>iferror(lookup(if(K38="",G38,K38),{0,1,25,100,3300},{0.0,0.62,0.6012,0.58,0.58}),"")</f>
        <v>0</v>
      </c>
      <c r="M38" s="17">
        <f>iferror(if(K38="",G38,K38)*L38,"")</f>
        <v>0</v>
      </c>
      <c r="N38" s="18" t="s">
        <v>151</v>
      </c>
      <c r="O38" s="16">
        <v>28</v>
      </c>
      <c r="Q38" s="17">
        <f>iferror(lookup(if(P38="",G38,P38),{0,1,10,25},{0.0,16.272365,13.464354000000002,12.45394}),"")</f>
        <v>0</v>
      </c>
      <c r="R38" s="17">
        <f>iferror(if(P38="",G38,P38)*Q38,"")</f>
        <v>0</v>
      </c>
      <c r="S38" s="18" t="s">
        <v>173</v>
      </c>
      <c r="T38" s="16">
        <v>1711</v>
      </c>
      <c r="V38" s="17">
        <f>iferror(lookup(if(U38="",G38,U38),{0,1,10,25,100},{0.0,0.653,0.542,0.522,0.51}),"")</f>
        <v>0</v>
      </c>
      <c r="W38" s="17">
        <f>iferror(if(U38="",G38,U38)*V38,"")</f>
        <v>0</v>
      </c>
      <c r="X38" s="18" t="s">
        <v>196</v>
      </c>
      <c r="Y38" s="19" t="s">
        <v>131</v>
      </c>
      <c r="AA38" s="17">
        <f>iferror(lookup(if(Z38="",G38,Z38),{0,1,700},{0.0,0.515,0.515}),"")</f>
        <v>0</v>
      </c>
      <c r="AB38" s="17">
        <f>iferror(if(Z38="",G38,Z38)*AA38,"")</f>
        <v>0</v>
      </c>
      <c r="AC38" s="18" t="s">
        <v>219</v>
      </c>
    </row>
    <row r="40" spans="1:38">
      <c r="A40" s="3" t="s">
        <v>226</v>
      </c>
      <c r="K40" s="7">
        <f>IFERROR(IF(OR(K7:K38),COUNTIF(K7:K38,"&gt;0")&amp;" of "&amp;ROWS(K7:K38)&amp;" parts purchased",""),"")</f>
        <v>0</v>
      </c>
      <c r="P40" s="7">
        <f>IFERROR(IF(OR(P7:P38),COUNTIF(P7:P38,"&gt;0")&amp;" of "&amp;ROWS(P7:P38)&amp;" parts purchased",""),"")</f>
        <v>0</v>
      </c>
      <c r="U40" s="7">
        <f>IFERROR(IF(OR(U7:U38),COUNTIF(U7:U38,"&gt;0")&amp;" of "&amp;ROWS(U7:U38)&amp;" parts purchased",""),"")</f>
        <v>0</v>
      </c>
      <c r="Z40" s="7">
        <f>IFERROR(IF(OR(Z7:Z38),COUNTIF(Z7:Z38,"&gt;0")&amp;" of "&amp;ROWS(Z7:Z38)&amp;" parts purchased",""),"")</f>
        <v>0</v>
      </c>
      <c r="AE40" s="7">
        <f>IFERROR(IF(OR(AE7:AE38),COUNTIF(AE7:AE38,"&gt;0")&amp;" of "&amp;ROWS(AE7:AE38)&amp;" parts purchased",""),"")</f>
        <v>0</v>
      </c>
      <c r="AJ40" s="7">
        <f>IFERROR(IF(OR(AJ7:AJ38),COUNTIF(AJ7:AJ38,"&gt;0")&amp;" of "&amp;ROWS(AJ7:AJ38)&amp;" parts purchased",""),"")</f>
        <v>0</v>
      </c>
    </row>
    <row r="41" spans="1:38">
      <c r="K41">
        <f t="array" ref="K41">IFERROR(CONCATENATE(TEXT(INDEX($K$7:$K$38,SMALL(IF($N$7:$N$38&lt;&gt;"",IF($K$7:$K$38&lt;&gt;"",ROW($K$7:$K$38)-MIN(ROW($K$7:$K$38))+1,""),""),ROW()-ROW(A$41)+1)),"##0"),","),"")</f>
        <v>0</v>
      </c>
      <c r="L41">
        <f t="array" ref="L41">IFERROR(CONCATENATE((INDEX($N$7:$N$38,SMALL(IF($N$7:$N$38&lt;&gt;"",IF($K$7:$K$38&lt;&gt;"",ROW($K$7:$K$38)-MIN(ROW($K$7:$K$38))+1,""),""),ROW()-ROW(A$41)+1))),","),"")</f>
        <v>0</v>
      </c>
      <c r="M41">
        <f t="array" ref="M41">IFERROR(CONCATENATE((INDEX($A$7:$A$38,SMALL(IF($N$7:$N$38&lt;&gt;"",IF($K$7:$K$38&lt;&gt;"",ROW($K$7:$K$38)-MIN(ROW($K$7:$K$38))+1,""),""),ROW()-ROW(A$41)+1))),),"")</f>
        <v>0</v>
      </c>
      <c r="P41">
        <f t="array" ref="P41">IFERROR(CONCATENATE((INDEX($S$7:$S$38,SMALL(IF($S$7:$S$38&lt;&gt;"",IF($P$7:$P$38&lt;&gt;"",ROW($P$7:$P$38)-MIN(ROW($P$7:$P$38))+1,""),""),ROW()-ROW(A$41)+1)))," "),"")</f>
        <v>0</v>
      </c>
      <c r="Q41">
        <f t="array" ref="Q41">IFERROR(CONCATENATE(TEXT(INDEX($P$7:$P$38,SMALL(IF($S$7:$S$38&lt;&gt;"",IF($P$7:$P$38&lt;&gt;"",ROW($P$7:$P$38)-MIN(ROW($P$7:$P$38))+1,""),""),ROW()-ROW(A$41)+1)),"##0")," "),"")</f>
        <v>0</v>
      </c>
      <c r="R41">
        <f t="array" ref="R41">IFERROR(CONCATENATE((INDEX($A$7:$A$38,SMALL(IF($S$7:$S$38&lt;&gt;"",IF($P$7:$P$38&lt;&gt;"",ROW($P$7:$P$38)-MIN(ROW($P$7:$P$38))+1,""),""),ROW()-ROW(A$41)+1))),),"")</f>
        <v>0</v>
      </c>
      <c r="U41">
        <f t="array" ref="U41">IFERROR(CONCATENATE((INDEX($X$7:$X$38,SMALL(IF($X$7:$X$38&lt;&gt;"",IF($U$7:$U$38&lt;&gt;"",ROW($U$7:$U$38)-MIN(ROW($U$7:$U$38))+1,""),""),ROW()-ROW(A$41)+1)))," "),"")</f>
        <v>0</v>
      </c>
      <c r="V41">
        <f t="array" ref="V41">IFERROR(CONCATENATE(TEXT(INDEX($U$7:$U$38,SMALL(IF($X$7:$X$38&lt;&gt;"",IF($U$7:$U$38&lt;&gt;"",ROW($U$7:$U$38)-MIN(ROW($U$7:$U$38))+1,""),""),ROW()-ROW(A$41)+1)),"##0")," "),"")</f>
        <v>0</v>
      </c>
      <c r="W41">
        <f t="array" ref="W41">IFERROR(CONCATENATE((INDEX($A$7:$A$38,SMALL(IF($X$7:$X$38&lt;&gt;"",IF($U$7:$U$38&lt;&gt;"",ROW($U$7:$U$38)-MIN(ROW($U$7:$U$38))+1,""),""),ROW()-ROW(A$41)+1))),),"")</f>
        <v>0</v>
      </c>
      <c r="Z41">
        <f t="array" ref="Z41">IFERROR(CONCATENATE((INDEX($AC$7:$AC$38,SMALL(IF($AC$7:$AC$38&lt;&gt;"",IF($Z$7:$Z$38&lt;&gt;"",ROW($Z$7:$Z$38)-MIN(ROW($Z$7:$Z$38))+1,""),""),ROW()-ROW(A$41)+1))),","),"")</f>
        <v>0</v>
      </c>
      <c r="AA41">
        <f t="array" ref="AA41">IFERROR(CONCATENATE(TEXT(INDEX($Z$7:$Z$38,SMALL(IF($AC$7:$AC$38&lt;&gt;"",IF($Z$7:$Z$38&lt;&gt;"",ROW($Z$7:$Z$38)-MIN(ROW($Z$7:$Z$38))+1,""),""),ROW()-ROW(A$41)+1)),"##0"),","),"")</f>
        <v>0</v>
      </c>
      <c r="AB41">
        <f t="array" ref="AB41">IFERROR(CONCATENATE((INDEX($A$7:$A$38,SMALL(IF($AC$7:$AC$38&lt;&gt;"",IF($Z$7:$Z$38&lt;&gt;"",ROW($Z$7:$Z$38)-MIN(ROW($Z$7:$Z$38))+1,""),""),ROW()-ROW(A$41)+1))),),"")</f>
        <v>0</v>
      </c>
      <c r="AE41">
        <f t="array" ref="AE41">IFERROR(CONCATENATE((INDEX($AH$7:$AH$38,SMALL(IF($AH$7:$AH$38&lt;&gt;"",IF($AE$7:$AE$38&lt;&gt;"",ROW($AE$7:$AE$38)-MIN(ROW($AE$7:$AE$38))+1,""),""),ROW()-ROW(A$41)+1)))," "),"")</f>
        <v>0</v>
      </c>
      <c r="AF41">
        <f t="array" ref="AF41">IFERROR(CONCATENATE(TEXT(INDEX($AE$7:$AE$38,SMALL(IF($AH$7:$AH$38&lt;&gt;"",IF($AE$7:$AE$38&lt;&gt;"",ROW($AE$7:$AE$38)-MIN(ROW($AE$7:$AE$38))+1,""),""),ROW()-ROW(A$41)+1)),"##0")," "),"")</f>
        <v>0</v>
      </c>
      <c r="AG41">
        <f t="array" ref="AG41">IFERROR(CONCATENATE((INDEX($A$7:$A$38,SMALL(IF($AH$7:$AH$38&lt;&gt;"",IF($AE$7:$AE$38&lt;&gt;"",ROW($AE$7:$AE$38)-MIN(ROW($AE$7:$AE$38))+1,""),""),ROW()-ROW(A$41)+1))),),"")</f>
        <v>0</v>
      </c>
      <c r="AJ41">
        <f t="array" ref="AJ41">IFERROR(CONCATENATE((INDEX($AM$7:$AM$38,SMALL(IF($AM$7:$AM$38&lt;&gt;"",IF($AJ$7:$AJ$38&lt;&gt;"",ROW($AJ$7:$AJ$38)-MIN(ROW($AJ$7:$AJ$38))+1,""),""),ROW()-ROW(A$41)+1)))," "),"")</f>
        <v>0</v>
      </c>
      <c r="AK41">
        <f t="array" ref="AK41">IFERROR(CONCATENATE(TEXT(INDEX($AJ$7:$AJ$38,SMALL(IF($AM$7:$AM$38&lt;&gt;"",IF($AJ$7:$AJ$38&lt;&gt;"",ROW($AJ$7:$AJ$38)-MIN(ROW($AJ$7:$AJ$38))+1,""),""),ROW()-ROW(A$41)+1)),"##0")," "),"")</f>
        <v>0</v>
      </c>
      <c r="AL41">
        <f t="array" ref="AL41">IFERROR(CONCATENATE((INDEX($A$7:$A$38,SMALL(IF($AM$7:$AM$38&lt;&gt;"",IF($AJ$7:$AJ$38&lt;&gt;"",ROW($AJ$7:$AJ$38)-MIN(ROW($AJ$7:$AJ$38))+1,""),""),ROW()-ROW(A$41)+1))),),"")</f>
        <v>0</v>
      </c>
    </row>
    <row r="42" spans="1:38">
      <c r="K42">
        <f t="array" ref="K42">IFERROR(CONCATENATE(TEXT(INDEX($K$7:$K$38,SMALL(IF($N$7:$N$38&lt;&gt;"",IF($K$7:$K$38&lt;&gt;"",ROW($K$7:$K$38)-MIN(ROW($K$7:$K$38))+1,""),""),ROW()-ROW(A$41)+1)),"##0"),","),"")</f>
        <v>0</v>
      </c>
      <c r="L42">
        <f t="array" ref="L42">IFERROR(CONCATENATE((INDEX($N$7:$N$38,SMALL(IF($N$7:$N$38&lt;&gt;"",IF($K$7:$K$38&lt;&gt;"",ROW($K$7:$K$38)-MIN(ROW($K$7:$K$38))+1,""),""),ROW()-ROW(A$41)+1))),","),"")</f>
        <v>0</v>
      </c>
      <c r="M42">
        <f t="array" ref="M42">IFERROR(CONCATENATE((INDEX($A$7:$A$38,SMALL(IF($N$7:$N$38&lt;&gt;"",IF($K$7:$K$38&lt;&gt;"",ROW($K$7:$K$38)-MIN(ROW($K$7:$K$38))+1,""),""),ROW()-ROW(A$41)+1))),),"")</f>
        <v>0</v>
      </c>
      <c r="P42">
        <f t="array" ref="P42">IFERROR(CONCATENATE((INDEX($S$7:$S$38,SMALL(IF($S$7:$S$38&lt;&gt;"",IF($P$7:$P$38&lt;&gt;"",ROW($P$7:$P$38)-MIN(ROW($P$7:$P$38))+1,""),""),ROW()-ROW(A$41)+1)))," "),"")</f>
        <v>0</v>
      </c>
      <c r="Q42">
        <f t="array" ref="Q42">IFERROR(CONCATENATE(TEXT(INDEX($P$7:$P$38,SMALL(IF($S$7:$S$38&lt;&gt;"",IF($P$7:$P$38&lt;&gt;"",ROW($P$7:$P$38)-MIN(ROW($P$7:$P$38))+1,""),""),ROW()-ROW(A$41)+1)),"##0")," "),"")</f>
        <v>0</v>
      </c>
      <c r="R42">
        <f t="array" ref="R42">IFERROR(CONCATENATE((INDEX($A$7:$A$38,SMALL(IF($S$7:$S$38&lt;&gt;"",IF($P$7:$P$38&lt;&gt;"",ROW($P$7:$P$38)-MIN(ROW($P$7:$P$38))+1,""),""),ROW()-ROW(A$41)+1))),),"")</f>
        <v>0</v>
      </c>
      <c r="U42">
        <f t="array" ref="U42">IFERROR(CONCATENATE((INDEX($X$7:$X$38,SMALL(IF($X$7:$X$38&lt;&gt;"",IF($U$7:$U$38&lt;&gt;"",ROW($U$7:$U$38)-MIN(ROW($U$7:$U$38))+1,""),""),ROW()-ROW(A$41)+1)))," "),"")</f>
        <v>0</v>
      </c>
      <c r="V42">
        <f t="array" ref="V42">IFERROR(CONCATENATE(TEXT(INDEX($U$7:$U$38,SMALL(IF($X$7:$X$38&lt;&gt;"",IF($U$7:$U$38&lt;&gt;"",ROW($U$7:$U$38)-MIN(ROW($U$7:$U$38))+1,""),""),ROW()-ROW(A$41)+1)),"##0")," "),"")</f>
        <v>0</v>
      </c>
      <c r="W42">
        <f t="array" ref="W42">IFERROR(CONCATENATE((INDEX($A$7:$A$38,SMALL(IF($X$7:$X$38&lt;&gt;"",IF($U$7:$U$38&lt;&gt;"",ROW($U$7:$U$38)-MIN(ROW($U$7:$U$38))+1,""),""),ROW()-ROW(A$41)+1))),),"")</f>
        <v>0</v>
      </c>
      <c r="Z42">
        <f t="array" ref="Z42">IFERROR(CONCATENATE((INDEX($AC$7:$AC$38,SMALL(IF($AC$7:$AC$38&lt;&gt;"",IF($Z$7:$Z$38&lt;&gt;"",ROW($Z$7:$Z$38)-MIN(ROW($Z$7:$Z$38))+1,""),""),ROW()-ROW(A$41)+1))),","),"")</f>
        <v>0</v>
      </c>
      <c r="AA42">
        <f t="array" ref="AA42">IFERROR(CONCATENATE(TEXT(INDEX($Z$7:$Z$38,SMALL(IF($AC$7:$AC$38&lt;&gt;"",IF($Z$7:$Z$38&lt;&gt;"",ROW($Z$7:$Z$38)-MIN(ROW($Z$7:$Z$38))+1,""),""),ROW()-ROW(A$41)+1)),"##0"),","),"")</f>
        <v>0</v>
      </c>
      <c r="AB42">
        <f t="array" ref="AB42">IFERROR(CONCATENATE((INDEX($A$7:$A$38,SMALL(IF($AC$7:$AC$38&lt;&gt;"",IF($Z$7:$Z$38&lt;&gt;"",ROW($Z$7:$Z$38)-MIN(ROW($Z$7:$Z$38))+1,""),""),ROW()-ROW(A$41)+1))),),"")</f>
        <v>0</v>
      </c>
      <c r="AE42">
        <f t="array" ref="AE42">IFERROR(CONCATENATE((INDEX($AH$7:$AH$38,SMALL(IF($AH$7:$AH$38&lt;&gt;"",IF($AE$7:$AE$38&lt;&gt;"",ROW($AE$7:$AE$38)-MIN(ROW($AE$7:$AE$38))+1,""),""),ROW()-ROW(A$41)+1)))," "),"")</f>
        <v>0</v>
      </c>
      <c r="AF42">
        <f t="array" ref="AF42">IFERROR(CONCATENATE(TEXT(INDEX($AE$7:$AE$38,SMALL(IF($AH$7:$AH$38&lt;&gt;"",IF($AE$7:$AE$38&lt;&gt;"",ROW($AE$7:$AE$38)-MIN(ROW($AE$7:$AE$38))+1,""),""),ROW()-ROW(A$41)+1)),"##0")," "),"")</f>
        <v>0</v>
      </c>
      <c r="AG42">
        <f t="array" ref="AG42">IFERROR(CONCATENATE((INDEX($A$7:$A$38,SMALL(IF($AH$7:$AH$38&lt;&gt;"",IF($AE$7:$AE$38&lt;&gt;"",ROW($AE$7:$AE$38)-MIN(ROW($AE$7:$AE$38))+1,""),""),ROW()-ROW(A$41)+1))),),"")</f>
        <v>0</v>
      </c>
      <c r="AJ42">
        <f t="array" ref="AJ42">IFERROR(CONCATENATE((INDEX($AM$7:$AM$38,SMALL(IF($AM$7:$AM$38&lt;&gt;"",IF($AJ$7:$AJ$38&lt;&gt;"",ROW($AJ$7:$AJ$38)-MIN(ROW($AJ$7:$AJ$38))+1,""),""),ROW()-ROW(A$41)+1)))," "),"")</f>
        <v>0</v>
      </c>
      <c r="AK42">
        <f t="array" ref="AK42">IFERROR(CONCATENATE(TEXT(INDEX($AJ$7:$AJ$38,SMALL(IF($AM$7:$AM$38&lt;&gt;"",IF($AJ$7:$AJ$38&lt;&gt;"",ROW($AJ$7:$AJ$38)-MIN(ROW($AJ$7:$AJ$38))+1,""),""),ROW()-ROW(A$41)+1)),"##0")," "),"")</f>
        <v>0</v>
      </c>
      <c r="AL42">
        <f t="array" ref="AL42">IFERROR(CONCATENATE((INDEX($A$7:$A$38,SMALL(IF($AM$7:$AM$38&lt;&gt;"",IF($AJ$7:$AJ$38&lt;&gt;"",ROW($AJ$7:$AJ$38)-MIN(ROW($AJ$7:$AJ$38))+1,""),""),ROW()-ROW(A$41)+1))),),"")</f>
        <v>0</v>
      </c>
    </row>
    <row r="43" spans="1:38">
      <c r="K43">
        <f t="array" ref="K43">IFERROR(CONCATENATE(TEXT(INDEX($K$7:$K$38,SMALL(IF($N$7:$N$38&lt;&gt;"",IF($K$7:$K$38&lt;&gt;"",ROW($K$7:$K$38)-MIN(ROW($K$7:$K$38))+1,""),""),ROW()-ROW(A$41)+1)),"##0"),","),"")</f>
        <v>0</v>
      </c>
      <c r="L43">
        <f t="array" ref="L43">IFERROR(CONCATENATE((INDEX($N$7:$N$38,SMALL(IF($N$7:$N$38&lt;&gt;"",IF($K$7:$K$38&lt;&gt;"",ROW($K$7:$K$38)-MIN(ROW($K$7:$K$38))+1,""),""),ROW()-ROW(A$41)+1))),","),"")</f>
        <v>0</v>
      </c>
      <c r="M43">
        <f t="array" ref="M43">IFERROR(CONCATENATE((INDEX($A$7:$A$38,SMALL(IF($N$7:$N$38&lt;&gt;"",IF($K$7:$K$38&lt;&gt;"",ROW($K$7:$K$38)-MIN(ROW($K$7:$K$38))+1,""),""),ROW()-ROW(A$41)+1))),),"")</f>
        <v>0</v>
      </c>
      <c r="P43">
        <f t="array" ref="P43">IFERROR(CONCATENATE((INDEX($S$7:$S$38,SMALL(IF($S$7:$S$38&lt;&gt;"",IF($P$7:$P$38&lt;&gt;"",ROW($P$7:$P$38)-MIN(ROW($P$7:$P$38))+1,""),""),ROW()-ROW(A$41)+1)))," "),"")</f>
        <v>0</v>
      </c>
      <c r="Q43">
        <f t="array" ref="Q43">IFERROR(CONCATENATE(TEXT(INDEX($P$7:$P$38,SMALL(IF($S$7:$S$38&lt;&gt;"",IF($P$7:$P$38&lt;&gt;"",ROW($P$7:$P$38)-MIN(ROW($P$7:$P$38))+1,""),""),ROW()-ROW(A$41)+1)),"##0")," "),"")</f>
        <v>0</v>
      </c>
      <c r="R43">
        <f t="array" ref="R43">IFERROR(CONCATENATE((INDEX($A$7:$A$38,SMALL(IF($S$7:$S$38&lt;&gt;"",IF($P$7:$P$38&lt;&gt;"",ROW($P$7:$P$38)-MIN(ROW($P$7:$P$38))+1,""),""),ROW()-ROW(A$41)+1))),),"")</f>
        <v>0</v>
      </c>
      <c r="U43">
        <f t="array" ref="U43">IFERROR(CONCATENATE((INDEX($X$7:$X$38,SMALL(IF($X$7:$X$38&lt;&gt;"",IF($U$7:$U$38&lt;&gt;"",ROW($U$7:$U$38)-MIN(ROW($U$7:$U$38))+1,""),""),ROW()-ROW(A$41)+1)))," "),"")</f>
        <v>0</v>
      </c>
      <c r="V43">
        <f t="array" ref="V43">IFERROR(CONCATENATE(TEXT(INDEX($U$7:$U$38,SMALL(IF($X$7:$X$38&lt;&gt;"",IF($U$7:$U$38&lt;&gt;"",ROW($U$7:$U$38)-MIN(ROW($U$7:$U$38))+1,""),""),ROW()-ROW(A$41)+1)),"##0")," "),"")</f>
        <v>0</v>
      </c>
      <c r="W43">
        <f t="array" ref="W43">IFERROR(CONCATENATE((INDEX($A$7:$A$38,SMALL(IF($X$7:$X$38&lt;&gt;"",IF($U$7:$U$38&lt;&gt;"",ROW($U$7:$U$38)-MIN(ROW($U$7:$U$38))+1,""),""),ROW()-ROW(A$41)+1))),),"")</f>
        <v>0</v>
      </c>
      <c r="Z43">
        <f t="array" ref="Z43">IFERROR(CONCATENATE((INDEX($AC$7:$AC$38,SMALL(IF($AC$7:$AC$38&lt;&gt;"",IF($Z$7:$Z$38&lt;&gt;"",ROW($Z$7:$Z$38)-MIN(ROW($Z$7:$Z$38))+1,""),""),ROW()-ROW(A$41)+1))),","),"")</f>
        <v>0</v>
      </c>
      <c r="AA43">
        <f t="array" ref="AA43">IFERROR(CONCATENATE(TEXT(INDEX($Z$7:$Z$38,SMALL(IF($AC$7:$AC$38&lt;&gt;"",IF($Z$7:$Z$38&lt;&gt;"",ROW($Z$7:$Z$38)-MIN(ROW($Z$7:$Z$38))+1,""),""),ROW()-ROW(A$41)+1)),"##0"),","),"")</f>
        <v>0</v>
      </c>
      <c r="AB43">
        <f t="array" ref="AB43">IFERROR(CONCATENATE((INDEX($A$7:$A$38,SMALL(IF($AC$7:$AC$38&lt;&gt;"",IF($Z$7:$Z$38&lt;&gt;"",ROW($Z$7:$Z$38)-MIN(ROW($Z$7:$Z$38))+1,""),""),ROW()-ROW(A$41)+1))),),"")</f>
        <v>0</v>
      </c>
      <c r="AE43">
        <f t="array" ref="AE43">IFERROR(CONCATENATE((INDEX($AH$7:$AH$38,SMALL(IF($AH$7:$AH$38&lt;&gt;"",IF($AE$7:$AE$38&lt;&gt;"",ROW($AE$7:$AE$38)-MIN(ROW($AE$7:$AE$38))+1,""),""),ROW()-ROW(A$41)+1)))," "),"")</f>
        <v>0</v>
      </c>
      <c r="AF43">
        <f t="array" ref="AF43">IFERROR(CONCATENATE(TEXT(INDEX($AE$7:$AE$38,SMALL(IF($AH$7:$AH$38&lt;&gt;"",IF($AE$7:$AE$38&lt;&gt;"",ROW($AE$7:$AE$38)-MIN(ROW($AE$7:$AE$38))+1,""),""),ROW()-ROW(A$41)+1)),"##0")," "),"")</f>
        <v>0</v>
      </c>
      <c r="AG43">
        <f t="array" ref="AG43">IFERROR(CONCATENATE((INDEX($A$7:$A$38,SMALL(IF($AH$7:$AH$38&lt;&gt;"",IF($AE$7:$AE$38&lt;&gt;"",ROW($AE$7:$AE$38)-MIN(ROW($AE$7:$AE$38))+1,""),""),ROW()-ROW(A$41)+1))),),"")</f>
        <v>0</v>
      </c>
      <c r="AJ43">
        <f t="array" ref="AJ43">IFERROR(CONCATENATE((INDEX($AM$7:$AM$38,SMALL(IF($AM$7:$AM$38&lt;&gt;"",IF($AJ$7:$AJ$38&lt;&gt;"",ROW($AJ$7:$AJ$38)-MIN(ROW($AJ$7:$AJ$38))+1,""),""),ROW()-ROW(A$41)+1)))," "),"")</f>
        <v>0</v>
      </c>
      <c r="AK43">
        <f t="array" ref="AK43">IFERROR(CONCATENATE(TEXT(INDEX($AJ$7:$AJ$38,SMALL(IF($AM$7:$AM$38&lt;&gt;"",IF($AJ$7:$AJ$38&lt;&gt;"",ROW($AJ$7:$AJ$38)-MIN(ROW($AJ$7:$AJ$38))+1,""),""),ROW()-ROW(A$41)+1)),"##0")," "),"")</f>
        <v>0</v>
      </c>
      <c r="AL43">
        <f t="array" ref="AL43">IFERROR(CONCATENATE((INDEX($A$7:$A$38,SMALL(IF($AM$7:$AM$38&lt;&gt;"",IF($AJ$7:$AJ$38&lt;&gt;"",ROW($AJ$7:$AJ$38)-MIN(ROW($AJ$7:$AJ$38))+1,""),""),ROW()-ROW(A$41)+1))),),"")</f>
        <v>0</v>
      </c>
    </row>
    <row r="44" spans="1:38">
      <c r="K44">
        <f t="array" ref="K44">IFERROR(CONCATENATE(TEXT(INDEX($K$7:$K$38,SMALL(IF($N$7:$N$38&lt;&gt;"",IF($K$7:$K$38&lt;&gt;"",ROW($K$7:$K$38)-MIN(ROW($K$7:$K$38))+1,""),""),ROW()-ROW(A$41)+1)),"##0"),","),"")</f>
        <v>0</v>
      </c>
      <c r="L44">
        <f t="array" ref="L44">IFERROR(CONCATENATE((INDEX($N$7:$N$38,SMALL(IF($N$7:$N$38&lt;&gt;"",IF($K$7:$K$38&lt;&gt;"",ROW($K$7:$K$38)-MIN(ROW($K$7:$K$38))+1,""),""),ROW()-ROW(A$41)+1))),","),"")</f>
        <v>0</v>
      </c>
      <c r="M44">
        <f t="array" ref="M44">IFERROR(CONCATENATE((INDEX($A$7:$A$38,SMALL(IF($N$7:$N$38&lt;&gt;"",IF($K$7:$K$38&lt;&gt;"",ROW($K$7:$K$38)-MIN(ROW($K$7:$K$38))+1,""),""),ROW()-ROW(A$41)+1))),),"")</f>
        <v>0</v>
      </c>
      <c r="P44">
        <f t="array" ref="P44">IFERROR(CONCATENATE((INDEX($S$7:$S$38,SMALL(IF($S$7:$S$38&lt;&gt;"",IF($P$7:$P$38&lt;&gt;"",ROW($P$7:$P$38)-MIN(ROW($P$7:$P$38))+1,""),""),ROW()-ROW(A$41)+1)))," "),"")</f>
        <v>0</v>
      </c>
      <c r="Q44">
        <f t="array" ref="Q44">IFERROR(CONCATENATE(TEXT(INDEX($P$7:$P$38,SMALL(IF($S$7:$S$38&lt;&gt;"",IF($P$7:$P$38&lt;&gt;"",ROW($P$7:$P$38)-MIN(ROW($P$7:$P$38))+1,""),""),ROW()-ROW(A$41)+1)),"##0")," "),"")</f>
        <v>0</v>
      </c>
      <c r="R44">
        <f t="array" ref="R44">IFERROR(CONCATENATE((INDEX($A$7:$A$38,SMALL(IF($S$7:$S$38&lt;&gt;"",IF($P$7:$P$38&lt;&gt;"",ROW($P$7:$P$38)-MIN(ROW($P$7:$P$38))+1,""),""),ROW()-ROW(A$41)+1))),),"")</f>
        <v>0</v>
      </c>
      <c r="U44">
        <f t="array" ref="U44">IFERROR(CONCATENATE((INDEX($X$7:$X$38,SMALL(IF($X$7:$X$38&lt;&gt;"",IF($U$7:$U$38&lt;&gt;"",ROW($U$7:$U$38)-MIN(ROW($U$7:$U$38))+1,""),""),ROW()-ROW(A$41)+1)))," "),"")</f>
        <v>0</v>
      </c>
      <c r="V44">
        <f t="array" ref="V44">IFERROR(CONCATENATE(TEXT(INDEX($U$7:$U$38,SMALL(IF($X$7:$X$38&lt;&gt;"",IF($U$7:$U$38&lt;&gt;"",ROW($U$7:$U$38)-MIN(ROW($U$7:$U$38))+1,""),""),ROW()-ROW(A$41)+1)),"##0")," "),"")</f>
        <v>0</v>
      </c>
      <c r="W44">
        <f t="array" ref="W44">IFERROR(CONCATENATE((INDEX($A$7:$A$38,SMALL(IF($X$7:$X$38&lt;&gt;"",IF($U$7:$U$38&lt;&gt;"",ROW($U$7:$U$38)-MIN(ROW($U$7:$U$38))+1,""),""),ROW()-ROW(A$41)+1))),),"")</f>
        <v>0</v>
      </c>
      <c r="Z44">
        <f t="array" ref="Z44">IFERROR(CONCATENATE((INDEX($AC$7:$AC$38,SMALL(IF($AC$7:$AC$38&lt;&gt;"",IF($Z$7:$Z$38&lt;&gt;"",ROW($Z$7:$Z$38)-MIN(ROW($Z$7:$Z$38))+1,""),""),ROW()-ROW(A$41)+1))),","),"")</f>
        <v>0</v>
      </c>
      <c r="AA44">
        <f t="array" ref="AA44">IFERROR(CONCATENATE(TEXT(INDEX($Z$7:$Z$38,SMALL(IF($AC$7:$AC$38&lt;&gt;"",IF($Z$7:$Z$38&lt;&gt;"",ROW($Z$7:$Z$38)-MIN(ROW($Z$7:$Z$38))+1,""),""),ROW()-ROW(A$41)+1)),"##0"),","),"")</f>
        <v>0</v>
      </c>
      <c r="AB44">
        <f t="array" ref="AB44">IFERROR(CONCATENATE((INDEX($A$7:$A$38,SMALL(IF($AC$7:$AC$38&lt;&gt;"",IF($Z$7:$Z$38&lt;&gt;"",ROW($Z$7:$Z$38)-MIN(ROW($Z$7:$Z$38))+1,""),""),ROW()-ROW(A$41)+1))),),"")</f>
        <v>0</v>
      </c>
      <c r="AE44">
        <f t="array" ref="AE44">IFERROR(CONCATENATE((INDEX($AH$7:$AH$38,SMALL(IF($AH$7:$AH$38&lt;&gt;"",IF($AE$7:$AE$38&lt;&gt;"",ROW($AE$7:$AE$38)-MIN(ROW($AE$7:$AE$38))+1,""),""),ROW()-ROW(A$41)+1)))," "),"")</f>
        <v>0</v>
      </c>
      <c r="AF44">
        <f t="array" ref="AF44">IFERROR(CONCATENATE(TEXT(INDEX($AE$7:$AE$38,SMALL(IF($AH$7:$AH$38&lt;&gt;"",IF($AE$7:$AE$38&lt;&gt;"",ROW($AE$7:$AE$38)-MIN(ROW($AE$7:$AE$38))+1,""),""),ROW()-ROW(A$41)+1)),"##0")," "),"")</f>
        <v>0</v>
      </c>
      <c r="AG44">
        <f t="array" ref="AG44">IFERROR(CONCATENATE((INDEX($A$7:$A$38,SMALL(IF($AH$7:$AH$38&lt;&gt;"",IF($AE$7:$AE$38&lt;&gt;"",ROW($AE$7:$AE$38)-MIN(ROW($AE$7:$AE$38))+1,""),""),ROW()-ROW(A$41)+1))),),"")</f>
        <v>0</v>
      </c>
      <c r="AJ44">
        <f t="array" ref="AJ44">IFERROR(CONCATENATE((INDEX($AM$7:$AM$38,SMALL(IF($AM$7:$AM$38&lt;&gt;"",IF($AJ$7:$AJ$38&lt;&gt;"",ROW($AJ$7:$AJ$38)-MIN(ROW($AJ$7:$AJ$38))+1,""),""),ROW()-ROW(A$41)+1)))," "),"")</f>
        <v>0</v>
      </c>
      <c r="AK44">
        <f t="array" ref="AK44">IFERROR(CONCATENATE(TEXT(INDEX($AJ$7:$AJ$38,SMALL(IF($AM$7:$AM$38&lt;&gt;"",IF($AJ$7:$AJ$38&lt;&gt;"",ROW($AJ$7:$AJ$38)-MIN(ROW($AJ$7:$AJ$38))+1,""),""),ROW()-ROW(A$41)+1)),"##0")," "),"")</f>
        <v>0</v>
      </c>
      <c r="AL44">
        <f t="array" ref="AL44">IFERROR(CONCATENATE((INDEX($A$7:$A$38,SMALL(IF($AM$7:$AM$38&lt;&gt;"",IF($AJ$7:$AJ$38&lt;&gt;"",ROW($AJ$7:$AJ$38)-MIN(ROW($AJ$7:$AJ$38))+1,""),""),ROW()-ROW(A$41)+1))),),"")</f>
        <v>0</v>
      </c>
    </row>
    <row r="45" spans="1:38">
      <c r="K45">
        <f t="array" ref="K45">IFERROR(CONCATENATE(TEXT(INDEX($K$7:$K$38,SMALL(IF($N$7:$N$38&lt;&gt;"",IF($K$7:$K$38&lt;&gt;"",ROW($K$7:$K$38)-MIN(ROW($K$7:$K$38))+1,""),""),ROW()-ROW(A$41)+1)),"##0"),","),"")</f>
        <v>0</v>
      </c>
      <c r="L45">
        <f t="array" ref="L45">IFERROR(CONCATENATE((INDEX($N$7:$N$38,SMALL(IF($N$7:$N$38&lt;&gt;"",IF($K$7:$K$38&lt;&gt;"",ROW($K$7:$K$38)-MIN(ROW($K$7:$K$38))+1,""),""),ROW()-ROW(A$41)+1))),","),"")</f>
        <v>0</v>
      </c>
      <c r="M45">
        <f t="array" ref="M45">IFERROR(CONCATENATE((INDEX($A$7:$A$38,SMALL(IF($N$7:$N$38&lt;&gt;"",IF($K$7:$K$38&lt;&gt;"",ROW($K$7:$K$38)-MIN(ROW($K$7:$K$38))+1,""),""),ROW()-ROW(A$41)+1))),),"")</f>
        <v>0</v>
      </c>
      <c r="P45">
        <f t="array" ref="P45">IFERROR(CONCATENATE((INDEX($S$7:$S$38,SMALL(IF($S$7:$S$38&lt;&gt;"",IF($P$7:$P$38&lt;&gt;"",ROW($P$7:$P$38)-MIN(ROW($P$7:$P$38))+1,""),""),ROW()-ROW(A$41)+1)))," "),"")</f>
        <v>0</v>
      </c>
      <c r="Q45">
        <f t="array" ref="Q45">IFERROR(CONCATENATE(TEXT(INDEX($P$7:$P$38,SMALL(IF($S$7:$S$38&lt;&gt;"",IF($P$7:$P$38&lt;&gt;"",ROW($P$7:$P$38)-MIN(ROW($P$7:$P$38))+1,""),""),ROW()-ROW(A$41)+1)),"##0")," "),"")</f>
        <v>0</v>
      </c>
      <c r="R45">
        <f t="array" ref="R45">IFERROR(CONCATENATE((INDEX($A$7:$A$38,SMALL(IF($S$7:$S$38&lt;&gt;"",IF($P$7:$P$38&lt;&gt;"",ROW($P$7:$P$38)-MIN(ROW($P$7:$P$38))+1,""),""),ROW()-ROW(A$41)+1))),),"")</f>
        <v>0</v>
      </c>
      <c r="U45">
        <f t="array" ref="U45">IFERROR(CONCATENATE((INDEX($X$7:$X$38,SMALL(IF($X$7:$X$38&lt;&gt;"",IF($U$7:$U$38&lt;&gt;"",ROW($U$7:$U$38)-MIN(ROW($U$7:$U$38))+1,""),""),ROW()-ROW(A$41)+1)))," "),"")</f>
        <v>0</v>
      </c>
      <c r="V45">
        <f t="array" ref="V45">IFERROR(CONCATENATE(TEXT(INDEX($U$7:$U$38,SMALL(IF($X$7:$X$38&lt;&gt;"",IF($U$7:$U$38&lt;&gt;"",ROW($U$7:$U$38)-MIN(ROW($U$7:$U$38))+1,""),""),ROW()-ROW(A$41)+1)),"##0")," "),"")</f>
        <v>0</v>
      </c>
      <c r="W45">
        <f t="array" ref="W45">IFERROR(CONCATENATE((INDEX($A$7:$A$38,SMALL(IF($X$7:$X$38&lt;&gt;"",IF($U$7:$U$38&lt;&gt;"",ROW($U$7:$U$38)-MIN(ROW($U$7:$U$38))+1,""),""),ROW()-ROW(A$41)+1))),),"")</f>
        <v>0</v>
      </c>
      <c r="Z45">
        <f t="array" ref="Z45">IFERROR(CONCATENATE((INDEX($AC$7:$AC$38,SMALL(IF($AC$7:$AC$38&lt;&gt;"",IF($Z$7:$Z$38&lt;&gt;"",ROW($Z$7:$Z$38)-MIN(ROW($Z$7:$Z$38))+1,""),""),ROW()-ROW(A$41)+1))),","),"")</f>
        <v>0</v>
      </c>
      <c r="AA45">
        <f t="array" ref="AA45">IFERROR(CONCATENATE(TEXT(INDEX($Z$7:$Z$38,SMALL(IF($AC$7:$AC$38&lt;&gt;"",IF($Z$7:$Z$38&lt;&gt;"",ROW($Z$7:$Z$38)-MIN(ROW($Z$7:$Z$38))+1,""),""),ROW()-ROW(A$41)+1)),"##0"),","),"")</f>
        <v>0</v>
      </c>
      <c r="AB45">
        <f t="array" ref="AB45">IFERROR(CONCATENATE((INDEX($A$7:$A$38,SMALL(IF($AC$7:$AC$38&lt;&gt;"",IF($Z$7:$Z$38&lt;&gt;"",ROW($Z$7:$Z$38)-MIN(ROW($Z$7:$Z$38))+1,""),""),ROW()-ROW(A$41)+1))),),"")</f>
        <v>0</v>
      </c>
      <c r="AE45">
        <f t="array" ref="AE45">IFERROR(CONCATENATE((INDEX($AH$7:$AH$38,SMALL(IF($AH$7:$AH$38&lt;&gt;"",IF($AE$7:$AE$38&lt;&gt;"",ROW($AE$7:$AE$38)-MIN(ROW($AE$7:$AE$38))+1,""),""),ROW()-ROW(A$41)+1)))," "),"")</f>
        <v>0</v>
      </c>
      <c r="AF45">
        <f t="array" ref="AF45">IFERROR(CONCATENATE(TEXT(INDEX($AE$7:$AE$38,SMALL(IF($AH$7:$AH$38&lt;&gt;"",IF($AE$7:$AE$38&lt;&gt;"",ROW($AE$7:$AE$38)-MIN(ROW($AE$7:$AE$38))+1,""),""),ROW()-ROW(A$41)+1)),"##0")," "),"")</f>
        <v>0</v>
      </c>
      <c r="AG45">
        <f t="array" ref="AG45">IFERROR(CONCATENATE((INDEX($A$7:$A$38,SMALL(IF($AH$7:$AH$38&lt;&gt;"",IF($AE$7:$AE$38&lt;&gt;"",ROW($AE$7:$AE$38)-MIN(ROW($AE$7:$AE$38))+1,""),""),ROW()-ROW(A$41)+1))),),"")</f>
        <v>0</v>
      </c>
      <c r="AJ45">
        <f t="array" ref="AJ45">IFERROR(CONCATENATE((INDEX($AM$7:$AM$38,SMALL(IF($AM$7:$AM$38&lt;&gt;"",IF($AJ$7:$AJ$38&lt;&gt;"",ROW($AJ$7:$AJ$38)-MIN(ROW($AJ$7:$AJ$38))+1,""),""),ROW()-ROW(A$41)+1)))," "),"")</f>
        <v>0</v>
      </c>
      <c r="AK45">
        <f t="array" ref="AK45">IFERROR(CONCATENATE(TEXT(INDEX($AJ$7:$AJ$38,SMALL(IF($AM$7:$AM$38&lt;&gt;"",IF($AJ$7:$AJ$38&lt;&gt;"",ROW($AJ$7:$AJ$38)-MIN(ROW($AJ$7:$AJ$38))+1,""),""),ROW()-ROW(A$41)+1)),"##0")," "),"")</f>
        <v>0</v>
      </c>
      <c r="AL45">
        <f t="array" ref="AL45">IFERROR(CONCATENATE((INDEX($A$7:$A$38,SMALL(IF($AM$7:$AM$38&lt;&gt;"",IF($AJ$7:$AJ$38&lt;&gt;"",ROW($AJ$7:$AJ$38)-MIN(ROW($AJ$7:$AJ$38))+1,""),""),ROW()-ROW(A$41)+1))),),"")</f>
        <v>0</v>
      </c>
    </row>
    <row r="46" spans="1:38">
      <c r="K46">
        <f t="array" ref="K46">IFERROR(CONCATENATE(TEXT(INDEX($K$7:$K$38,SMALL(IF($N$7:$N$38&lt;&gt;"",IF($K$7:$K$38&lt;&gt;"",ROW($K$7:$K$38)-MIN(ROW($K$7:$K$38))+1,""),""),ROW()-ROW(A$41)+1)),"##0"),","),"")</f>
        <v>0</v>
      </c>
      <c r="L46">
        <f t="array" ref="L46">IFERROR(CONCATENATE((INDEX($N$7:$N$38,SMALL(IF($N$7:$N$38&lt;&gt;"",IF($K$7:$K$38&lt;&gt;"",ROW($K$7:$K$38)-MIN(ROW($K$7:$K$38))+1,""),""),ROW()-ROW(A$41)+1))),","),"")</f>
        <v>0</v>
      </c>
      <c r="M46">
        <f t="array" ref="M46">IFERROR(CONCATENATE((INDEX($A$7:$A$38,SMALL(IF($N$7:$N$38&lt;&gt;"",IF($K$7:$K$38&lt;&gt;"",ROW($K$7:$K$38)-MIN(ROW($K$7:$K$38))+1,""),""),ROW()-ROW(A$41)+1))),),"")</f>
        <v>0</v>
      </c>
      <c r="P46">
        <f t="array" ref="P46">IFERROR(CONCATENATE((INDEX($S$7:$S$38,SMALL(IF($S$7:$S$38&lt;&gt;"",IF($P$7:$P$38&lt;&gt;"",ROW($P$7:$P$38)-MIN(ROW($P$7:$P$38))+1,""),""),ROW()-ROW(A$41)+1)))," "),"")</f>
        <v>0</v>
      </c>
      <c r="Q46">
        <f t="array" ref="Q46">IFERROR(CONCATENATE(TEXT(INDEX($P$7:$P$38,SMALL(IF($S$7:$S$38&lt;&gt;"",IF($P$7:$P$38&lt;&gt;"",ROW($P$7:$P$38)-MIN(ROW($P$7:$P$38))+1,""),""),ROW()-ROW(A$41)+1)),"##0")," "),"")</f>
        <v>0</v>
      </c>
      <c r="R46">
        <f t="array" ref="R46">IFERROR(CONCATENATE((INDEX($A$7:$A$38,SMALL(IF($S$7:$S$38&lt;&gt;"",IF($P$7:$P$38&lt;&gt;"",ROW($P$7:$P$38)-MIN(ROW($P$7:$P$38))+1,""),""),ROW()-ROW(A$41)+1))),),"")</f>
        <v>0</v>
      </c>
      <c r="U46">
        <f t="array" ref="U46">IFERROR(CONCATENATE((INDEX($X$7:$X$38,SMALL(IF($X$7:$X$38&lt;&gt;"",IF($U$7:$U$38&lt;&gt;"",ROW($U$7:$U$38)-MIN(ROW($U$7:$U$38))+1,""),""),ROW()-ROW(A$41)+1)))," "),"")</f>
        <v>0</v>
      </c>
      <c r="V46">
        <f t="array" ref="V46">IFERROR(CONCATENATE(TEXT(INDEX($U$7:$U$38,SMALL(IF($X$7:$X$38&lt;&gt;"",IF($U$7:$U$38&lt;&gt;"",ROW($U$7:$U$38)-MIN(ROW($U$7:$U$38))+1,""),""),ROW()-ROW(A$41)+1)),"##0")," "),"")</f>
        <v>0</v>
      </c>
      <c r="W46">
        <f t="array" ref="W46">IFERROR(CONCATENATE((INDEX($A$7:$A$38,SMALL(IF($X$7:$X$38&lt;&gt;"",IF($U$7:$U$38&lt;&gt;"",ROW($U$7:$U$38)-MIN(ROW($U$7:$U$38))+1,""),""),ROW()-ROW(A$41)+1))),),"")</f>
        <v>0</v>
      </c>
      <c r="Z46">
        <f t="array" ref="Z46">IFERROR(CONCATENATE((INDEX($AC$7:$AC$38,SMALL(IF($AC$7:$AC$38&lt;&gt;"",IF($Z$7:$Z$38&lt;&gt;"",ROW($Z$7:$Z$38)-MIN(ROW($Z$7:$Z$38))+1,""),""),ROW()-ROW(A$41)+1))),","),"")</f>
        <v>0</v>
      </c>
      <c r="AA46">
        <f t="array" ref="AA46">IFERROR(CONCATENATE(TEXT(INDEX($Z$7:$Z$38,SMALL(IF($AC$7:$AC$38&lt;&gt;"",IF($Z$7:$Z$38&lt;&gt;"",ROW($Z$7:$Z$38)-MIN(ROW($Z$7:$Z$38))+1,""),""),ROW()-ROW(A$41)+1)),"##0"),","),"")</f>
        <v>0</v>
      </c>
      <c r="AB46">
        <f t="array" ref="AB46">IFERROR(CONCATENATE((INDEX($A$7:$A$38,SMALL(IF($AC$7:$AC$38&lt;&gt;"",IF($Z$7:$Z$38&lt;&gt;"",ROW($Z$7:$Z$38)-MIN(ROW($Z$7:$Z$38))+1,""),""),ROW()-ROW(A$41)+1))),),"")</f>
        <v>0</v>
      </c>
      <c r="AE46">
        <f t="array" ref="AE46">IFERROR(CONCATENATE((INDEX($AH$7:$AH$38,SMALL(IF($AH$7:$AH$38&lt;&gt;"",IF($AE$7:$AE$38&lt;&gt;"",ROW($AE$7:$AE$38)-MIN(ROW($AE$7:$AE$38))+1,""),""),ROW()-ROW(A$41)+1)))," "),"")</f>
        <v>0</v>
      </c>
      <c r="AF46">
        <f t="array" ref="AF46">IFERROR(CONCATENATE(TEXT(INDEX($AE$7:$AE$38,SMALL(IF($AH$7:$AH$38&lt;&gt;"",IF($AE$7:$AE$38&lt;&gt;"",ROW($AE$7:$AE$38)-MIN(ROW($AE$7:$AE$38))+1,""),""),ROW()-ROW(A$41)+1)),"##0")," "),"")</f>
        <v>0</v>
      </c>
      <c r="AG46">
        <f t="array" ref="AG46">IFERROR(CONCATENATE((INDEX($A$7:$A$38,SMALL(IF($AH$7:$AH$38&lt;&gt;"",IF($AE$7:$AE$38&lt;&gt;"",ROW($AE$7:$AE$38)-MIN(ROW($AE$7:$AE$38))+1,""),""),ROW()-ROW(A$41)+1))),),"")</f>
        <v>0</v>
      </c>
      <c r="AJ46">
        <f t="array" ref="AJ46">IFERROR(CONCATENATE((INDEX($AM$7:$AM$38,SMALL(IF($AM$7:$AM$38&lt;&gt;"",IF($AJ$7:$AJ$38&lt;&gt;"",ROW($AJ$7:$AJ$38)-MIN(ROW($AJ$7:$AJ$38))+1,""),""),ROW()-ROW(A$41)+1)))," "),"")</f>
        <v>0</v>
      </c>
      <c r="AK46">
        <f t="array" ref="AK46">IFERROR(CONCATENATE(TEXT(INDEX($AJ$7:$AJ$38,SMALL(IF($AM$7:$AM$38&lt;&gt;"",IF($AJ$7:$AJ$38&lt;&gt;"",ROW($AJ$7:$AJ$38)-MIN(ROW($AJ$7:$AJ$38))+1,""),""),ROW()-ROW(A$41)+1)),"##0")," "),"")</f>
        <v>0</v>
      </c>
      <c r="AL46">
        <f t="array" ref="AL46">IFERROR(CONCATENATE((INDEX($A$7:$A$38,SMALL(IF($AM$7:$AM$38&lt;&gt;"",IF($AJ$7:$AJ$38&lt;&gt;"",ROW($AJ$7:$AJ$38)-MIN(ROW($AJ$7:$AJ$38))+1,""),""),ROW()-ROW(A$41)+1))),),"")</f>
        <v>0</v>
      </c>
    </row>
    <row r="47" spans="1:38">
      <c r="K47">
        <f t="array" ref="K47">IFERROR(CONCATENATE(TEXT(INDEX($K$7:$K$38,SMALL(IF($N$7:$N$38&lt;&gt;"",IF($K$7:$K$38&lt;&gt;"",ROW($K$7:$K$38)-MIN(ROW($K$7:$K$38))+1,""),""),ROW()-ROW(A$41)+1)),"##0"),","),"")</f>
        <v>0</v>
      </c>
      <c r="L47">
        <f t="array" ref="L47">IFERROR(CONCATENATE((INDEX($N$7:$N$38,SMALL(IF($N$7:$N$38&lt;&gt;"",IF($K$7:$K$38&lt;&gt;"",ROW($K$7:$K$38)-MIN(ROW($K$7:$K$38))+1,""),""),ROW()-ROW(A$41)+1))),","),"")</f>
        <v>0</v>
      </c>
      <c r="M47">
        <f t="array" ref="M47">IFERROR(CONCATENATE((INDEX($A$7:$A$38,SMALL(IF($N$7:$N$38&lt;&gt;"",IF($K$7:$K$38&lt;&gt;"",ROW($K$7:$K$38)-MIN(ROW($K$7:$K$38))+1,""),""),ROW()-ROW(A$41)+1))),),"")</f>
        <v>0</v>
      </c>
      <c r="P47">
        <f t="array" ref="P47">IFERROR(CONCATENATE((INDEX($S$7:$S$38,SMALL(IF($S$7:$S$38&lt;&gt;"",IF($P$7:$P$38&lt;&gt;"",ROW($P$7:$P$38)-MIN(ROW($P$7:$P$38))+1,""),""),ROW()-ROW(A$41)+1)))," "),"")</f>
        <v>0</v>
      </c>
      <c r="Q47">
        <f t="array" ref="Q47">IFERROR(CONCATENATE(TEXT(INDEX($P$7:$P$38,SMALL(IF($S$7:$S$38&lt;&gt;"",IF($P$7:$P$38&lt;&gt;"",ROW($P$7:$P$38)-MIN(ROW($P$7:$P$38))+1,""),""),ROW()-ROW(A$41)+1)),"##0")," "),"")</f>
        <v>0</v>
      </c>
      <c r="R47">
        <f t="array" ref="R47">IFERROR(CONCATENATE((INDEX($A$7:$A$38,SMALL(IF($S$7:$S$38&lt;&gt;"",IF($P$7:$P$38&lt;&gt;"",ROW($P$7:$P$38)-MIN(ROW($P$7:$P$38))+1,""),""),ROW()-ROW(A$41)+1))),),"")</f>
        <v>0</v>
      </c>
      <c r="U47">
        <f t="array" ref="U47">IFERROR(CONCATENATE((INDEX($X$7:$X$38,SMALL(IF($X$7:$X$38&lt;&gt;"",IF($U$7:$U$38&lt;&gt;"",ROW($U$7:$U$38)-MIN(ROW($U$7:$U$38))+1,""),""),ROW()-ROW(A$41)+1)))," "),"")</f>
        <v>0</v>
      </c>
      <c r="V47">
        <f t="array" ref="V47">IFERROR(CONCATENATE(TEXT(INDEX($U$7:$U$38,SMALL(IF($X$7:$X$38&lt;&gt;"",IF($U$7:$U$38&lt;&gt;"",ROW($U$7:$U$38)-MIN(ROW($U$7:$U$38))+1,""),""),ROW()-ROW(A$41)+1)),"##0")," "),"")</f>
        <v>0</v>
      </c>
      <c r="W47">
        <f t="array" ref="W47">IFERROR(CONCATENATE((INDEX($A$7:$A$38,SMALL(IF($X$7:$X$38&lt;&gt;"",IF($U$7:$U$38&lt;&gt;"",ROW($U$7:$U$38)-MIN(ROW($U$7:$U$38))+1,""),""),ROW()-ROW(A$41)+1))),),"")</f>
        <v>0</v>
      </c>
      <c r="Z47">
        <f t="array" ref="Z47">IFERROR(CONCATENATE((INDEX($AC$7:$AC$38,SMALL(IF($AC$7:$AC$38&lt;&gt;"",IF($Z$7:$Z$38&lt;&gt;"",ROW($Z$7:$Z$38)-MIN(ROW($Z$7:$Z$38))+1,""),""),ROW()-ROW(A$41)+1))),","),"")</f>
        <v>0</v>
      </c>
      <c r="AA47">
        <f t="array" ref="AA47">IFERROR(CONCATENATE(TEXT(INDEX($Z$7:$Z$38,SMALL(IF($AC$7:$AC$38&lt;&gt;"",IF($Z$7:$Z$38&lt;&gt;"",ROW($Z$7:$Z$38)-MIN(ROW($Z$7:$Z$38))+1,""),""),ROW()-ROW(A$41)+1)),"##0"),","),"")</f>
        <v>0</v>
      </c>
      <c r="AB47">
        <f t="array" ref="AB47">IFERROR(CONCATENATE((INDEX($A$7:$A$38,SMALL(IF($AC$7:$AC$38&lt;&gt;"",IF($Z$7:$Z$38&lt;&gt;"",ROW($Z$7:$Z$38)-MIN(ROW($Z$7:$Z$38))+1,""),""),ROW()-ROW(A$41)+1))),),"")</f>
        <v>0</v>
      </c>
      <c r="AE47">
        <f t="array" ref="AE47">IFERROR(CONCATENATE((INDEX($AH$7:$AH$38,SMALL(IF($AH$7:$AH$38&lt;&gt;"",IF($AE$7:$AE$38&lt;&gt;"",ROW($AE$7:$AE$38)-MIN(ROW($AE$7:$AE$38))+1,""),""),ROW()-ROW(A$41)+1)))," "),"")</f>
        <v>0</v>
      </c>
      <c r="AF47">
        <f t="array" ref="AF47">IFERROR(CONCATENATE(TEXT(INDEX($AE$7:$AE$38,SMALL(IF($AH$7:$AH$38&lt;&gt;"",IF($AE$7:$AE$38&lt;&gt;"",ROW($AE$7:$AE$38)-MIN(ROW($AE$7:$AE$38))+1,""),""),ROW()-ROW(A$41)+1)),"##0")," "),"")</f>
        <v>0</v>
      </c>
      <c r="AG47">
        <f t="array" ref="AG47">IFERROR(CONCATENATE((INDEX($A$7:$A$38,SMALL(IF($AH$7:$AH$38&lt;&gt;"",IF($AE$7:$AE$38&lt;&gt;"",ROW($AE$7:$AE$38)-MIN(ROW($AE$7:$AE$38))+1,""),""),ROW()-ROW(A$41)+1))),),"")</f>
        <v>0</v>
      </c>
      <c r="AJ47">
        <f t="array" ref="AJ47">IFERROR(CONCATENATE((INDEX($AM$7:$AM$38,SMALL(IF($AM$7:$AM$38&lt;&gt;"",IF($AJ$7:$AJ$38&lt;&gt;"",ROW($AJ$7:$AJ$38)-MIN(ROW($AJ$7:$AJ$38))+1,""),""),ROW()-ROW(A$41)+1)))," "),"")</f>
        <v>0</v>
      </c>
      <c r="AK47">
        <f t="array" ref="AK47">IFERROR(CONCATENATE(TEXT(INDEX($AJ$7:$AJ$38,SMALL(IF($AM$7:$AM$38&lt;&gt;"",IF($AJ$7:$AJ$38&lt;&gt;"",ROW($AJ$7:$AJ$38)-MIN(ROW($AJ$7:$AJ$38))+1,""),""),ROW()-ROW(A$41)+1)),"##0")," "),"")</f>
        <v>0</v>
      </c>
      <c r="AL47">
        <f t="array" ref="AL47">IFERROR(CONCATENATE((INDEX($A$7:$A$38,SMALL(IF($AM$7:$AM$38&lt;&gt;"",IF($AJ$7:$AJ$38&lt;&gt;"",ROW($AJ$7:$AJ$38)-MIN(ROW($AJ$7:$AJ$38))+1,""),""),ROW()-ROW(A$41)+1))),),"")</f>
        <v>0</v>
      </c>
    </row>
    <row r="48" spans="1:38">
      <c r="K48">
        <f t="array" ref="K48">IFERROR(CONCATENATE(TEXT(INDEX($K$7:$K$38,SMALL(IF($N$7:$N$38&lt;&gt;"",IF($K$7:$K$38&lt;&gt;"",ROW($K$7:$K$38)-MIN(ROW($K$7:$K$38))+1,""),""),ROW()-ROW(A$41)+1)),"##0"),","),"")</f>
        <v>0</v>
      </c>
      <c r="L48">
        <f t="array" ref="L48">IFERROR(CONCATENATE((INDEX($N$7:$N$38,SMALL(IF($N$7:$N$38&lt;&gt;"",IF($K$7:$K$38&lt;&gt;"",ROW($K$7:$K$38)-MIN(ROW($K$7:$K$38))+1,""),""),ROW()-ROW(A$41)+1))),","),"")</f>
        <v>0</v>
      </c>
      <c r="M48">
        <f t="array" ref="M48">IFERROR(CONCATENATE((INDEX($A$7:$A$38,SMALL(IF($N$7:$N$38&lt;&gt;"",IF($K$7:$K$38&lt;&gt;"",ROW($K$7:$K$38)-MIN(ROW($K$7:$K$38))+1,""),""),ROW()-ROW(A$41)+1))),),"")</f>
        <v>0</v>
      </c>
      <c r="P48">
        <f t="array" ref="P48">IFERROR(CONCATENATE((INDEX($S$7:$S$38,SMALL(IF($S$7:$S$38&lt;&gt;"",IF($P$7:$P$38&lt;&gt;"",ROW($P$7:$P$38)-MIN(ROW($P$7:$P$38))+1,""),""),ROW()-ROW(A$41)+1)))," "),"")</f>
        <v>0</v>
      </c>
      <c r="Q48">
        <f t="array" ref="Q48">IFERROR(CONCATENATE(TEXT(INDEX($P$7:$P$38,SMALL(IF($S$7:$S$38&lt;&gt;"",IF($P$7:$P$38&lt;&gt;"",ROW($P$7:$P$38)-MIN(ROW($P$7:$P$38))+1,""),""),ROW()-ROW(A$41)+1)),"##0")," "),"")</f>
        <v>0</v>
      </c>
      <c r="R48">
        <f t="array" ref="R48">IFERROR(CONCATENATE((INDEX($A$7:$A$38,SMALL(IF($S$7:$S$38&lt;&gt;"",IF($P$7:$P$38&lt;&gt;"",ROW($P$7:$P$38)-MIN(ROW($P$7:$P$38))+1,""),""),ROW()-ROW(A$41)+1))),),"")</f>
        <v>0</v>
      </c>
      <c r="U48">
        <f t="array" ref="U48">IFERROR(CONCATENATE((INDEX($X$7:$X$38,SMALL(IF($X$7:$X$38&lt;&gt;"",IF($U$7:$U$38&lt;&gt;"",ROW($U$7:$U$38)-MIN(ROW($U$7:$U$38))+1,""),""),ROW()-ROW(A$41)+1)))," "),"")</f>
        <v>0</v>
      </c>
      <c r="V48">
        <f t="array" ref="V48">IFERROR(CONCATENATE(TEXT(INDEX($U$7:$U$38,SMALL(IF($X$7:$X$38&lt;&gt;"",IF($U$7:$U$38&lt;&gt;"",ROW($U$7:$U$38)-MIN(ROW($U$7:$U$38))+1,""),""),ROW()-ROW(A$41)+1)),"##0")," "),"")</f>
        <v>0</v>
      </c>
      <c r="W48">
        <f t="array" ref="W48">IFERROR(CONCATENATE((INDEX($A$7:$A$38,SMALL(IF($X$7:$X$38&lt;&gt;"",IF($U$7:$U$38&lt;&gt;"",ROW($U$7:$U$38)-MIN(ROW($U$7:$U$38))+1,""),""),ROW()-ROW(A$41)+1))),),"")</f>
        <v>0</v>
      </c>
      <c r="Z48">
        <f t="array" ref="Z48">IFERROR(CONCATENATE((INDEX($AC$7:$AC$38,SMALL(IF($AC$7:$AC$38&lt;&gt;"",IF($Z$7:$Z$38&lt;&gt;"",ROW($Z$7:$Z$38)-MIN(ROW($Z$7:$Z$38))+1,""),""),ROW()-ROW(A$41)+1))),","),"")</f>
        <v>0</v>
      </c>
      <c r="AA48">
        <f t="array" ref="AA48">IFERROR(CONCATENATE(TEXT(INDEX($Z$7:$Z$38,SMALL(IF($AC$7:$AC$38&lt;&gt;"",IF($Z$7:$Z$38&lt;&gt;"",ROW($Z$7:$Z$38)-MIN(ROW($Z$7:$Z$38))+1,""),""),ROW()-ROW(A$41)+1)),"##0"),","),"")</f>
        <v>0</v>
      </c>
      <c r="AB48">
        <f t="array" ref="AB48">IFERROR(CONCATENATE((INDEX($A$7:$A$38,SMALL(IF($AC$7:$AC$38&lt;&gt;"",IF($Z$7:$Z$38&lt;&gt;"",ROW($Z$7:$Z$38)-MIN(ROW($Z$7:$Z$38))+1,""),""),ROW()-ROW(A$41)+1))),),"")</f>
        <v>0</v>
      </c>
      <c r="AE48">
        <f t="array" ref="AE48">IFERROR(CONCATENATE((INDEX($AH$7:$AH$38,SMALL(IF($AH$7:$AH$38&lt;&gt;"",IF($AE$7:$AE$38&lt;&gt;"",ROW($AE$7:$AE$38)-MIN(ROW($AE$7:$AE$38))+1,""),""),ROW()-ROW(A$41)+1)))," "),"")</f>
        <v>0</v>
      </c>
      <c r="AF48">
        <f t="array" ref="AF48">IFERROR(CONCATENATE(TEXT(INDEX($AE$7:$AE$38,SMALL(IF($AH$7:$AH$38&lt;&gt;"",IF($AE$7:$AE$38&lt;&gt;"",ROW($AE$7:$AE$38)-MIN(ROW($AE$7:$AE$38))+1,""),""),ROW()-ROW(A$41)+1)),"##0")," "),"")</f>
        <v>0</v>
      </c>
      <c r="AG48">
        <f t="array" ref="AG48">IFERROR(CONCATENATE((INDEX($A$7:$A$38,SMALL(IF($AH$7:$AH$38&lt;&gt;"",IF($AE$7:$AE$38&lt;&gt;"",ROW($AE$7:$AE$38)-MIN(ROW($AE$7:$AE$38))+1,""),""),ROW()-ROW(A$41)+1))),),"")</f>
        <v>0</v>
      </c>
      <c r="AJ48">
        <f t="array" ref="AJ48">IFERROR(CONCATENATE((INDEX($AM$7:$AM$38,SMALL(IF($AM$7:$AM$38&lt;&gt;"",IF($AJ$7:$AJ$38&lt;&gt;"",ROW($AJ$7:$AJ$38)-MIN(ROW($AJ$7:$AJ$38))+1,""),""),ROW()-ROW(A$41)+1)))," "),"")</f>
        <v>0</v>
      </c>
      <c r="AK48">
        <f t="array" ref="AK48">IFERROR(CONCATENATE(TEXT(INDEX($AJ$7:$AJ$38,SMALL(IF($AM$7:$AM$38&lt;&gt;"",IF($AJ$7:$AJ$38&lt;&gt;"",ROW($AJ$7:$AJ$38)-MIN(ROW($AJ$7:$AJ$38))+1,""),""),ROW()-ROW(A$41)+1)),"##0")," "),"")</f>
        <v>0</v>
      </c>
      <c r="AL48">
        <f t="array" ref="AL48">IFERROR(CONCATENATE((INDEX($A$7:$A$38,SMALL(IF($AM$7:$AM$38&lt;&gt;"",IF($AJ$7:$AJ$38&lt;&gt;"",ROW($AJ$7:$AJ$38)-MIN(ROW($AJ$7:$AJ$38))+1,""),""),ROW()-ROW(A$41)+1))),),"")</f>
        <v>0</v>
      </c>
    </row>
    <row r="49" spans="11:38">
      <c r="K49">
        <f t="array" ref="K49">IFERROR(CONCATENATE(TEXT(INDEX($K$7:$K$38,SMALL(IF($N$7:$N$38&lt;&gt;"",IF($K$7:$K$38&lt;&gt;"",ROW($K$7:$K$38)-MIN(ROW($K$7:$K$38))+1,""),""),ROW()-ROW(A$41)+1)),"##0"),","),"")</f>
        <v>0</v>
      </c>
      <c r="L49">
        <f t="array" ref="L49">IFERROR(CONCATENATE((INDEX($N$7:$N$38,SMALL(IF($N$7:$N$38&lt;&gt;"",IF($K$7:$K$38&lt;&gt;"",ROW($K$7:$K$38)-MIN(ROW($K$7:$K$38))+1,""),""),ROW()-ROW(A$41)+1))),","),"")</f>
        <v>0</v>
      </c>
      <c r="M49">
        <f t="array" ref="M49">IFERROR(CONCATENATE((INDEX($A$7:$A$38,SMALL(IF($N$7:$N$38&lt;&gt;"",IF($K$7:$K$38&lt;&gt;"",ROW($K$7:$K$38)-MIN(ROW($K$7:$K$38))+1,""),""),ROW()-ROW(A$41)+1))),),"")</f>
        <v>0</v>
      </c>
      <c r="P49">
        <f t="array" ref="P49">IFERROR(CONCATENATE((INDEX($S$7:$S$38,SMALL(IF($S$7:$S$38&lt;&gt;"",IF($P$7:$P$38&lt;&gt;"",ROW($P$7:$P$38)-MIN(ROW($P$7:$P$38))+1,""),""),ROW()-ROW(A$41)+1)))," "),"")</f>
        <v>0</v>
      </c>
      <c r="Q49">
        <f t="array" ref="Q49">IFERROR(CONCATENATE(TEXT(INDEX($P$7:$P$38,SMALL(IF($S$7:$S$38&lt;&gt;"",IF($P$7:$P$38&lt;&gt;"",ROW($P$7:$P$38)-MIN(ROW($P$7:$P$38))+1,""),""),ROW()-ROW(A$41)+1)),"##0")," "),"")</f>
        <v>0</v>
      </c>
      <c r="R49">
        <f t="array" ref="R49">IFERROR(CONCATENATE((INDEX($A$7:$A$38,SMALL(IF($S$7:$S$38&lt;&gt;"",IF($P$7:$P$38&lt;&gt;"",ROW($P$7:$P$38)-MIN(ROW($P$7:$P$38))+1,""),""),ROW()-ROW(A$41)+1))),),"")</f>
        <v>0</v>
      </c>
      <c r="U49">
        <f t="array" ref="U49">IFERROR(CONCATENATE((INDEX($X$7:$X$38,SMALL(IF($X$7:$X$38&lt;&gt;"",IF($U$7:$U$38&lt;&gt;"",ROW($U$7:$U$38)-MIN(ROW($U$7:$U$38))+1,""),""),ROW()-ROW(A$41)+1)))," "),"")</f>
        <v>0</v>
      </c>
      <c r="V49">
        <f t="array" ref="V49">IFERROR(CONCATENATE(TEXT(INDEX($U$7:$U$38,SMALL(IF($X$7:$X$38&lt;&gt;"",IF($U$7:$U$38&lt;&gt;"",ROW($U$7:$U$38)-MIN(ROW($U$7:$U$38))+1,""),""),ROW()-ROW(A$41)+1)),"##0")," "),"")</f>
        <v>0</v>
      </c>
      <c r="W49">
        <f t="array" ref="W49">IFERROR(CONCATENATE((INDEX($A$7:$A$38,SMALL(IF($X$7:$X$38&lt;&gt;"",IF($U$7:$U$38&lt;&gt;"",ROW($U$7:$U$38)-MIN(ROW($U$7:$U$38))+1,""),""),ROW()-ROW(A$41)+1))),),"")</f>
        <v>0</v>
      </c>
      <c r="Z49">
        <f t="array" ref="Z49">IFERROR(CONCATENATE((INDEX($AC$7:$AC$38,SMALL(IF($AC$7:$AC$38&lt;&gt;"",IF($Z$7:$Z$38&lt;&gt;"",ROW($Z$7:$Z$38)-MIN(ROW($Z$7:$Z$38))+1,""),""),ROW()-ROW(A$41)+1))),","),"")</f>
        <v>0</v>
      </c>
      <c r="AA49">
        <f t="array" ref="AA49">IFERROR(CONCATENATE(TEXT(INDEX($Z$7:$Z$38,SMALL(IF($AC$7:$AC$38&lt;&gt;"",IF($Z$7:$Z$38&lt;&gt;"",ROW($Z$7:$Z$38)-MIN(ROW($Z$7:$Z$38))+1,""),""),ROW()-ROW(A$41)+1)),"##0"),","),"")</f>
        <v>0</v>
      </c>
      <c r="AB49">
        <f t="array" ref="AB49">IFERROR(CONCATENATE((INDEX($A$7:$A$38,SMALL(IF($AC$7:$AC$38&lt;&gt;"",IF($Z$7:$Z$38&lt;&gt;"",ROW($Z$7:$Z$38)-MIN(ROW($Z$7:$Z$38))+1,""),""),ROW()-ROW(A$41)+1))),),"")</f>
        <v>0</v>
      </c>
      <c r="AE49">
        <f t="array" ref="AE49">IFERROR(CONCATENATE((INDEX($AH$7:$AH$38,SMALL(IF($AH$7:$AH$38&lt;&gt;"",IF($AE$7:$AE$38&lt;&gt;"",ROW($AE$7:$AE$38)-MIN(ROW($AE$7:$AE$38))+1,""),""),ROW()-ROW(A$41)+1)))," "),"")</f>
        <v>0</v>
      </c>
      <c r="AF49">
        <f t="array" ref="AF49">IFERROR(CONCATENATE(TEXT(INDEX($AE$7:$AE$38,SMALL(IF($AH$7:$AH$38&lt;&gt;"",IF($AE$7:$AE$38&lt;&gt;"",ROW($AE$7:$AE$38)-MIN(ROW($AE$7:$AE$38))+1,""),""),ROW()-ROW(A$41)+1)),"##0")," "),"")</f>
        <v>0</v>
      </c>
      <c r="AG49">
        <f t="array" ref="AG49">IFERROR(CONCATENATE((INDEX($A$7:$A$38,SMALL(IF($AH$7:$AH$38&lt;&gt;"",IF($AE$7:$AE$38&lt;&gt;"",ROW($AE$7:$AE$38)-MIN(ROW($AE$7:$AE$38))+1,""),""),ROW()-ROW(A$41)+1))),),"")</f>
        <v>0</v>
      </c>
      <c r="AJ49">
        <f t="array" ref="AJ49">IFERROR(CONCATENATE((INDEX($AM$7:$AM$38,SMALL(IF($AM$7:$AM$38&lt;&gt;"",IF($AJ$7:$AJ$38&lt;&gt;"",ROW($AJ$7:$AJ$38)-MIN(ROW($AJ$7:$AJ$38))+1,""),""),ROW()-ROW(A$41)+1)))," "),"")</f>
        <v>0</v>
      </c>
      <c r="AK49">
        <f t="array" ref="AK49">IFERROR(CONCATENATE(TEXT(INDEX($AJ$7:$AJ$38,SMALL(IF($AM$7:$AM$38&lt;&gt;"",IF($AJ$7:$AJ$38&lt;&gt;"",ROW($AJ$7:$AJ$38)-MIN(ROW($AJ$7:$AJ$38))+1,""),""),ROW()-ROW(A$41)+1)),"##0")," "),"")</f>
        <v>0</v>
      </c>
      <c r="AL49">
        <f t="array" ref="AL49">IFERROR(CONCATENATE((INDEX($A$7:$A$38,SMALL(IF($AM$7:$AM$38&lt;&gt;"",IF($AJ$7:$AJ$38&lt;&gt;"",ROW($AJ$7:$AJ$38)-MIN(ROW($AJ$7:$AJ$38))+1,""),""),ROW()-ROW(A$41)+1))),),"")</f>
        <v>0</v>
      </c>
    </row>
    <row r="50" spans="11:38">
      <c r="K50">
        <f t="array" ref="K50">IFERROR(CONCATENATE(TEXT(INDEX($K$7:$K$38,SMALL(IF($N$7:$N$38&lt;&gt;"",IF($K$7:$K$38&lt;&gt;"",ROW($K$7:$K$38)-MIN(ROW($K$7:$K$38))+1,""),""),ROW()-ROW(A$41)+1)),"##0"),","),"")</f>
        <v>0</v>
      </c>
      <c r="L50">
        <f t="array" ref="L50">IFERROR(CONCATENATE((INDEX($N$7:$N$38,SMALL(IF($N$7:$N$38&lt;&gt;"",IF($K$7:$K$38&lt;&gt;"",ROW($K$7:$K$38)-MIN(ROW($K$7:$K$38))+1,""),""),ROW()-ROW(A$41)+1))),","),"")</f>
        <v>0</v>
      </c>
      <c r="M50">
        <f t="array" ref="M50">IFERROR(CONCATENATE((INDEX($A$7:$A$38,SMALL(IF($N$7:$N$38&lt;&gt;"",IF($K$7:$K$38&lt;&gt;"",ROW($K$7:$K$38)-MIN(ROW($K$7:$K$38))+1,""),""),ROW()-ROW(A$41)+1))),),"")</f>
        <v>0</v>
      </c>
      <c r="P50">
        <f t="array" ref="P50">IFERROR(CONCATENATE((INDEX($S$7:$S$38,SMALL(IF($S$7:$S$38&lt;&gt;"",IF($P$7:$P$38&lt;&gt;"",ROW($P$7:$P$38)-MIN(ROW($P$7:$P$38))+1,""),""),ROW()-ROW(A$41)+1)))," "),"")</f>
        <v>0</v>
      </c>
      <c r="Q50">
        <f t="array" ref="Q50">IFERROR(CONCATENATE(TEXT(INDEX($P$7:$P$38,SMALL(IF($S$7:$S$38&lt;&gt;"",IF($P$7:$P$38&lt;&gt;"",ROW($P$7:$P$38)-MIN(ROW($P$7:$P$38))+1,""),""),ROW()-ROW(A$41)+1)),"##0")," "),"")</f>
        <v>0</v>
      </c>
      <c r="R50">
        <f t="array" ref="R50">IFERROR(CONCATENATE((INDEX($A$7:$A$38,SMALL(IF($S$7:$S$38&lt;&gt;"",IF($P$7:$P$38&lt;&gt;"",ROW($P$7:$P$38)-MIN(ROW($P$7:$P$38))+1,""),""),ROW()-ROW(A$41)+1))),),"")</f>
        <v>0</v>
      </c>
      <c r="U50">
        <f t="array" ref="U50">IFERROR(CONCATENATE((INDEX($X$7:$X$38,SMALL(IF($X$7:$X$38&lt;&gt;"",IF($U$7:$U$38&lt;&gt;"",ROW($U$7:$U$38)-MIN(ROW($U$7:$U$38))+1,""),""),ROW()-ROW(A$41)+1)))," "),"")</f>
        <v>0</v>
      </c>
      <c r="V50">
        <f t="array" ref="V50">IFERROR(CONCATENATE(TEXT(INDEX($U$7:$U$38,SMALL(IF($X$7:$X$38&lt;&gt;"",IF($U$7:$U$38&lt;&gt;"",ROW($U$7:$U$38)-MIN(ROW($U$7:$U$38))+1,""),""),ROW()-ROW(A$41)+1)),"##0")," "),"")</f>
        <v>0</v>
      </c>
      <c r="W50">
        <f t="array" ref="W50">IFERROR(CONCATENATE((INDEX($A$7:$A$38,SMALL(IF($X$7:$X$38&lt;&gt;"",IF($U$7:$U$38&lt;&gt;"",ROW($U$7:$U$38)-MIN(ROW($U$7:$U$38))+1,""),""),ROW()-ROW(A$41)+1))),),"")</f>
        <v>0</v>
      </c>
      <c r="Z50">
        <f t="array" ref="Z50">IFERROR(CONCATENATE((INDEX($AC$7:$AC$38,SMALL(IF($AC$7:$AC$38&lt;&gt;"",IF($Z$7:$Z$38&lt;&gt;"",ROW($Z$7:$Z$38)-MIN(ROW($Z$7:$Z$38))+1,""),""),ROW()-ROW(A$41)+1))),","),"")</f>
        <v>0</v>
      </c>
      <c r="AA50">
        <f t="array" ref="AA50">IFERROR(CONCATENATE(TEXT(INDEX($Z$7:$Z$38,SMALL(IF($AC$7:$AC$38&lt;&gt;"",IF($Z$7:$Z$38&lt;&gt;"",ROW($Z$7:$Z$38)-MIN(ROW($Z$7:$Z$38))+1,""),""),ROW()-ROW(A$41)+1)),"##0"),","),"")</f>
        <v>0</v>
      </c>
      <c r="AB50">
        <f t="array" ref="AB50">IFERROR(CONCATENATE((INDEX($A$7:$A$38,SMALL(IF($AC$7:$AC$38&lt;&gt;"",IF($Z$7:$Z$38&lt;&gt;"",ROW($Z$7:$Z$38)-MIN(ROW($Z$7:$Z$38))+1,""),""),ROW()-ROW(A$41)+1))),),"")</f>
        <v>0</v>
      </c>
      <c r="AE50">
        <f t="array" ref="AE50">IFERROR(CONCATENATE((INDEX($AH$7:$AH$38,SMALL(IF($AH$7:$AH$38&lt;&gt;"",IF($AE$7:$AE$38&lt;&gt;"",ROW($AE$7:$AE$38)-MIN(ROW($AE$7:$AE$38))+1,""),""),ROW()-ROW(A$41)+1)))," "),"")</f>
        <v>0</v>
      </c>
      <c r="AF50">
        <f t="array" ref="AF50">IFERROR(CONCATENATE(TEXT(INDEX($AE$7:$AE$38,SMALL(IF($AH$7:$AH$38&lt;&gt;"",IF($AE$7:$AE$38&lt;&gt;"",ROW($AE$7:$AE$38)-MIN(ROW($AE$7:$AE$38))+1,""),""),ROW()-ROW(A$41)+1)),"##0")," "),"")</f>
        <v>0</v>
      </c>
      <c r="AG50">
        <f t="array" ref="AG50">IFERROR(CONCATENATE((INDEX($A$7:$A$38,SMALL(IF($AH$7:$AH$38&lt;&gt;"",IF($AE$7:$AE$38&lt;&gt;"",ROW($AE$7:$AE$38)-MIN(ROW($AE$7:$AE$38))+1,""),""),ROW()-ROW(A$41)+1))),),"")</f>
        <v>0</v>
      </c>
      <c r="AJ50">
        <f t="array" ref="AJ50">IFERROR(CONCATENATE((INDEX($AM$7:$AM$38,SMALL(IF($AM$7:$AM$38&lt;&gt;"",IF($AJ$7:$AJ$38&lt;&gt;"",ROW($AJ$7:$AJ$38)-MIN(ROW($AJ$7:$AJ$38))+1,""),""),ROW()-ROW(A$41)+1)))," "),"")</f>
        <v>0</v>
      </c>
      <c r="AK50">
        <f t="array" ref="AK50">IFERROR(CONCATENATE(TEXT(INDEX($AJ$7:$AJ$38,SMALL(IF($AM$7:$AM$38&lt;&gt;"",IF($AJ$7:$AJ$38&lt;&gt;"",ROW($AJ$7:$AJ$38)-MIN(ROW($AJ$7:$AJ$38))+1,""),""),ROW()-ROW(A$41)+1)),"##0")," "),"")</f>
        <v>0</v>
      </c>
      <c r="AL50">
        <f t="array" ref="AL50">IFERROR(CONCATENATE((INDEX($A$7:$A$38,SMALL(IF($AM$7:$AM$38&lt;&gt;"",IF($AJ$7:$AJ$38&lt;&gt;"",ROW($AJ$7:$AJ$38)-MIN(ROW($AJ$7:$AJ$38))+1,""),""),ROW()-ROW(A$41)+1))),),"")</f>
        <v>0</v>
      </c>
    </row>
    <row r="51" spans="11:38">
      <c r="K51">
        <f t="array" ref="K51">IFERROR(CONCATENATE(TEXT(INDEX($K$7:$K$38,SMALL(IF($N$7:$N$38&lt;&gt;"",IF($K$7:$K$38&lt;&gt;"",ROW($K$7:$K$38)-MIN(ROW($K$7:$K$38))+1,""),""),ROW()-ROW(A$41)+1)),"##0"),","),"")</f>
        <v>0</v>
      </c>
      <c r="L51">
        <f t="array" ref="L51">IFERROR(CONCATENATE((INDEX($N$7:$N$38,SMALL(IF($N$7:$N$38&lt;&gt;"",IF($K$7:$K$38&lt;&gt;"",ROW($K$7:$K$38)-MIN(ROW($K$7:$K$38))+1,""),""),ROW()-ROW(A$41)+1))),","),"")</f>
        <v>0</v>
      </c>
      <c r="M51">
        <f t="array" ref="M51">IFERROR(CONCATENATE((INDEX($A$7:$A$38,SMALL(IF($N$7:$N$38&lt;&gt;"",IF($K$7:$K$38&lt;&gt;"",ROW($K$7:$K$38)-MIN(ROW($K$7:$K$38))+1,""),""),ROW()-ROW(A$41)+1))),),"")</f>
        <v>0</v>
      </c>
      <c r="P51">
        <f t="array" ref="P51">IFERROR(CONCATENATE((INDEX($S$7:$S$38,SMALL(IF($S$7:$S$38&lt;&gt;"",IF($P$7:$P$38&lt;&gt;"",ROW($P$7:$P$38)-MIN(ROW($P$7:$P$38))+1,""),""),ROW()-ROW(A$41)+1)))," "),"")</f>
        <v>0</v>
      </c>
      <c r="Q51">
        <f t="array" ref="Q51">IFERROR(CONCATENATE(TEXT(INDEX($P$7:$P$38,SMALL(IF($S$7:$S$38&lt;&gt;"",IF($P$7:$P$38&lt;&gt;"",ROW($P$7:$P$38)-MIN(ROW($P$7:$P$38))+1,""),""),ROW()-ROW(A$41)+1)),"##0")," "),"")</f>
        <v>0</v>
      </c>
      <c r="R51">
        <f t="array" ref="R51">IFERROR(CONCATENATE((INDEX($A$7:$A$38,SMALL(IF($S$7:$S$38&lt;&gt;"",IF($P$7:$P$38&lt;&gt;"",ROW($P$7:$P$38)-MIN(ROW($P$7:$P$38))+1,""),""),ROW()-ROW(A$41)+1))),),"")</f>
        <v>0</v>
      </c>
      <c r="U51">
        <f t="array" ref="U51">IFERROR(CONCATENATE((INDEX($X$7:$X$38,SMALL(IF($X$7:$X$38&lt;&gt;"",IF($U$7:$U$38&lt;&gt;"",ROW($U$7:$U$38)-MIN(ROW($U$7:$U$38))+1,""),""),ROW()-ROW(A$41)+1)))," "),"")</f>
        <v>0</v>
      </c>
      <c r="V51">
        <f t="array" ref="V51">IFERROR(CONCATENATE(TEXT(INDEX($U$7:$U$38,SMALL(IF($X$7:$X$38&lt;&gt;"",IF($U$7:$U$38&lt;&gt;"",ROW($U$7:$U$38)-MIN(ROW($U$7:$U$38))+1,""),""),ROW()-ROW(A$41)+1)),"##0")," "),"")</f>
        <v>0</v>
      </c>
      <c r="W51">
        <f t="array" ref="W51">IFERROR(CONCATENATE((INDEX($A$7:$A$38,SMALL(IF($X$7:$X$38&lt;&gt;"",IF($U$7:$U$38&lt;&gt;"",ROW($U$7:$U$38)-MIN(ROW($U$7:$U$38))+1,""),""),ROW()-ROW(A$41)+1))),),"")</f>
        <v>0</v>
      </c>
      <c r="Z51">
        <f t="array" ref="Z51">IFERROR(CONCATENATE((INDEX($AC$7:$AC$38,SMALL(IF($AC$7:$AC$38&lt;&gt;"",IF($Z$7:$Z$38&lt;&gt;"",ROW($Z$7:$Z$38)-MIN(ROW($Z$7:$Z$38))+1,""),""),ROW()-ROW(A$41)+1))),","),"")</f>
        <v>0</v>
      </c>
      <c r="AA51">
        <f t="array" ref="AA51">IFERROR(CONCATENATE(TEXT(INDEX($Z$7:$Z$38,SMALL(IF($AC$7:$AC$38&lt;&gt;"",IF($Z$7:$Z$38&lt;&gt;"",ROW($Z$7:$Z$38)-MIN(ROW($Z$7:$Z$38))+1,""),""),ROW()-ROW(A$41)+1)),"##0"),","),"")</f>
        <v>0</v>
      </c>
      <c r="AB51">
        <f t="array" ref="AB51">IFERROR(CONCATENATE((INDEX($A$7:$A$38,SMALL(IF($AC$7:$AC$38&lt;&gt;"",IF($Z$7:$Z$38&lt;&gt;"",ROW($Z$7:$Z$38)-MIN(ROW($Z$7:$Z$38))+1,""),""),ROW()-ROW(A$41)+1))),),"")</f>
        <v>0</v>
      </c>
      <c r="AE51">
        <f t="array" ref="AE51">IFERROR(CONCATENATE((INDEX($AH$7:$AH$38,SMALL(IF($AH$7:$AH$38&lt;&gt;"",IF($AE$7:$AE$38&lt;&gt;"",ROW($AE$7:$AE$38)-MIN(ROW($AE$7:$AE$38))+1,""),""),ROW()-ROW(A$41)+1)))," "),"")</f>
        <v>0</v>
      </c>
      <c r="AF51">
        <f t="array" ref="AF51">IFERROR(CONCATENATE(TEXT(INDEX($AE$7:$AE$38,SMALL(IF($AH$7:$AH$38&lt;&gt;"",IF($AE$7:$AE$38&lt;&gt;"",ROW($AE$7:$AE$38)-MIN(ROW($AE$7:$AE$38))+1,""),""),ROW()-ROW(A$41)+1)),"##0")," "),"")</f>
        <v>0</v>
      </c>
      <c r="AG51">
        <f t="array" ref="AG51">IFERROR(CONCATENATE((INDEX($A$7:$A$38,SMALL(IF($AH$7:$AH$38&lt;&gt;"",IF($AE$7:$AE$38&lt;&gt;"",ROW($AE$7:$AE$38)-MIN(ROW($AE$7:$AE$38))+1,""),""),ROW()-ROW(A$41)+1))),),"")</f>
        <v>0</v>
      </c>
      <c r="AJ51">
        <f t="array" ref="AJ51">IFERROR(CONCATENATE((INDEX($AM$7:$AM$38,SMALL(IF($AM$7:$AM$38&lt;&gt;"",IF($AJ$7:$AJ$38&lt;&gt;"",ROW($AJ$7:$AJ$38)-MIN(ROW($AJ$7:$AJ$38))+1,""),""),ROW()-ROW(A$41)+1)))," "),"")</f>
        <v>0</v>
      </c>
      <c r="AK51">
        <f t="array" ref="AK51">IFERROR(CONCATENATE(TEXT(INDEX($AJ$7:$AJ$38,SMALL(IF($AM$7:$AM$38&lt;&gt;"",IF($AJ$7:$AJ$38&lt;&gt;"",ROW($AJ$7:$AJ$38)-MIN(ROW($AJ$7:$AJ$38))+1,""),""),ROW()-ROW(A$41)+1)),"##0")," "),"")</f>
        <v>0</v>
      </c>
      <c r="AL51">
        <f t="array" ref="AL51">IFERROR(CONCATENATE((INDEX($A$7:$A$38,SMALL(IF($AM$7:$AM$38&lt;&gt;"",IF($AJ$7:$AJ$38&lt;&gt;"",ROW($AJ$7:$AJ$38)-MIN(ROW($AJ$7:$AJ$38))+1,""),""),ROW()-ROW(A$41)+1))),),"")</f>
        <v>0</v>
      </c>
    </row>
    <row r="52" spans="11:38">
      <c r="K52">
        <f t="array" ref="K52">IFERROR(CONCATENATE(TEXT(INDEX($K$7:$K$38,SMALL(IF($N$7:$N$38&lt;&gt;"",IF($K$7:$K$38&lt;&gt;"",ROW($K$7:$K$38)-MIN(ROW($K$7:$K$38))+1,""),""),ROW()-ROW(A$41)+1)),"##0"),","),"")</f>
        <v>0</v>
      </c>
      <c r="L52">
        <f t="array" ref="L52">IFERROR(CONCATENATE((INDEX($N$7:$N$38,SMALL(IF($N$7:$N$38&lt;&gt;"",IF($K$7:$K$38&lt;&gt;"",ROW($K$7:$K$38)-MIN(ROW($K$7:$K$38))+1,""),""),ROW()-ROW(A$41)+1))),","),"")</f>
        <v>0</v>
      </c>
      <c r="M52">
        <f t="array" ref="M52">IFERROR(CONCATENATE((INDEX($A$7:$A$38,SMALL(IF($N$7:$N$38&lt;&gt;"",IF($K$7:$K$38&lt;&gt;"",ROW($K$7:$K$38)-MIN(ROW($K$7:$K$38))+1,""),""),ROW()-ROW(A$41)+1))),),"")</f>
        <v>0</v>
      </c>
      <c r="P52">
        <f t="array" ref="P52">IFERROR(CONCATENATE((INDEX($S$7:$S$38,SMALL(IF($S$7:$S$38&lt;&gt;"",IF($P$7:$P$38&lt;&gt;"",ROW($P$7:$P$38)-MIN(ROW($P$7:$P$38))+1,""),""),ROW()-ROW(A$41)+1)))," "),"")</f>
        <v>0</v>
      </c>
      <c r="Q52">
        <f t="array" ref="Q52">IFERROR(CONCATENATE(TEXT(INDEX($P$7:$P$38,SMALL(IF($S$7:$S$38&lt;&gt;"",IF($P$7:$P$38&lt;&gt;"",ROW($P$7:$P$38)-MIN(ROW($P$7:$P$38))+1,""),""),ROW()-ROW(A$41)+1)),"##0")," "),"")</f>
        <v>0</v>
      </c>
      <c r="R52">
        <f t="array" ref="R52">IFERROR(CONCATENATE((INDEX($A$7:$A$38,SMALL(IF($S$7:$S$38&lt;&gt;"",IF($P$7:$P$38&lt;&gt;"",ROW($P$7:$P$38)-MIN(ROW($P$7:$P$38))+1,""),""),ROW()-ROW(A$41)+1))),),"")</f>
        <v>0</v>
      </c>
      <c r="U52">
        <f t="array" ref="U52">IFERROR(CONCATENATE((INDEX($X$7:$X$38,SMALL(IF($X$7:$X$38&lt;&gt;"",IF($U$7:$U$38&lt;&gt;"",ROW($U$7:$U$38)-MIN(ROW($U$7:$U$38))+1,""),""),ROW()-ROW(A$41)+1)))," "),"")</f>
        <v>0</v>
      </c>
      <c r="V52">
        <f t="array" ref="V52">IFERROR(CONCATENATE(TEXT(INDEX($U$7:$U$38,SMALL(IF($X$7:$X$38&lt;&gt;"",IF($U$7:$U$38&lt;&gt;"",ROW($U$7:$U$38)-MIN(ROW($U$7:$U$38))+1,""),""),ROW()-ROW(A$41)+1)),"##0")," "),"")</f>
        <v>0</v>
      </c>
      <c r="W52">
        <f t="array" ref="W52">IFERROR(CONCATENATE((INDEX($A$7:$A$38,SMALL(IF($X$7:$X$38&lt;&gt;"",IF($U$7:$U$38&lt;&gt;"",ROW($U$7:$U$38)-MIN(ROW($U$7:$U$38))+1,""),""),ROW()-ROW(A$41)+1))),),"")</f>
        <v>0</v>
      </c>
      <c r="Z52">
        <f t="array" ref="Z52">IFERROR(CONCATENATE((INDEX($AC$7:$AC$38,SMALL(IF($AC$7:$AC$38&lt;&gt;"",IF($Z$7:$Z$38&lt;&gt;"",ROW($Z$7:$Z$38)-MIN(ROW($Z$7:$Z$38))+1,""),""),ROW()-ROW(A$41)+1))),","),"")</f>
        <v>0</v>
      </c>
      <c r="AA52">
        <f t="array" ref="AA52">IFERROR(CONCATENATE(TEXT(INDEX($Z$7:$Z$38,SMALL(IF($AC$7:$AC$38&lt;&gt;"",IF($Z$7:$Z$38&lt;&gt;"",ROW($Z$7:$Z$38)-MIN(ROW($Z$7:$Z$38))+1,""),""),ROW()-ROW(A$41)+1)),"##0"),","),"")</f>
        <v>0</v>
      </c>
      <c r="AB52">
        <f t="array" ref="AB52">IFERROR(CONCATENATE((INDEX($A$7:$A$38,SMALL(IF($AC$7:$AC$38&lt;&gt;"",IF($Z$7:$Z$38&lt;&gt;"",ROW($Z$7:$Z$38)-MIN(ROW($Z$7:$Z$38))+1,""),""),ROW()-ROW(A$41)+1))),),"")</f>
        <v>0</v>
      </c>
      <c r="AE52">
        <f t="array" ref="AE52">IFERROR(CONCATENATE((INDEX($AH$7:$AH$38,SMALL(IF($AH$7:$AH$38&lt;&gt;"",IF($AE$7:$AE$38&lt;&gt;"",ROW($AE$7:$AE$38)-MIN(ROW($AE$7:$AE$38))+1,""),""),ROW()-ROW(A$41)+1)))," "),"")</f>
        <v>0</v>
      </c>
      <c r="AF52">
        <f t="array" ref="AF52">IFERROR(CONCATENATE(TEXT(INDEX($AE$7:$AE$38,SMALL(IF($AH$7:$AH$38&lt;&gt;"",IF($AE$7:$AE$38&lt;&gt;"",ROW($AE$7:$AE$38)-MIN(ROW($AE$7:$AE$38))+1,""),""),ROW()-ROW(A$41)+1)),"##0")," "),"")</f>
        <v>0</v>
      </c>
      <c r="AG52">
        <f t="array" ref="AG52">IFERROR(CONCATENATE((INDEX($A$7:$A$38,SMALL(IF($AH$7:$AH$38&lt;&gt;"",IF($AE$7:$AE$38&lt;&gt;"",ROW($AE$7:$AE$38)-MIN(ROW($AE$7:$AE$38))+1,""),""),ROW()-ROW(A$41)+1))),),"")</f>
        <v>0</v>
      </c>
      <c r="AJ52">
        <f t="array" ref="AJ52">IFERROR(CONCATENATE((INDEX($AM$7:$AM$38,SMALL(IF($AM$7:$AM$38&lt;&gt;"",IF($AJ$7:$AJ$38&lt;&gt;"",ROW($AJ$7:$AJ$38)-MIN(ROW($AJ$7:$AJ$38))+1,""),""),ROW()-ROW(A$41)+1)))," "),"")</f>
        <v>0</v>
      </c>
      <c r="AK52">
        <f t="array" ref="AK52">IFERROR(CONCATENATE(TEXT(INDEX($AJ$7:$AJ$38,SMALL(IF($AM$7:$AM$38&lt;&gt;"",IF($AJ$7:$AJ$38&lt;&gt;"",ROW($AJ$7:$AJ$38)-MIN(ROW($AJ$7:$AJ$38))+1,""),""),ROW()-ROW(A$41)+1)),"##0")," "),"")</f>
        <v>0</v>
      </c>
      <c r="AL52">
        <f t="array" ref="AL52">IFERROR(CONCATENATE((INDEX($A$7:$A$38,SMALL(IF($AM$7:$AM$38&lt;&gt;"",IF($AJ$7:$AJ$38&lt;&gt;"",ROW($AJ$7:$AJ$38)-MIN(ROW($AJ$7:$AJ$38))+1,""),""),ROW()-ROW(A$41)+1))),),"")</f>
        <v>0</v>
      </c>
    </row>
    <row r="53" spans="11:38">
      <c r="K53">
        <f t="array" ref="K53">IFERROR(CONCATENATE(TEXT(INDEX($K$7:$K$38,SMALL(IF($N$7:$N$38&lt;&gt;"",IF($K$7:$K$38&lt;&gt;"",ROW($K$7:$K$38)-MIN(ROW($K$7:$K$38))+1,""),""),ROW()-ROW(A$41)+1)),"##0"),","),"")</f>
        <v>0</v>
      </c>
      <c r="L53">
        <f t="array" ref="L53">IFERROR(CONCATENATE((INDEX($N$7:$N$38,SMALL(IF($N$7:$N$38&lt;&gt;"",IF($K$7:$K$38&lt;&gt;"",ROW($K$7:$K$38)-MIN(ROW($K$7:$K$38))+1,""),""),ROW()-ROW(A$41)+1))),","),"")</f>
        <v>0</v>
      </c>
      <c r="M53">
        <f t="array" ref="M53">IFERROR(CONCATENATE((INDEX($A$7:$A$38,SMALL(IF($N$7:$N$38&lt;&gt;"",IF($K$7:$K$38&lt;&gt;"",ROW($K$7:$K$38)-MIN(ROW($K$7:$K$38))+1,""),""),ROW()-ROW(A$41)+1))),),"")</f>
        <v>0</v>
      </c>
      <c r="P53">
        <f t="array" ref="P53">IFERROR(CONCATENATE((INDEX($S$7:$S$38,SMALL(IF($S$7:$S$38&lt;&gt;"",IF($P$7:$P$38&lt;&gt;"",ROW($P$7:$P$38)-MIN(ROW($P$7:$P$38))+1,""),""),ROW()-ROW(A$41)+1)))," "),"")</f>
        <v>0</v>
      </c>
      <c r="Q53">
        <f t="array" ref="Q53">IFERROR(CONCATENATE(TEXT(INDEX($P$7:$P$38,SMALL(IF($S$7:$S$38&lt;&gt;"",IF($P$7:$P$38&lt;&gt;"",ROW($P$7:$P$38)-MIN(ROW($P$7:$P$38))+1,""),""),ROW()-ROW(A$41)+1)),"##0")," "),"")</f>
        <v>0</v>
      </c>
      <c r="R53">
        <f t="array" ref="R53">IFERROR(CONCATENATE((INDEX($A$7:$A$38,SMALL(IF($S$7:$S$38&lt;&gt;"",IF($P$7:$P$38&lt;&gt;"",ROW($P$7:$P$38)-MIN(ROW($P$7:$P$38))+1,""),""),ROW()-ROW(A$41)+1))),),"")</f>
        <v>0</v>
      </c>
      <c r="U53">
        <f t="array" ref="U53">IFERROR(CONCATENATE((INDEX($X$7:$X$38,SMALL(IF($X$7:$X$38&lt;&gt;"",IF($U$7:$U$38&lt;&gt;"",ROW($U$7:$U$38)-MIN(ROW($U$7:$U$38))+1,""),""),ROW()-ROW(A$41)+1)))," "),"")</f>
        <v>0</v>
      </c>
      <c r="V53">
        <f t="array" ref="V53">IFERROR(CONCATENATE(TEXT(INDEX($U$7:$U$38,SMALL(IF($X$7:$X$38&lt;&gt;"",IF($U$7:$U$38&lt;&gt;"",ROW($U$7:$U$38)-MIN(ROW($U$7:$U$38))+1,""),""),ROW()-ROW(A$41)+1)),"##0")," "),"")</f>
        <v>0</v>
      </c>
      <c r="W53">
        <f t="array" ref="W53">IFERROR(CONCATENATE((INDEX($A$7:$A$38,SMALL(IF($X$7:$X$38&lt;&gt;"",IF($U$7:$U$38&lt;&gt;"",ROW($U$7:$U$38)-MIN(ROW($U$7:$U$38))+1,""),""),ROW()-ROW(A$41)+1))),),"")</f>
        <v>0</v>
      </c>
      <c r="Z53">
        <f t="array" ref="Z53">IFERROR(CONCATENATE((INDEX($AC$7:$AC$38,SMALL(IF($AC$7:$AC$38&lt;&gt;"",IF($Z$7:$Z$38&lt;&gt;"",ROW($Z$7:$Z$38)-MIN(ROW($Z$7:$Z$38))+1,""),""),ROW()-ROW(A$41)+1))),","),"")</f>
        <v>0</v>
      </c>
      <c r="AA53">
        <f t="array" ref="AA53">IFERROR(CONCATENATE(TEXT(INDEX($Z$7:$Z$38,SMALL(IF($AC$7:$AC$38&lt;&gt;"",IF($Z$7:$Z$38&lt;&gt;"",ROW($Z$7:$Z$38)-MIN(ROW($Z$7:$Z$38))+1,""),""),ROW()-ROW(A$41)+1)),"##0"),","),"")</f>
        <v>0</v>
      </c>
      <c r="AB53">
        <f t="array" ref="AB53">IFERROR(CONCATENATE((INDEX($A$7:$A$38,SMALL(IF($AC$7:$AC$38&lt;&gt;"",IF($Z$7:$Z$38&lt;&gt;"",ROW($Z$7:$Z$38)-MIN(ROW($Z$7:$Z$38))+1,""),""),ROW()-ROW(A$41)+1))),),"")</f>
        <v>0</v>
      </c>
      <c r="AE53">
        <f t="array" ref="AE53">IFERROR(CONCATENATE((INDEX($AH$7:$AH$38,SMALL(IF($AH$7:$AH$38&lt;&gt;"",IF($AE$7:$AE$38&lt;&gt;"",ROW($AE$7:$AE$38)-MIN(ROW($AE$7:$AE$38))+1,""),""),ROW()-ROW(A$41)+1)))," "),"")</f>
        <v>0</v>
      </c>
      <c r="AF53">
        <f t="array" ref="AF53">IFERROR(CONCATENATE(TEXT(INDEX($AE$7:$AE$38,SMALL(IF($AH$7:$AH$38&lt;&gt;"",IF($AE$7:$AE$38&lt;&gt;"",ROW($AE$7:$AE$38)-MIN(ROW($AE$7:$AE$38))+1,""),""),ROW()-ROW(A$41)+1)),"##0")," "),"")</f>
        <v>0</v>
      </c>
      <c r="AG53">
        <f t="array" ref="AG53">IFERROR(CONCATENATE((INDEX($A$7:$A$38,SMALL(IF($AH$7:$AH$38&lt;&gt;"",IF($AE$7:$AE$38&lt;&gt;"",ROW($AE$7:$AE$38)-MIN(ROW($AE$7:$AE$38))+1,""),""),ROW()-ROW(A$41)+1))),),"")</f>
        <v>0</v>
      </c>
      <c r="AJ53">
        <f t="array" ref="AJ53">IFERROR(CONCATENATE((INDEX($AM$7:$AM$38,SMALL(IF($AM$7:$AM$38&lt;&gt;"",IF($AJ$7:$AJ$38&lt;&gt;"",ROW($AJ$7:$AJ$38)-MIN(ROW($AJ$7:$AJ$38))+1,""),""),ROW()-ROW(A$41)+1)))," "),"")</f>
        <v>0</v>
      </c>
      <c r="AK53">
        <f t="array" ref="AK53">IFERROR(CONCATENATE(TEXT(INDEX($AJ$7:$AJ$38,SMALL(IF($AM$7:$AM$38&lt;&gt;"",IF($AJ$7:$AJ$38&lt;&gt;"",ROW($AJ$7:$AJ$38)-MIN(ROW($AJ$7:$AJ$38))+1,""),""),ROW()-ROW(A$41)+1)),"##0")," "),"")</f>
        <v>0</v>
      </c>
      <c r="AL53">
        <f t="array" ref="AL53">IFERROR(CONCATENATE((INDEX($A$7:$A$38,SMALL(IF($AM$7:$AM$38&lt;&gt;"",IF($AJ$7:$AJ$38&lt;&gt;"",ROW($AJ$7:$AJ$38)-MIN(ROW($AJ$7:$AJ$38))+1,""),""),ROW()-ROW(A$41)+1))),),"")</f>
        <v>0</v>
      </c>
    </row>
    <row r="54" spans="11:38">
      <c r="K54">
        <f t="array" ref="K54">IFERROR(CONCATENATE(TEXT(INDEX($K$7:$K$38,SMALL(IF($N$7:$N$38&lt;&gt;"",IF($K$7:$K$38&lt;&gt;"",ROW($K$7:$K$38)-MIN(ROW($K$7:$K$38))+1,""),""),ROW()-ROW(A$41)+1)),"##0"),","),"")</f>
        <v>0</v>
      </c>
      <c r="L54">
        <f t="array" ref="L54">IFERROR(CONCATENATE((INDEX($N$7:$N$38,SMALL(IF($N$7:$N$38&lt;&gt;"",IF($K$7:$K$38&lt;&gt;"",ROW($K$7:$K$38)-MIN(ROW($K$7:$K$38))+1,""),""),ROW()-ROW(A$41)+1))),","),"")</f>
        <v>0</v>
      </c>
      <c r="M54">
        <f t="array" ref="M54">IFERROR(CONCATENATE((INDEX($A$7:$A$38,SMALL(IF($N$7:$N$38&lt;&gt;"",IF($K$7:$K$38&lt;&gt;"",ROW($K$7:$K$38)-MIN(ROW($K$7:$K$38))+1,""),""),ROW()-ROW(A$41)+1))),),"")</f>
        <v>0</v>
      </c>
      <c r="P54">
        <f t="array" ref="P54">IFERROR(CONCATENATE((INDEX($S$7:$S$38,SMALL(IF($S$7:$S$38&lt;&gt;"",IF($P$7:$P$38&lt;&gt;"",ROW($P$7:$P$38)-MIN(ROW($P$7:$P$38))+1,""),""),ROW()-ROW(A$41)+1)))," "),"")</f>
        <v>0</v>
      </c>
      <c r="Q54">
        <f t="array" ref="Q54">IFERROR(CONCATENATE(TEXT(INDEX($P$7:$P$38,SMALL(IF($S$7:$S$38&lt;&gt;"",IF($P$7:$P$38&lt;&gt;"",ROW($P$7:$P$38)-MIN(ROW($P$7:$P$38))+1,""),""),ROW()-ROW(A$41)+1)),"##0")," "),"")</f>
        <v>0</v>
      </c>
      <c r="R54">
        <f t="array" ref="R54">IFERROR(CONCATENATE((INDEX($A$7:$A$38,SMALL(IF($S$7:$S$38&lt;&gt;"",IF($P$7:$P$38&lt;&gt;"",ROW($P$7:$P$38)-MIN(ROW($P$7:$P$38))+1,""),""),ROW()-ROW(A$41)+1))),),"")</f>
        <v>0</v>
      </c>
      <c r="U54">
        <f t="array" ref="U54">IFERROR(CONCATENATE((INDEX($X$7:$X$38,SMALL(IF($X$7:$X$38&lt;&gt;"",IF($U$7:$U$38&lt;&gt;"",ROW($U$7:$U$38)-MIN(ROW($U$7:$U$38))+1,""),""),ROW()-ROW(A$41)+1)))," "),"")</f>
        <v>0</v>
      </c>
      <c r="V54">
        <f t="array" ref="V54">IFERROR(CONCATENATE(TEXT(INDEX($U$7:$U$38,SMALL(IF($X$7:$X$38&lt;&gt;"",IF($U$7:$U$38&lt;&gt;"",ROW($U$7:$U$38)-MIN(ROW($U$7:$U$38))+1,""),""),ROW()-ROW(A$41)+1)),"##0")," "),"")</f>
        <v>0</v>
      </c>
      <c r="W54">
        <f t="array" ref="W54">IFERROR(CONCATENATE((INDEX($A$7:$A$38,SMALL(IF($X$7:$X$38&lt;&gt;"",IF($U$7:$U$38&lt;&gt;"",ROW($U$7:$U$38)-MIN(ROW($U$7:$U$38))+1,""),""),ROW()-ROW(A$41)+1))),),"")</f>
        <v>0</v>
      </c>
      <c r="Z54">
        <f t="array" ref="Z54">IFERROR(CONCATENATE((INDEX($AC$7:$AC$38,SMALL(IF($AC$7:$AC$38&lt;&gt;"",IF($Z$7:$Z$38&lt;&gt;"",ROW($Z$7:$Z$38)-MIN(ROW($Z$7:$Z$38))+1,""),""),ROW()-ROW(A$41)+1))),","),"")</f>
        <v>0</v>
      </c>
      <c r="AA54">
        <f t="array" ref="AA54">IFERROR(CONCATENATE(TEXT(INDEX($Z$7:$Z$38,SMALL(IF($AC$7:$AC$38&lt;&gt;"",IF($Z$7:$Z$38&lt;&gt;"",ROW($Z$7:$Z$38)-MIN(ROW($Z$7:$Z$38))+1,""),""),ROW()-ROW(A$41)+1)),"##0"),","),"")</f>
        <v>0</v>
      </c>
      <c r="AB54">
        <f t="array" ref="AB54">IFERROR(CONCATENATE((INDEX($A$7:$A$38,SMALL(IF($AC$7:$AC$38&lt;&gt;"",IF($Z$7:$Z$38&lt;&gt;"",ROW($Z$7:$Z$38)-MIN(ROW($Z$7:$Z$38))+1,""),""),ROW()-ROW(A$41)+1))),),"")</f>
        <v>0</v>
      </c>
      <c r="AE54">
        <f t="array" ref="AE54">IFERROR(CONCATENATE((INDEX($AH$7:$AH$38,SMALL(IF($AH$7:$AH$38&lt;&gt;"",IF($AE$7:$AE$38&lt;&gt;"",ROW($AE$7:$AE$38)-MIN(ROW($AE$7:$AE$38))+1,""),""),ROW()-ROW(A$41)+1)))," "),"")</f>
        <v>0</v>
      </c>
      <c r="AF54">
        <f t="array" ref="AF54">IFERROR(CONCATENATE(TEXT(INDEX($AE$7:$AE$38,SMALL(IF($AH$7:$AH$38&lt;&gt;"",IF($AE$7:$AE$38&lt;&gt;"",ROW($AE$7:$AE$38)-MIN(ROW($AE$7:$AE$38))+1,""),""),ROW()-ROW(A$41)+1)),"##0")," "),"")</f>
        <v>0</v>
      </c>
      <c r="AG54">
        <f t="array" ref="AG54">IFERROR(CONCATENATE((INDEX($A$7:$A$38,SMALL(IF($AH$7:$AH$38&lt;&gt;"",IF($AE$7:$AE$38&lt;&gt;"",ROW($AE$7:$AE$38)-MIN(ROW($AE$7:$AE$38))+1,""),""),ROW()-ROW(A$41)+1))),),"")</f>
        <v>0</v>
      </c>
      <c r="AJ54">
        <f t="array" ref="AJ54">IFERROR(CONCATENATE((INDEX($AM$7:$AM$38,SMALL(IF($AM$7:$AM$38&lt;&gt;"",IF($AJ$7:$AJ$38&lt;&gt;"",ROW($AJ$7:$AJ$38)-MIN(ROW($AJ$7:$AJ$38))+1,""),""),ROW()-ROW(A$41)+1)))," "),"")</f>
        <v>0</v>
      </c>
      <c r="AK54">
        <f t="array" ref="AK54">IFERROR(CONCATENATE(TEXT(INDEX($AJ$7:$AJ$38,SMALL(IF($AM$7:$AM$38&lt;&gt;"",IF($AJ$7:$AJ$38&lt;&gt;"",ROW($AJ$7:$AJ$38)-MIN(ROW($AJ$7:$AJ$38))+1,""),""),ROW()-ROW(A$41)+1)),"##0")," "),"")</f>
        <v>0</v>
      </c>
      <c r="AL54">
        <f t="array" ref="AL54">IFERROR(CONCATENATE((INDEX($A$7:$A$38,SMALL(IF($AM$7:$AM$38&lt;&gt;"",IF($AJ$7:$AJ$38&lt;&gt;"",ROW($AJ$7:$AJ$38)-MIN(ROW($AJ$7:$AJ$38))+1,""),""),ROW()-ROW(A$41)+1))),),"")</f>
        <v>0</v>
      </c>
    </row>
    <row r="55" spans="11:38">
      <c r="K55">
        <f t="array" ref="K55">IFERROR(CONCATENATE(TEXT(INDEX($K$7:$K$38,SMALL(IF($N$7:$N$38&lt;&gt;"",IF($K$7:$K$38&lt;&gt;"",ROW($K$7:$K$38)-MIN(ROW($K$7:$K$38))+1,""),""),ROW()-ROW(A$41)+1)),"##0"),","),"")</f>
        <v>0</v>
      </c>
      <c r="L55">
        <f t="array" ref="L55">IFERROR(CONCATENATE((INDEX($N$7:$N$38,SMALL(IF($N$7:$N$38&lt;&gt;"",IF($K$7:$K$38&lt;&gt;"",ROW($K$7:$K$38)-MIN(ROW($K$7:$K$38))+1,""),""),ROW()-ROW(A$41)+1))),","),"")</f>
        <v>0</v>
      </c>
      <c r="M55">
        <f t="array" ref="M55">IFERROR(CONCATENATE((INDEX($A$7:$A$38,SMALL(IF($N$7:$N$38&lt;&gt;"",IF($K$7:$K$38&lt;&gt;"",ROW($K$7:$K$38)-MIN(ROW($K$7:$K$38))+1,""),""),ROW()-ROW(A$41)+1))),),"")</f>
        <v>0</v>
      </c>
      <c r="P55">
        <f t="array" ref="P55">IFERROR(CONCATENATE((INDEX($S$7:$S$38,SMALL(IF($S$7:$S$38&lt;&gt;"",IF($P$7:$P$38&lt;&gt;"",ROW($P$7:$P$38)-MIN(ROW($P$7:$P$38))+1,""),""),ROW()-ROW(A$41)+1)))," "),"")</f>
        <v>0</v>
      </c>
      <c r="Q55">
        <f t="array" ref="Q55">IFERROR(CONCATENATE(TEXT(INDEX($P$7:$P$38,SMALL(IF($S$7:$S$38&lt;&gt;"",IF($P$7:$P$38&lt;&gt;"",ROW($P$7:$P$38)-MIN(ROW($P$7:$P$38))+1,""),""),ROW()-ROW(A$41)+1)),"##0")," "),"")</f>
        <v>0</v>
      </c>
      <c r="R55">
        <f t="array" ref="R55">IFERROR(CONCATENATE((INDEX($A$7:$A$38,SMALL(IF($S$7:$S$38&lt;&gt;"",IF($P$7:$P$38&lt;&gt;"",ROW($P$7:$P$38)-MIN(ROW($P$7:$P$38))+1,""),""),ROW()-ROW(A$41)+1))),),"")</f>
        <v>0</v>
      </c>
      <c r="U55">
        <f t="array" ref="U55">IFERROR(CONCATENATE((INDEX($X$7:$X$38,SMALL(IF($X$7:$X$38&lt;&gt;"",IF($U$7:$U$38&lt;&gt;"",ROW($U$7:$U$38)-MIN(ROW($U$7:$U$38))+1,""),""),ROW()-ROW(A$41)+1)))," "),"")</f>
        <v>0</v>
      </c>
      <c r="V55">
        <f t="array" ref="V55">IFERROR(CONCATENATE(TEXT(INDEX($U$7:$U$38,SMALL(IF($X$7:$X$38&lt;&gt;"",IF($U$7:$U$38&lt;&gt;"",ROW($U$7:$U$38)-MIN(ROW($U$7:$U$38))+1,""),""),ROW()-ROW(A$41)+1)),"##0")," "),"")</f>
        <v>0</v>
      </c>
      <c r="W55">
        <f t="array" ref="W55">IFERROR(CONCATENATE((INDEX($A$7:$A$38,SMALL(IF($X$7:$X$38&lt;&gt;"",IF($U$7:$U$38&lt;&gt;"",ROW($U$7:$U$38)-MIN(ROW($U$7:$U$38))+1,""),""),ROW()-ROW(A$41)+1))),),"")</f>
        <v>0</v>
      </c>
      <c r="Z55">
        <f t="array" ref="Z55">IFERROR(CONCATENATE((INDEX($AC$7:$AC$38,SMALL(IF($AC$7:$AC$38&lt;&gt;"",IF($Z$7:$Z$38&lt;&gt;"",ROW($Z$7:$Z$38)-MIN(ROW($Z$7:$Z$38))+1,""),""),ROW()-ROW(A$41)+1))),","),"")</f>
        <v>0</v>
      </c>
      <c r="AA55">
        <f t="array" ref="AA55">IFERROR(CONCATENATE(TEXT(INDEX($Z$7:$Z$38,SMALL(IF($AC$7:$AC$38&lt;&gt;"",IF($Z$7:$Z$38&lt;&gt;"",ROW($Z$7:$Z$38)-MIN(ROW($Z$7:$Z$38))+1,""),""),ROW()-ROW(A$41)+1)),"##0"),","),"")</f>
        <v>0</v>
      </c>
      <c r="AB55">
        <f t="array" ref="AB55">IFERROR(CONCATENATE((INDEX($A$7:$A$38,SMALL(IF($AC$7:$AC$38&lt;&gt;"",IF($Z$7:$Z$38&lt;&gt;"",ROW($Z$7:$Z$38)-MIN(ROW($Z$7:$Z$38))+1,""),""),ROW()-ROW(A$41)+1))),),"")</f>
        <v>0</v>
      </c>
      <c r="AE55">
        <f t="array" ref="AE55">IFERROR(CONCATENATE((INDEX($AH$7:$AH$38,SMALL(IF($AH$7:$AH$38&lt;&gt;"",IF($AE$7:$AE$38&lt;&gt;"",ROW($AE$7:$AE$38)-MIN(ROW($AE$7:$AE$38))+1,""),""),ROW()-ROW(A$41)+1)))," "),"")</f>
        <v>0</v>
      </c>
      <c r="AF55">
        <f t="array" ref="AF55">IFERROR(CONCATENATE(TEXT(INDEX($AE$7:$AE$38,SMALL(IF($AH$7:$AH$38&lt;&gt;"",IF($AE$7:$AE$38&lt;&gt;"",ROW($AE$7:$AE$38)-MIN(ROW($AE$7:$AE$38))+1,""),""),ROW()-ROW(A$41)+1)),"##0")," "),"")</f>
        <v>0</v>
      </c>
      <c r="AG55">
        <f t="array" ref="AG55">IFERROR(CONCATENATE((INDEX($A$7:$A$38,SMALL(IF($AH$7:$AH$38&lt;&gt;"",IF($AE$7:$AE$38&lt;&gt;"",ROW($AE$7:$AE$38)-MIN(ROW($AE$7:$AE$38))+1,""),""),ROW()-ROW(A$41)+1))),),"")</f>
        <v>0</v>
      </c>
      <c r="AJ55">
        <f t="array" ref="AJ55">IFERROR(CONCATENATE((INDEX($AM$7:$AM$38,SMALL(IF($AM$7:$AM$38&lt;&gt;"",IF($AJ$7:$AJ$38&lt;&gt;"",ROW($AJ$7:$AJ$38)-MIN(ROW($AJ$7:$AJ$38))+1,""),""),ROW()-ROW(A$41)+1)))," "),"")</f>
        <v>0</v>
      </c>
      <c r="AK55">
        <f t="array" ref="AK55">IFERROR(CONCATENATE(TEXT(INDEX($AJ$7:$AJ$38,SMALL(IF($AM$7:$AM$38&lt;&gt;"",IF($AJ$7:$AJ$38&lt;&gt;"",ROW($AJ$7:$AJ$38)-MIN(ROW($AJ$7:$AJ$38))+1,""),""),ROW()-ROW(A$41)+1)),"##0")," "),"")</f>
        <v>0</v>
      </c>
      <c r="AL55">
        <f t="array" ref="AL55">IFERROR(CONCATENATE((INDEX($A$7:$A$38,SMALL(IF($AM$7:$AM$38&lt;&gt;"",IF($AJ$7:$AJ$38&lt;&gt;"",ROW($AJ$7:$AJ$38)-MIN(ROW($AJ$7:$AJ$38))+1,""),""),ROW()-ROW(A$41)+1))),),"")</f>
        <v>0</v>
      </c>
    </row>
    <row r="56" spans="11:38">
      <c r="K56">
        <f t="array" ref="K56">IFERROR(CONCATENATE(TEXT(INDEX($K$7:$K$38,SMALL(IF($N$7:$N$38&lt;&gt;"",IF($K$7:$K$38&lt;&gt;"",ROW($K$7:$K$38)-MIN(ROW($K$7:$K$38))+1,""),""),ROW()-ROW(A$41)+1)),"##0"),","),"")</f>
        <v>0</v>
      </c>
      <c r="L56">
        <f t="array" ref="L56">IFERROR(CONCATENATE((INDEX($N$7:$N$38,SMALL(IF($N$7:$N$38&lt;&gt;"",IF($K$7:$K$38&lt;&gt;"",ROW($K$7:$K$38)-MIN(ROW($K$7:$K$38))+1,""),""),ROW()-ROW(A$41)+1))),","),"")</f>
        <v>0</v>
      </c>
      <c r="M56">
        <f t="array" ref="M56">IFERROR(CONCATENATE((INDEX($A$7:$A$38,SMALL(IF($N$7:$N$38&lt;&gt;"",IF($K$7:$K$38&lt;&gt;"",ROW($K$7:$K$38)-MIN(ROW($K$7:$K$38))+1,""),""),ROW()-ROW(A$41)+1))),),"")</f>
        <v>0</v>
      </c>
      <c r="P56">
        <f t="array" ref="P56">IFERROR(CONCATENATE((INDEX($S$7:$S$38,SMALL(IF($S$7:$S$38&lt;&gt;"",IF($P$7:$P$38&lt;&gt;"",ROW($P$7:$P$38)-MIN(ROW($P$7:$P$38))+1,""),""),ROW()-ROW(A$41)+1)))," "),"")</f>
        <v>0</v>
      </c>
      <c r="Q56">
        <f t="array" ref="Q56">IFERROR(CONCATENATE(TEXT(INDEX($P$7:$P$38,SMALL(IF($S$7:$S$38&lt;&gt;"",IF($P$7:$P$38&lt;&gt;"",ROW($P$7:$P$38)-MIN(ROW($P$7:$P$38))+1,""),""),ROW()-ROW(A$41)+1)),"##0")," "),"")</f>
        <v>0</v>
      </c>
      <c r="R56">
        <f t="array" ref="R56">IFERROR(CONCATENATE((INDEX($A$7:$A$38,SMALL(IF($S$7:$S$38&lt;&gt;"",IF($P$7:$P$38&lt;&gt;"",ROW($P$7:$P$38)-MIN(ROW($P$7:$P$38))+1,""),""),ROW()-ROW(A$41)+1))),),"")</f>
        <v>0</v>
      </c>
      <c r="U56">
        <f t="array" ref="U56">IFERROR(CONCATENATE((INDEX($X$7:$X$38,SMALL(IF($X$7:$X$38&lt;&gt;"",IF($U$7:$U$38&lt;&gt;"",ROW($U$7:$U$38)-MIN(ROW($U$7:$U$38))+1,""),""),ROW()-ROW(A$41)+1)))," "),"")</f>
        <v>0</v>
      </c>
      <c r="V56">
        <f t="array" ref="V56">IFERROR(CONCATENATE(TEXT(INDEX($U$7:$U$38,SMALL(IF($X$7:$X$38&lt;&gt;"",IF($U$7:$U$38&lt;&gt;"",ROW($U$7:$U$38)-MIN(ROW($U$7:$U$38))+1,""),""),ROW()-ROW(A$41)+1)),"##0")," "),"")</f>
        <v>0</v>
      </c>
      <c r="W56">
        <f t="array" ref="W56">IFERROR(CONCATENATE((INDEX($A$7:$A$38,SMALL(IF($X$7:$X$38&lt;&gt;"",IF($U$7:$U$38&lt;&gt;"",ROW($U$7:$U$38)-MIN(ROW($U$7:$U$38))+1,""),""),ROW()-ROW(A$41)+1))),),"")</f>
        <v>0</v>
      </c>
      <c r="Z56">
        <f t="array" ref="Z56">IFERROR(CONCATENATE((INDEX($AC$7:$AC$38,SMALL(IF($AC$7:$AC$38&lt;&gt;"",IF($Z$7:$Z$38&lt;&gt;"",ROW($Z$7:$Z$38)-MIN(ROW($Z$7:$Z$38))+1,""),""),ROW()-ROW(A$41)+1))),","),"")</f>
        <v>0</v>
      </c>
      <c r="AA56">
        <f t="array" ref="AA56">IFERROR(CONCATENATE(TEXT(INDEX($Z$7:$Z$38,SMALL(IF($AC$7:$AC$38&lt;&gt;"",IF($Z$7:$Z$38&lt;&gt;"",ROW($Z$7:$Z$38)-MIN(ROW($Z$7:$Z$38))+1,""),""),ROW()-ROW(A$41)+1)),"##0"),","),"")</f>
        <v>0</v>
      </c>
      <c r="AB56">
        <f t="array" ref="AB56">IFERROR(CONCATENATE((INDEX($A$7:$A$38,SMALL(IF($AC$7:$AC$38&lt;&gt;"",IF($Z$7:$Z$38&lt;&gt;"",ROW($Z$7:$Z$38)-MIN(ROW($Z$7:$Z$38))+1,""),""),ROW()-ROW(A$41)+1))),),"")</f>
        <v>0</v>
      </c>
      <c r="AE56">
        <f t="array" ref="AE56">IFERROR(CONCATENATE((INDEX($AH$7:$AH$38,SMALL(IF($AH$7:$AH$38&lt;&gt;"",IF($AE$7:$AE$38&lt;&gt;"",ROW($AE$7:$AE$38)-MIN(ROW($AE$7:$AE$38))+1,""),""),ROW()-ROW(A$41)+1)))," "),"")</f>
        <v>0</v>
      </c>
      <c r="AF56">
        <f t="array" ref="AF56">IFERROR(CONCATENATE(TEXT(INDEX($AE$7:$AE$38,SMALL(IF($AH$7:$AH$38&lt;&gt;"",IF($AE$7:$AE$38&lt;&gt;"",ROW($AE$7:$AE$38)-MIN(ROW($AE$7:$AE$38))+1,""),""),ROW()-ROW(A$41)+1)),"##0")," "),"")</f>
        <v>0</v>
      </c>
      <c r="AG56">
        <f t="array" ref="AG56">IFERROR(CONCATENATE((INDEX($A$7:$A$38,SMALL(IF($AH$7:$AH$38&lt;&gt;"",IF($AE$7:$AE$38&lt;&gt;"",ROW($AE$7:$AE$38)-MIN(ROW($AE$7:$AE$38))+1,""),""),ROW()-ROW(A$41)+1))),),"")</f>
        <v>0</v>
      </c>
      <c r="AJ56">
        <f t="array" ref="AJ56">IFERROR(CONCATENATE((INDEX($AM$7:$AM$38,SMALL(IF($AM$7:$AM$38&lt;&gt;"",IF($AJ$7:$AJ$38&lt;&gt;"",ROW($AJ$7:$AJ$38)-MIN(ROW($AJ$7:$AJ$38))+1,""),""),ROW()-ROW(A$41)+1)))," "),"")</f>
        <v>0</v>
      </c>
      <c r="AK56">
        <f t="array" ref="AK56">IFERROR(CONCATENATE(TEXT(INDEX($AJ$7:$AJ$38,SMALL(IF($AM$7:$AM$38&lt;&gt;"",IF($AJ$7:$AJ$38&lt;&gt;"",ROW($AJ$7:$AJ$38)-MIN(ROW($AJ$7:$AJ$38))+1,""),""),ROW()-ROW(A$41)+1)),"##0")," "),"")</f>
        <v>0</v>
      </c>
      <c r="AL56">
        <f t="array" ref="AL56">IFERROR(CONCATENATE((INDEX($A$7:$A$38,SMALL(IF($AM$7:$AM$38&lt;&gt;"",IF($AJ$7:$AJ$38&lt;&gt;"",ROW($AJ$7:$AJ$38)-MIN(ROW($AJ$7:$AJ$38))+1,""),""),ROW()-ROW(A$41)+1))),),"")</f>
        <v>0</v>
      </c>
    </row>
    <row r="57" spans="11:38">
      <c r="K57">
        <f t="array" ref="K57">IFERROR(CONCATENATE(TEXT(INDEX($K$7:$K$38,SMALL(IF($N$7:$N$38&lt;&gt;"",IF($K$7:$K$38&lt;&gt;"",ROW($K$7:$K$38)-MIN(ROW($K$7:$K$38))+1,""),""),ROW()-ROW(A$41)+1)),"##0"),","),"")</f>
        <v>0</v>
      </c>
      <c r="L57">
        <f t="array" ref="L57">IFERROR(CONCATENATE((INDEX($N$7:$N$38,SMALL(IF($N$7:$N$38&lt;&gt;"",IF($K$7:$K$38&lt;&gt;"",ROW($K$7:$K$38)-MIN(ROW($K$7:$K$38))+1,""),""),ROW()-ROW(A$41)+1))),","),"")</f>
        <v>0</v>
      </c>
      <c r="M57">
        <f t="array" ref="M57">IFERROR(CONCATENATE((INDEX($A$7:$A$38,SMALL(IF($N$7:$N$38&lt;&gt;"",IF($K$7:$K$38&lt;&gt;"",ROW($K$7:$K$38)-MIN(ROW($K$7:$K$38))+1,""),""),ROW()-ROW(A$41)+1))),),"")</f>
        <v>0</v>
      </c>
      <c r="P57">
        <f t="array" ref="P57">IFERROR(CONCATENATE((INDEX($S$7:$S$38,SMALL(IF($S$7:$S$38&lt;&gt;"",IF($P$7:$P$38&lt;&gt;"",ROW($P$7:$P$38)-MIN(ROW($P$7:$P$38))+1,""),""),ROW()-ROW(A$41)+1)))," "),"")</f>
        <v>0</v>
      </c>
      <c r="Q57">
        <f t="array" ref="Q57">IFERROR(CONCATENATE(TEXT(INDEX($P$7:$P$38,SMALL(IF($S$7:$S$38&lt;&gt;"",IF($P$7:$P$38&lt;&gt;"",ROW($P$7:$P$38)-MIN(ROW($P$7:$P$38))+1,""),""),ROW()-ROW(A$41)+1)),"##0")," "),"")</f>
        <v>0</v>
      </c>
      <c r="R57">
        <f t="array" ref="R57">IFERROR(CONCATENATE((INDEX($A$7:$A$38,SMALL(IF($S$7:$S$38&lt;&gt;"",IF($P$7:$P$38&lt;&gt;"",ROW($P$7:$P$38)-MIN(ROW($P$7:$P$38))+1,""),""),ROW()-ROW(A$41)+1))),),"")</f>
        <v>0</v>
      </c>
      <c r="U57">
        <f t="array" ref="U57">IFERROR(CONCATENATE((INDEX($X$7:$X$38,SMALL(IF($X$7:$X$38&lt;&gt;"",IF($U$7:$U$38&lt;&gt;"",ROW($U$7:$U$38)-MIN(ROW($U$7:$U$38))+1,""),""),ROW()-ROW(A$41)+1)))," "),"")</f>
        <v>0</v>
      </c>
      <c r="V57">
        <f t="array" ref="V57">IFERROR(CONCATENATE(TEXT(INDEX($U$7:$U$38,SMALL(IF($X$7:$X$38&lt;&gt;"",IF($U$7:$U$38&lt;&gt;"",ROW($U$7:$U$38)-MIN(ROW($U$7:$U$38))+1,""),""),ROW()-ROW(A$41)+1)),"##0")," "),"")</f>
        <v>0</v>
      </c>
      <c r="W57">
        <f t="array" ref="W57">IFERROR(CONCATENATE((INDEX($A$7:$A$38,SMALL(IF($X$7:$X$38&lt;&gt;"",IF($U$7:$U$38&lt;&gt;"",ROW($U$7:$U$38)-MIN(ROW($U$7:$U$38))+1,""),""),ROW()-ROW(A$41)+1))),),"")</f>
        <v>0</v>
      </c>
      <c r="Z57">
        <f t="array" ref="Z57">IFERROR(CONCATENATE((INDEX($AC$7:$AC$38,SMALL(IF($AC$7:$AC$38&lt;&gt;"",IF($Z$7:$Z$38&lt;&gt;"",ROW($Z$7:$Z$38)-MIN(ROW($Z$7:$Z$38))+1,""),""),ROW()-ROW(A$41)+1))),","),"")</f>
        <v>0</v>
      </c>
      <c r="AA57">
        <f t="array" ref="AA57">IFERROR(CONCATENATE(TEXT(INDEX($Z$7:$Z$38,SMALL(IF($AC$7:$AC$38&lt;&gt;"",IF($Z$7:$Z$38&lt;&gt;"",ROW($Z$7:$Z$38)-MIN(ROW($Z$7:$Z$38))+1,""),""),ROW()-ROW(A$41)+1)),"##0"),","),"")</f>
        <v>0</v>
      </c>
      <c r="AB57">
        <f t="array" ref="AB57">IFERROR(CONCATENATE((INDEX($A$7:$A$38,SMALL(IF($AC$7:$AC$38&lt;&gt;"",IF($Z$7:$Z$38&lt;&gt;"",ROW($Z$7:$Z$38)-MIN(ROW($Z$7:$Z$38))+1,""),""),ROW()-ROW(A$41)+1))),),"")</f>
        <v>0</v>
      </c>
      <c r="AE57">
        <f t="array" ref="AE57">IFERROR(CONCATENATE((INDEX($AH$7:$AH$38,SMALL(IF($AH$7:$AH$38&lt;&gt;"",IF($AE$7:$AE$38&lt;&gt;"",ROW($AE$7:$AE$38)-MIN(ROW($AE$7:$AE$38))+1,""),""),ROW()-ROW(A$41)+1)))," "),"")</f>
        <v>0</v>
      </c>
      <c r="AF57">
        <f t="array" ref="AF57">IFERROR(CONCATENATE(TEXT(INDEX($AE$7:$AE$38,SMALL(IF($AH$7:$AH$38&lt;&gt;"",IF($AE$7:$AE$38&lt;&gt;"",ROW($AE$7:$AE$38)-MIN(ROW($AE$7:$AE$38))+1,""),""),ROW()-ROW(A$41)+1)),"##0")," "),"")</f>
        <v>0</v>
      </c>
      <c r="AG57">
        <f t="array" ref="AG57">IFERROR(CONCATENATE((INDEX($A$7:$A$38,SMALL(IF($AH$7:$AH$38&lt;&gt;"",IF($AE$7:$AE$38&lt;&gt;"",ROW($AE$7:$AE$38)-MIN(ROW($AE$7:$AE$38))+1,""),""),ROW()-ROW(A$41)+1))),),"")</f>
        <v>0</v>
      </c>
      <c r="AJ57">
        <f t="array" ref="AJ57">IFERROR(CONCATENATE((INDEX($AM$7:$AM$38,SMALL(IF($AM$7:$AM$38&lt;&gt;"",IF($AJ$7:$AJ$38&lt;&gt;"",ROW($AJ$7:$AJ$38)-MIN(ROW($AJ$7:$AJ$38))+1,""),""),ROW()-ROW(A$41)+1)))," "),"")</f>
        <v>0</v>
      </c>
      <c r="AK57">
        <f t="array" ref="AK57">IFERROR(CONCATENATE(TEXT(INDEX($AJ$7:$AJ$38,SMALL(IF($AM$7:$AM$38&lt;&gt;"",IF($AJ$7:$AJ$38&lt;&gt;"",ROW($AJ$7:$AJ$38)-MIN(ROW($AJ$7:$AJ$38))+1,""),""),ROW()-ROW(A$41)+1)),"##0")," "),"")</f>
        <v>0</v>
      </c>
      <c r="AL57">
        <f t="array" ref="AL57">IFERROR(CONCATENATE((INDEX($A$7:$A$38,SMALL(IF($AM$7:$AM$38&lt;&gt;"",IF($AJ$7:$AJ$38&lt;&gt;"",ROW($AJ$7:$AJ$38)-MIN(ROW($AJ$7:$AJ$38))+1,""),""),ROW()-ROW(A$41)+1))),),"")</f>
        <v>0</v>
      </c>
    </row>
    <row r="58" spans="11:38">
      <c r="K58">
        <f t="array" ref="K58">IFERROR(CONCATENATE(TEXT(INDEX($K$7:$K$38,SMALL(IF($N$7:$N$38&lt;&gt;"",IF($K$7:$K$38&lt;&gt;"",ROW($K$7:$K$38)-MIN(ROW($K$7:$K$38))+1,""),""),ROW()-ROW(A$41)+1)),"##0"),","),"")</f>
        <v>0</v>
      </c>
      <c r="L58">
        <f t="array" ref="L58">IFERROR(CONCATENATE((INDEX($N$7:$N$38,SMALL(IF($N$7:$N$38&lt;&gt;"",IF($K$7:$K$38&lt;&gt;"",ROW($K$7:$K$38)-MIN(ROW($K$7:$K$38))+1,""),""),ROW()-ROW(A$41)+1))),","),"")</f>
        <v>0</v>
      </c>
      <c r="M58">
        <f t="array" ref="M58">IFERROR(CONCATENATE((INDEX($A$7:$A$38,SMALL(IF($N$7:$N$38&lt;&gt;"",IF($K$7:$K$38&lt;&gt;"",ROW($K$7:$K$38)-MIN(ROW($K$7:$K$38))+1,""),""),ROW()-ROW(A$41)+1))),),"")</f>
        <v>0</v>
      </c>
      <c r="P58">
        <f t="array" ref="P58">IFERROR(CONCATENATE((INDEX($S$7:$S$38,SMALL(IF($S$7:$S$38&lt;&gt;"",IF($P$7:$P$38&lt;&gt;"",ROW($P$7:$P$38)-MIN(ROW($P$7:$P$38))+1,""),""),ROW()-ROW(A$41)+1)))," "),"")</f>
        <v>0</v>
      </c>
      <c r="Q58">
        <f t="array" ref="Q58">IFERROR(CONCATENATE(TEXT(INDEX($P$7:$P$38,SMALL(IF($S$7:$S$38&lt;&gt;"",IF($P$7:$P$38&lt;&gt;"",ROW($P$7:$P$38)-MIN(ROW($P$7:$P$38))+1,""),""),ROW()-ROW(A$41)+1)),"##0")," "),"")</f>
        <v>0</v>
      </c>
      <c r="R58">
        <f t="array" ref="R58">IFERROR(CONCATENATE((INDEX($A$7:$A$38,SMALL(IF($S$7:$S$38&lt;&gt;"",IF($P$7:$P$38&lt;&gt;"",ROW($P$7:$P$38)-MIN(ROW($P$7:$P$38))+1,""),""),ROW()-ROW(A$41)+1))),),"")</f>
        <v>0</v>
      </c>
      <c r="U58">
        <f t="array" ref="U58">IFERROR(CONCATENATE((INDEX($X$7:$X$38,SMALL(IF($X$7:$X$38&lt;&gt;"",IF($U$7:$U$38&lt;&gt;"",ROW($U$7:$U$38)-MIN(ROW($U$7:$U$38))+1,""),""),ROW()-ROW(A$41)+1)))," "),"")</f>
        <v>0</v>
      </c>
      <c r="V58">
        <f t="array" ref="V58">IFERROR(CONCATENATE(TEXT(INDEX($U$7:$U$38,SMALL(IF($X$7:$X$38&lt;&gt;"",IF($U$7:$U$38&lt;&gt;"",ROW($U$7:$U$38)-MIN(ROW($U$7:$U$38))+1,""),""),ROW()-ROW(A$41)+1)),"##0")," "),"")</f>
        <v>0</v>
      </c>
      <c r="W58">
        <f t="array" ref="W58">IFERROR(CONCATENATE((INDEX($A$7:$A$38,SMALL(IF($X$7:$X$38&lt;&gt;"",IF($U$7:$U$38&lt;&gt;"",ROW($U$7:$U$38)-MIN(ROW($U$7:$U$38))+1,""),""),ROW()-ROW(A$41)+1))),),"")</f>
        <v>0</v>
      </c>
      <c r="Z58">
        <f t="array" ref="Z58">IFERROR(CONCATENATE((INDEX($AC$7:$AC$38,SMALL(IF($AC$7:$AC$38&lt;&gt;"",IF($Z$7:$Z$38&lt;&gt;"",ROW($Z$7:$Z$38)-MIN(ROW($Z$7:$Z$38))+1,""),""),ROW()-ROW(A$41)+1))),","),"")</f>
        <v>0</v>
      </c>
      <c r="AA58">
        <f t="array" ref="AA58">IFERROR(CONCATENATE(TEXT(INDEX($Z$7:$Z$38,SMALL(IF($AC$7:$AC$38&lt;&gt;"",IF($Z$7:$Z$38&lt;&gt;"",ROW($Z$7:$Z$38)-MIN(ROW($Z$7:$Z$38))+1,""),""),ROW()-ROW(A$41)+1)),"##0"),","),"")</f>
        <v>0</v>
      </c>
      <c r="AB58">
        <f t="array" ref="AB58">IFERROR(CONCATENATE((INDEX($A$7:$A$38,SMALL(IF($AC$7:$AC$38&lt;&gt;"",IF($Z$7:$Z$38&lt;&gt;"",ROW($Z$7:$Z$38)-MIN(ROW($Z$7:$Z$38))+1,""),""),ROW()-ROW(A$41)+1))),),"")</f>
        <v>0</v>
      </c>
      <c r="AE58">
        <f t="array" ref="AE58">IFERROR(CONCATENATE((INDEX($AH$7:$AH$38,SMALL(IF($AH$7:$AH$38&lt;&gt;"",IF($AE$7:$AE$38&lt;&gt;"",ROW($AE$7:$AE$38)-MIN(ROW($AE$7:$AE$38))+1,""),""),ROW()-ROW(A$41)+1)))," "),"")</f>
        <v>0</v>
      </c>
      <c r="AF58">
        <f t="array" ref="AF58">IFERROR(CONCATENATE(TEXT(INDEX($AE$7:$AE$38,SMALL(IF($AH$7:$AH$38&lt;&gt;"",IF($AE$7:$AE$38&lt;&gt;"",ROW($AE$7:$AE$38)-MIN(ROW($AE$7:$AE$38))+1,""),""),ROW()-ROW(A$41)+1)),"##0")," "),"")</f>
        <v>0</v>
      </c>
      <c r="AG58">
        <f t="array" ref="AG58">IFERROR(CONCATENATE((INDEX($A$7:$A$38,SMALL(IF($AH$7:$AH$38&lt;&gt;"",IF($AE$7:$AE$38&lt;&gt;"",ROW($AE$7:$AE$38)-MIN(ROW($AE$7:$AE$38))+1,""),""),ROW()-ROW(A$41)+1))),),"")</f>
        <v>0</v>
      </c>
      <c r="AJ58">
        <f t="array" ref="AJ58">IFERROR(CONCATENATE((INDEX($AM$7:$AM$38,SMALL(IF($AM$7:$AM$38&lt;&gt;"",IF($AJ$7:$AJ$38&lt;&gt;"",ROW($AJ$7:$AJ$38)-MIN(ROW($AJ$7:$AJ$38))+1,""),""),ROW()-ROW(A$41)+1)))," "),"")</f>
        <v>0</v>
      </c>
      <c r="AK58">
        <f t="array" ref="AK58">IFERROR(CONCATENATE(TEXT(INDEX($AJ$7:$AJ$38,SMALL(IF($AM$7:$AM$38&lt;&gt;"",IF($AJ$7:$AJ$38&lt;&gt;"",ROW($AJ$7:$AJ$38)-MIN(ROW($AJ$7:$AJ$38))+1,""),""),ROW()-ROW(A$41)+1)),"##0")," "),"")</f>
        <v>0</v>
      </c>
      <c r="AL58">
        <f t="array" ref="AL58">IFERROR(CONCATENATE((INDEX($A$7:$A$38,SMALL(IF($AM$7:$AM$38&lt;&gt;"",IF($AJ$7:$AJ$38&lt;&gt;"",ROW($AJ$7:$AJ$38)-MIN(ROW($AJ$7:$AJ$38))+1,""),""),ROW()-ROW(A$41)+1))),),"")</f>
        <v>0</v>
      </c>
    </row>
    <row r="59" spans="11:38">
      <c r="K59">
        <f t="array" ref="K59">IFERROR(CONCATENATE(TEXT(INDEX($K$7:$K$38,SMALL(IF($N$7:$N$38&lt;&gt;"",IF($K$7:$K$38&lt;&gt;"",ROW($K$7:$K$38)-MIN(ROW($K$7:$K$38))+1,""),""),ROW()-ROW(A$41)+1)),"##0"),","),"")</f>
        <v>0</v>
      </c>
      <c r="L59">
        <f t="array" ref="L59">IFERROR(CONCATENATE((INDEX($N$7:$N$38,SMALL(IF($N$7:$N$38&lt;&gt;"",IF($K$7:$K$38&lt;&gt;"",ROW($K$7:$K$38)-MIN(ROW($K$7:$K$38))+1,""),""),ROW()-ROW(A$41)+1))),","),"")</f>
        <v>0</v>
      </c>
      <c r="M59">
        <f t="array" ref="M59">IFERROR(CONCATENATE((INDEX($A$7:$A$38,SMALL(IF($N$7:$N$38&lt;&gt;"",IF($K$7:$K$38&lt;&gt;"",ROW($K$7:$K$38)-MIN(ROW($K$7:$K$38))+1,""),""),ROW()-ROW(A$41)+1))),),"")</f>
        <v>0</v>
      </c>
      <c r="P59">
        <f t="array" ref="P59">IFERROR(CONCATENATE((INDEX($S$7:$S$38,SMALL(IF($S$7:$S$38&lt;&gt;"",IF($P$7:$P$38&lt;&gt;"",ROW($P$7:$P$38)-MIN(ROW($P$7:$P$38))+1,""),""),ROW()-ROW(A$41)+1)))," "),"")</f>
        <v>0</v>
      </c>
      <c r="Q59">
        <f t="array" ref="Q59">IFERROR(CONCATENATE(TEXT(INDEX($P$7:$P$38,SMALL(IF($S$7:$S$38&lt;&gt;"",IF($P$7:$P$38&lt;&gt;"",ROW($P$7:$P$38)-MIN(ROW($P$7:$P$38))+1,""),""),ROW()-ROW(A$41)+1)),"##0")," "),"")</f>
        <v>0</v>
      </c>
      <c r="R59">
        <f t="array" ref="R59">IFERROR(CONCATENATE((INDEX($A$7:$A$38,SMALL(IF($S$7:$S$38&lt;&gt;"",IF($P$7:$P$38&lt;&gt;"",ROW($P$7:$P$38)-MIN(ROW($P$7:$P$38))+1,""),""),ROW()-ROW(A$41)+1))),),"")</f>
        <v>0</v>
      </c>
      <c r="U59">
        <f t="array" ref="U59">IFERROR(CONCATENATE((INDEX($X$7:$X$38,SMALL(IF($X$7:$X$38&lt;&gt;"",IF($U$7:$U$38&lt;&gt;"",ROW($U$7:$U$38)-MIN(ROW($U$7:$U$38))+1,""),""),ROW()-ROW(A$41)+1)))," "),"")</f>
        <v>0</v>
      </c>
      <c r="V59">
        <f t="array" ref="V59">IFERROR(CONCATENATE(TEXT(INDEX($U$7:$U$38,SMALL(IF($X$7:$X$38&lt;&gt;"",IF($U$7:$U$38&lt;&gt;"",ROW($U$7:$U$38)-MIN(ROW($U$7:$U$38))+1,""),""),ROW()-ROW(A$41)+1)),"##0")," "),"")</f>
        <v>0</v>
      </c>
      <c r="W59">
        <f t="array" ref="W59">IFERROR(CONCATENATE((INDEX($A$7:$A$38,SMALL(IF($X$7:$X$38&lt;&gt;"",IF($U$7:$U$38&lt;&gt;"",ROW($U$7:$U$38)-MIN(ROW($U$7:$U$38))+1,""),""),ROW()-ROW(A$41)+1))),),"")</f>
        <v>0</v>
      </c>
      <c r="Z59">
        <f t="array" ref="Z59">IFERROR(CONCATENATE((INDEX($AC$7:$AC$38,SMALL(IF($AC$7:$AC$38&lt;&gt;"",IF($Z$7:$Z$38&lt;&gt;"",ROW($Z$7:$Z$38)-MIN(ROW($Z$7:$Z$38))+1,""),""),ROW()-ROW(A$41)+1))),","),"")</f>
        <v>0</v>
      </c>
      <c r="AA59">
        <f t="array" ref="AA59">IFERROR(CONCATENATE(TEXT(INDEX($Z$7:$Z$38,SMALL(IF($AC$7:$AC$38&lt;&gt;"",IF($Z$7:$Z$38&lt;&gt;"",ROW($Z$7:$Z$38)-MIN(ROW($Z$7:$Z$38))+1,""),""),ROW()-ROW(A$41)+1)),"##0"),","),"")</f>
        <v>0</v>
      </c>
      <c r="AB59">
        <f t="array" ref="AB59">IFERROR(CONCATENATE((INDEX($A$7:$A$38,SMALL(IF($AC$7:$AC$38&lt;&gt;"",IF($Z$7:$Z$38&lt;&gt;"",ROW($Z$7:$Z$38)-MIN(ROW($Z$7:$Z$38))+1,""),""),ROW()-ROW(A$41)+1))),),"")</f>
        <v>0</v>
      </c>
      <c r="AE59">
        <f t="array" ref="AE59">IFERROR(CONCATENATE((INDEX($AH$7:$AH$38,SMALL(IF($AH$7:$AH$38&lt;&gt;"",IF($AE$7:$AE$38&lt;&gt;"",ROW($AE$7:$AE$38)-MIN(ROW($AE$7:$AE$38))+1,""),""),ROW()-ROW(A$41)+1)))," "),"")</f>
        <v>0</v>
      </c>
      <c r="AF59">
        <f t="array" ref="AF59">IFERROR(CONCATENATE(TEXT(INDEX($AE$7:$AE$38,SMALL(IF($AH$7:$AH$38&lt;&gt;"",IF($AE$7:$AE$38&lt;&gt;"",ROW($AE$7:$AE$38)-MIN(ROW($AE$7:$AE$38))+1,""),""),ROW()-ROW(A$41)+1)),"##0")," "),"")</f>
        <v>0</v>
      </c>
      <c r="AG59">
        <f t="array" ref="AG59">IFERROR(CONCATENATE((INDEX($A$7:$A$38,SMALL(IF($AH$7:$AH$38&lt;&gt;"",IF($AE$7:$AE$38&lt;&gt;"",ROW($AE$7:$AE$38)-MIN(ROW($AE$7:$AE$38))+1,""),""),ROW()-ROW(A$41)+1))),),"")</f>
        <v>0</v>
      </c>
      <c r="AJ59">
        <f t="array" ref="AJ59">IFERROR(CONCATENATE((INDEX($AM$7:$AM$38,SMALL(IF($AM$7:$AM$38&lt;&gt;"",IF($AJ$7:$AJ$38&lt;&gt;"",ROW($AJ$7:$AJ$38)-MIN(ROW($AJ$7:$AJ$38))+1,""),""),ROW()-ROW(A$41)+1)))," "),"")</f>
        <v>0</v>
      </c>
      <c r="AK59">
        <f t="array" ref="AK59">IFERROR(CONCATENATE(TEXT(INDEX($AJ$7:$AJ$38,SMALL(IF($AM$7:$AM$38&lt;&gt;"",IF($AJ$7:$AJ$38&lt;&gt;"",ROW($AJ$7:$AJ$38)-MIN(ROW($AJ$7:$AJ$38))+1,""),""),ROW()-ROW(A$41)+1)),"##0")," "),"")</f>
        <v>0</v>
      </c>
      <c r="AL59">
        <f t="array" ref="AL59">IFERROR(CONCATENATE((INDEX($A$7:$A$38,SMALL(IF($AM$7:$AM$38&lt;&gt;"",IF($AJ$7:$AJ$38&lt;&gt;"",ROW($AJ$7:$AJ$38)-MIN(ROW($AJ$7:$AJ$38))+1,""),""),ROW()-ROW(A$41)+1))),),"")</f>
        <v>0</v>
      </c>
    </row>
    <row r="60" spans="11:38">
      <c r="K60">
        <f t="array" ref="K60">IFERROR(CONCATENATE(TEXT(INDEX($K$7:$K$38,SMALL(IF($N$7:$N$38&lt;&gt;"",IF($K$7:$K$38&lt;&gt;"",ROW($K$7:$K$38)-MIN(ROW($K$7:$K$38))+1,""),""),ROW()-ROW(A$41)+1)),"##0"),","),"")</f>
        <v>0</v>
      </c>
      <c r="L60">
        <f t="array" ref="L60">IFERROR(CONCATENATE((INDEX($N$7:$N$38,SMALL(IF($N$7:$N$38&lt;&gt;"",IF($K$7:$K$38&lt;&gt;"",ROW($K$7:$K$38)-MIN(ROW($K$7:$K$38))+1,""),""),ROW()-ROW(A$41)+1))),","),"")</f>
        <v>0</v>
      </c>
      <c r="M60">
        <f t="array" ref="M60">IFERROR(CONCATENATE((INDEX($A$7:$A$38,SMALL(IF($N$7:$N$38&lt;&gt;"",IF($K$7:$K$38&lt;&gt;"",ROW($K$7:$K$38)-MIN(ROW($K$7:$K$38))+1,""),""),ROW()-ROW(A$41)+1))),),"")</f>
        <v>0</v>
      </c>
      <c r="P60">
        <f t="array" ref="P60">IFERROR(CONCATENATE((INDEX($S$7:$S$38,SMALL(IF($S$7:$S$38&lt;&gt;"",IF($P$7:$P$38&lt;&gt;"",ROW($P$7:$P$38)-MIN(ROW($P$7:$P$38))+1,""),""),ROW()-ROW(A$41)+1)))," "),"")</f>
        <v>0</v>
      </c>
      <c r="Q60">
        <f t="array" ref="Q60">IFERROR(CONCATENATE(TEXT(INDEX($P$7:$P$38,SMALL(IF($S$7:$S$38&lt;&gt;"",IF($P$7:$P$38&lt;&gt;"",ROW($P$7:$P$38)-MIN(ROW($P$7:$P$38))+1,""),""),ROW()-ROW(A$41)+1)),"##0")," "),"")</f>
        <v>0</v>
      </c>
      <c r="R60">
        <f t="array" ref="R60">IFERROR(CONCATENATE((INDEX($A$7:$A$38,SMALL(IF($S$7:$S$38&lt;&gt;"",IF($P$7:$P$38&lt;&gt;"",ROW($P$7:$P$38)-MIN(ROW($P$7:$P$38))+1,""),""),ROW()-ROW(A$41)+1))),),"")</f>
        <v>0</v>
      </c>
      <c r="U60">
        <f t="array" ref="U60">IFERROR(CONCATENATE((INDEX($X$7:$X$38,SMALL(IF($X$7:$X$38&lt;&gt;"",IF($U$7:$U$38&lt;&gt;"",ROW($U$7:$U$38)-MIN(ROW($U$7:$U$38))+1,""),""),ROW()-ROW(A$41)+1)))," "),"")</f>
        <v>0</v>
      </c>
      <c r="V60">
        <f t="array" ref="V60">IFERROR(CONCATENATE(TEXT(INDEX($U$7:$U$38,SMALL(IF($X$7:$X$38&lt;&gt;"",IF($U$7:$U$38&lt;&gt;"",ROW($U$7:$U$38)-MIN(ROW($U$7:$U$38))+1,""),""),ROW()-ROW(A$41)+1)),"##0")," "),"")</f>
        <v>0</v>
      </c>
      <c r="W60">
        <f t="array" ref="W60">IFERROR(CONCATENATE((INDEX($A$7:$A$38,SMALL(IF($X$7:$X$38&lt;&gt;"",IF($U$7:$U$38&lt;&gt;"",ROW($U$7:$U$38)-MIN(ROW($U$7:$U$38))+1,""),""),ROW()-ROW(A$41)+1))),),"")</f>
        <v>0</v>
      </c>
      <c r="Z60">
        <f t="array" ref="Z60">IFERROR(CONCATENATE((INDEX($AC$7:$AC$38,SMALL(IF($AC$7:$AC$38&lt;&gt;"",IF($Z$7:$Z$38&lt;&gt;"",ROW($Z$7:$Z$38)-MIN(ROW($Z$7:$Z$38))+1,""),""),ROW()-ROW(A$41)+1))),","),"")</f>
        <v>0</v>
      </c>
      <c r="AA60">
        <f t="array" ref="AA60">IFERROR(CONCATENATE(TEXT(INDEX($Z$7:$Z$38,SMALL(IF($AC$7:$AC$38&lt;&gt;"",IF($Z$7:$Z$38&lt;&gt;"",ROW($Z$7:$Z$38)-MIN(ROW($Z$7:$Z$38))+1,""),""),ROW()-ROW(A$41)+1)),"##0"),","),"")</f>
        <v>0</v>
      </c>
      <c r="AB60">
        <f t="array" ref="AB60">IFERROR(CONCATENATE((INDEX($A$7:$A$38,SMALL(IF($AC$7:$AC$38&lt;&gt;"",IF($Z$7:$Z$38&lt;&gt;"",ROW($Z$7:$Z$38)-MIN(ROW($Z$7:$Z$38))+1,""),""),ROW()-ROW(A$41)+1))),),"")</f>
        <v>0</v>
      </c>
      <c r="AE60">
        <f t="array" ref="AE60">IFERROR(CONCATENATE((INDEX($AH$7:$AH$38,SMALL(IF($AH$7:$AH$38&lt;&gt;"",IF($AE$7:$AE$38&lt;&gt;"",ROW($AE$7:$AE$38)-MIN(ROW($AE$7:$AE$38))+1,""),""),ROW()-ROW(A$41)+1)))," "),"")</f>
        <v>0</v>
      </c>
      <c r="AF60">
        <f t="array" ref="AF60">IFERROR(CONCATENATE(TEXT(INDEX($AE$7:$AE$38,SMALL(IF($AH$7:$AH$38&lt;&gt;"",IF($AE$7:$AE$38&lt;&gt;"",ROW($AE$7:$AE$38)-MIN(ROW($AE$7:$AE$38))+1,""),""),ROW()-ROW(A$41)+1)),"##0")," "),"")</f>
        <v>0</v>
      </c>
      <c r="AG60">
        <f t="array" ref="AG60">IFERROR(CONCATENATE((INDEX($A$7:$A$38,SMALL(IF($AH$7:$AH$38&lt;&gt;"",IF($AE$7:$AE$38&lt;&gt;"",ROW($AE$7:$AE$38)-MIN(ROW($AE$7:$AE$38))+1,""),""),ROW()-ROW(A$41)+1))),),"")</f>
        <v>0</v>
      </c>
      <c r="AJ60">
        <f t="array" ref="AJ60">IFERROR(CONCATENATE((INDEX($AM$7:$AM$38,SMALL(IF($AM$7:$AM$38&lt;&gt;"",IF($AJ$7:$AJ$38&lt;&gt;"",ROW($AJ$7:$AJ$38)-MIN(ROW($AJ$7:$AJ$38))+1,""),""),ROW()-ROW(A$41)+1)))," "),"")</f>
        <v>0</v>
      </c>
      <c r="AK60">
        <f t="array" ref="AK60">IFERROR(CONCATENATE(TEXT(INDEX($AJ$7:$AJ$38,SMALL(IF($AM$7:$AM$38&lt;&gt;"",IF($AJ$7:$AJ$38&lt;&gt;"",ROW($AJ$7:$AJ$38)-MIN(ROW($AJ$7:$AJ$38))+1,""),""),ROW()-ROW(A$41)+1)),"##0")," "),"")</f>
        <v>0</v>
      </c>
      <c r="AL60">
        <f t="array" ref="AL60">IFERROR(CONCATENATE((INDEX($A$7:$A$38,SMALL(IF($AM$7:$AM$38&lt;&gt;"",IF($AJ$7:$AJ$38&lt;&gt;"",ROW($AJ$7:$AJ$38)-MIN(ROW($AJ$7:$AJ$38))+1,""),""),ROW()-ROW(A$41)+1))),),"")</f>
        <v>0</v>
      </c>
    </row>
    <row r="61" spans="11:38">
      <c r="K61">
        <f t="array" ref="K61">IFERROR(CONCATENATE(TEXT(INDEX($K$7:$K$38,SMALL(IF($N$7:$N$38&lt;&gt;"",IF($K$7:$K$38&lt;&gt;"",ROW($K$7:$K$38)-MIN(ROW($K$7:$K$38))+1,""),""),ROW()-ROW(A$41)+1)),"##0"),","),"")</f>
        <v>0</v>
      </c>
      <c r="L61">
        <f t="array" ref="L61">IFERROR(CONCATENATE((INDEX($N$7:$N$38,SMALL(IF($N$7:$N$38&lt;&gt;"",IF($K$7:$K$38&lt;&gt;"",ROW($K$7:$K$38)-MIN(ROW($K$7:$K$38))+1,""),""),ROW()-ROW(A$41)+1))),","),"")</f>
        <v>0</v>
      </c>
      <c r="M61">
        <f t="array" ref="M61">IFERROR(CONCATENATE((INDEX($A$7:$A$38,SMALL(IF($N$7:$N$38&lt;&gt;"",IF($K$7:$K$38&lt;&gt;"",ROW($K$7:$K$38)-MIN(ROW($K$7:$K$38))+1,""),""),ROW()-ROW(A$41)+1))),),"")</f>
        <v>0</v>
      </c>
      <c r="P61">
        <f t="array" ref="P61">IFERROR(CONCATENATE((INDEX($S$7:$S$38,SMALL(IF($S$7:$S$38&lt;&gt;"",IF($P$7:$P$38&lt;&gt;"",ROW($P$7:$P$38)-MIN(ROW($P$7:$P$38))+1,""),""),ROW()-ROW(A$41)+1)))," "),"")</f>
        <v>0</v>
      </c>
      <c r="Q61">
        <f t="array" ref="Q61">IFERROR(CONCATENATE(TEXT(INDEX($P$7:$P$38,SMALL(IF($S$7:$S$38&lt;&gt;"",IF($P$7:$P$38&lt;&gt;"",ROW($P$7:$P$38)-MIN(ROW($P$7:$P$38))+1,""),""),ROW()-ROW(A$41)+1)),"##0")," "),"")</f>
        <v>0</v>
      </c>
      <c r="R61">
        <f t="array" ref="R61">IFERROR(CONCATENATE((INDEX($A$7:$A$38,SMALL(IF($S$7:$S$38&lt;&gt;"",IF($P$7:$P$38&lt;&gt;"",ROW($P$7:$P$38)-MIN(ROW($P$7:$P$38))+1,""),""),ROW()-ROW(A$41)+1))),),"")</f>
        <v>0</v>
      </c>
      <c r="U61">
        <f t="array" ref="U61">IFERROR(CONCATENATE((INDEX($X$7:$X$38,SMALL(IF($X$7:$X$38&lt;&gt;"",IF($U$7:$U$38&lt;&gt;"",ROW($U$7:$U$38)-MIN(ROW($U$7:$U$38))+1,""),""),ROW()-ROW(A$41)+1)))," "),"")</f>
        <v>0</v>
      </c>
      <c r="V61">
        <f t="array" ref="V61">IFERROR(CONCATENATE(TEXT(INDEX($U$7:$U$38,SMALL(IF($X$7:$X$38&lt;&gt;"",IF($U$7:$U$38&lt;&gt;"",ROW($U$7:$U$38)-MIN(ROW($U$7:$U$38))+1,""),""),ROW()-ROW(A$41)+1)),"##0")," "),"")</f>
        <v>0</v>
      </c>
      <c r="W61">
        <f t="array" ref="W61">IFERROR(CONCATENATE((INDEX($A$7:$A$38,SMALL(IF($X$7:$X$38&lt;&gt;"",IF($U$7:$U$38&lt;&gt;"",ROW($U$7:$U$38)-MIN(ROW($U$7:$U$38))+1,""),""),ROW()-ROW(A$41)+1))),),"")</f>
        <v>0</v>
      </c>
      <c r="Z61">
        <f t="array" ref="Z61">IFERROR(CONCATENATE((INDEX($AC$7:$AC$38,SMALL(IF($AC$7:$AC$38&lt;&gt;"",IF($Z$7:$Z$38&lt;&gt;"",ROW($Z$7:$Z$38)-MIN(ROW($Z$7:$Z$38))+1,""),""),ROW()-ROW(A$41)+1))),","),"")</f>
        <v>0</v>
      </c>
      <c r="AA61">
        <f t="array" ref="AA61">IFERROR(CONCATENATE(TEXT(INDEX($Z$7:$Z$38,SMALL(IF($AC$7:$AC$38&lt;&gt;"",IF($Z$7:$Z$38&lt;&gt;"",ROW($Z$7:$Z$38)-MIN(ROW($Z$7:$Z$38))+1,""),""),ROW()-ROW(A$41)+1)),"##0"),","),"")</f>
        <v>0</v>
      </c>
      <c r="AB61">
        <f t="array" ref="AB61">IFERROR(CONCATENATE((INDEX($A$7:$A$38,SMALL(IF($AC$7:$AC$38&lt;&gt;"",IF($Z$7:$Z$38&lt;&gt;"",ROW($Z$7:$Z$38)-MIN(ROW($Z$7:$Z$38))+1,""),""),ROW()-ROW(A$41)+1))),),"")</f>
        <v>0</v>
      </c>
      <c r="AE61">
        <f t="array" ref="AE61">IFERROR(CONCATENATE((INDEX($AH$7:$AH$38,SMALL(IF($AH$7:$AH$38&lt;&gt;"",IF($AE$7:$AE$38&lt;&gt;"",ROW($AE$7:$AE$38)-MIN(ROW($AE$7:$AE$38))+1,""),""),ROW()-ROW(A$41)+1)))," "),"")</f>
        <v>0</v>
      </c>
      <c r="AF61">
        <f t="array" ref="AF61">IFERROR(CONCATENATE(TEXT(INDEX($AE$7:$AE$38,SMALL(IF($AH$7:$AH$38&lt;&gt;"",IF($AE$7:$AE$38&lt;&gt;"",ROW($AE$7:$AE$38)-MIN(ROW($AE$7:$AE$38))+1,""),""),ROW()-ROW(A$41)+1)),"##0")," "),"")</f>
        <v>0</v>
      </c>
      <c r="AG61">
        <f t="array" ref="AG61">IFERROR(CONCATENATE((INDEX($A$7:$A$38,SMALL(IF($AH$7:$AH$38&lt;&gt;"",IF($AE$7:$AE$38&lt;&gt;"",ROW($AE$7:$AE$38)-MIN(ROW($AE$7:$AE$38))+1,""),""),ROW()-ROW(A$41)+1))),),"")</f>
        <v>0</v>
      </c>
      <c r="AJ61">
        <f t="array" ref="AJ61">IFERROR(CONCATENATE((INDEX($AM$7:$AM$38,SMALL(IF($AM$7:$AM$38&lt;&gt;"",IF($AJ$7:$AJ$38&lt;&gt;"",ROW($AJ$7:$AJ$38)-MIN(ROW($AJ$7:$AJ$38))+1,""),""),ROW()-ROW(A$41)+1)))," "),"")</f>
        <v>0</v>
      </c>
      <c r="AK61">
        <f t="array" ref="AK61">IFERROR(CONCATENATE(TEXT(INDEX($AJ$7:$AJ$38,SMALL(IF($AM$7:$AM$38&lt;&gt;"",IF($AJ$7:$AJ$38&lt;&gt;"",ROW($AJ$7:$AJ$38)-MIN(ROW($AJ$7:$AJ$38))+1,""),""),ROW()-ROW(A$41)+1)),"##0")," "),"")</f>
        <v>0</v>
      </c>
      <c r="AL61">
        <f t="array" ref="AL61">IFERROR(CONCATENATE((INDEX($A$7:$A$38,SMALL(IF($AM$7:$AM$38&lt;&gt;"",IF($AJ$7:$AJ$38&lt;&gt;"",ROW($AJ$7:$AJ$38)-MIN(ROW($AJ$7:$AJ$38))+1,""),""),ROW()-ROW(A$41)+1))),),"")</f>
        <v>0</v>
      </c>
    </row>
    <row r="62" spans="11:38">
      <c r="K62">
        <f t="array" ref="K62">IFERROR(CONCATENATE(TEXT(INDEX($K$7:$K$38,SMALL(IF($N$7:$N$38&lt;&gt;"",IF($K$7:$K$38&lt;&gt;"",ROW($K$7:$K$38)-MIN(ROW($K$7:$K$38))+1,""),""),ROW()-ROW(A$41)+1)),"##0"),","),"")</f>
        <v>0</v>
      </c>
      <c r="L62">
        <f t="array" ref="L62">IFERROR(CONCATENATE((INDEX($N$7:$N$38,SMALL(IF($N$7:$N$38&lt;&gt;"",IF($K$7:$K$38&lt;&gt;"",ROW($K$7:$K$38)-MIN(ROW($K$7:$K$38))+1,""),""),ROW()-ROW(A$41)+1))),","),"")</f>
        <v>0</v>
      </c>
      <c r="M62">
        <f t="array" ref="M62">IFERROR(CONCATENATE((INDEX($A$7:$A$38,SMALL(IF($N$7:$N$38&lt;&gt;"",IF($K$7:$K$38&lt;&gt;"",ROW($K$7:$K$38)-MIN(ROW($K$7:$K$38))+1,""),""),ROW()-ROW(A$41)+1))),),"")</f>
        <v>0</v>
      </c>
      <c r="P62">
        <f t="array" ref="P62">IFERROR(CONCATENATE((INDEX($S$7:$S$38,SMALL(IF($S$7:$S$38&lt;&gt;"",IF($P$7:$P$38&lt;&gt;"",ROW($P$7:$P$38)-MIN(ROW($P$7:$P$38))+1,""),""),ROW()-ROW(A$41)+1)))," "),"")</f>
        <v>0</v>
      </c>
      <c r="Q62">
        <f t="array" ref="Q62">IFERROR(CONCATENATE(TEXT(INDEX($P$7:$P$38,SMALL(IF($S$7:$S$38&lt;&gt;"",IF($P$7:$P$38&lt;&gt;"",ROW($P$7:$P$38)-MIN(ROW($P$7:$P$38))+1,""),""),ROW()-ROW(A$41)+1)),"##0")," "),"")</f>
        <v>0</v>
      </c>
      <c r="R62">
        <f t="array" ref="R62">IFERROR(CONCATENATE((INDEX($A$7:$A$38,SMALL(IF($S$7:$S$38&lt;&gt;"",IF($P$7:$P$38&lt;&gt;"",ROW($P$7:$P$38)-MIN(ROW($P$7:$P$38))+1,""),""),ROW()-ROW(A$41)+1))),),"")</f>
        <v>0</v>
      </c>
      <c r="U62">
        <f t="array" ref="U62">IFERROR(CONCATENATE((INDEX($X$7:$X$38,SMALL(IF($X$7:$X$38&lt;&gt;"",IF($U$7:$U$38&lt;&gt;"",ROW($U$7:$U$38)-MIN(ROW($U$7:$U$38))+1,""),""),ROW()-ROW(A$41)+1)))," "),"")</f>
        <v>0</v>
      </c>
      <c r="V62">
        <f t="array" ref="V62">IFERROR(CONCATENATE(TEXT(INDEX($U$7:$U$38,SMALL(IF($X$7:$X$38&lt;&gt;"",IF($U$7:$U$38&lt;&gt;"",ROW($U$7:$U$38)-MIN(ROW($U$7:$U$38))+1,""),""),ROW()-ROW(A$41)+1)),"##0")," "),"")</f>
        <v>0</v>
      </c>
      <c r="W62">
        <f t="array" ref="W62">IFERROR(CONCATENATE((INDEX($A$7:$A$38,SMALL(IF($X$7:$X$38&lt;&gt;"",IF($U$7:$U$38&lt;&gt;"",ROW($U$7:$U$38)-MIN(ROW($U$7:$U$38))+1,""),""),ROW()-ROW(A$41)+1))),),"")</f>
        <v>0</v>
      </c>
      <c r="Z62">
        <f t="array" ref="Z62">IFERROR(CONCATENATE((INDEX($AC$7:$AC$38,SMALL(IF($AC$7:$AC$38&lt;&gt;"",IF($Z$7:$Z$38&lt;&gt;"",ROW($Z$7:$Z$38)-MIN(ROW($Z$7:$Z$38))+1,""),""),ROW()-ROW(A$41)+1))),","),"")</f>
        <v>0</v>
      </c>
      <c r="AA62">
        <f t="array" ref="AA62">IFERROR(CONCATENATE(TEXT(INDEX($Z$7:$Z$38,SMALL(IF($AC$7:$AC$38&lt;&gt;"",IF($Z$7:$Z$38&lt;&gt;"",ROW($Z$7:$Z$38)-MIN(ROW($Z$7:$Z$38))+1,""),""),ROW()-ROW(A$41)+1)),"##0"),","),"")</f>
        <v>0</v>
      </c>
      <c r="AB62">
        <f t="array" ref="AB62">IFERROR(CONCATENATE((INDEX($A$7:$A$38,SMALL(IF($AC$7:$AC$38&lt;&gt;"",IF($Z$7:$Z$38&lt;&gt;"",ROW($Z$7:$Z$38)-MIN(ROW($Z$7:$Z$38))+1,""),""),ROW()-ROW(A$41)+1))),),"")</f>
        <v>0</v>
      </c>
      <c r="AE62">
        <f t="array" ref="AE62">IFERROR(CONCATENATE((INDEX($AH$7:$AH$38,SMALL(IF($AH$7:$AH$38&lt;&gt;"",IF($AE$7:$AE$38&lt;&gt;"",ROW($AE$7:$AE$38)-MIN(ROW($AE$7:$AE$38))+1,""),""),ROW()-ROW(A$41)+1)))," "),"")</f>
        <v>0</v>
      </c>
      <c r="AF62">
        <f t="array" ref="AF62">IFERROR(CONCATENATE(TEXT(INDEX($AE$7:$AE$38,SMALL(IF($AH$7:$AH$38&lt;&gt;"",IF($AE$7:$AE$38&lt;&gt;"",ROW($AE$7:$AE$38)-MIN(ROW($AE$7:$AE$38))+1,""),""),ROW()-ROW(A$41)+1)),"##0")," "),"")</f>
        <v>0</v>
      </c>
      <c r="AG62">
        <f t="array" ref="AG62">IFERROR(CONCATENATE((INDEX($A$7:$A$38,SMALL(IF($AH$7:$AH$38&lt;&gt;"",IF($AE$7:$AE$38&lt;&gt;"",ROW($AE$7:$AE$38)-MIN(ROW($AE$7:$AE$38))+1,""),""),ROW()-ROW(A$41)+1))),),"")</f>
        <v>0</v>
      </c>
      <c r="AJ62">
        <f t="array" ref="AJ62">IFERROR(CONCATENATE((INDEX($AM$7:$AM$38,SMALL(IF($AM$7:$AM$38&lt;&gt;"",IF($AJ$7:$AJ$38&lt;&gt;"",ROW($AJ$7:$AJ$38)-MIN(ROW($AJ$7:$AJ$38))+1,""),""),ROW()-ROW(A$41)+1)))," "),"")</f>
        <v>0</v>
      </c>
      <c r="AK62">
        <f t="array" ref="AK62">IFERROR(CONCATENATE(TEXT(INDEX($AJ$7:$AJ$38,SMALL(IF($AM$7:$AM$38&lt;&gt;"",IF($AJ$7:$AJ$38&lt;&gt;"",ROW($AJ$7:$AJ$38)-MIN(ROW($AJ$7:$AJ$38))+1,""),""),ROW()-ROW(A$41)+1)),"##0")," "),"")</f>
        <v>0</v>
      </c>
      <c r="AL62">
        <f t="array" ref="AL62">IFERROR(CONCATENATE((INDEX($A$7:$A$38,SMALL(IF($AM$7:$AM$38&lt;&gt;"",IF($AJ$7:$AJ$38&lt;&gt;"",ROW($AJ$7:$AJ$38)-MIN(ROW($AJ$7:$AJ$38))+1,""),""),ROW()-ROW(A$41)+1))),),"")</f>
        <v>0</v>
      </c>
    </row>
    <row r="63" spans="11:38">
      <c r="K63">
        <f t="array" ref="K63">IFERROR(CONCATENATE(TEXT(INDEX($K$7:$K$38,SMALL(IF($N$7:$N$38&lt;&gt;"",IF($K$7:$K$38&lt;&gt;"",ROW($K$7:$K$38)-MIN(ROW($K$7:$K$38))+1,""),""),ROW()-ROW(A$41)+1)),"##0"),","),"")</f>
        <v>0</v>
      </c>
      <c r="L63">
        <f t="array" ref="L63">IFERROR(CONCATENATE((INDEX($N$7:$N$38,SMALL(IF($N$7:$N$38&lt;&gt;"",IF($K$7:$K$38&lt;&gt;"",ROW($K$7:$K$38)-MIN(ROW($K$7:$K$38))+1,""),""),ROW()-ROW(A$41)+1))),","),"")</f>
        <v>0</v>
      </c>
      <c r="M63">
        <f t="array" ref="M63">IFERROR(CONCATENATE((INDEX($A$7:$A$38,SMALL(IF($N$7:$N$38&lt;&gt;"",IF($K$7:$K$38&lt;&gt;"",ROW($K$7:$K$38)-MIN(ROW($K$7:$K$38))+1,""),""),ROW()-ROW(A$41)+1))),),"")</f>
        <v>0</v>
      </c>
      <c r="P63">
        <f t="array" ref="P63">IFERROR(CONCATENATE((INDEX($S$7:$S$38,SMALL(IF($S$7:$S$38&lt;&gt;"",IF($P$7:$P$38&lt;&gt;"",ROW($P$7:$P$38)-MIN(ROW($P$7:$P$38))+1,""),""),ROW()-ROW(A$41)+1)))," "),"")</f>
        <v>0</v>
      </c>
      <c r="Q63">
        <f t="array" ref="Q63">IFERROR(CONCATENATE(TEXT(INDEX($P$7:$P$38,SMALL(IF($S$7:$S$38&lt;&gt;"",IF($P$7:$P$38&lt;&gt;"",ROW($P$7:$P$38)-MIN(ROW($P$7:$P$38))+1,""),""),ROW()-ROW(A$41)+1)),"##0")," "),"")</f>
        <v>0</v>
      </c>
      <c r="R63">
        <f t="array" ref="R63">IFERROR(CONCATENATE((INDEX($A$7:$A$38,SMALL(IF($S$7:$S$38&lt;&gt;"",IF($P$7:$P$38&lt;&gt;"",ROW($P$7:$P$38)-MIN(ROW($P$7:$P$38))+1,""),""),ROW()-ROW(A$41)+1))),),"")</f>
        <v>0</v>
      </c>
      <c r="U63">
        <f t="array" ref="U63">IFERROR(CONCATENATE((INDEX($X$7:$X$38,SMALL(IF($X$7:$X$38&lt;&gt;"",IF($U$7:$U$38&lt;&gt;"",ROW($U$7:$U$38)-MIN(ROW($U$7:$U$38))+1,""),""),ROW()-ROW(A$41)+1)))," "),"")</f>
        <v>0</v>
      </c>
      <c r="V63">
        <f t="array" ref="V63">IFERROR(CONCATENATE(TEXT(INDEX($U$7:$U$38,SMALL(IF($X$7:$X$38&lt;&gt;"",IF($U$7:$U$38&lt;&gt;"",ROW($U$7:$U$38)-MIN(ROW($U$7:$U$38))+1,""),""),ROW()-ROW(A$41)+1)),"##0")," "),"")</f>
        <v>0</v>
      </c>
      <c r="W63">
        <f t="array" ref="W63">IFERROR(CONCATENATE((INDEX($A$7:$A$38,SMALL(IF($X$7:$X$38&lt;&gt;"",IF($U$7:$U$38&lt;&gt;"",ROW($U$7:$U$38)-MIN(ROW($U$7:$U$38))+1,""),""),ROW()-ROW(A$41)+1))),),"")</f>
        <v>0</v>
      </c>
      <c r="Z63">
        <f t="array" ref="Z63">IFERROR(CONCATENATE((INDEX($AC$7:$AC$38,SMALL(IF($AC$7:$AC$38&lt;&gt;"",IF($Z$7:$Z$38&lt;&gt;"",ROW($Z$7:$Z$38)-MIN(ROW($Z$7:$Z$38))+1,""),""),ROW()-ROW(A$41)+1))),","),"")</f>
        <v>0</v>
      </c>
      <c r="AA63">
        <f t="array" ref="AA63">IFERROR(CONCATENATE(TEXT(INDEX($Z$7:$Z$38,SMALL(IF($AC$7:$AC$38&lt;&gt;"",IF($Z$7:$Z$38&lt;&gt;"",ROW($Z$7:$Z$38)-MIN(ROW($Z$7:$Z$38))+1,""),""),ROW()-ROW(A$41)+1)),"##0"),","),"")</f>
        <v>0</v>
      </c>
      <c r="AB63">
        <f t="array" ref="AB63">IFERROR(CONCATENATE((INDEX($A$7:$A$38,SMALL(IF($AC$7:$AC$38&lt;&gt;"",IF($Z$7:$Z$38&lt;&gt;"",ROW($Z$7:$Z$38)-MIN(ROW($Z$7:$Z$38))+1,""),""),ROW()-ROW(A$41)+1))),),"")</f>
        <v>0</v>
      </c>
      <c r="AE63">
        <f t="array" ref="AE63">IFERROR(CONCATENATE((INDEX($AH$7:$AH$38,SMALL(IF($AH$7:$AH$38&lt;&gt;"",IF($AE$7:$AE$38&lt;&gt;"",ROW($AE$7:$AE$38)-MIN(ROW($AE$7:$AE$38))+1,""),""),ROW()-ROW(A$41)+1)))," "),"")</f>
        <v>0</v>
      </c>
      <c r="AF63">
        <f t="array" ref="AF63">IFERROR(CONCATENATE(TEXT(INDEX($AE$7:$AE$38,SMALL(IF($AH$7:$AH$38&lt;&gt;"",IF($AE$7:$AE$38&lt;&gt;"",ROW($AE$7:$AE$38)-MIN(ROW($AE$7:$AE$38))+1,""),""),ROW()-ROW(A$41)+1)),"##0")," "),"")</f>
        <v>0</v>
      </c>
      <c r="AG63">
        <f t="array" ref="AG63">IFERROR(CONCATENATE((INDEX($A$7:$A$38,SMALL(IF($AH$7:$AH$38&lt;&gt;"",IF($AE$7:$AE$38&lt;&gt;"",ROW($AE$7:$AE$38)-MIN(ROW($AE$7:$AE$38))+1,""),""),ROW()-ROW(A$41)+1))),),"")</f>
        <v>0</v>
      </c>
      <c r="AJ63">
        <f t="array" ref="AJ63">IFERROR(CONCATENATE((INDEX($AM$7:$AM$38,SMALL(IF($AM$7:$AM$38&lt;&gt;"",IF($AJ$7:$AJ$38&lt;&gt;"",ROW($AJ$7:$AJ$38)-MIN(ROW($AJ$7:$AJ$38))+1,""),""),ROW()-ROW(A$41)+1)))," "),"")</f>
        <v>0</v>
      </c>
      <c r="AK63">
        <f t="array" ref="AK63">IFERROR(CONCATENATE(TEXT(INDEX($AJ$7:$AJ$38,SMALL(IF($AM$7:$AM$38&lt;&gt;"",IF($AJ$7:$AJ$38&lt;&gt;"",ROW($AJ$7:$AJ$38)-MIN(ROW($AJ$7:$AJ$38))+1,""),""),ROW()-ROW(A$41)+1)),"##0")," "),"")</f>
        <v>0</v>
      </c>
      <c r="AL63">
        <f t="array" ref="AL63">IFERROR(CONCATENATE((INDEX($A$7:$A$38,SMALL(IF($AM$7:$AM$38&lt;&gt;"",IF($AJ$7:$AJ$38&lt;&gt;"",ROW($AJ$7:$AJ$38)-MIN(ROW($AJ$7:$AJ$38))+1,""),""),ROW()-ROW(A$41)+1))),),"")</f>
        <v>0</v>
      </c>
    </row>
    <row r="64" spans="11:38">
      <c r="K64">
        <f t="array" ref="K64">IFERROR(CONCATENATE(TEXT(INDEX($K$7:$K$38,SMALL(IF($N$7:$N$38&lt;&gt;"",IF($K$7:$K$38&lt;&gt;"",ROW($K$7:$K$38)-MIN(ROW($K$7:$K$38))+1,""),""),ROW()-ROW(A$41)+1)),"##0"),","),"")</f>
        <v>0</v>
      </c>
      <c r="L64">
        <f t="array" ref="L64">IFERROR(CONCATENATE((INDEX($N$7:$N$38,SMALL(IF($N$7:$N$38&lt;&gt;"",IF($K$7:$K$38&lt;&gt;"",ROW($K$7:$K$38)-MIN(ROW($K$7:$K$38))+1,""),""),ROW()-ROW(A$41)+1))),","),"")</f>
        <v>0</v>
      </c>
      <c r="M64">
        <f t="array" ref="M64">IFERROR(CONCATENATE((INDEX($A$7:$A$38,SMALL(IF($N$7:$N$38&lt;&gt;"",IF($K$7:$K$38&lt;&gt;"",ROW($K$7:$K$38)-MIN(ROW($K$7:$K$38))+1,""),""),ROW()-ROW(A$41)+1))),),"")</f>
        <v>0</v>
      </c>
      <c r="P64">
        <f t="array" ref="P64">IFERROR(CONCATENATE((INDEX($S$7:$S$38,SMALL(IF($S$7:$S$38&lt;&gt;"",IF($P$7:$P$38&lt;&gt;"",ROW($P$7:$P$38)-MIN(ROW($P$7:$P$38))+1,""),""),ROW()-ROW(A$41)+1)))," "),"")</f>
        <v>0</v>
      </c>
      <c r="Q64">
        <f t="array" ref="Q64">IFERROR(CONCATENATE(TEXT(INDEX($P$7:$P$38,SMALL(IF($S$7:$S$38&lt;&gt;"",IF($P$7:$P$38&lt;&gt;"",ROW($P$7:$P$38)-MIN(ROW($P$7:$P$38))+1,""),""),ROW()-ROW(A$41)+1)),"##0")," "),"")</f>
        <v>0</v>
      </c>
      <c r="R64">
        <f t="array" ref="R64">IFERROR(CONCATENATE((INDEX($A$7:$A$38,SMALL(IF($S$7:$S$38&lt;&gt;"",IF($P$7:$P$38&lt;&gt;"",ROW($P$7:$P$38)-MIN(ROW($P$7:$P$38))+1,""),""),ROW()-ROW(A$41)+1))),),"")</f>
        <v>0</v>
      </c>
      <c r="U64">
        <f t="array" ref="U64">IFERROR(CONCATENATE((INDEX($X$7:$X$38,SMALL(IF($X$7:$X$38&lt;&gt;"",IF($U$7:$U$38&lt;&gt;"",ROW($U$7:$U$38)-MIN(ROW($U$7:$U$38))+1,""),""),ROW()-ROW(A$41)+1)))," "),"")</f>
        <v>0</v>
      </c>
      <c r="V64">
        <f t="array" ref="V64">IFERROR(CONCATENATE(TEXT(INDEX($U$7:$U$38,SMALL(IF($X$7:$X$38&lt;&gt;"",IF($U$7:$U$38&lt;&gt;"",ROW($U$7:$U$38)-MIN(ROW($U$7:$U$38))+1,""),""),ROW()-ROW(A$41)+1)),"##0")," "),"")</f>
        <v>0</v>
      </c>
      <c r="W64">
        <f t="array" ref="W64">IFERROR(CONCATENATE((INDEX($A$7:$A$38,SMALL(IF($X$7:$X$38&lt;&gt;"",IF($U$7:$U$38&lt;&gt;"",ROW($U$7:$U$38)-MIN(ROW($U$7:$U$38))+1,""),""),ROW()-ROW(A$41)+1))),),"")</f>
        <v>0</v>
      </c>
      <c r="Z64">
        <f t="array" ref="Z64">IFERROR(CONCATENATE((INDEX($AC$7:$AC$38,SMALL(IF($AC$7:$AC$38&lt;&gt;"",IF($Z$7:$Z$38&lt;&gt;"",ROW($Z$7:$Z$38)-MIN(ROW($Z$7:$Z$38))+1,""),""),ROW()-ROW(A$41)+1))),","),"")</f>
        <v>0</v>
      </c>
      <c r="AA64">
        <f t="array" ref="AA64">IFERROR(CONCATENATE(TEXT(INDEX($Z$7:$Z$38,SMALL(IF($AC$7:$AC$38&lt;&gt;"",IF($Z$7:$Z$38&lt;&gt;"",ROW($Z$7:$Z$38)-MIN(ROW($Z$7:$Z$38))+1,""),""),ROW()-ROW(A$41)+1)),"##0"),","),"")</f>
        <v>0</v>
      </c>
      <c r="AB64">
        <f t="array" ref="AB64">IFERROR(CONCATENATE((INDEX($A$7:$A$38,SMALL(IF($AC$7:$AC$38&lt;&gt;"",IF($Z$7:$Z$38&lt;&gt;"",ROW($Z$7:$Z$38)-MIN(ROW($Z$7:$Z$38))+1,""),""),ROW()-ROW(A$41)+1))),),"")</f>
        <v>0</v>
      </c>
      <c r="AE64">
        <f t="array" ref="AE64">IFERROR(CONCATENATE((INDEX($AH$7:$AH$38,SMALL(IF($AH$7:$AH$38&lt;&gt;"",IF($AE$7:$AE$38&lt;&gt;"",ROW($AE$7:$AE$38)-MIN(ROW($AE$7:$AE$38))+1,""),""),ROW()-ROW(A$41)+1)))," "),"")</f>
        <v>0</v>
      </c>
      <c r="AF64">
        <f t="array" ref="AF64">IFERROR(CONCATENATE(TEXT(INDEX($AE$7:$AE$38,SMALL(IF($AH$7:$AH$38&lt;&gt;"",IF($AE$7:$AE$38&lt;&gt;"",ROW($AE$7:$AE$38)-MIN(ROW($AE$7:$AE$38))+1,""),""),ROW()-ROW(A$41)+1)),"##0")," "),"")</f>
        <v>0</v>
      </c>
      <c r="AG64">
        <f t="array" ref="AG64">IFERROR(CONCATENATE((INDEX($A$7:$A$38,SMALL(IF($AH$7:$AH$38&lt;&gt;"",IF($AE$7:$AE$38&lt;&gt;"",ROW($AE$7:$AE$38)-MIN(ROW($AE$7:$AE$38))+1,""),""),ROW()-ROW(A$41)+1))),),"")</f>
        <v>0</v>
      </c>
      <c r="AJ64">
        <f t="array" ref="AJ64">IFERROR(CONCATENATE((INDEX($AM$7:$AM$38,SMALL(IF($AM$7:$AM$38&lt;&gt;"",IF($AJ$7:$AJ$38&lt;&gt;"",ROW($AJ$7:$AJ$38)-MIN(ROW($AJ$7:$AJ$38))+1,""),""),ROW()-ROW(A$41)+1)))," "),"")</f>
        <v>0</v>
      </c>
      <c r="AK64">
        <f t="array" ref="AK64">IFERROR(CONCATENATE(TEXT(INDEX($AJ$7:$AJ$38,SMALL(IF($AM$7:$AM$38&lt;&gt;"",IF($AJ$7:$AJ$38&lt;&gt;"",ROW($AJ$7:$AJ$38)-MIN(ROW($AJ$7:$AJ$38))+1,""),""),ROW()-ROW(A$41)+1)),"##0")," "),"")</f>
        <v>0</v>
      </c>
      <c r="AL64">
        <f t="array" ref="AL64">IFERROR(CONCATENATE((INDEX($A$7:$A$38,SMALL(IF($AM$7:$AM$38&lt;&gt;"",IF($AJ$7:$AJ$38&lt;&gt;"",ROW($AJ$7:$AJ$38)-MIN(ROW($AJ$7:$AJ$38))+1,""),""),ROW()-ROW(A$41)+1))),),"")</f>
        <v>0</v>
      </c>
    </row>
    <row r="65" spans="11:38">
      <c r="K65">
        <f t="array" ref="K65">IFERROR(CONCATENATE(TEXT(INDEX($K$7:$K$38,SMALL(IF($N$7:$N$38&lt;&gt;"",IF($K$7:$K$38&lt;&gt;"",ROW($K$7:$K$38)-MIN(ROW($K$7:$K$38))+1,""),""),ROW()-ROW(A$41)+1)),"##0"),","),"")</f>
        <v>0</v>
      </c>
      <c r="L65">
        <f t="array" ref="L65">IFERROR(CONCATENATE((INDEX($N$7:$N$38,SMALL(IF($N$7:$N$38&lt;&gt;"",IF($K$7:$K$38&lt;&gt;"",ROW($K$7:$K$38)-MIN(ROW($K$7:$K$38))+1,""),""),ROW()-ROW(A$41)+1))),","),"")</f>
        <v>0</v>
      </c>
      <c r="M65">
        <f t="array" ref="M65">IFERROR(CONCATENATE((INDEX($A$7:$A$38,SMALL(IF($N$7:$N$38&lt;&gt;"",IF($K$7:$K$38&lt;&gt;"",ROW($K$7:$K$38)-MIN(ROW($K$7:$K$38))+1,""),""),ROW()-ROW(A$41)+1))),),"")</f>
        <v>0</v>
      </c>
      <c r="P65">
        <f t="array" ref="P65">IFERROR(CONCATENATE((INDEX($S$7:$S$38,SMALL(IF($S$7:$S$38&lt;&gt;"",IF($P$7:$P$38&lt;&gt;"",ROW($P$7:$P$38)-MIN(ROW($P$7:$P$38))+1,""),""),ROW()-ROW(A$41)+1)))," "),"")</f>
        <v>0</v>
      </c>
      <c r="Q65">
        <f t="array" ref="Q65">IFERROR(CONCATENATE(TEXT(INDEX($P$7:$P$38,SMALL(IF($S$7:$S$38&lt;&gt;"",IF($P$7:$P$38&lt;&gt;"",ROW($P$7:$P$38)-MIN(ROW($P$7:$P$38))+1,""),""),ROW()-ROW(A$41)+1)),"##0")," "),"")</f>
        <v>0</v>
      </c>
      <c r="R65">
        <f t="array" ref="R65">IFERROR(CONCATENATE((INDEX($A$7:$A$38,SMALL(IF($S$7:$S$38&lt;&gt;"",IF($P$7:$P$38&lt;&gt;"",ROW($P$7:$P$38)-MIN(ROW($P$7:$P$38))+1,""),""),ROW()-ROW(A$41)+1))),),"")</f>
        <v>0</v>
      </c>
      <c r="U65">
        <f t="array" ref="U65">IFERROR(CONCATENATE((INDEX($X$7:$X$38,SMALL(IF($X$7:$X$38&lt;&gt;"",IF($U$7:$U$38&lt;&gt;"",ROW($U$7:$U$38)-MIN(ROW($U$7:$U$38))+1,""),""),ROW()-ROW(A$41)+1)))," "),"")</f>
        <v>0</v>
      </c>
      <c r="V65">
        <f t="array" ref="V65">IFERROR(CONCATENATE(TEXT(INDEX($U$7:$U$38,SMALL(IF($X$7:$X$38&lt;&gt;"",IF($U$7:$U$38&lt;&gt;"",ROW($U$7:$U$38)-MIN(ROW($U$7:$U$38))+1,""),""),ROW()-ROW(A$41)+1)),"##0")," "),"")</f>
        <v>0</v>
      </c>
      <c r="W65">
        <f t="array" ref="W65">IFERROR(CONCATENATE((INDEX($A$7:$A$38,SMALL(IF($X$7:$X$38&lt;&gt;"",IF($U$7:$U$38&lt;&gt;"",ROW($U$7:$U$38)-MIN(ROW($U$7:$U$38))+1,""),""),ROW()-ROW(A$41)+1))),),"")</f>
        <v>0</v>
      </c>
      <c r="Z65">
        <f t="array" ref="Z65">IFERROR(CONCATENATE((INDEX($AC$7:$AC$38,SMALL(IF($AC$7:$AC$38&lt;&gt;"",IF($Z$7:$Z$38&lt;&gt;"",ROW($Z$7:$Z$38)-MIN(ROW($Z$7:$Z$38))+1,""),""),ROW()-ROW(A$41)+1))),","),"")</f>
        <v>0</v>
      </c>
      <c r="AA65">
        <f t="array" ref="AA65">IFERROR(CONCATENATE(TEXT(INDEX($Z$7:$Z$38,SMALL(IF($AC$7:$AC$38&lt;&gt;"",IF($Z$7:$Z$38&lt;&gt;"",ROW($Z$7:$Z$38)-MIN(ROW($Z$7:$Z$38))+1,""),""),ROW()-ROW(A$41)+1)),"##0"),","),"")</f>
        <v>0</v>
      </c>
      <c r="AB65">
        <f t="array" ref="AB65">IFERROR(CONCATENATE((INDEX($A$7:$A$38,SMALL(IF($AC$7:$AC$38&lt;&gt;"",IF($Z$7:$Z$38&lt;&gt;"",ROW($Z$7:$Z$38)-MIN(ROW($Z$7:$Z$38))+1,""),""),ROW()-ROW(A$41)+1))),),"")</f>
        <v>0</v>
      </c>
      <c r="AE65">
        <f t="array" ref="AE65">IFERROR(CONCATENATE((INDEX($AH$7:$AH$38,SMALL(IF($AH$7:$AH$38&lt;&gt;"",IF($AE$7:$AE$38&lt;&gt;"",ROW($AE$7:$AE$38)-MIN(ROW($AE$7:$AE$38))+1,""),""),ROW()-ROW(A$41)+1)))," "),"")</f>
        <v>0</v>
      </c>
      <c r="AF65">
        <f t="array" ref="AF65">IFERROR(CONCATENATE(TEXT(INDEX($AE$7:$AE$38,SMALL(IF($AH$7:$AH$38&lt;&gt;"",IF($AE$7:$AE$38&lt;&gt;"",ROW($AE$7:$AE$38)-MIN(ROW($AE$7:$AE$38))+1,""),""),ROW()-ROW(A$41)+1)),"##0")," "),"")</f>
        <v>0</v>
      </c>
      <c r="AG65">
        <f t="array" ref="AG65">IFERROR(CONCATENATE((INDEX($A$7:$A$38,SMALL(IF($AH$7:$AH$38&lt;&gt;"",IF($AE$7:$AE$38&lt;&gt;"",ROW($AE$7:$AE$38)-MIN(ROW($AE$7:$AE$38))+1,""),""),ROW()-ROW(A$41)+1))),),"")</f>
        <v>0</v>
      </c>
      <c r="AJ65">
        <f t="array" ref="AJ65">IFERROR(CONCATENATE((INDEX($AM$7:$AM$38,SMALL(IF($AM$7:$AM$38&lt;&gt;"",IF($AJ$7:$AJ$38&lt;&gt;"",ROW($AJ$7:$AJ$38)-MIN(ROW($AJ$7:$AJ$38))+1,""),""),ROW()-ROW(A$41)+1)))," "),"")</f>
        <v>0</v>
      </c>
      <c r="AK65">
        <f t="array" ref="AK65">IFERROR(CONCATENATE(TEXT(INDEX($AJ$7:$AJ$38,SMALL(IF($AM$7:$AM$38&lt;&gt;"",IF($AJ$7:$AJ$38&lt;&gt;"",ROW($AJ$7:$AJ$38)-MIN(ROW($AJ$7:$AJ$38))+1,""),""),ROW()-ROW(A$41)+1)),"##0")," "),"")</f>
        <v>0</v>
      </c>
      <c r="AL65">
        <f t="array" ref="AL65">IFERROR(CONCATENATE((INDEX($A$7:$A$38,SMALL(IF($AM$7:$AM$38&lt;&gt;"",IF($AJ$7:$AJ$38&lt;&gt;"",ROW($AJ$7:$AJ$38)-MIN(ROW($AJ$7:$AJ$38))+1,""),""),ROW()-ROW(A$41)+1))),),"")</f>
        <v>0</v>
      </c>
    </row>
    <row r="66" spans="11:38">
      <c r="K66">
        <f t="array" ref="K66">IFERROR(CONCATENATE(TEXT(INDEX($K$7:$K$38,SMALL(IF($N$7:$N$38&lt;&gt;"",IF($K$7:$K$38&lt;&gt;"",ROW($K$7:$K$38)-MIN(ROW($K$7:$K$38))+1,""),""),ROW()-ROW(A$41)+1)),"##0"),","),"")</f>
        <v>0</v>
      </c>
      <c r="L66">
        <f t="array" ref="L66">IFERROR(CONCATENATE((INDEX($N$7:$N$38,SMALL(IF($N$7:$N$38&lt;&gt;"",IF($K$7:$K$38&lt;&gt;"",ROW($K$7:$K$38)-MIN(ROW($K$7:$K$38))+1,""),""),ROW()-ROW(A$41)+1))),","),"")</f>
        <v>0</v>
      </c>
      <c r="M66">
        <f t="array" ref="M66">IFERROR(CONCATENATE((INDEX($A$7:$A$38,SMALL(IF($N$7:$N$38&lt;&gt;"",IF($K$7:$K$38&lt;&gt;"",ROW($K$7:$K$38)-MIN(ROW($K$7:$K$38))+1,""),""),ROW()-ROW(A$41)+1))),),"")</f>
        <v>0</v>
      </c>
      <c r="P66">
        <f t="array" ref="P66">IFERROR(CONCATENATE((INDEX($S$7:$S$38,SMALL(IF($S$7:$S$38&lt;&gt;"",IF($P$7:$P$38&lt;&gt;"",ROW($P$7:$P$38)-MIN(ROW($P$7:$P$38))+1,""),""),ROW()-ROW(A$41)+1)))," "),"")</f>
        <v>0</v>
      </c>
      <c r="Q66">
        <f t="array" ref="Q66">IFERROR(CONCATENATE(TEXT(INDEX($P$7:$P$38,SMALL(IF($S$7:$S$38&lt;&gt;"",IF($P$7:$P$38&lt;&gt;"",ROW($P$7:$P$38)-MIN(ROW($P$7:$P$38))+1,""),""),ROW()-ROW(A$41)+1)),"##0")," "),"")</f>
        <v>0</v>
      </c>
      <c r="R66">
        <f t="array" ref="R66">IFERROR(CONCATENATE((INDEX($A$7:$A$38,SMALL(IF($S$7:$S$38&lt;&gt;"",IF($P$7:$P$38&lt;&gt;"",ROW($P$7:$P$38)-MIN(ROW($P$7:$P$38))+1,""),""),ROW()-ROW(A$41)+1))),),"")</f>
        <v>0</v>
      </c>
      <c r="U66">
        <f t="array" ref="U66">IFERROR(CONCATENATE((INDEX($X$7:$X$38,SMALL(IF($X$7:$X$38&lt;&gt;"",IF($U$7:$U$38&lt;&gt;"",ROW($U$7:$U$38)-MIN(ROW($U$7:$U$38))+1,""),""),ROW()-ROW(A$41)+1)))," "),"")</f>
        <v>0</v>
      </c>
      <c r="V66">
        <f t="array" ref="V66">IFERROR(CONCATENATE(TEXT(INDEX($U$7:$U$38,SMALL(IF($X$7:$X$38&lt;&gt;"",IF($U$7:$U$38&lt;&gt;"",ROW($U$7:$U$38)-MIN(ROW($U$7:$U$38))+1,""),""),ROW()-ROW(A$41)+1)),"##0")," "),"")</f>
        <v>0</v>
      </c>
      <c r="W66">
        <f t="array" ref="W66">IFERROR(CONCATENATE((INDEX($A$7:$A$38,SMALL(IF($X$7:$X$38&lt;&gt;"",IF($U$7:$U$38&lt;&gt;"",ROW($U$7:$U$38)-MIN(ROW($U$7:$U$38))+1,""),""),ROW()-ROW(A$41)+1))),),"")</f>
        <v>0</v>
      </c>
      <c r="Z66">
        <f t="array" ref="Z66">IFERROR(CONCATENATE((INDEX($AC$7:$AC$38,SMALL(IF($AC$7:$AC$38&lt;&gt;"",IF($Z$7:$Z$38&lt;&gt;"",ROW($Z$7:$Z$38)-MIN(ROW($Z$7:$Z$38))+1,""),""),ROW()-ROW(A$41)+1))),","),"")</f>
        <v>0</v>
      </c>
      <c r="AA66">
        <f t="array" ref="AA66">IFERROR(CONCATENATE(TEXT(INDEX($Z$7:$Z$38,SMALL(IF($AC$7:$AC$38&lt;&gt;"",IF($Z$7:$Z$38&lt;&gt;"",ROW($Z$7:$Z$38)-MIN(ROW($Z$7:$Z$38))+1,""),""),ROW()-ROW(A$41)+1)),"##0"),","),"")</f>
        <v>0</v>
      </c>
      <c r="AB66">
        <f t="array" ref="AB66">IFERROR(CONCATENATE((INDEX($A$7:$A$38,SMALL(IF($AC$7:$AC$38&lt;&gt;"",IF($Z$7:$Z$38&lt;&gt;"",ROW($Z$7:$Z$38)-MIN(ROW($Z$7:$Z$38))+1,""),""),ROW()-ROW(A$41)+1))),),"")</f>
        <v>0</v>
      </c>
      <c r="AE66">
        <f t="array" ref="AE66">IFERROR(CONCATENATE((INDEX($AH$7:$AH$38,SMALL(IF($AH$7:$AH$38&lt;&gt;"",IF($AE$7:$AE$38&lt;&gt;"",ROW($AE$7:$AE$38)-MIN(ROW($AE$7:$AE$38))+1,""),""),ROW()-ROW(A$41)+1)))," "),"")</f>
        <v>0</v>
      </c>
      <c r="AF66">
        <f t="array" ref="AF66">IFERROR(CONCATENATE(TEXT(INDEX($AE$7:$AE$38,SMALL(IF($AH$7:$AH$38&lt;&gt;"",IF($AE$7:$AE$38&lt;&gt;"",ROW($AE$7:$AE$38)-MIN(ROW($AE$7:$AE$38))+1,""),""),ROW()-ROW(A$41)+1)),"##0")," "),"")</f>
        <v>0</v>
      </c>
      <c r="AG66">
        <f t="array" ref="AG66">IFERROR(CONCATENATE((INDEX($A$7:$A$38,SMALL(IF($AH$7:$AH$38&lt;&gt;"",IF($AE$7:$AE$38&lt;&gt;"",ROW($AE$7:$AE$38)-MIN(ROW($AE$7:$AE$38))+1,""),""),ROW()-ROW(A$41)+1))),),"")</f>
        <v>0</v>
      </c>
      <c r="AJ66">
        <f t="array" ref="AJ66">IFERROR(CONCATENATE((INDEX($AM$7:$AM$38,SMALL(IF($AM$7:$AM$38&lt;&gt;"",IF($AJ$7:$AJ$38&lt;&gt;"",ROW($AJ$7:$AJ$38)-MIN(ROW($AJ$7:$AJ$38))+1,""),""),ROW()-ROW(A$41)+1)))," "),"")</f>
        <v>0</v>
      </c>
      <c r="AK66">
        <f t="array" ref="AK66">IFERROR(CONCATENATE(TEXT(INDEX($AJ$7:$AJ$38,SMALL(IF($AM$7:$AM$38&lt;&gt;"",IF($AJ$7:$AJ$38&lt;&gt;"",ROW($AJ$7:$AJ$38)-MIN(ROW($AJ$7:$AJ$38))+1,""),""),ROW()-ROW(A$41)+1)),"##0")," "),"")</f>
        <v>0</v>
      </c>
      <c r="AL66">
        <f t="array" ref="AL66">IFERROR(CONCATENATE((INDEX($A$7:$A$38,SMALL(IF($AM$7:$AM$38&lt;&gt;"",IF($AJ$7:$AJ$38&lt;&gt;"",ROW($AJ$7:$AJ$38)-MIN(ROW($AJ$7:$AJ$38))+1,""),""),ROW()-ROW(A$41)+1))),),"")</f>
        <v>0</v>
      </c>
    </row>
    <row r="67" spans="11:38">
      <c r="K67">
        <f t="array" ref="K67">IFERROR(CONCATENATE(TEXT(INDEX($K$7:$K$38,SMALL(IF($N$7:$N$38&lt;&gt;"",IF($K$7:$K$38&lt;&gt;"",ROW($K$7:$K$38)-MIN(ROW($K$7:$K$38))+1,""),""),ROW()-ROW(A$41)+1)),"##0"),","),"")</f>
        <v>0</v>
      </c>
      <c r="L67">
        <f t="array" ref="L67">IFERROR(CONCATENATE((INDEX($N$7:$N$38,SMALL(IF($N$7:$N$38&lt;&gt;"",IF($K$7:$K$38&lt;&gt;"",ROW($K$7:$K$38)-MIN(ROW($K$7:$K$38))+1,""),""),ROW()-ROW(A$41)+1))),","),"")</f>
        <v>0</v>
      </c>
      <c r="M67">
        <f t="array" ref="M67">IFERROR(CONCATENATE((INDEX($A$7:$A$38,SMALL(IF($N$7:$N$38&lt;&gt;"",IF($K$7:$K$38&lt;&gt;"",ROW($K$7:$K$38)-MIN(ROW($K$7:$K$38))+1,""),""),ROW()-ROW(A$41)+1))),),"")</f>
        <v>0</v>
      </c>
      <c r="P67">
        <f t="array" ref="P67">IFERROR(CONCATENATE((INDEX($S$7:$S$38,SMALL(IF($S$7:$S$38&lt;&gt;"",IF($P$7:$P$38&lt;&gt;"",ROW($P$7:$P$38)-MIN(ROW($P$7:$P$38))+1,""),""),ROW()-ROW(A$41)+1)))," "),"")</f>
        <v>0</v>
      </c>
      <c r="Q67">
        <f t="array" ref="Q67">IFERROR(CONCATENATE(TEXT(INDEX($P$7:$P$38,SMALL(IF($S$7:$S$38&lt;&gt;"",IF($P$7:$P$38&lt;&gt;"",ROW($P$7:$P$38)-MIN(ROW($P$7:$P$38))+1,""),""),ROW()-ROW(A$41)+1)),"##0")," "),"")</f>
        <v>0</v>
      </c>
      <c r="R67">
        <f t="array" ref="R67">IFERROR(CONCATENATE((INDEX($A$7:$A$38,SMALL(IF($S$7:$S$38&lt;&gt;"",IF($P$7:$P$38&lt;&gt;"",ROW($P$7:$P$38)-MIN(ROW($P$7:$P$38))+1,""),""),ROW()-ROW(A$41)+1))),),"")</f>
        <v>0</v>
      </c>
      <c r="U67">
        <f t="array" ref="U67">IFERROR(CONCATENATE((INDEX($X$7:$X$38,SMALL(IF($X$7:$X$38&lt;&gt;"",IF($U$7:$U$38&lt;&gt;"",ROW($U$7:$U$38)-MIN(ROW($U$7:$U$38))+1,""),""),ROW()-ROW(A$41)+1)))," "),"")</f>
        <v>0</v>
      </c>
      <c r="V67">
        <f t="array" ref="V67">IFERROR(CONCATENATE(TEXT(INDEX($U$7:$U$38,SMALL(IF($X$7:$X$38&lt;&gt;"",IF($U$7:$U$38&lt;&gt;"",ROW($U$7:$U$38)-MIN(ROW($U$7:$U$38))+1,""),""),ROW()-ROW(A$41)+1)),"##0")," "),"")</f>
        <v>0</v>
      </c>
      <c r="W67">
        <f t="array" ref="W67">IFERROR(CONCATENATE((INDEX($A$7:$A$38,SMALL(IF($X$7:$X$38&lt;&gt;"",IF($U$7:$U$38&lt;&gt;"",ROW($U$7:$U$38)-MIN(ROW($U$7:$U$38))+1,""),""),ROW()-ROW(A$41)+1))),),"")</f>
        <v>0</v>
      </c>
      <c r="Z67">
        <f t="array" ref="Z67">IFERROR(CONCATENATE((INDEX($AC$7:$AC$38,SMALL(IF($AC$7:$AC$38&lt;&gt;"",IF($Z$7:$Z$38&lt;&gt;"",ROW($Z$7:$Z$38)-MIN(ROW($Z$7:$Z$38))+1,""),""),ROW()-ROW(A$41)+1))),","),"")</f>
        <v>0</v>
      </c>
      <c r="AA67">
        <f t="array" ref="AA67">IFERROR(CONCATENATE(TEXT(INDEX($Z$7:$Z$38,SMALL(IF($AC$7:$AC$38&lt;&gt;"",IF($Z$7:$Z$38&lt;&gt;"",ROW($Z$7:$Z$38)-MIN(ROW($Z$7:$Z$38))+1,""),""),ROW()-ROW(A$41)+1)),"##0"),","),"")</f>
        <v>0</v>
      </c>
      <c r="AB67">
        <f t="array" ref="AB67">IFERROR(CONCATENATE((INDEX($A$7:$A$38,SMALL(IF($AC$7:$AC$38&lt;&gt;"",IF($Z$7:$Z$38&lt;&gt;"",ROW($Z$7:$Z$38)-MIN(ROW($Z$7:$Z$38))+1,""),""),ROW()-ROW(A$41)+1))),),"")</f>
        <v>0</v>
      </c>
      <c r="AE67">
        <f t="array" ref="AE67">IFERROR(CONCATENATE((INDEX($AH$7:$AH$38,SMALL(IF($AH$7:$AH$38&lt;&gt;"",IF($AE$7:$AE$38&lt;&gt;"",ROW($AE$7:$AE$38)-MIN(ROW($AE$7:$AE$38))+1,""),""),ROW()-ROW(A$41)+1)))," "),"")</f>
        <v>0</v>
      </c>
      <c r="AF67">
        <f t="array" ref="AF67">IFERROR(CONCATENATE(TEXT(INDEX($AE$7:$AE$38,SMALL(IF($AH$7:$AH$38&lt;&gt;"",IF($AE$7:$AE$38&lt;&gt;"",ROW($AE$7:$AE$38)-MIN(ROW($AE$7:$AE$38))+1,""),""),ROW()-ROW(A$41)+1)),"##0")," "),"")</f>
        <v>0</v>
      </c>
      <c r="AG67">
        <f t="array" ref="AG67">IFERROR(CONCATENATE((INDEX($A$7:$A$38,SMALL(IF($AH$7:$AH$38&lt;&gt;"",IF($AE$7:$AE$38&lt;&gt;"",ROW($AE$7:$AE$38)-MIN(ROW($AE$7:$AE$38))+1,""),""),ROW()-ROW(A$41)+1))),),"")</f>
        <v>0</v>
      </c>
      <c r="AJ67">
        <f t="array" ref="AJ67">IFERROR(CONCATENATE((INDEX($AM$7:$AM$38,SMALL(IF($AM$7:$AM$38&lt;&gt;"",IF($AJ$7:$AJ$38&lt;&gt;"",ROW($AJ$7:$AJ$38)-MIN(ROW($AJ$7:$AJ$38))+1,""),""),ROW()-ROW(A$41)+1)))," "),"")</f>
        <v>0</v>
      </c>
      <c r="AK67">
        <f t="array" ref="AK67">IFERROR(CONCATENATE(TEXT(INDEX($AJ$7:$AJ$38,SMALL(IF($AM$7:$AM$38&lt;&gt;"",IF($AJ$7:$AJ$38&lt;&gt;"",ROW($AJ$7:$AJ$38)-MIN(ROW($AJ$7:$AJ$38))+1,""),""),ROW()-ROW(A$41)+1)),"##0")," "),"")</f>
        <v>0</v>
      </c>
      <c r="AL67">
        <f t="array" ref="AL67">IFERROR(CONCATENATE((INDEX($A$7:$A$38,SMALL(IF($AM$7:$AM$38&lt;&gt;"",IF($AJ$7:$AJ$38&lt;&gt;"",ROW($AJ$7:$AJ$38)-MIN(ROW($AJ$7:$AJ$38))+1,""),""),ROW()-ROW(A$41)+1))),),"")</f>
        <v>0</v>
      </c>
    </row>
    <row r="68" spans="11:38">
      <c r="K68">
        <f t="array" ref="K68">IFERROR(CONCATENATE(TEXT(INDEX($K$7:$K$38,SMALL(IF($N$7:$N$38&lt;&gt;"",IF($K$7:$K$38&lt;&gt;"",ROW($K$7:$K$38)-MIN(ROW($K$7:$K$38))+1,""),""),ROW()-ROW(A$41)+1)),"##0"),","),"")</f>
        <v>0</v>
      </c>
      <c r="L68">
        <f t="array" ref="L68">IFERROR(CONCATENATE((INDEX($N$7:$N$38,SMALL(IF($N$7:$N$38&lt;&gt;"",IF($K$7:$K$38&lt;&gt;"",ROW($K$7:$K$38)-MIN(ROW($K$7:$K$38))+1,""),""),ROW()-ROW(A$41)+1))),","),"")</f>
        <v>0</v>
      </c>
      <c r="M68">
        <f t="array" ref="M68">IFERROR(CONCATENATE((INDEX($A$7:$A$38,SMALL(IF($N$7:$N$38&lt;&gt;"",IF($K$7:$K$38&lt;&gt;"",ROW($K$7:$K$38)-MIN(ROW($K$7:$K$38))+1,""),""),ROW()-ROW(A$41)+1))),),"")</f>
        <v>0</v>
      </c>
      <c r="P68">
        <f t="array" ref="P68">IFERROR(CONCATENATE((INDEX($S$7:$S$38,SMALL(IF($S$7:$S$38&lt;&gt;"",IF($P$7:$P$38&lt;&gt;"",ROW($P$7:$P$38)-MIN(ROW($P$7:$P$38))+1,""),""),ROW()-ROW(A$41)+1)))," "),"")</f>
        <v>0</v>
      </c>
      <c r="Q68">
        <f t="array" ref="Q68">IFERROR(CONCATENATE(TEXT(INDEX($P$7:$P$38,SMALL(IF($S$7:$S$38&lt;&gt;"",IF($P$7:$P$38&lt;&gt;"",ROW($P$7:$P$38)-MIN(ROW($P$7:$P$38))+1,""),""),ROW()-ROW(A$41)+1)),"##0")," "),"")</f>
        <v>0</v>
      </c>
      <c r="R68">
        <f t="array" ref="R68">IFERROR(CONCATENATE((INDEX($A$7:$A$38,SMALL(IF($S$7:$S$38&lt;&gt;"",IF($P$7:$P$38&lt;&gt;"",ROW($P$7:$P$38)-MIN(ROW($P$7:$P$38))+1,""),""),ROW()-ROW(A$41)+1))),),"")</f>
        <v>0</v>
      </c>
      <c r="U68">
        <f t="array" ref="U68">IFERROR(CONCATENATE((INDEX($X$7:$X$38,SMALL(IF($X$7:$X$38&lt;&gt;"",IF($U$7:$U$38&lt;&gt;"",ROW($U$7:$U$38)-MIN(ROW($U$7:$U$38))+1,""),""),ROW()-ROW(A$41)+1)))," "),"")</f>
        <v>0</v>
      </c>
      <c r="V68">
        <f t="array" ref="V68">IFERROR(CONCATENATE(TEXT(INDEX($U$7:$U$38,SMALL(IF($X$7:$X$38&lt;&gt;"",IF($U$7:$U$38&lt;&gt;"",ROW($U$7:$U$38)-MIN(ROW($U$7:$U$38))+1,""),""),ROW()-ROW(A$41)+1)),"##0")," "),"")</f>
        <v>0</v>
      </c>
      <c r="W68">
        <f t="array" ref="W68">IFERROR(CONCATENATE((INDEX($A$7:$A$38,SMALL(IF($X$7:$X$38&lt;&gt;"",IF($U$7:$U$38&lt;&gt;"",ROW($U$7:$U$38)-MIN(ROW($U$7:$U$38))+1,""),""),ROW()-ROW(A$41)+1))),),"")</f>
        <v>0</v>
      </c>
      <c r="Z68">
        <f t="array" ref="Z68">IFERROR(CONCATENATE((INDEX($AC$7:$AC$38,SMALL(IF($AC$7:$AC$38&lt;&gt;"",IF($Z$7:$Z$38&lt;&gt;"",ROW($Z$7:$Z$38)-MIN(ROW($Z$7:$Z$38))+1,""),""),ROW()-ROW(A$41)+1))),","),"")</f>
        <v>0</v>
      </c>
      <c r="AA68">
        <f t="array" ref="AA68">IFERROR(CONCATENATE(TEXT(INDEX($Z$7:$Z$38,SMALL(IF($AC$7:$AC$38&lt;&gt;"",IF($Z$7:$Z$38&lt;&gt;"",ROW($Z$7:$Z$38)-MIN(ROW($Z$7:$Z$38))+1,""),""),ROW()-ROW(A$41)+1)),"##0"),","),"")</f>
        <v>0</v>
      </c>
      <c r="AB68">
        <f t="array" ref="AB68">IFERROR(CONCATENATE((INDEX($A$7:$A$38,SMALL(IF($AC$7:$AC$38&lt;&gt;"",IF($Z$7:$Z$38&lt;&gt;"",ROW($Z$7:$Z$38)-MIN(ROW($Z$7:$Z$38))+1,""),""),ROW()-ROW(A$41)+1))),),"")</f>
        <v>0</v>
      </c>
      <c r="AE68">
        <f t="array" ref="AE68">IFERROR(CONCATENATE((INDEX($AH$7:$AH$38,SMALL(IF($AH$7:$AH$38&lt;&gt;"",IF($AE$7:$AE$38&lt;&gt;"",ROW($AE$7:$AE$38)-MIN(ROW($AE$7:$AE$38))+1,""),""),ROW()-ROW(A$41)+1)))," "),"")</f>
        <v>0</v>
      </c>
      <c r="AF68">
        <f t="array" ref="AF68">IFERROR(CONCATENATE(TEXT(INDEX($AE$7:$AE$38,SMALL(IF($AH$7:$AH$38&lt;&gt;"",IF($AE$7:$AE$38&lt;&gt;"",ROW($AE$7:$AE$38)-MIN(ROW($AE$7:$AE$38))+1,""),""),ROW()-ROW(A$41)+1)),"##0")," "),"")</f>
        <v>0</v>
      </c>
      <c r="AG68">
        <f t="array" ref="AG68">IFERROR(CONCATENATE((INDEX($A$7:$A$38,SMALL(IF($AH$7:$AH$38&lt;&gt;"",IF($AE$7:$AE$38&lt;&gt;"",ROW($AE$7:$AE$38)-MIN(ROW($AE$7:$AE$38))+1,""),""),ROW()-ROW(A$41)+1))),),"")</f>
        <v>0</v>
      </c>
      <c r="AJ68">
        <f t="array" ref="AJ68">IFERROR(CONCATENATE((INDEX($AM$7:$AM$38,SMALL(IF($AM$7:$AM$38&lt;&gt;"",IF($AJ$7:$AJ$38&lt;&gt;"",ROW($AJ$7:$AJ$38)-MIN(ROW($AJ$7:$AJ$38))+1,""),""),ROW()-ROW(A$41)+1)))," "),"")</f>
        <v>0</v>
      </c>
      <c r="AK68">
        <f t="array" ref="AK68">IFERROR(CONCATENATE(TEXT(INDEX($AJ$7:$AJ$38,SMALL(IF($AM$7:$AM$38&lt;&gt;"",IF($AJ$7:$AJ$38&lt;&gt;"",ROW($AJ$7:$AJ$38)-MIN(ROW($AJ$7:$AJ$38))+1,""),""),ROW()-ROW(A$41)+1)),"##0")," "),"")</f>
        <v>0</v>
      </c>
      <c r="AL68">
        <f t="array" ref="AL68">IFERROR(CONCATENATE((INDEX($A$7:$A$38,SMALL(IF($AM$7:$AM$38&lt;&gt;"",IF($AJ$7:$AJ$38&lt;&gt;"",ROW($AJ$7:$AJ$38)-MIN(ROW($AJ$7:$AJ$38))+1,""),""),ROW()-ROW(A$41)+1))),),"")</f>
        <v>0</v>
      </c>
    </row>
    <row r="69" spans="11:38">
      <c r="K69">
        <f t="array" ref="K69">IFERROR(CONCATENATE(TEXT(INDEX($K$7:$K$38,SMALL(IF($N$7:$N$38&lt;&gt;"",IF($K$7:$K$38&lt;&gt;"",ROW($K$7:$K$38)-MIN(ROW($K$7:$K$38))+1,""),""),ROW()-ROW(A$41)+1)),"##0"),","),"")</f>
        <v>0</v>
      </c>
      <c r="L69">
        <f t="array" ref="L69">IFERROR(CONCATENATE((INDEX($N$7:$N$38,SMALL(IF($N$7:$N$38&lt;&gt;"",IF($K$7:$K$38&lt;&gt;"",ROW($K$7:$K$38)-MIN(ROW($K$7:$K$38))+1,""),""),ROW()-ROW(A$41)+1))),","),"")</f>
        <v>0</v>
      </c>
      <c r="M69">
        <f t="array" ref="M69">IFERROR(CONCATENATE((INDEX($A$7:$A$38,SMALL(IF($N$7:$N$38&lt;&gt;"",IF($K$7:$K$38&lt;&gt;"",ROW($K$7:$K$38)-MIN(ROW($K$7:$K$38))+1,""),""),ROW()-ROW(A$41)+1))),),"")</f>
        <v>0</v>
      </c>
      <c r="P69">
        <f t="array" ref="P69">IFERROR(CONCATENATE((INDEX($S$7:$S$38,SMALL(IF($S$7:$S$38&lt;&gt;"",IF($P$7:$P$38&lt;&gt;"",ROW($P$7:$P$38)-MIN(ROW($P$7:$P$38))+1,""),""),ROW()-ROW(A$41)+1)))," "),"")</f>
        <v>0</v>
      </c>
      <c r="Q69">
        <f t="array" ref="Q69">IFERROR(CONCATENATE(TEXT(INDEX($P$7:$P$38,SMALL(IF($S$7:$S$38&lt;&gt;"",IF($P$7:$P$38&lt;&gt;"",ROW($P$7:$P$38)-MIN(ROW($P$7:$P$38))+1,""),""),ROW()-ROW(A$41)+1)),"##0")," "),"")</f>
        <v>0</v>
      </c>
      <c r="R69">
        <f t="array" ref="R69">IFERROR(CONCATENATE((INDEX($A$7:$A$38,SMALL(IF($S$7:$S$38&lt;&gt;"",IF($P$7:$P$38&lt;&gt;"",ROW($P$7:$P$38)-MIN(ROW($P$7:$P$38))+1,""),""),ROW()-ROW(A$41)+1))),),"")</f>
        <v>0</v>
      </c>
      <c r="U69">
        <f t="array" ref="U69">IFERROR(CONCATENATE((INDEX($X$7:$X$38,SMALL(IF($X$7:$X$38&lt;&gt;"",IF($U$7:$U$38&lt;&gt;"",ROW($U$7:$U$38)-MIN(ROW($U$7:$U$38))+1,""),""),ROW()-ROW(A$41)+1)))," "),"")</f>
        <v>0</v>
      </c>
      <c r="V69">
        <f t="array" ref="V69">IFERROR(CONCATENATE(TEXT(INDEX($U$7:$U$38,SMALL(IF($X$7:$X$38&lt;&gt;"",IF($U$7:$U$38&lt;&gt;"",ROW($U$7:$U$38)-MIN(ROW($U$7:$U$38))+1,""),""),ROW()-ROW(A$41)+1)),"##0")," "),"")</f>
        <v>0</v>
      </c>
      <c r="W69">
        <f t="array" ref="W69">IFERROR(CONCATENATE((INDEX($A$7:$A$38,SMALL(IF($X$7:$X$38&lt;&gt;"",IF($U$7:$U$38&lt;&gt;"",ROW($U$7:$U$38)-MIN(ROW($U$7:$U$38))+1,""),""),ROW()-ROW(A$41)+1))),),"")</f>
        <v>0</v>
      </c>
      <c r="Z69">
        <f t="array" ref="Z69">IFERROR(CONCATENATE((INDEX($AC$7:$AC$38,SMALL(IF($AC$7:$AC$38&lt;&gt;"",IF($Z$7:$Z$38&lt;&gt;"",ROW($Z$7:$Z$38)-MIN(ROW($Z$7:$Z$38))+1,""),""),ROW()-ROW(A$41)+1))),","),"")</f>
        <v>0</v>
      </c>
      <c r="AA69">
        <f t="array" ref="AA69">IFERROR(CONCATENATE(TEXT(INDEX($Z$7:$Z$38,SMALL(IF($AC$7:$AC$38&lt;&gt;"",IF($Z$7:$Z$38&lt;&gt;"",ROW($Z$7:$Z$38)-MIN(ROW($Z$7:$Z$38))+1,""),""),ROW()-ROW(A$41)+1)),"##0"),","),"")</f>
        <v>0</v>
      </c>
      <c r="AB69">
        <f t="array" ref="AB69">IFERROR(CONCATENATE((INDEX($A$7:$A$38,SMALL(IF($AC$7:$AC$38&lt;&gt;"",IF($Z$7:$Z$38&lt;&gt;"",ROW($Z$7:$Z$38)-MIN(ROW($Z$7:$Z$38))+1,""),""),ROW()-ROW(A$41)+1))),),"")</f>
        <v>0</v>
      </c>
      <c r="AE69">
        <f t="array" ref="AE69">IFERROR(CONCATENATE((INDEX($AH$7:$AH$38,SMALL(IF($AH$7:$AH$38&lt;&gt;"",IF($AE$7:$AE$38&lt;&gt;"",ROW($AE$7:$AE$38)-MIN(ROW($AE$7:$AE$38))+1,""),""),ROW()-ROW(A$41)+1)))," "),"")</f>
        <v>0</v>
      </c>
      <c r="AF69">
        <f t="array" ref="AF69">IFERROR(CONCATENATE(TEXT(INDEX($AE$7:$AE$38,SMALL(IF($AH$7:$AH$38&lt;&gt;"",IF($AE$7:$AE$38&lt;&gt;"",ROW($AE$7:$AE$38)-MIN(ROW($AE$7:$AE$38))+1,""),""),ROW()-ROW(A$41)+1)),"##0")," "),"")</f>
        <v>0</v>
      </c>
      <c r="AG69">
        <f t="array" ref="AG69">IFERROR(CONCATENATE((INDEX($A$7:$A$38,SMALL(IF($AH$7:$AH$38&lt;&gt;"",IF($AE$7:$AE$38&lt;&gt;"",ROW($AE$7:$AE$38)-MIN(ROW($AE$7:$AE$38))+1,""),""),ROW()-ROW(A$41)+1))),),"")</f>
        <v>0</v>
      </c>
      <c r="AJ69">
        <f t="array" ref="AJ69">IFERROR(CONCATENATE((INDEX($AM$7:$AM$38,SMALL(IF($AM$7:$AM$38&lt;&gt;"",IF($AJ$7:$AJ$38&lt;&gt;"",ROW($AJ$7:$AJ$38)-MIN(ROW($AJ$7:$AJ$38))+1,""),""),ROW()-ROW(A$41)+1)))," "),"")</f>
        <v>0</v>
      </c>
      <c r="AK69">
        <f t="array" ref="AK69">IFERROR(CONCATENATE(TEXT(INDEX($AJ$7:$AJ$38,SMALL(IF($AM$7:$AM$38&lt;&gt;"",IF($AJ$7:$AJ$38&lt;&gt;"",ROW($AJ$7:$AJ$38)-MIN(ROW($AJ$7:$AJ$38))+1,""),""),ROW()-ROW(A$41)+1)),"##0")," "),"")</f>
        <v>0</v>
      </c>
      <c r="AL69">
        <f t="array" ref="AL69">IFERROR(CONCATENATE((INDEX($A$7:$A$38,SMALL(IF($AM$7:$AM$38&lt;&gt;"",IF($AJ$7:$AJ$38&lt;&gt;"",ROW($AJ$7:$AJ$38)-MIN(ROW($AJ$7:$AJ$38))+1,""),""),ROW()-ROW(A$41)+1))),),"")</f>
        <v>0</v>
      </c>
    </row>
    <row r="70" spans="11:38">
      <c r="K70">
        <f t="array" ref="K70">IFERROR(CONCATENATE(TEXT(INDEX($K$7:$K$38,SMALL(IF($N$7:$N$38&lt;&gt;"",IF($K$7:$K$38&lt;&gt;"",ROW($K$7:$K$38)-MIN(ROW($K$7:$K$38))+1,""),""),ROW()-ROW(A$41)+1)),"##0"),","),"")</f>
        <v>0</v>
      </c>
      <c r="L70">
        <f t="array" ref="L70">IFERROR(CONCATENATE((INDEX($N$7:$N$38,SMALL(IF($N$7:$N$38&lt;&gt;"",IF($K$7:$K$38&lt;&gt;"",ROW($K$7:$K$38)-MIN(ROW($K$7:$K$38))+1,""),""),ROW()-ROW(A$41)+1))),","),"")</f>
        <v>0</v>
      </c>
      <c r="M70">
        <f t="array" ref="M70">IFERROR(CONCATENATE((INDEX($A$7:$A$38,SMALL(IF($N$7:$N$38&lt;&gt;"",IF($K$7:$K$38&lt;&gt;"",ROW($K$7:$K$38)-MIN(ROW($K$7:$K$38))+1,""),""),ROW()-ROW(A$41)+1))),),"")</f>
        <v>0</v>
      </c>
      <c r="P70">
        <f t="array" ref="P70">IFERROR(CONCATENATE((INDEX($S$7:$S$38,SMALL(IF($S$7:$S$38&lt;&gt;"",IF($P$7:$P$38&lt;&gt;"",ROW($P$7:$P$38)-MIN(ROW($P$7:$P$38))+1,""),""),ROW()-ROW(A$41)+1)))," "),"")</f>
        <v>0</v>
      </c>
      <c r="Q70">
        <f t="array" ref="Q70">IFERROR(CONCATENATE(TEXT(INDEX($P$7:$P$38,SMALL(IF($S$7:$S$38&lt;&gt;"",IF($P$7:$P$38&lt;&gt;"",ROW($P$7:$P$38)-MIN(ROW($P$7:$P$38))+1,""),""),ROW()-ROW(A$41)+1)),"##0")," "),"")</f>
        <v>0</v>
      </c>
      <c r="R70">
        <f t="array" ref="R70">IFERROR(CONCATENATE((INDEX($A$7:$A$38,SMALL(IF($S$7:$S$38&lt;&gt;"",IF($P$7:$P$38&lt;&gt;"",ROW($P$7:$P$38)-MIN(ROW($P$7:$P$38))+1,""),""),ROW()-ROW(A$41)+1))),),"")</f>
        <v>0</v>
      </c>
      <c r="U70">
        <f t="array" ref="U70">IFERROR(CONCATENATE((INDEX($X$7:$X$38,SMALL(IF($X$7:$X$38&lt;&gt;"",IF($U$7:$U$38&lt;&gt;"",ROW($U$7:$U$38)-MIN(ROW($U$7:$U$38))+1,""),""),ROW()-ROW(A$41)+1)))," "),"")</f>
        <v>0</v>
      </c>
      <c r="V70">
        <f t="array" ref="V70">IFERROR(CONCATENATE(TEXT(INDEX($U$7:$U$38,SMALL(IF($X$7:$X$38&lt;&gt;"",IF($U$7:$U$38&lt;&gt;"",ROW($U$7:$U$38)-MIN(ROW($U$7:$U$38))+1,""),""),ROW()-ROW(A$41)+1)),"##0")," "),"")</f>
        <v>0</v>
      </c>
      <c r="W70">
        <f t="array" ref="W70">IFERROR(CONCATENATE((INDEX($A$7:$A$38,SMALL(IF($X$7:$X$38&lt;&gt;"",IF($U$7:$U$38&lt;&gt;"",ROW($U$7:$U$38)-MIN(ROW($U$7:$U$38))+1,""),""),ROW()-ROW(A$41)+1))),),"")</f>
        <v>0</v>
      </c>
      <c r="Z70">
        <f t="array" ref="Z70">IFERROR(CONCATENATE((INDEX($AC$7:$AC$38,SMALL(IF($AC$7:$AC$38&lt;&gt;"",IF($Z$7:$Z$38&lt;&gt;"",ROW($Z$7:$Z$38)-MIN(ROW($Z$7:$Z$38))+1,""),""),ROW()-ROW(A$41)+1))),","),"")</f>
        <v>0</v>
      </c>
      <c r="AA70">
        <f t="array" ref="AA70">IFERROR(CONCATENATE(TEXT(INDEX($Z$7:$Z$38,SMALL(IF($AC$7:$AC$38&lt;&gt;"",IF($Z$7:$Z$38&lt;&gt;"",ROW($Z$7:$Z$38)-MIN(ROW($Z$7:$Z$38))+1,""),""),ROW()-ROW(A$41)+1)),"##0"),","),"")</f>
        <v>0</v>
      </c>
      <c r="AB70">
        <f t="array" ref="AB70">IFERROR(CONCATENATE((INDEX($A$7:$A$38,SMALL(IF($AC$7:$AC$38&lt;&gt;"",IF($Z$7:$Z$38&lt;&gt;"",ROW($Z$7:$Z$38)-MIN(ROW($Z$7:$Z$38))+1,""),""),ROW()-ROW(A$41)+1))),),"")</f>
        <v>0</v>
      </c>
      <c r="AE70">
        <f t="array" ref="AE70">IFERROR(CONCATENATE((INDEX($AH$7:$AH$38,SMALL(IF($AH$7:$AH$38&lt;&gt;"",IF($AE$7:$AE$38&lt;&gt;"",ROW($AE$7:$AE$38)-MIN(ROW($AE$7:$AE$38))+1,""),""),ROW()-ROW(A$41)+1)))," "),"")</f>
        <v>0</v>
      </c>
      <c r="AF70">
        <f t="array" ref="AF70">IFERROR(CONCATENATE(TEXT(INDEX($AE$7:$AE$38,SMALL(IF($AH$7:$AH$38&lt;&gt;"",IF($AE$7:$AE$38&lt;&gt;"",ROW($AE$7:$AE$38)-MIN(ROW($AE$7:$AE$38))+1,""),""),ROW()-ROW(A$41)+1)),"##0")," "),"")</f>
        <v>0</v>
      </c>
      <c r="AG70">
        <f t="array" ref="AG70">IFERROR(CONCATENATE((INDEX($A$7:$A$38,SMALL(IF($AH$7:$AH$38&lt;&gt;"",IF($AE$7:$AE$38&lt;&gt;"",ROW($AE$7:$AE$38)-MIN(ROW($AE$7:$AE$38))+1,""),""),ROW()-ROW(A$41)+1))),),"")</f>
        <v>0</v>
      </c>
      <c r="AJ70">
        <f t="array" ref="AJ70">IFERROR(CONCATENATE((INDEX($AM$7:$AM$38,SMALL(IF($AM$7:$AM$38&lt;&gt;"",IF($AJ$7:$AJ$38&lt;&gt;"",ROW($AJ$7:$AJ$38)-MIN(ROW($AJ$7:$AJ$38))+1,""),""),ROW()-ROW(A$41)+1)))," "),"")</f>
        <v>0</v>
      </c>
      <c r="AK70">
        <f t="array" ref="AK70">IFERROR(CONCATENATE(TEXT(INDEX($AJ$7:$AJ$38,SMALL(IF($AM$7:$AM$38&lt;&gt;"",IF($AJ$7:$AJ$38&lt;&gt;"",ROW($AJ$7:$AJ$38)-MIN(ROW($AJ$7:$AJ$38))+1,""),""),ROW()-ROW(A$41)+1)),"##0")," "),"")</f>
        <v>0</v>
      </c>
      <c r="AL70">
        <f t="array" ref="AL70">IFERROR(CONCATENATE((INDEX($A$7:$A$38,SMALL(IF($AM$7:$AM$38&lt;&gt;"",IF($AJ$7:$AJ$38&lt;&gt;"",ROW($AJ$7:$AJ$38)-MIN(ROW($AJ$7:$AJ$38))+1,""),""),ROW()-ROW(A$41)+1))),),"")</f>
        <v>0</v>
      </c>
    </row>
    <row r="71" spans="11:38">
      <c r="K71">
        <f t="array" ref="K71">IFERROR(CONCATENATE(TEXT(INDEX($K$7:$K$38,SMALL(IF($N$7:$N$38&lt;&gt;"",IF($K$7:$K$38&lt;&gt;"",ROW($K$7:$K$38)-MIN(ROW($K$7:$K$38))+1,""),""),ROW()-ROW(A$41)+1)),"##0"),","),"")</f>
        <v>0</v>
      </c>
      <c r="L71">
        <f t="array" ref="L71">IFERROR(CONCATENATE((INDEX($N$7:$N$38,SMALL(IF($N$7:$N$38&lt;&gt;"",IF($K$7:$K$38&lt;&gt;"",ROW($K$7:$K$38)-MIN(ROW($K$7:$K$38))+1,""),""),ROW()-ROW(A$41)+1))),","),"")</f>
        <v>0</v>
      </c>
      <c r="M71">
        <f t="array" ref="M71">IFERROR(CONCATENATE((INDEX($A$7:$A$38,SMALL(IF($N$7:$N$38&lt;&gt;"",IF($K$7:$K$38&lt;&gt;"",ROW($K$7:$K$38)-MIN(ROW($K$7:$K$38))+1,""),""),ROW()-ROW(A$41)+1))),),"")</f>
        <v>0</v>
      </c>
      <c r="P71">
        <f t="array" ref="P71">IFERROR(CONCATENATE((INDEX($S$7:$S$38,SMALL(IF($S$7:$S$38&lt;&gt;"",IF($P$7:$P$38&lt;&gt;"",ROW($P$7:$P$38)-MIN(ROW($P$7:$P$38))+1,""),""),ROW()-ROW(A$41)+1)))," "),"")</f>
        <v>0</v>
      </c>
      <c r="Q71">
        <f t="array" ref="Q71">IFERROR(CONCATENATE(TEXT(INDEX($P$7:$P$38,SMALL(IF($S$7:$S$38&lt;&gt;"",IF($P$7:$P$38&lt;&gt;"",ROW($P$7:$P$38)-MIN(ROW($P$7:$P$38))+1,""),""),ROW()-ROW(A$41)+1)),"##0")," "),"")</f>
        <v>0</v>
      </c>
      <c r="R71">
        <f t="array" ref="R71">IFERROR(CONCATENATE((INDEX($A$7:$A$38,SMALL(IF($S$7:$S$38&lt;&gt;"",IF($P$7:$P$38&lt;&gt;"",ROW($P$7:$P$38)-MIN(ROW($P$7:$P$38))+1,""),""),ROW()-ROW(A$41)+1))),),"")</f>
        <v>0</v>
      </c>
      <c r="U71">
        <f t="array" ref="U71">IFERROR(CONCATENATE((INDEX($X$7:$X$38,SMALL(IF($X$7:$X$38&lt;&gt;"",IF($U$7:$U$38&lt;&gt;"",ROW($U$7:$U$38)-MIN(ROW($U$7:$U$38))+1,""),""),ROW()-ROW(A$41)+1)))," "),"")</f>
        <v>0</v>
      </c>
      <c r="V71">
        <f t="array" ref="V71">IFERROR(CONCATENATE(TEXT(INDEX($U$7:$U$38,SMALL(IF($X$7:$X$38&lt;&gt;"",IF($U$7:$U$38&lt;&gt;"",ROW($U$7:$U$38)-MIN(ROW($U$7:$U$38))+1,""),""),ROW()-ROW(A$41)+1)),"##0")," "),"")</f>
        <v>0</v>
      </c>
      <c r="W71">
        <f t="array" ref="W71">IFERROR(CONCATENATE((INDEX($A$7:$A$38,SMALL(IF($X$7:$X$38&lt;&gt;"",IF($U$7:$U$38&lt;&gt;"",ROW($U$7:$U$38)-MIN(ROW($U$7:$U$38))+1,""),""),ROW()-ROW(A$41)+1))),),"")</f>
        <v>0</v>
      </c>
      <c r="Z71">
        <f t="array" ref="Z71">IFERROR(CONCATENATE((INDEX($AC$7:$AC$38,SMALL(IF($AC$7:$AC$38&lt;&gt;"",IF($Z$7:$Z$38&lt;&gt;"",ROW($Z$7:$Z$38)-MIN(ROW($Z$7:$Z$38))+1,""),""),ROW()-ROW(A$41)+1))),","),"")</f>
        <v>0</v>
      </c>
      <c r="AA71">
        <f t="array" ref="AA71">IFERROR(CONCATENATE(TEXT(INDEX($Z$7:$Z$38,SMALL(IF($AC$7:$AC$38&lt;&gt;"",IF($Z$7:$Z$38&lt;&gt;"",ROW($Z$7:$Z$38)-MIN(ROW($Z$7:$Z$38))+1,""),""),ROW()-ROW(A$41)+1)),"##0"),","),"")</f>
        <v>0</v>
      </c>
      <c r="AB71">
        <f t="array" ref="AB71">IFERROR(CONCATENATE((INDEX($A$7:$A$38,SMALL(IF($AC$7:$AC$38&lt;&gt;"",IF($Z$7:$Z$38&lt;&gt;"",ROW($Z$7:$Z$38)-MIN(ROW($Z$7:$Z$38))+1,""),""),ROW()-ROW(A$41)+1))),),"")</f>
        <v>0</v>
      </c>
      <c r="AE71">
        <f t="array" ref="AE71">IFERROR(CONCATENATE((INDEX($AH$7:$AH$38,SMALL(IF($AH$7:$AH$38&lt;&gt;"",IF($AE$7:$AE$38&lt;&gt;"",ROW($AE$7:$AE$38)-MIN(ROW($AE$7:$AE$38))+1,""),""),ROW()-ROW(A$41)+1)))," "),"")</f>
        <v>0</v>
      </c>
      <c r="AF71">
        <f t="array" ref="AF71">IFERROR(CONCATENATE(TEXT(INDEX($AE$7:$AE$38,SMALL(IF($AH$7:$AH$38&lt;&gt;"",IF($AE$7:$AE$38&lt;&gt;"",ROW($AE$7:$AE$38)-MIN(ROW($AE$7:$AE$38))+1,""),""),ROW()-ROW(A$41)+1)),"##0")," "),"")</f>
        <v>0</v>
      </c>
      <c r="AG71">
        <f t="array" ref="AG71">IFERROR(CONCATENATE((INDEX($A$7:$A$38,SMALL(IF($AH$7:$AH$38&lt;&gt;"",IF($AE$7:$AE$38&lt;&gt;"",ROW($AE$7:$AE$38)-MIN(ROW($AE$7:$AE$38))+1,""),""),ROW()-ROW(A$41)+1))),),"")</f>
        <v>0</v>
      </c>
      <c r="AJ71">
        <f t="array" ref="AJ71">IFERROR(CONCATENATE((INDEX($AM$7:$AM$38,SMALL(IF($AM$7:$AM$38&lt;&gt;"",IF($AJ$7:$AJ$38&lt;&gt;"",ROW($AJ$7:$AJ$38)-MIN(ROW($AJ$7:$AJ$38))+1,""),""),ROW()-ROW(A$41)+1)))," "),"")</f>
        <v>0</v>
      </c>
      <c r="AK71">
        <f t="array" ref="AK71">IFERROR(CONCATENATE(TEXT(INDEX($AJ$7:$AJ$38,SMALL(IF($AM$7:$AM$38&lt;&gt;"",IF($AJ$7:$AJ$38&lt;&gt;"",ROW($AJ$7:$AJ$38)-MIN(ROW($AJ$7:$AJ$38))+1,""),""),ROW()-ROW(A$41)+1)),"##0")," "),"")</f>
        <v>0</v>
      </c>
      <c r="AL71">
        <f t="array" ref="AL71">IFERROR(CONCATENATE((INDEX($A$7:$A$38,SMALL(IF($AM$7:$AM$38&lt;&gt;"",IF($AJ$7:$AJ$38&lt;&gt;"",ROW($AJ$7:$AJ$38)-MIN(ROW($AJ$7:$AJ$38))+1,""),""),ROW()-ROW(A$41)+1))),),"")</f>
        <v>0</v>
      </c>
    </row>
    <row r="72" spans="11:38">
      <c r="K72">
        <f t="array" ref="K72">IFERROR(CONCATENATE(TEXT(INDEX($K$7:$K$38,SMALL(IF($N$7:$N$38&lt;&gt;"",IF($K$7:$K$38&lt;&gt;"",ROW($K$7:$K$38)-MIN(ROW($K$7:$K$38))+1,""),""),ROW()-ROW(A$41)+1)),"##0"),","),"")</f>
        <v>0</v>
      </c>
      <c r="L72">
        <f t="array" ref="L72">IFERROR(CONCATENATE((INDEX($N$7:$N$38,SMALL(IF($N$7:$N$38&lt;&gt;"",IF($K$7:$K$38&lt;&gt;"",ROW($K$7:$K$38)-MIN(ROW($K$7:$K$38))+1,""),""),ROW()-ROW(A$41)+1))),","),"")</f>
        <v>0</v>
      </c>
      <c r="M72">
        <f t="array" ref="M72">IFERROR(CONCATENATE((INDEX($A$7:$A$38,SMALL(IF($N$7:$N$38&lt;&gt;"",IF($K$7:$K$38&lt;&gt;"",ROW($K$7:$K$38)-MIN(ROW($K$7:$K$38))+1,""),""),ROW()-ROW(A$41)+1))),),"")</f>
        <v>0</v>
      </c>
      <c r="P72">
        <f t="array" ref="P72">IFERROR(CONCATENATE((INDEX($S$7:$S$38,SMALL(IF($S$7:$S$38&lt;&gt;"",IF($P$7:$P$38&lt;&gt;"",ROW($P$7:$P$38)-MIN(ROW($P$7:$P$38))+1,""),""),ROW()-ROW(A$41)+1)))," "),"")</f>
        <v>0</v>
      </c>
      <c r="Q72">
        <f t="array" ref="Q72">IFERROR(CONCATENATE(TEXT(INDEX($P$7:$P$38,SMALL(IF($S$7:$S$38&lt;&gt;"",IF($P$7:$P$38&lt;&gt;"",ROW($P$7:$P$38)-MIN(ROW($P$7:$P$38))+1,""),""),ROW()-ROW(A$41)+1)),"##0")," "),"")</f>
        <v>0</v>
      </c>
      <c r="R72">
        <f t="array" ref="R72">IFERROR(CONCATENATE((INDEX($A$7:$A$38,SMALL(IF($S$7:$S$38&lt;&gt;"",IF($P$7:$P$38&lt;&gt;"",ROW($P$7:$P$38)-MIN(ROW($P$7:$P$38))+1,""),""),ROW()-ROW(A$41)+1))),),"")</f>
        <v>0</v>
      </c>
      <c r="U72">
        <f t="array" ref="U72">IFERROR(CONCATENATE((INDEX($X$7:$X$38,SMALL(IF($X$7:$X$38&lt;&gt;"",IF($U$7:$U$38&lt;&gt;"",ROW($U$7:$U$38)-MIN(ROW($U$7:$U$38))+1,""),""),ROW()-ROW(A$41)+1)))," "),"")</f>
        <v>0</v>
      </c>
      <c r="V72">
        <f t="array" ref="V72">IFERROR(CONCATENATE(TEXT(INDEX($U$7:$U$38,SMALL(IF($X$7:$X$38&lt;&gt;"",IF($U$7:$U$38&lt;&gt;"",ROW($U$7:$U$38)-MIN(ROW($U$7:$U$38))+1,""),""),ROW()-ROW(A$41)+1)),"##0")," "),"")</f>
        <v>0</v>
      </c>
      <c r="W72">
        <f t="array" ref="W72">IFERROR(CONCATENATE((INDEX($A$7:$A$38,SMALL(IF($X$7:$X$38&lt;&gt;"",IF($U$7:$U$38&lt;&gt;"",ROW($U$7:$U$38)-MIN(ROW($U$7:$U$38))+1,""),""),ROW()-ROW(A$41)+1))),),"")</f>
        <v>0</v>
      </c>
      <c r="Z72">
        <f t="array" ref="Z72">IFERROR(CONCATENATE((INDEX($AC$7:$AC$38,SMALL(IF($AC$7:$AC$38&lt;&gt;"",IF($Z$7:$Z$38&lt;&gt;"",ROW($Z$7:$Z$38)-MIN(ROW($Z$7:$Z$38))+1,""),""),ROW()-ROW(A$41)+1))),","),"")</f>
        <v>0</v>
      </c>
      <c r="AA72">
        <f t="array" ref="AA72">IFERROR(CONCATENATE(TEXT(INDEX($Z$7:$Z$38,SMALL(IF($AC$7:$AC$38&lt;&gt;"",IF($Z$7:$Z$38&lt;&gt;"",ROW($Z$7:$Z$38)-MIN(ROW($Z$7:$Z$38))+1,""),""),ROW()-ROW(A$41)+1)),"##0"),","),"")</f>
        <v>0</v>
      </c>
      <c r="AB72">
        <f t="array" ref="AB72">IFERROR(CONCATENATE((INDEX($A$7:$A$38,SMALL(IF($AC$7:$AC$38&lt;&gt;"",IF($Z$7:$Z$38&lt;&gt;"",ROW($Z$7:$Z$38)-MIN(ROW($Z$7:$Z$38))+1,""),""),ROW()-ROW(A$41)+1))),),"")</f>
        <v>0</v>
      </c>
      <c r="AE72">
        <f t="array" ref="AE72">IFERROR(CONCATENATE((INDEX($AH$7:$AH$38,SMALL(IF($AH$7:$AH$38&lt;&gt;"",IF($AE$7:$AE$38&lt;&gt;"",ROW($AE$7:$AE$38)-MIN(ROW($AE$7:$AE$38))+1,""),""),ROW()-ROW(A$41)+1)))," "),"")</f>
        <v>0</v>
      </c>
      <c r="AF72">
        <f t="array" ref="AF72">IFERROR(CONCATENATE(TEXT(INDEX($AE$7:$AE$38,SMALL(IF($AH$7:$AH$38&lt;&gt;"",IF($AE$7:$AE$38&lt;&gt;"",ROW($AE$7:$AE$38)-MIN(ROW($AE$7:$AE$38))+1,""),""),ROW()-ROW(A$41)+1)),"##0")," "),"")</f>
        <v>0</v>
      </c>
      <c r="AG72">
        <f t="array" ref="AG72">IFERROR(CONCATENATE((INDEX($A$7:$A$38,SMALL(IF($AH$7:$AH$38&lt;&gt;"",IF($AE$7:$AE$38&lt;&gt;"",ROW($AE$7:$AE$38)-MIN(ROW($AE$7:$AE$38))+1,""),""),ROW()-ROW(A$41)+1))),),"")</f>
        <v>0</v>
      </c>
      <c r="AJ72">
        <f t="array" ref="AJ72">IFERROR(CONCATENATE((INDEX($AM$7:$AM$38,SMALL(IF($AM$7:$AM$38&lt;&gt;"",IF($AJ$7:$AJ$38&lt;&gt;"",ROW($AJ$7:$AJ$38)-MIN(ROW($AJ$7:$AJ$38))+1,""),""),ROW()-ROW(A$41)+1)))," "),"")</f>
        <v>0</v>
      </c>
      <c r="AK72">
        <f t="array" ref="AK72">IFERROR(CONCATENATE(TEXT(INDEX($AJ$7:$AJ$38,SMALL(IF($AM$7:$AM$38&lt;&gt;"",IF($AJ$7:$AJ$38&lt;&gt;"",ROW($AJ$7:$AJ$38)-MIN(ROW($AJ$7:$AJ$38))+1,""),""),ROW()-ROW(A$41)+1)),"##0")," "),"")</f>
        <v>0</v>
      </c>
      <c r="AL72">
        <f t="array" ref="AL72">IFERROR(CONCATENATE((INDEX($A$7:$A$38,SMALL(IF($AM$7:$AM$38&lt;&gt;"",IF($AJ$7:$AJ$38&lt;&gt;"",ROW($AJ$7:$AJ$38)-MIN(ROW($AJ$7:$AJ$38))+1,""),""),ROW()-ROW(A$41)+1))),),"")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">
    <cfRule type="cellIs" dxfId="4" priority="472" operator="lessThanOrEqual">
      <formula>H10</formula>
    </cfRule>
  </conditionalFormatting>
  <conditionalFormatting sqref="AA11">
    <cfRule type="cellIs" dxfId="4" priority="477" operator="lessThanOrEqual">
      <formula>H11</formula>
    </cfRule>
  </conditionalFormatting>
  <conditionalFormatting sqref="AA12">
    <cfRule type="cellIs" dxfId="4" priority="482" operator="lessThanOrEqual">
      <formula>H12</formula>
    </cfRule>
  </conditionalFormatting>
  <conditionalFormatting sqref="AA14">
    <cfRule type="cellIs" dxfId="4" priority="487" operator="lessThanOrEqual">
      <formula>H14</formula>
    </cfRule>
  </conditionalFormatting>
  <conditionalFormatting sqref="AA15">
    <cfRule type="cellIs" dxfId="4" priority="492" operator="lessThanOrEqual">
      <formula>H15</formula>
    </cfRule>
  </conditionalFormatting>
  <conditionalFormatting sqref="AA16">
    <cfRule type="cellIs" dxfId="4" priority="497" operator="lessThanOrEqual">
      <formula>H16</formula>
    </cfRule>
  </conditionalFormatting>
  <conditionalFormatting sqref="AA17">
    <cfRule type="cellIs" dxfId="4" priority="502" operator="lessThanOrEqual">
      <formula>H17</formula>
    </cfRule>
  </conditionalFormatting>
  <conditionalFormatting sqref="AA18">
    <cfRule type="cellIs" dxfId="4" priority="507" operator="lessThanOrEqual">
      <formula>H18</formula>
    </cfRule>
  </conditionalFormatting>
  <conditionalFormatting sqref="AA20">
    <cfRule type="cellIs" dxfId="4" priority="512" operator="lessThanOrEqual">
      <formula>H20</formula>
    </cfRule>
  </conditionalFormatting>
  <conditionalFormatting sqref="AA22">
    <cfRule type="cellIs" dxfId="4" priority="517" operator="lessThanOrEqual">
      <formula>H22</formula>
    </cfRule>
  </conditionalFormatting>
  <conditionalFormatting sqref="AA23">
    <cfRule type="cellIs" dxfId="4" priority="522" operator="lessThanOrEqual">
      <formula>H23</formula>
    </cfRule>
  </conditionalFormatting>
  <conditionalFormatting sqref="AA24">
    <cfRule type="cellIs" dxfId="4" priority="527" operator="lessThanOrEqual">
      <formula>H24</formula>
    </cfRule>
  </conditionalFormatting>
  <conditionalFormatting sqref="AA26">
    <cfRule type="cellIs" dxfId="4" priority="532" operator="lessThanOrEqual">
      <formula>H26</formula>
    </cfRule>
  </conditionalFormatting>
  <conditionalFormatting sqref="AA28">
    <cfRule type="cellIs" dxfId="4" priority="537" operator="lessThanOrEqual">
      <formula>H28</formula>
    </cfRule>
  </conditionalFormatting>
  <conditionalFormatting sqref="AA29">
    <cfRule type="cellIs" dxfId="4" priority="542" operator="lessThanOrEqual">
      <formula>H29</formula>
    </cfRule>
  </conditionalFormatting>
  <conditionalFormatting sqref="AA31">
    <cfRule type="cellIs" dxfId="4" priority="547" operator="lessThanOrEqual">
      <formula>H31</formula>
    </cfRule>
  </conditionalFormatting>
  <conditionalFormatting sqref="AA36">
    <cfRule type="cellIs" dxfId="4" priority="552" operator="lessThanOrEqual">
      <formula>H36</formula>
    </cfRule>
  </conditionalFormatting>
  <conditionalFormatting sqref="AA37">
    <cfRule type="cellIs" dxfId="4" priority="557" operator="lessThanOrEqual">
      <formula>H37</formula>
    </cfRule>
  </conditionalFormatting>
  <conditionalFormatting sqref="AA38">
    <cfRule type="cellIs" dxfId="4" priority="562" operator="lessThanOrEqual">
      <formula>H38</formula>
    </cfRule>
  </conditionalFormatting>
  <conditionalFormatting sqref="AA7">
    <cfRule type="cellIs" dxfId="4" priority="457" operator="lessThanOrEqual">
      <formula>H7</formula>
    </cfRule>
  </conditionalFormatting>
  <conditionalFormatting sqref="AA8">
    <cfRule type="cellIs" dxfId="4" priority="462" operator="lessThanOrEqual">
      <formula>H8</formula>
    </cfRule>
  </conditionalFormatting>
  <conditionalFormatting sqref="AA9">
    <cfRule type="cellIs" dxfId="4" priority="467" operator="lessThanOrEqual">
      <formula>H9</formula>
    </cfRule>
  </conditionalFormatting>
  <conditionalFormatting sqref="AB10">
    <cfRule type="cellIs" dxfId="4" priority="473" operator="lessThanOrEqual">
      <formula>I10</formula>
    </cfRule>
  </conditionalFormatting>
  <conditionalFormatting sqref="AB11">
    <cfRule type="cellIs" dxfId="4" priority="478" operator="lessThanOrEqual">
      <formula>I11</formula>
    </cfRule>
  </conditionalFormatting>
  <conditionalFormatting sqref="AB12">
    <cfRule type="cellIs" dxfId="4" priority="483" operator="lessThanOrEqual">
      <formula>I12</formula>
    </cfRule>
  </conditionalFormatting>
  <conditionalFormatting sqref="AB14">
    <cfRule type="cellIs" dxfId="4" priority="488" operator="lessThanOrEqual">
      <formula>I14</formula>
    </cfRule>
  </conditionalFormatting>
  <conditionalFormatting sqref="AB15">
    <cfRule type="cellIs" dxfId="4" priority="493" operator="lessThanOrEqual">
      <formula>I15</formula>
    </cfRule>
  </conditionalFormatting>
  <conditionalFormatting sqref="AB16">
    <cfRule type="cellIs" dxfId="4" priority="498" operator="lessThanOrEqual">
      <formula>I16</formula>
    </cfRule>
  </conditionalFormatting>
  <conditionalFormatting sqref="AB17">
    <cfRule type="cellIs" dxfId="4" priority="503" operator="lessThanOrEqual">
      <formula>I17</formula>
    </cfRule>
  </conditionalFormatting>
  <conditionalFormatting sqref="AB18">
    <cfRule type="cellIs" dxfId="4" priority="508" operator="lessThanOrEqual">
      <formula>I18</formula>
    </cfRule>
  </conditionalFormatting>
  <conditionalFormatting sqref="AB20">
    <cfRule type="cellIs" dxfId="4" priority="513" operator="lessThanOrEqual">
      <formula>I20</formula>
    </cfRule>
  </conditionalFormatting>
  <conditionalFormatting sqref="AB22">
    <cfRule type="cellIs" dxfId="4" priority="518" operator="lessThanOrEqual">
      <formula>I22</formula>
    </cfRule>
  </conditionalFormatting>
  <conditionalFormatting sqref="AB23">
    <cfRule type="cellIs" dxfId="4" priority="523" operator="lessThanOrEqual">
      <formula>I23</formula>
    </cfRule>
  </conditionalFormatting>
  <conditionalFormatting sqref="AB24">
    <cfRule type="cellIs" dxfId="4" priority="528" operator="lessThanOrEqual">
      <formula>I24</formula>
    </cfRule>
  </conditionalFormatting>
  <conditionalFormatting sqref="AB26">
    <cfRule type="cellIs" dxfId="4" priority="533" operator="lessThanOrEqual">
      <formula>I26</formula>
    </cfRule>
  </conditionalFormatting>
  <conditionalFormatting sqref="AB28">
    <cfRule type="cellIs" dxfId="4" priority="538" operator="lessThanOrEqual">
      <formula>I28</formula>
    </cfRule>
  </conditionalFormatting>
  <conditionalFormatting sqref="AB29">
    <cfRule type="cellIs" dxfId="4" priority="543" operator="lessThanOrEqual">
      <formula>I29</formula>
    </cfRule>
  </conditionalFormatting>
  <conditionalFormatting sqref="AB31">
    <cfRule type="cellIs" dxfId="4" priority="548" operator="lessThanOrEqual">
      <formula>I31</formula>
    </cfRule>
  </conditionalFormatting>
  <conditionalFormatting sqref="AB36">
    <cfRule type="cellIs" dxfId="4" priority="553" operator="lessThanOrEqual">
      <formula>I36</formula>
    </cfRule>
  </conditionalFormatting>
  <conditionalFormatting sqref="AB37">
    <cfRule type="cellIs" dxfId="4" priority="558" operator="lessThanOrEqual">
      <formula>I37</formula>
    </cfRule>
  </conditionalFormatting>
  <conditionalFormatting sqref="AB38">
    <cfRule type="cellIs" dxfId="4" priority="563" operator="lessThanOrEqual">
      <formula>I38</formula>
    </cfRule>
  </conditionalFormatting>
  <conditionalFormatting sqref="AB7">
    <cfRule type="cellIs" dxfId="4" priority="458" operator="lessThanOrEqual">
      <formula>I7</formula>
    </cfRule>
  </conditionalFormatting>
  <conditionalFormatting sqref="AB8">
    <cfRule type="cellIs" dxfId="4" priority="463" operator="lessThanOrEqual">
      <formula>I8</formula>
    </cfRule>
  </conditionalFormatting>
  <conditionalFormatting sqref="AB9">
    <cfRule type="cellIs" dxfId="4" priority="468" operator="lessThanOrEqual">
      <formula>I9</formula>
    </cfRule>
  </conditionalFormatting>
  <conditionalFormatting sqref="AI12">
    <cfRule type="cellIs" dxfId="1" priority="569" operator="equal">
      <formula>0</formula>
    </cfRule>
    <cfRule type="cellIs" dxfId="2" priority="570" operator="lessThan">
      <formula>G12</formula>
    </cfRule>
  </conditionalFormatting>
  <conditionalFormatting sqref="AI20">
    <cfRule type="cellIs" dxfId="1" priority="574" operator="equal">
      <formula>0</formula>
    </cfRule>
    <cfRule type="cellIs" dxfId="2" priority="575" operator="lessThan">
      <formula>G20</formula>
    </cfRule>
  </conditionalFormatting>
  <conditionalFormatting sqref="AI22">
    <cfRule type="cellIs" dxfId="1" priority="579" operator="equal">
      <formula>0</formula>
    </cfRule>
    <cfRule type="cellIs" dxfId="2" priority="580" operator="lessThan">
      <formula>G22</formula>
    </cfRule>
  </conditionalFormatting>
  <conditionalFormatting sqref="AI26">
    <cfRule type="cellIs" dxfId="1" priority="584" operator="equal">
      <formula>0</formula>
    </cfRule>
    <cfRule type="cellIs" dxfId="2" priority="585" operator="lessThan">
      <formula>G26</formula>
    </cfRule>
  </conditionalFormatting>
  <conditionalFormatting sqref="AI8">
    <cfRule type="cellIs" dxfId="1" priority="564" operator="equal">
      <formula>0</formula>
    </cfRule>
    <cfRule type="cellIs" dxfId="2" priority="565" operator="lessThan">
      <formula>G8</formula>
    </cfRule>
  </conditionalFormatting>
  <conditionalFormatting sqref="AJ12">
    <cfRule type="cellIs" dxfId="1" priority="571" operator="greaterThan">
      <formula>AI12</formula>
    </cfRule>
  </conditionalFormatting>
  <conditionalFormatting sqref="AJ20">
    <cfRule type="cellIs" dxfId="1" priority="576" operator="greaterThan">
      <formula>AI20</formula>
    </cfRule>
  </conditionalFormatting>
  <conditionalFormatting sqref="AJ22">
    <cfRule type="cellIs" dxfId="1" priority="581" operator="greaterThan">
      <formula>AI22</formula>
    </cfRule>
  </conditionalFormatting>
  <conditionalFormatting sqref="AJ26">
    <cfRule type="cellIs" dxfId="1" priority="586" operator="greaterThan">
      <formula>AI26</formula>
    </cfRule>
  </conditionalFormatting>
  <conditionalFormatting sqref="AJ8">
    <cfRule type="cellIs" dxfId="1" priority="566" operator="greaterThan">
      <formula>AI8</formula>
    </cfRule>
  </conditionalFormatting>
  <conditionalFormatting sqref="AK12">
    <cfRule type="cellIs" dxfId="4" priority="572" operator="lessThanOrEqual">
      <formula>H12</formula>
    </cfRule>
  </conditionalFormatting>
  <conditionalFormatting sqref="AK20">
    <cfRule type="cellIs" dxfId="4" priority="577" operator="lessThanOrEqual">
      <formula>H20</formula>
    </cfRule>
  </conditionalFormatting>
  <conditionalFormatting sqref="AK22">
    <cfRule type="cellIs" dxfId="4" priority="582" operator="lessThanOrEqual">
      <formula>H22</formula>
    </cfRule>
  </conditionalFormatting>
  <conditionalFormatting sqref="AK26">
    <cfRule type="cellIs" dxfId="4" priority="587" operator="lessThanOrEqual">
      <formula>H26</formula>
    </cfRule>
  </conditionalFormatting>
  <conditionalFormatting sqref="AK8">
    <cfRule type="cellIs" dxfId="4" priority="567" operator="lessThanOrEqual">
      <formula>H8</formula>
    </cfRule>
  </conditionalFormatting>
  <conditionalFormatting sqref="AL12">
    <cfRule type="cellIs" dxfId="4" priority="573" operator="lessThanOrEqual">
      <formula>I12</formula>
    </cfRule>
  </conditionalFormatting>
  <conditionalFormatting sqref="AL20">
    <cfRule type="cellIs" dxfId="4" priority="578" operator="lessThanOrEqual">
      <formula>I20</formula>
    </cfRule>
  </conditionalFormatting>
  <conditionalFormatting sqref="AL22">
    <cfRule type="cellIs" dxfId="4" priority="583" operator="lessThanOrEqual">
      <formula>I22</formula>
    </cfRule>
  </conditionalFormatting>
  <conditionalFormatting sqref="AL26">
    <cfRule type="cellIs" dxfId="4" priority="588" operator="lessThanOrEqual">
      <formula>I26</formula>
    </cfRule>
  </conditionalFormatting>
  <conditionalFormatting sqref="AL8">
    <cfRule type="cellIs" dxfId="4" priority="568" operator="lessThanOrEqual">
      <formula>I8</formula>
    </cfRule>
  </conditionalFormatting>
  <conditionalFormatting sqref="G10">
    <cfRule type="expression" dxfId="0" priority="13">
      <formula>AND(ISBLANK(F10)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1">
    <cfRule type="expression" dxfId="0" priority="17">
      <formula>AND(ISBLANK(F11)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2">
    <cfRule type="expression" dxfId="0" priority="21">
      <formula>AND(ISBLANK(F12)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3">
    <cfRule type="expression" dxfId="0" priority="25">
      <formula>AND(ISBLANK(F13)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4">
    <cfRule type="expression" dxfId="0" priority="29">
      <formula>AND(ISBLANK(F14)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3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5">
    <cfRule type="expression" dxfId="0" priority="33">
      <formula>AND(ISBLANK(F15)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3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3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6">
    <cfRule type="expression" dxfId="0" priority="37">
      <formula>AND(ISBLANK(F16)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3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3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7">
    <cfRule type="expression" dxfId="0" priority="41">
      <formula>AND(ISBLANK(F17)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4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4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8">
    <cfRule type="expression" dxfId="0" priority="45">
      <formula>AND(ISBLANK(F18)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4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4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19">
    <cfRule type="expression" dxfId="0" priority="49">
      <formula>AND(ISBLANK(F19)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5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5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0">
    <cfRule type="expression" dxfId="0" priority="53">
      <formula>AND(ISBLANK(F20)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5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5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1">
    <cfRule type="expression" dxfId="0" priority="57">
      <formula>AND(ISBLANK(F21)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5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5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2">
    <cfRule type="expression" dxfId="0" priority="61">
      <formula>AND(ISBLANK(F22)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6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6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3">
    <cfRule type="expression" dxfId="0" priority="65">
      <formula>AND(ISBLANK(F23)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6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6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4">
    <cfRule type="expression" dxfId="0" priority="69">
      <formula>AND(ISBLANK(F24)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7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7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5">
    <cfRule type="expression" dxfId="0" priority="73">
      <formula>AND(ISBLANK(F25)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7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7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6">
    <cfRule type="expression" dxfId="0" priority="77">
      <formula>AND(ISBLANK(F26)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7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7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7">
    <cfRule type="expression" dxfId="0" priority="81">
      <formula>AND(ISBLANK(F27)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8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8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8">
    <cfRule type="expression" dxfId="0" priority="85">
      <formula>AND(ISBLANK(F28)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8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8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29">
    <cfRule type="expression" dxfId="0" priority="89">
      <formula>AND(ISBLANK(F29)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9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9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0">
    <cfRule type="expression" dxfId="0" priority="93">
      <formula>AND(ISBLANK(F30)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9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9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1">
    <cfRule type="expression" dxfId="0" priority="97">
      <formula>AND(ISBLANK(F31)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9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9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2">
    <cfRule type="expression" dxfId="0" priority="101">
      <formula>AND(ISBLANK(F32)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0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0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3">
    <cfRule type="expression" dxfId="0" priority="105">
      <formula>AND(ISBLANK(F33)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0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0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4">
    <cfRule type="expression" dxfId="0" priority="109">
      <formula>AND(ISBLANK(F34)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5">
    <cfRule type="expression" dxfId="0" priority="113">
      <formula>AND(ISBLANK(F35)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6">
    <cfRule type="expression" dxfId="0" priority="117">
      <formula>AND(ISBLANK(F36)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7">
    <cfRule type="expression" dxfId="0" priority="121">
      <formula>AND(ISBLANK(F37)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38">
    <cfRule type="expression" dxfId="0" priority="125">
      <formula>AND(ISBLANK(F38)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7">
    <cfRule type="expression" dxfId="0" priority="1">
      <formula>AND(ISBLANK(F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8">
    <cfRule type="expression" dxfId="0" priority="5">
      <formula>AND(ISBLANK(F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G9">
    <cfRule type="expression" dxfId="0" priority="9">
      <formula>AND(ISBLANK(F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tme_part_data)+4))))</formula>
    </cfRule>
    <cfRule type="expression" dxfId="1" priority="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tme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tme_part_data)+2))),INDIRECT(ADDRESS(ROW(),COLUMN(tme_part_data)+1)),0))</formula>
    </cfRule>
  </conditionalFormatting>
  <conditionalFormatting sqref="J10">
    <cfRule type="cellIs" dxfId="1" priority="144" operator="equal">
      <formula>0</formula>
    </cfRule>
    <cfRule type="cellIs" dxfId="2" priority="145" operator="lessThan">
      <formula>G10</formula>
    </cfRule>
  </conditionalFormatting>
  <conditionalFormatting sqref="J11">
    <cfRule type="cellIs" dxfId="1" priority="149" operator="equal">
      <formula>0</formula>
    </cfRule>
    <cfRule type="cellIs" dxfId="2" priority="150" operator="lessThan">
      <formula>G11</formula>
    </cfRule>
  </conditionalFormatting>
  <conditionalFormatting sqref="J12">
    <cfRule type="cellIs" dxfId="1" priority="154" operator="equal">
      <formula>0</formula>
    </cfRule>
    <cfRule type="cellIs" dxfId="2" priority="155" operator="lessThan">
      <formula>G12</formula>
    </cfRule>
  </conditionalFormatting>
  <conditionalFormatting sqref="J14">
    <cfRule type="cellIs" dxfId="1" priority="159" operator="equal">
      <formula>0</formula>
    </cfRule>
    <cfRule type="cellIs" dxfId="2" priority="160" operator="lessThan">
      <formula>G14</formula>
    </cfRule>
  </conditionalFormatting>
  <conditionalFormatting sqref="J15">
    <cfRule type="cellIs" dxfId="1" priority="164" operator="equal">
      <formula>0</formula>
    </cfRule>
    <cfRule type="cellIs" dxfId="2" priority="165" operator="lessThan">
      <formula>G15</formula>
    </cfRule>
  </conditionalFormatting>
  <conditionalFormatting sqref="J16">
    <cfRule type="cellIs" dxfId="1" priority="169" operator="equal">
      <formula>0</formula>
    </cfRule>
    <cfRule type="cellIs" dxfId="2" priority="170" operator="lessThan">
      <formula>G16</formula>
    </cfRule>
  </conditionalFormatting>
  <conditionalFormatting sqref="J17">
    <cfRule type="cellIs" dxfId="1" priority="174" operator="equal">
      <formula>0</formula>
    </cfRule>
    <cfRule type="cellIs" dxfId="2" priority="175" operator="lessThan">
      <formula>G17</formula>
    </cfRule>
  </conditionalFormatting>
  <conditionalFormatting sqref="J18">
    <cfRule type="cellIs" dxfId="1" priority="179" operator="equal">
      <formula>0</formula>
    </cfRule>
    <cfRule type="cellIs" dxfId="2" priority="180" operator="lessThan">
      <formula>G18</formula>
    </cfRule>
  </conditionalFormatting>
  <conditionalFormatting sqref="J20">
    <cfRule type="cellIs" dxfId="1" priority="184" operator="equal">
      <formula>0</formula>
    </cfRule>
    <cfRule type="cellIs" dxfId="2" priority="185" operator="lessThan">
      <formula>G20</formula>
    </cfRule>
  </conditionalFormatting>
  <conditionalFormatting sqref="J21">
    <cfRule type="cellIs" dxfId="1" priority="189" operator="equal">
      <formula>0</formula>
    </cfRule>
    <cfRule type="cellIs" dxfId="2" priority="190" operator="lessThan">
      <formula>G21</formula>
    </cfRule>
  </conditionalFormatting>
  <conditionalFormatting sqref="J22">
    <cfRule type="cellIs" dxfId="1" priority="194" operator="equal">
      <formula>0</formula>
    </cfRule>
    <cfRule type="cellIs" dxfId="2" priority="195" operator="lessThan">
      <formula>G22</formula>
    </cfRule>
  </conditionalFormatting>
  <conditionalFormatting sqref="J23">
    <cfRule type="cellIs" dxfId="1" priority="199" operator="equal">
      <formula>0</formula>
    </cfRule>
    <cfRule type="cellIs" dxfId="2" priority="200" operator="lessThan">
      <formula>G23</formula>
    </cfRule>
  </conditionalFormatting>
  <conditionalFormatting sqref="J24">
    <cfRule type="cellIs" dxfId="1" priority="204" operator="equal">
      <formula>0</formula>
    </cfRule>
    <cfRule type="cellIs" dxfId="2" priority="205" operator="lessThan">
      <formula>G24</formula>
    </cfRule>
  </conditionalFormatting>
  <conditionalFormatting sqref="J26">
    <cfRule type="cellIs" dxfId="1" priority="209" operator="equal">
      <formula>0</formula>
    </cfRule>
    <cfRule type="cellIs" dxfId="2" priority="210" operator="lessThan">
      <formula>G26</formula>
    </cfRule>
  </conditionalFormatting>
  <conditionalFormatting sqref="J28">
    <cfRule type="cellIs" dxfId="1" priority="214" operator="equal">
      <formula>0</formula>
    </cfRule>
    <cfRule type="cellIs" dxfId="2" priority="215" operator="lessThan">
      <formula>G28</formula>
    </cfRule>
  </conditionalFormatting>
  <conditionalFormatting sqref="J29">
    <cfRule type="cellIs" dxfId="1" priority="219" operator="equal">
      <formula>0</formula>
    </cfRule>
    <cfRule type="cellIs" dxfId="2" priority="220" operator="lessThan">
      <formula>G29</formula>
    </cfRule>
  </conditionalFormatting>
  <conditionalFormatting sqref="J31">
    <cfRule type="cellIs" dxfId="1" priority="224" operator="equal">
      <formula>0</formula>
    </cfRule>
    <cfRule type="cellIs" dxfId="2" priority="225" operator="lessThan">
      <formula>G31</formula>
    </cfRule>
  </conditionalFormatting>
  <conditionalFormatting sqref="J36">
    <cfRule type="cellIs" dxfId="1" priority="229" operator="equal">
      <formula>0</formula>
    </cfRule>
    <cfRule type="cellIs" dxfId="2" priority="230" operator="lessThan">
      <formula>G36</formula>
    </cfRule>
  </conditionalFormatting>
  <conditionalFormatting sqref="J37">
    <cfRule type="cellIs" dxfId="1" priority="234" operator="equal">
      <formula>0</formula>
    </cfRule>
    <cfRule type="cellIs" dxfId="2" priority="235" operator="lessThan">
      <formula>G37</formula>
    </cfRule>
  </conditionalFormatting>
  <conditionalFormatting sqref="J38">
    <cfRule type="cellIs" dxfId="1" priority="239" operator="equal">
      <formula>0</formula>
    </cfRule>
    <cfRule type="cellIs" dxfId="2" priority="240" operator="lessThan">
      <formula>G38</formula>
    </cfRule>
  </conditionalFormatting>
  <conditionalFormatting sqref="J7">
    <cfRule type="cellIs" dxfId="1" priority="129" operator="equal">
      <formula>0</formula>
    </cfRule>
    <cfRule type="cellIs" dxfId="2" priority="130" operator="lessThan">
      <formula>G7</formula>
    </cfRule>
  </conditionalFormatting>
  <conditionalFormatting sqref="J8">
    <cfRule type="cellIs" dxfId="1" priority="134" operator="equal">
      <formula>0</formula>
    </cfRule>
    <cfRule type="cellIs" dxfId="2" priority="135" operator="lessThan">
      <formula>G8</formula>
    </cfRule>
  </conditionalFormatting>
  <conditionalFormatting sqref="J9">
    <cfRule type="cellIs" dxfId="1" priority="139" operator="equal">
      <formula>0</formula>
    </cfRule>
    <cfRule type="cellIs" dxfId="2" priority="140" operator="lessThan">
      <formula>G9</formula>
    </cfRule>
  </conditionalFormatting>
  <conditionalFormatting sqref="K10">
    <cfRule type="cellIs" dxfId="1" priority="146" operator="greaterThan">
      <formula>J10</formula>
    </cfRule>
  </conditionalFormatting>
  <conditionalFormatting sqref="K11">
    <cfRule type="cellIs" dxfId="1" priority="151" operator="greaterThan">
      <formula>J11</formula>
    </cfRule>
  </conditionalFormatting>
  <conditionalFormatting sqref="K12">
    <cfRule type="cellIs" dxfId="1" priority="156" operator="greaterThan">
      <formula>J12</formula>
    </cfRule>
  </conditionalFormatting>
  <conditionalFormatting sqref="K14">
    <cfRule type="cellIs" dxfId="1" priority="161" operator="greaterThan">
      <formula>J14</formula>
    </cfRule>
  </conditionalFormatting>
  <conditionalFormatting sqref="K15">
    <cfRule type="cellIs" dxfId="1" priority="166" operator="greaterThan">
      <formula>J15</formula>
    </cfRule>
  </conditionalFormatting>
  <conditionalFormatting sqref="K16">
    <cfRule type="cellIs" dxfId="1" priority="171" operator="greaterThan">
      <formula>J16</formula>
    </cfRule>
  </conditionalFormatting>
  <conditionalFormatting sqref="K17">
    <cfRule type="cellIs" dxfId="1" priority="176" operator="greaterThan">
      <formula>J17</formula>
    </cfRule>
  </conditionalFormatting>
  <conditionalFormatting sqref="K18">
    <cfRule type="cellIs" dxfId="1" priority="181" operator="greaterThan">
      <formula>J18</formula>
    </cfRule>
  </conditionalFormatting>
  <conditionalFormatting sqref="K20">
    <cfRule type="cellIs" dxfId="1" priority="186" operator="greaterThan">
      <formula>J20</formula>
    </cfRule>
  </conditionalFormatting>
  <conditionalFormatting sqref="K21">
    <cfRule type="cellIs" dxfId="1" priority="191" operator="greaterThan">
      <formula>J21</formula>
    </cfRule>
  </conditionalFormatting>
  <conditionalFormatting sqref="K22">
    <cfRule type="cellIs" dxfId="1" priority="196" operator="greaterThan">
      <formula>J22</formula>
    </cfRule>
  </conditionalFormatting>
  <conditionalFormatting sqref="K23">
    <cfRule type="cellIs" dxfId="1" priority="201" operator="greaterThan">
      <formula>J23</formula>
    </cfRule>
  </conditionalFormatting>
  <conditionalFormatting sqref="K24">
    <cfRule type="cellIs" dxfId="1" priority="206" operator="greaterThan">
      <formula>J24</formula>
    </cfRule>
  </conditionalFormatting>
  <conditionalFormatting sqref="K26">
    <cfRule type="cellIs" dxfId="1" priority="211" operator="greaterThan">
      <formula>J26</formula>
    </cfRule>
  </conditionalFormatting>
  <conditionalFormatting sqref="K28">
    <cfRule type="cellIs" dxfId="1" priority="216" operator="greaterThan">
      <formula>J28</formula>
    </cfRule>
  </conditionalFormatting>
  <conditionalFormatting sqref="K29">
    <cfRule type="cellIs" dxfId="1" priority="221" operator="greaterThan">
      <formula>J29</formula>
    </cfRule>
  </conditionalFormatting>
  <conditionalFormatting sqref="K31">
    <cfRule type="cellIs" dxfId="1" priority="226" operator="greaterThan">
      <formula>J31</formula>
    </cfRule>
  </conditionalFormatting>
  <conditionalFormatting sqref="K36">
    <cfRule type="cellIs" dxfId="1" priority="231" operator="greaterThan">
      <formula>J36</formula>
    </cfRule>
  </conditionalFormatting>
  <conditionalFormatting sqref="K37">
    <cfRule type="cellIs" dxfId="1" priority="236" operator="greaterThan">
      <formula>J37</formula>
    </cfRule>
  </conditionalFormatting>
  <conditionalFormatting sqref="K38">
    <cfRule type="cellIs" dxfId="1" priority="241" operator="greaterThan">
      <formula>J38</formula>
    </cfRule>
  </conditionalFormatting>
  <conditionalFormatting sqref="K7">
    <cfRule type="cellIs" dxfId="1" priority="131" operator="greaterThan">
      <formula>J7</formula>
    </cfRule>
  </conditionalFormatting>
  <conditionalFormatting sqref="K8">
    <cfRule type="cellIs" dxfId="1" priority="136" operator="greaterThan">
      <formula>J8</formula>
    </cfRule>
  </conditionalFormatting>
  <conditionalFormatting sqref="K9">
    <cfRule type="cellIs" dxfId="1" priority="141" operator="greaterThan">
      <formula>J9</formula>
    </cfRule>
  </conditionalFormatting>
  <conditionalFormatting sqref="L10">
    <cfRule type="cellIs" dxfId="4" priority="147" operator="lessThanOrEqual">
      <formula>H10</formula>
    </cfRule>
  </conditionalFormatting>
  <conditionalFormatting sqref="L11">
    <cfRule type="cellIs" dxfId="4" priority="152" operator="lessThanOrEqual">
      <formula>H11</formula>
    </cfRule>
  </conditionalFormatting>
  <conditionalFormatting sqref="L12">
    <cfRule type="cellIs" dxfId="4" priority="157" operator="lessThanOrEqual">
      <formula>H12</formula>
    </cfRule>
  </conditionalFormatting>
  <conditionalFormatting sqref="L14">
    <cfRule type="cellIs" dxfId="4" priority="162" operator="lessThanOrEqual">
      <formula>H14</formula>
    </cfRule>
  </conditionalFormatting>
  <conditionalFormatting sqref="L15">
    <cfRule type="cellIs" dxfId="4" priority="167" operator="lessThanOrEqual">
      <formula>H15</formula>
    </cfRule>
  </conditionalFormatting>
  <conditionalFormatting sqref="L16">
    <cfRule type="cellIs" dxfId="4" priority="172" operator="lessThanOrEqual">
      <formula>H16</formula>
    </cfRule>
  </conditionalFormatting>
  <conditionalFormatting sqref="L17">
    <cfRule type="cellIs" dxfId="4" priority="177" operator="lessThanOrEqual">
      <formula>H17</formula>
    </cfRule>
  </conditionalFormatting>
  <conditionalFormatting sqref="L18">
    <cfRule type="cellIs" dxfId="4" priority="182" operator="lessThanOrEqual">
      <formula>H18</formula>
    </cfRule>
  </conditionalFormatting>
  <conditionalFormatting sqref="L20">
    <cfRule type="cellIs" dxfId="4" priority="187" operator="lessThanOrEqual">
      <formula>H20</formula>
    </cfRule>
  </conditionalFormatting>
  <conditionalFormatting sqref="L21">
    <cfRule type="cellIs" dxfId="4" priority="192" operator="lessThanOrEqual">
      <formula>H21</formula>
    </cfRule>
  </conditionalFormatting>
  <conditionalFormatting sqref="L22">
    <cfRule type="cellIs" dxfId="4" priority="197" operator="lessThanOrEqual">
      <formula>H22</formula>
    </cfRule>
  </conditionalFormatting>
  <conditionalFormatting sqref="L23">
    <cfRule type="cellIs" dxfId="4" priority="202" operator="lessThanOrEqual">
      <formula>H23</formula>
    </cfRule>
  </conditionalFormatting>
  <conditionalFormatting sqref="L24">
    <cfRule type="cellIs" dxfId="4" priority="207" operator="lessThanOrEqual">
      <formula>H24</formula>
    </cfRule>
  </conditionalFormatting>
  <conditionalFormatting sqref="L26">
    <cfRule type="cellIs" dxfId="4" priority="212" operator="lessThanOrEqual">
      <formula>H26</formula>
    </cfRule>
  </conditionalFormatting>
  <conditionalFormatting sqref="L28">
    <cfRule type="cellIs" dxfId="4" priority="217" operator="lessThanOrEqual">
      <formula>H28</formula>
    </cfRule>
  </conditionalFormatting>
  <conditionalFormatting sqref="L29">
    <cfRule type="cellIs" dxfId="4" priority="222" operator="lessThanOrEqual">
      <formula>H29</formula>
    </cfRule>
  </conditionalFormatting>
  <conditionalFormatting sqref="L31">
    <cfRule type="cellIs" dxfId="4" priority="227" operator="lessThanOrEqual">
      <formula>H31</formula>
    </cfRule>
  </conditionalFormatting>
  <conditionalFormatting sqref="L36">
    <cfRule type="cellIs" dxfId="4" priority="232" operator="lessThanOrEqual">
      <formula>H36</formula>
    </cfRule>
  </conditionalFormatting>
  <conditionalFormatting sqref="L37">
    <cfRule type="cellIs" dxfId="4" priority="237" operator="lessThanOrEqual">
      <formula>H37</formula>
    </cfRule>
  </conditionalFormatting>
  <conditionalFormatting sqref="L38">
    <cfRule type="cellIs" dxfId="4" priority="242" operator="lessThanOrEqual">
      <formula>H38</formula>
    </cfRule>
  </conditionalFormatting>
  <conditionalFormatting sqref="L7">
    <cfRule type="cellIs" dxfId="4" priority="132" operator="lessThanOrEqual">
      <formula>H7</formula>
    </cfRule>
  </conditionalFormatting>
  <conditionalFormatting sqref="L8">
    <cfRule type="cellIs" dxfId="4" priority="137" operator="lessThanOrEqual">
      <formula>H8</formula>
    </cfRule>
  </conditionalFormatting>
  <conditionalFormatting sqref="L9">
    <cfRule type="cellIs" dxfId="4" priority="142" operator="lessThanOrEqual">
      <formula>H9</formula>
    </cfRule>
  </conditionalFormatting>
  <conditionalFormatting sqref="M10">
    <cfRule type="cellIs" dxfId="4" priority="148" operator="lessThanOrEqual">
      <formula>I10</formula>
    </cfRule>
  </conditionalFormatting>
  <conditionalFormatting sqref="M11">
    <cfRule type="cellIs" dxfId="4" priority="153" operator="lessThanOrEqual">
      <formula>I11</formula>
    </cfRule>
  </conditionalFormatting>
  <conditionalFormatting sqref="M12">
    <cfRule type="cellIs" dxfId="4" priority="158" operator="lessThanOrEqual">
      <formula>I12</formula>
    </cfRule>
  </conditionalFormatting>
  <conditionalFormatting sqref="M14">
    <cfRule type="cellIs" dxfId="4" priority="163" operator="lessThanOrEqual">
      <formula>I14</formula>
    </cfRule>
  </conditionalFormatting>
  <conditionalFormatting sqref="M15">
    <cfRule type="cellIs" dxfId="4" priority="168" operator="lessThanOrEqual">
      <formula>I15</formula>
    </cfRule>
  </conditionalFormatting>
  <conditionalFormatting sqref="M16">
    <cfRule type="cellIs" dxfId="4" priority="173" operator="lessThanOrEqual">
      <formula>I16</formula>
    </cfRule>
  </conditionalFormatting>
  <conditionalFormatting sqref="M17">
    <cfRule type="cellIs" dxfId="4" priority="178" operator="lessThanOrEqual">
      <formula>I17</formula>
    </cfRule>
  </conditionalFormatting>
  <conditionalFormatting sqref="M18">
    <cfRule type="cellIs" dxfId="4" priority="183" operator="lessThanOrEqual">
      <formula>I18</formula>
    </cfRule>
  </conditionalFormatting>
  <conditionalFormatting sqref="M20">
    <cfRule type="cellIs" dxfId="4" priority="188" operator="lessThanOrEqual">
      <formula>I20</formula>
    </cfRule>
  </conditionalFormatting>
  <conditionalFormatting sqref="M21">
    <cfRule type="cellIs" dxfId="4" priority="193" operator="lessThanOrEqual">
      <formula>I21</formula>
    </cfRule>
  </conditionalFormatting>
  <conditionalFormatting sqref="M22">
    <cfRule type="cellIs" dxfId="4" priority="198" operator="lessThanOrEqual">
      <formula>I22</formula>
    </cfRule>
  </conditionalFormatting>
  <conditionalFormatting sqref="M23">
    <cfRule type="cellIs" dxfId="4" priority="203" operator="lessThanOrEqual">
      <formula>I23</formula>
    </cfRule>
  </conditionalFormatting>
  <conditionalFormatting sqref="M24">
    <cfRule type="cellIs" dxfId="4" priority="208" operator="lessThanOrEqual">
      <formula>I24</formula>
    </cfRule>
  </conditionalFormatting>
  <conditionalFormatting sqref="M26">
    <cfRule type="cellIs" dxfId="4" priority="213" operator="lessThanOrEqual">
      <formula>I26</formula>
    </cfRule>
  </conditionalFormatting>
  <conditionalFormatting sqref="M28">
    <cfRule type="cellIs" dxfId="4" priority="218" operator="lessThanOrEqual">
      <formula>I28</formula>
    </cfRule>
  </conditionalFormatting>
  <conditionalFormatting sqref="M29">
    <cfRule type="cellIs" dxfId="4" priority="223" operator="lessThanOrEqual">
      <formula>I29</formula>
    </cfRule>
  </conditionalFormatting>
  <conditionalFormatting sqref="M31">
    <cfRule type="cellIs" dxfId="4" priority="228" operator="lessThanOrEqual">
      <formula>I31</formula>
    </cfRule>
  </conditionalFormatting>
  <conditionalFormatting sqref="M36">
    <cfRule type="cellIs" dxfId="4" priority="233" operator="lessThanOrEqual">
      <formula>I36</formula>
    </cfRule>
  </conditionalFormatting>
  <conditionalFormatting sqref="M37">
    <cfRule type="cellIs" dxfId="4" priority="238" operator="lessThanOrEqual">
      <formula>I37</formula>
    </cfRule>
  </conditionalFormatting>
  <conditionalFormatting sqref="M38">
    <cfRule type="cellIs" dxfId="4" priority="243" operator="lessThanOrEqual">
      <formula>I38</formula>
    </cfRule>
  </conditionalFormatting>
  <conditionalFormatting sqref="M7">
    <cfRule type="cellIs" dxfId="4" priority="133" operator="lessThanOrEqual">
      <formula>I7</formula>
    </cfRule>
  </conditionalFormatting>
  <conditionalFormatting sqref="M8">
    <cfRule type="cellIs" dxfId="4" priority="138" operator="lessThanOrEqual">
      <formula>I8</formula>
    </cfRule>
  </conditionalFormatting>
  <conditionalFormatting sqref="M9">
    <cfRule type="cellIs" dxfId="4" priority="143" operator="lessThanOrEqual">
      <formula>I9</formula>
    </cfRule>
  </conditionalFormatting>
  <conditionalFormatting sqref="O10">
    <cfRule type="cellIs" dxfId="1" priority="259" operator="equal">
      <formula>0</formula>
    </cfRule>
    <cfRule type="cellIs" dxfId="2" priority="260" operator="lessThan">
      <formula>G10</formula>
    </cfRule>
  </conditionalFormatting>
  <conditionalFormatting sqref="O11">
    <cfRule type="cellIs" dxfId="1" priority="264" operator="equal">
      <formula>0</formula>
    </cfRule>
    <cfRule type="cellIs" dxfId="2" priority="265" operator="lessThan">
      <formula>G11</formula>
    </cfRule>
  </conditionalFormatting>
  <conditionalFormatting sqref="O12">
    <cfRule type="cellIs" dxfId="1" priority="269" operator="equal">
      <formula>0</formula>
    </cfRule>
    <cfRule type="cellIs" dxfId="2" priority="270" operator="lessThan">
      <formula>G12</formula>
    </cfRule>
  </conditionalFormatting>
  <conditionalFormatting sqref="O15">
    <cfRule type="cellIs" dxfId="1" priority="274" operator="equal">
      <formula>0</formula>
    </cfRule>
    <cfRule type="cellIs" dxfId="2" priority="275" operator="lessThan">
      <formula>G15</formula>
    </cfRule>
  </conditionalFormatting>
  <conditionalFormatting sqref="O16">
    <cfRule type="cellIs" dxfId="1" priority="279" operator="equal">
      <formula>0</formula>
    </cfRule>
    <cfRule type="cellIs" dxfId="2" priority="280" operator="lessThan">
      <formula>G16</formula>
    </cfRule>
  </conditionalFormatting>
  <conditionalFormatting sqref="O17">
    <cfRule type="cellIs" dxfId="1" priority="284" operator="equal">
      <formula>0</formula>
    </cfRule>
    <cfRule type="cellIs" dxfId="2" priority="285" operator="lessThan">
      <formula>G17</formula>
    </cfRule>
  </conditionalFormatting>
  <conditionalFormatting sqref="O18">
    <cfRule type="cellIs" dxfId="1" priority="289" operator="equal">
      <formula>0</formula>
    </cfRule>
    <cfRule type="cellIs" dxfId="2" priority="290" operator="lessThan">
      <formula>G18</formula>
    </cfRule>
  </conditionalFormatting>
  <conditionalFormatting sqref="O20">
    <cfRule type="cellIs" dxfId="1" priority="294" operator="equal">
      <formula>0</formula>
    </cfRule>
    <cfRule type="cellIs" dxfId="2" priority="295" operator="lessThan">
      <formula>G20</formula>
    </cfRule>
  </conditionalFormatting>
  <conditionalFormatting sqref="O22">
    <cfRule type="cellIs" dxfId="1" priority="299" operator="equal">
      <formula>0</formula>
    </cfRule>
    <cfRule type="cellIs" dxfId="2" priority="300" operator="lessThan">
      <formula>G22</formula>
    </cfRule>
  </conditionalFormatting>
  <conditionalFormatting sqref="O23">
    <cfRule type="cellIs" dxfId="1" priority="304" operator="equal">
      <formula>0</formula>
    </cfRule>
    <cfRule type="cellIs" dxfId="2" priority="305" operator="lessThan">
      <formula>G23</formula>
    </cfRule>
  </conditionalFormatting>
  <conditionalFormatting sqref="O24">
    <cfRule type="cellIs" dxfId="1" priority="309" operator="equal">
      <formula>0</formula>
    </cfRule>
    <cfRule type="cellIs" dxfId="2" priority="310" operator="lessThan">
      <formula>G24</formula>
    </cfRule>
  </conditionalFormatting>
  <conditionalFormatting sqref="O26">
    <cfRule type="cellIs" dxfId="1" priority="314" operator="equal">
      <formula>0</formula>
    </cfRule>
    <cfRule type="cellIs" dxfId="2" priority="315" operator="lessThan">
      <formula>G26</formula>
    </cfRule>
  </conditionalFormatting>
  <conditionalFormatting sqref="O28">
    <cfRule type="cellIs" dxfId="1" priority="319" operator="equal">
      <formula>0</formula>
    </cfRule>
    <cfRule type="cellIs" dxfId="2" priority="320" operator="lessThan">
      <formula>G28</formula>
    </cfRule>
  </conditionalFormatting>
  <conditionalFormatting sqref="O29">
    <cfRule type="cellIs" dxfId="1" priority="324" operator="equal">
      <formula>0</formula>
    </cfRule>
    <cfRule type="cellIs" dxfId="2" priority="325" operator="lessThan">
      <formula>G29</formula>
    </cfRule>
  </conditionalFormatting>
  <conditionalFormatting sqref="O31">
    <cfRule type="cellIs" dxfId="1" priority="329" operator="equal">
      <formula>0</formula>
    </cfRule>
    <cfRule type="cellIs" dxfId="2" priority="330" operator="lessThan">
      <formula>G31</formula>
    </cfRule>
  </conditionalFormatting>
  <conditionalFormatting sqref="O36">
    <cfRule type="cellIs" dxfId="1" priority="334" operator="equal">
      <formula>0</formula>
    </cfRule>
    <cfRule type="cellIs" dxfId="2" priority="335" operator="lessThan">
      <formula>G36</formula>
    </cfRule>
  </conditionalFormatting>
  <conditionalFormatting sqref="O38">
    <cfRule type="cellIs" dxfId="1" priority="339" operator="equal">
      <formula>0</formula>
    </cfRule>
    <cfRule type="cellIs" dxfId="2" priority="340" operator="lessThan">
      <formula>G38</formula>
    </cfRule>
  </conditionalFormatting>
  <conditionalFormatting sqref="O7">
    <cfRule type="cellIs" dxfId="1" priority="244" operator="equal">
      <formula>0</formula>
    </cfRule>
    <cfRule type="cellIs" dxfId="2" priority="245" operator="lessThan">
      <formula>G7</formula>
    </cfRule>
  </conditionalFormatting>
  <conditionalFormatting sqref="O8">
    <cfRule type="cellIs" dxfId="1" priority="249" operator="equal">
      <formula>0</formula>
    </cfRule>
    <cfRule type="cellIs" dxfId="2" priority="250" operator="lessThan">
      <formula>G8</formula>
    </cfRule>
  </conditionalFormatting>
  <conditionalFormatting sqref="O9">
    <cfRule type="cellIs" dxfId="1" priority="254" operator="equal">
      <formula>0</formula>
    </cfRule>
    <cfRule type="cellIs" dxfId="2" priority="255" operator="lessThan">
      <formula>G9</formula>
    </cfRule>
  </conditionalFormatting>
  <conditionalFormatting sqref="P10">
    <cfRule type="cellIs" dxfId="1" priority="261" operator="greaterThan">
      <formula>O10</formula>
    </cfRule>
  </conditionalFormatting>
  <conditionalFormatting sqref="P11">
    <cfRule type="cellIs" dxfId="1" priority="266" operator="greaterThan">
      <formula>O11</formula>
    </cfRule>
  </conditionalFormatting>
  <conditionalFormatting sqref="P12">
    <cfRule type="cellIs" dxfId="1" priority="271" operator="greaterThan">
      <formula>O12</formula>
    </cfRule>
  </conditionalFormatting>
  <conditionalFormatting sqref="P15">
    <cfRule type="cellIs" dxfId="1" priority="276" operator="greaterThan">
      <formula>O15</formula>
    </cfRule>
  </conditionalFormatting>
  <conditionalFormatting sqref="P16">
    <cfRule type="cellIs" dxfId="1" priority="281" operator="greaterThan">
      <formula>O16</formula>
    </cfRule>
  </conditionalFormatting>
  <conditionalFormatting sqref="P17">
    <cfRule type="cellIs" dxfId="1" priority="286" operator="greaterThan">
      <formula>O17</formula>
    </cfRule>
  </conditionalFormatting>
  <conditionalFormatting sqref="P18">
    <cfRule type="cellIs" dxfId="1" priority="291" operator="greaterThan">
      <formula>O18</formula>
    </cfRule>
  </conditionalFormatting>
  <conditionalFormatting sqref="P20">
    <cfRule type="cellIs" dxfId="1" priority="296" operator="greaterThan">
      <formula>O20</formula>
    </cfRule>
  </conditionalFormatting>
  <conditionalFormatting sqref="P22">
    <cfRule type="cellIs" dxfId="1" priority="301" operator="greaterThan">
      <formula>O22</formula>
    </cfRule>
  </conditionalFormatting>
  <conditionalFormatting sqref="P23">
    <cfRule type="cellIs" dxfId="1" priority="306" operator="greaterThan">
      <formula>O23</formula>
    </cfRule>
  </conditionalFormatting>
  <conditionalFormatting sqref="P24">
    <cfRule type="cellIs" dxfId="1" priority="311" operator="greaterThan">
      <formula>O24</formula>
    </cfRule>
  </conditionalFormatting>
  <conditionalFormatting sqref="P26">
    <cfRule type="cellIs" dxfId="1" priority="316" operator="greaterThan">
      <formula>O26</formula>
    </cfRule>
  </conditionalFormatting>
  <conditionalFormatting sqref="P28">
    <cfRule type="cellIs" dxfId="1" priority="321" operator="greaterThan">
      <formula>O28</formula>
    </cfRule>
  </conditionalFormatting>
  <conditionalFormatting sqref="P29">
    <cfRule type="cellIs" dxfId="1" priority="326" operator="greaterThan">
      <formula>O29</formula>
    </cfRule>
  </conditionalFormatting>
  <conditionalFormatting sqref="P31">
    <cfRule type="cellIs" dxfId="1" priority="331" operator="greaterThan">
      <formula>O31</formula>
    </cfRule>
  </conditionalFormatting>
  <conditionalFormatting sqref="P36">
    <cfRule type="cellIs" dxfId="1" priority="336" operator="greaterThan">
      <formula>O36</formula>
    </cfRule>
  </conditionalFormatting>
  <conditionalFormatting sqref="P38">
    <cfRule type="cellIs" dxfId="1" priority="341" operator="greaterThan">
      <formula>O38</formula>
    </cfRule>
  </conditionalFormatting>
  <conditionalFormatting sqref="P7">
    <cfRule type="cellIs" dxfId="1" priority="246" operator="greaterThan">
      <formula>O7</formula>
    </cfRule>
  </conditionalFormatting>
  <conditionalFormatting sqref="P8">
    <cfRule type="cellIs" dxfId="1" priority="251" operator="greaterThan">
      <formula>O8</formula>
    </cfRule>
  </conditionalFormatting>
  <conditionalFormatting sqref="P9">
    <cfRule type="cellIs" dxfId="1" priority="256" operator="greaterThan">
      <formula>O9</formula>
    </cfRule>
  </conditionalFormatting>
  <conditionalFormatting sqref="Q10">
    <cfRule type="cellIs" dxfId="4" priority="262" operator="lessThanOrEqual">
      <formula>H10</formula>
    </cfRule>
  </conditionalFormatting>
  <conditionalFormatting sqref="Q11">
    <cfRule type="cellIs" dxfId="4" priority="267" operator="lessThanOrEqual">
      <formula>H11</formula>
    </cfRule>
  </conditionalFormatting>
  <conditionalFormatting sqref="Q12">
    <cfRule type="cellIs" dxfId="4" priority="272" operator="lessThanOrEqual">
      <formula>H12</formula>
    </cfRule>
  </conditionalFormatting>
  <conditionalFormatting sqref="Q15">
    <cfRule type="cellIs" dxfId="4" priority="277" operator="lessThanOrEqual">
      <formula>H15</formula>
    </cfRule>
  </conditionalFormatting>
  <conditionalFormatting sqref="Q16">
    <cfRule type="cellIs" dxfId="4" priority="282" operator="lessThanOrEqual">
      <formula>H16</formula>
    </cfRule>
  </conditionalFormatting>
  <conditionalFormatting sqref="Q17">
    <cfRule type="cellIs" dxfId="4" priority="287" operator="lessThanOrEqual">
      <formula>H17</formula>
    </cfRule>
  </conditionalFormatting>
  <conditionalFormatting sqref="Q18">
    <cfRule type="cellIs" dxfId="4" priority="292" operator="lessThanOrEqual">
      <formula>H18</formula>
    </cfRule>
  </conditionalFormatting>
  <conditionalFormatting sqref="Q20">
    <cfRule type="cellIs" dxfId="4" priority="297" operator="lessThanOrEqual">
      <formula>H20</formula>
    </cfRule>
  </conditionalFormatting>
  <conditionalFormatting sqref="Q22">
    <cfRule type="cellIs" dxfId="4" priority="302" operator="lessThanOrEqual">
      <formula>H22</formula>
    </cfRule>
  </conditionalFormatting>
  <conditionalFormatting sqref="Q23">
    <cfRule type="cellIs" dxfId="4" priority="307" operator="lessThanOrEqual">
      <formula>H23</formula>
    </cfRule>
  </conditionalFormatting>
  <conditionalFormatting sqref="Q24">
    <cfRule type="cellIs" dxfId="4" priority="312" operator="lessThanOrEqual">
      <formula>H24</formula>
    </cfRule>
  </conditionalFormatting>
  <conditionalFormatting sqref="Q26">
    <cfRule type="cellIs" dxfId="4" priority="317" operator="lessThanOrEqual">
      <formula>H26</formula>
    </cfRule>
  </conditionalFormatting>
  <conditionalFormatting sqref="Q28">
    <cfRule type="cellIs" dxfId="4" priority="322" operator="lessThanOrEqual">
      <formula>H28</formula>
    </cfRule>
  </conditionalFormatting>
  <conditionalFormatting sqref="Q29">
    <cfRule type="cellIs" dxfId="4" priority="327" operator="lessThanOrEqual">
      <formula>H29</formula>
    </cfRule>
  </conditionalFormatting>
  <conditionalFormatting sqref="Q31">
    <cfRule type="cellIs" dxfId="4" priority="332" operator="lessThanOrEqual">
      <formula>H31</formula>
    </cfRule>
  </conditionalFormatting>
  <conditionalFormatting sqref="Q36">
    <cfRule type="cellIs" dxfId="4" priority="337" operator="lessThanOrEqual">
      <formula>H36</formula>
    </cfRule>
  </conditionalFormatting>
  <conditionalFormatting sqref="Q38">
    <cfRule type="cellIs" dxfId="4" priority="342" operator="lessThanOrEqual">
      <formula>H38</formula>
    </cfRule>
  </conditionalFormatting>
  <conditionalFormatting sqref="Q7">
    <cfRule type="cellIs" dxfId="4" priority="247" operator="lessThanOrEqual">
      <formula>H7</formula>
    </cfRule>
  </conditionalFormatting>
  <conditionalFormatting sqref="Q8">
    <cfRule type="cellIs" dxfId="4" priority="252" operator="lessThanOrEqual">
      <formula>H8</formula>
    </cfRule>
  </conditionalFormatting>
  <conditionalFormatting sqref="Q9">
    <cfRule type="cellIs" dxfId="4" priority="257" operator="lessThanOrEqual">
      <formula>H9</formula>
    </cfRule>
  </conditionalFormatting>
  <conditionalFormatting sqref="R10">
    <cfRule type="cellIs" dxfId="4" priority="263" operator="lessThanOrEqual">
      <formula>I10</formula>
    </cfRule>
  </conditionalFormatting>
  <conditionalFormatting sqref="R11">
    <cfRule type="cellIs" dxfId="4" priority="268" operator="lessThanOrEqual">
      <formula>I11</formula>
    </cfRule>
  </conditionalFormatting>
  <conditionalFormatting sqref="R12">
    <cfRule type="cellIs" dxfId="4" priority="273" operator="lessThanOrEqual">
      <formula>I12</formula>
    </cfRule>
  </conditionalFormatting>
  <conditionalFormatting sqref="R15">
    <cfRule type="cellIs" dxfId="4" priority="278" operator="lessThanOrEqual">
      <formula>I15</formula>
    </cfRule>
  </conditionalFormatting>
  <conditionalFormatting sqref="R16">
    <cfRule type="cellIs" dxfId="4" priority="283" operator="lessThanOrEqual">
      <formula>I16</formula>
    </cfRule>
  </conditionalFormatting>
  <conditionalFormatting sqref="R17">
    <cfRule type="cellIs" dxfId="4" priority="288" operator="lessThanOrEqual">
      <formula>I17</formula>
    </cfRule>
  </conditionalFormatting>
  <conditionalFormatting sqref="R18">
    <cfRule type="cellIs" dxfId="4" priority="293" operator="lessThanOrEqual">
      <formula>I18</formula>
    </cfRule>
  </conditionalFormatting>
  <conditionalFormatting sqref="R20">
    <cfRule type="cellIs" dxfId="4" priority="298" operator="lessThanOrEqual">
      <formula>I20</formula>
    </cfRule>
  </conditionalFormatting>
  <conditionalFormatting sqref="R22">
    <cfRule type="cellIs" dxfId="4" priority="303" operator="lessThanOrEqual">
      <formula>I22</formula>
    </cfRule>
  </conditionalFormatting>
  <conditionalFormatting sqref="R23">
    <cfRule type="cellIs" dxfId="4" priority="308" operator="lessThanOrEqual">
      <formula>I23</formula>
    </cfRule>
  </conditionalFormatting>
  <conditionalFormatting sqref="R24">
    <cfRule type="cellIs" dxfId="4" priority="313" operator="lessThanOrEqual">
      <formula>I24</formula>
    </cfRule>
  </conditionalFormatting>
  <conditionalFormatting sqref="R26">
    <cfRule type="cellIs" dxfId="4" priority="318" operator="lessThanOrEqual">
      <formula>I26</formula>
    </cfRule>
  </conditionalFormatting>
  <conditionalFormatting sqref="R28">
    <cfRule type="cellIs" dxfId="4" priority="323" operator="lessThanOrEqual">
      <formula>I28</formula>
    </cfRule>
  </conditionalFormatting>
  <conditionalFormatting sqref="R29">
    <cfRule type="cellIs" dxfId="4" priority="328" operator="lessThanOrEqual">
      <formula>I29</formula>
    </cfRule>
  </conditionalFormatting>
  <conditionalFormatting sqref="R31">
    <cfRule type="cellIs" dxfId="4" priority="333" operator="lessThanOrEqual">
      <formula>I31</formula>
    </cfRule>
  </conditionalFormatting>
  <conditionalFormatting sqref="R36">
    <cfRule type="cellIs" dxfId="4" priority="338" operator="lessThanOrEqual">
      <formula>I36</formula>
    </cfRule>
  </conditionalFormatting>
  <conditionalFormatting sqref="R38">
    <cfRule type="cellIs" dxfId="4" priority="343" operator="lessThanOrEqual">
      <formula>I38</formula>
    </cfRule>
  </conditionalFormatting>
  <conditionalFormatting sqref="R7">
    <cfRule type="cellIs" dxfId="4" priority="248" operator="lessThanOrEqual">
      <formula>I7</formula>
    </cfRule>
  </conditionalFormatting>
  <conditionalFormatting sqref="R8">
    <cfRule type="cellIs" dxfId="4" priority="253" operator="lessThanOrEqual">
      <formula>I8</formula>
    </cfRule>
  </conditionalFormatting>
  <conditionalFormatting sqref="R9">
    <cfRule type="cellIs" dxfId="4" priority="258" operator="lessThanOrEqual">
      <formula>I9</formula>
    </cfRule>
  </conditionalFormatting>
  <conditionalFormatting sqref="T10">
    <cfRule type="cellIs" dxfId="1" priority="354" operator="equal">
      <formula>0</formula>
    </cfRule>
    <cfRule type="cellIs" dxfId="2" priority="355" operator="lessThan">
      <formula>G10</formula>
    </cfRule>
  </conditionalFormatting>
  <conditionalFormatting sqref="T11">
    <cfRule type="cellIs" dxfId="1" priority="359" operator="equal">
      <formula>0</formula>
    </cfRule>
    <cfRule type="cellIs" dxfId="2" priority="360" operator="lessThan">
      <formula>G11</formula>
    </cfRule>
  </conditionalFormatting>
  <conditionalFormatting sqref="T12">
    <cfRule type="cellIs" dxfId="1" priority="364" operator="equal">
      <formula>0</formula>
    </cfRule>
    <cfRule type="cellIs" dxfId="2" priority="365" operator="lessThan">
      <formula>G12</formula>
    </cfRule>
  </conditionalFormatting>
  <conditionalFormatting sqref="T14">
    <cfRule type="cellIs" dxfId="1" priority="369" operator="equal">
      <formula>0</formula>
    </cfRule>
    <cfRule type="cellIs" dxfId="2" priority="370" operator="lessThan">
      <formula>G14</formula>
    </cfRule>
  </conditionalFormatting>
  <conditionalFormatting sqref="T15">
    <cfRule type="cellIs" dxfId="1" priority="374" operator="equal">
      <formula>0</formula>
    </cfRule>
    <cfRule type="cellIs" dxfId="2" priority="375" operator="lessThan">
      <formula>G15</formula>
    </cfRule>
  </conditionalFormatting>
  <conditionalFormatting sqref="T16">
    <cfRule type="cellIs" dxfId="1" priority="379" operator="equal">
      <formula>0</formula>
    </cfRule>
    <cfRule type="cellIs" dxfId="2" priority="380" operator="lessThan">
      <formula>G16</formula>
    </cfRule>
  </conditionalFormatting>
  <conditionalFormatting sqref="T17">
    <cfRule type="cellIs" dxfId="1" priority="384" operator="equal">
      <formula>0</formula>
    </cfRule>
    <cfRule type="cellIs" dxfId="2" priority="385" operator="lessThan">
      <formula>G17</formula>
    </cfRule>
  </conditionalFormatting>
  <conditionalFormatting sqref="T18">
    <cfRule type="cellIs" dxfId="1" priority="389" operator="equal">
      <formula>0</formula>
    </cfRule>
    <cfRule type="cellIs" dxfId="2" priority="390" operator="lessThan">
      <formula>G18</formula>
    </cfRule>
  </conditionalFormatting>
  <conditionalFormatting sqref="T20">
    <cfRule type="cellIs" dxfId="1" priority="394" operator="equal">
      <formula>0</formula>
    </cfRule>
    <cfRule type="cellIs" dxfId="2" priority="395" operator="lessThan">
      <formula>G20</formula>
    </cfRule>
  </conditionalFormatting>
  <conditionalFormatting sqref="T21">
    <cfRule type="cellIs" dxfId="1" priority="399" operator="equal">
      <formula>0</formula>
    </cfRule>
    <cfRule type="cellIs" dxfId="2" priority="400" operator="lessThan">
      <formula>G21</formula>
    </cfRule>
  </conditionalFormatting>
  <conditionalFormatting sqref="T22">
    <cfRule type="cellIs" dxfId="1" priority="404" operator="equal">
      <formula>0</formula>
    </cfRule>
    <cfRule type="cellIs" dxfId="2" priority="405" operator="lessThan">
      <formula>G22</formula>
    </cfRule>
  </conditionalFormatting>
  <conditionalFormatting sqref="T23">
    <cfRule type="cellIs" dxfId="1" priority="409" operator="equal">
      <formula>0</formula>
    </cfRule>
    <cfRule type="cellIs" dxfId="2" priority="410" operator="lessThan">
      <formula>G23</formula>
    </cfRule>
  </conditionalFormatting>
  <conditionalFormatting sqref="T24">
    <cfRule type="cellIs" dxfId="1" priority="414" operator="equal">
      <formula>0</formula>
    </cfRule>
    <cfRule type="cellIs" dxfId="2" priority="415" operator="lessThan">
      <formula>G24</formula>
    </cfRule>
  </conditionalFormatting>
  <conditionalFormatting sqref="T26">
    <cfRule type="cellIs" dxfId="1" priority="419" operator="equal">
      <formula>0</formula>
    </cfRule>
    <cfRule type="cellIs" dxfId="2" priority="420" operator="lessThan">
      <formula>G26</formula>
    </cfRule>
  </conditionalFormatting>
  <conditionalFormatting sqref="T28">
    <cfRule type="cellIs" dxfId="1" priority="424" operator="equal">
      <formula>0</formula>
    </cfRule>
    <cfRule type="cellIs" dxfId="2" priority="425" operator="lessThan">
      <formula>G28</formula>
    </cfRule>
  </conditionalFormatting>
  <conditionalFormatting sqref="T29">
    <cfRule type="cellIs" dxfId="1" priority="429" operator="equal">
      <formula>0</formula>
    </cfRule>
    <cfRule type="cellIs" dxfId="2" priority="430" operator="lessThan">
      <formula>G29</formula>
    </cfRule>
  </conditionalFormatting>
  <conditionalFormatting sqref="T31">
    <cfRule type="cellIs" dxfId="1" priority="434" operator="equal">
      <formula>0</formula>
    </cfRule>
    <cfRule type="cellIs" dxfId="2" priority="435" operator="lessThan">
      <formula>G31</formula>
    </cfRule>
  </conditionalFormatting>
  <conditionalFormatting sqref="T36">
    <cfRule type="cellIs" dxfId="1" priority="439" operator="equal">
      <formula>0</formula>
    </cfRule>
    <cfRule type="cellIs" dxfId="2" priority="440" operator="lessThan">
      <formula>G36</formula>
    </cfRule>
  </conditionalFormatting>
  <conditionalFormatting sqref="T37">
    <cfRule type="cellIs" dxfId="1" priority="444" operator="equal">
      <formula>0</formula>
    </cfRule>
    <cfRule type="cellIs" dxfId="2" priority="445" operator="lessThan">
      <formula>G37</formula>
    </cfRule>
  </conditionalFormatting>
  <conditionalFormatting sqref="T38">
    <cfRule type="cellIs" dxfId="1" priority="449" operator="equal">
      <formula>0</formula>
    </cfRule>
    <cfRule type="cellIs" dxfId="2" priority="450" operator="lessThan">
      <formula>G38</formula>
    </cfRule>
  </conditionalFormatting>
  <conditionalFormatting sqref="T7">
    <cfRule type="cellIs" dxfId="1" priority="344" operator="equal">
      <formula>0</formula>
    </cfRule>
    <cfRule type="cellIs" dxfId="2" priority="345" operator="lessThan">
      <formula>G7</formula>
    </cfRule>
  </conditionalFormatting>
  <conditionalFormatting sqref="T9">
    <cfRule type="cellIs" dxfId="1" priority="349" operator="equal">
      <formula>0</formula>
    </cfRule>
    <cfRule type="cellIs" dxfId="2" priority="350" operator="lessThan">
      <formula>G9</formula>
    </cfRule>
  </conditionalFormatting>
  <conditionalFormatting sqref="U10">
    <cfRule type="cellIs" dxfId="1" priority="356" operator="greaterThan">
      <formula>T10</formula>
    </cfRule>
  </conditionalFormatting>
  <conditionalFormatting sqref="U11">
    <cfRule type="cellIs" dxfId="1" priority="361" operator="greaterThan">
      <formula>T11</formula>
    </cfRule>
  </conditionalFormatting>
  <conditionalFormatting sqref="U12">
    <cfRule type="cellIs" dxfId="1" priority="366" operator="greaterThan">
      <formula>T12</formula>
    </cfRule>
  </conditionalFormatting>
  <conditionalFormatting sqref="U14">
    <cfRule type="cellIs" dxfId="1" priority="371" operator="greaterThan">
      <formula>T14</formula>
    </cfRule>
  </conditionalFormatting>
  <conditionalFormatting sqref="U15">
    <cfRule type="cellIs" dxfId="1" priority="376" operator="greaterThan">
      <formula>T15</formula>
    </cfRule>
  </conditionalFormatting>
  <conditionalFormatting sqref="U16">
    <cfRule type="cellIs" dxfId="1" priority="381" operator="greaterThan">
      <formula>T16</formula>
    </cfRule>
  </conditionalFormatting>
  <conditionalFormatting sqref="U17">
    <cfRule type="cellIs" dxfId="1" priority="386" operator="greaterThan">
      <formula>T17</formula>
    </cfRule>
  </conditionalFormatting>
  <conditionalFormatting sqref="U18">
    <cfRule type="cellIs" dxfId="1" priority="391" operator="greaterThan">
      <formula>T18</formula>
    </cfRule>
  </conditionalFormatting>
  <conditionalFormatting sqref="U20">
    <cfRule type="cellIs" dxfId="1" priority="396" operator="greaterThan">
      <formula>T20</formula>
    </cfRule>
  </conditionalFormatting>
  <conditionalFormatting sqref="U21">
    <cfRule type="cellIs" dxfId="1" priority="401" operator="greaterThan">
      <formula>T21</formula>
    </cfRule>
  </conditionalFormatting>
  <conditionalFormatting sqref="U22">
    <cfRule type="cellIs" dxfId="1" priority="406" operator="greaterThan">
      <formula>T22</formula>
    </cfRule>
  </conditionalFormatting>
  <conditionalFormatting sqref="U23">
    <cfRule type="cellIs" dxfId="1" priority="411" operator="greaterThan">
      <formula>T23</formula>
    </cfRule>
  </conditionalFormatting>
  <conditionalFormatting sqref="U24">
    <cfRule type="cellIs" dxfId="1" priority="416" operator="greaterThan">
      <formula>T24</formula>
    </cfRule>
  </conditionalFormatting>
  <conditionalFormatting sqref="U26">
    <cfRule type="cellIs" dxfId="1" priority="421" operator="greaterThan">
      <formula>T26</formula>
    </cfRule>
  </conditionalFormatting>
  <conditionalFormatting sqref="U28">
    <cfRule type="cellIs" dxfId="1" priority="426" operator="greaterThan">
      <formula>T28</formula>
    </cfRule>
  </conditionalFormatting>
  <conditionalFormatting sqref="U29">
    <cfRule type="cellIs" dxfId="1" priority="431" operator="greaterThan">
      <formula>T29</formula>
    </cfRule>
  </conditionalFormatting>
  <conditionalFormatting sqref="U31">
    <cfRule type="cellIs" dxfId="1" priority="436" operator="greaterThan">
      <formula>T31</formula>
    </cfRule>
  </conditionalFormatting>
  <conditionalFormatting sqref="U36">
    <cfRule type="cellIs" dxfId="1" priority="441" operator="greaterThan">
      <formula>T36</formula>
    </cfRule>
  </conditionalFormatting>
  <conditionalFormatting sqref="U37">
    <cfRule type="cellIs" dxfId="1" priority="446" operator="greaterThan">
      <formula>T37</formula>
    </cfRule>
  </conditionalFormatting>
  <conditionalFormatting sqref="U38">
    <cfRule type="cellIs" dxfId="1" priority="451" operator="greaterThan">
      <formula>T38</formula>
    </cfRule>
  </conditionalFormatting>
  <conditionalFormatting sqref="U7">
    <cfRule type="cellIs" dxfId="1" priority="346" operator="greaterThan">
      <formula>T7</formula>
    </cfRule>
  </conditionalFormatting>
  <conditionalFormatting sqref="U9">
    <cfRule type="cellIs" dxfId="1" priority="351" operator="greaterThan">
      <formula>T9</formula>
    </cfRule>
  </conditionalFormatting>
  <conditionalFormatting sqref="V10">
    <cfRule type="cellIs" dxfId="4" priority="357" operator="lessThanOrEqual">
      <formula>H10</formula>
    </cfRule>
  </conditionalFormatting>
  <conditionalFormatting sqref="V11">
    <cfRule type="cellIs" dxfId="4" priority="362" operator="lessThanOrEqual">
      <formula>H11</formula>
    </cfRule>
  </conditionalFormatting>
  <conditionalFormatting sqref="V12">
    <cfRule type="cellIs" dxfId="4" priority="367" operator="lessThanOrEqual">
      <formula>H12</formula>
    </cfRule>
  </conditionalFormatting>
  <conditionalFormatting sqref="V14">
    <cfRule type="cellIs" dxfId="4" priority="372" operator="lessThanOrEqual">
      <formula>H14</formula>
    </cfRule>
  </conditionalFormatting>
  <conditionalFormatting sqref="V15">
    <cfRule type="cellIs" dxfId="4" priority="377" operator="lessThanOrEqual">
      <formula>H15</formula>
    </cfRule>
  </conditionalFormatting>
  <conditionalFormatting sqref="V16">
    <cfRule type="cellIs" dxfId="4" priority="382" operator="lessThanOrEqual">
      <formula>H16</formula>
    </cfRule>
  </conditionalFormatting>
  <conditionalFormatting sqref="V17">
    <cfRule type="cellIs" dxfId="4" priority="387" operator="lessThanOrEqual">
      <formula>H17</formula>
    </cfRule>
  </conditionalFormatting>
  <conditionalFormatting sqref="V18">
    <cfRule type="cellIs" dxfId="4" priority="392" operator="lessThanOrEqual">
      <formula>H18</formula>
    </cfRule>
  </conditionalFormatting>
  <conditionalFormatting sqref="V20">
    <cfRule type="cellIs" dxfId="4" priority="397" operator="lessThanOrEqual">
      <formula>H20</formula>
    </cfRule>
  </conditionalFormatting>
  <conditionalFormatting sqref="V21">
    <cfRule type="cellIs" dxfId="4" priority="402" operator="lessThanOrEqual">
      <formula>H21</formula>
    </cfRule>
  </conditionalFormatting>
  <conditionalFormatting sqref="V22">
    <cfRule type="cellIs" dxfId="4" priority="407" operator="lessThanOrEqual">
      <formula>H22</formula>
    </cfRule>
  </conditionalFormatting>
  <conditionalFormatting sqref="V23">
    <cfRule type="cellIs" dxfId="4" priority="412" operator="lessThanOrEqual">
      <formula>H23</formula>
    </cfRule>
  </conditionalFormatting>
  <conditionalFormatting sqref="V24">
    <cfRule type="cellIs" dxfId="4" priority="417" operator="lessThanOrEqual">
      <formula>H24</formula>
    </cfRule>
  </conditionalFormatting>
  <conditionalFormatting sqref="V26">
    <cfRule type="cellIs" dxfId="4" priority="422" operator="lessThanOrEqual">
      <formula>H26</formula>
    </cfRule>
  </conditionalFormatting>
  <conditionalFormatting sqref="V28">
    <cfRule type="cellIs" dxfId="4" priority="427" operator="lessThanOrEqual">
      <formula>H28</formula>
    </cfRule>
  </conditionalFormatting>
  <conditionalFormatting sqref="V29">
    <cfRule type="cellIs" dxfId="4" priority="432" operator="lessThanOrEqual">
      <formula>H29</formula>
    </cfRule>
  </conditionalFormatting>
  <conditionalFormatting sqref="V31">
    <cfRule type="cellIs" dxfId="4" priority="437" operator="lessThanOrEqual">
      <formula>H31</formula>
    </cfRule>
  </conditionalFormatting>
  <conditionalFormatting sqref="V36">
    <cfRule type="cellIs" dxfId="4" priority="442" operator="lessThanOrEqual">
      <formula>H36</formula>
    </cfRule>
  </conditionalFormatting>
  <conditionalFormatting sqref="V37">
    <cfRule type="cellIs" dxfId="4" priority="447" operator="lessThanOrEqual">
      <formula>H37</formula>
    </cfRule>
  </conditionalFormatting>
  <conditionalFormatting sqref="V38">
    <cfRule type="cellIs" dxfId="4" priority="452" operator="lessThanOrEqual">
      <formula>H38</formula>
    </cfRule>
  </conditionalFormatting>
  <conditionalFormatting sqref="V7">
    <cfRule type="cellIs" dxfId="4" priority="347" operator="lessThanOrEqual">
      <formula>H7</formula>
    </cfRule>
  </conditionalFormatting>
  <conditionalFormatting sqref="V9">
    <cfRule type="cellIs" dxfId="4" priority="352" operator="lessThanOrEqual">
      <formula>H9</formula>
    </cfRule>
  </conditionalFormatting>
  <conditionalFormatting sqref="W10">
    <cfRule type="cellIs" dxfId="4" priority="358" operator="lessThanOrEqual">
      <formula>I10</formula>
    </cfRule>
  </conditionalFormatting>
  <conditionalFormatting sqref="W11">
    <cfRule type="cellIs" dxfId="4" priority="363" operator="lessThanOrEqual">
      <formula>I11</formula>
    </cfRule>
  </conditionalFormatting>
  <conditionalFormatting sqref="W12">
    <cfRule type="cellIs" dxfId="4" priority="368" operator="lessThanOrEqual">
      <formula>I12</formula>
    </cfRule>
  </conditionalFormatting>
  <conditionalFormatting sqref="W14">
    <cfRule type="cellIs" dxfId="4" priority="373" operator="lessThanOrEqual">
      <formula>I14</formula>
    </cfRule>
  </conditionalFormatting>
  <conditionalFormatting sqref="W15">
    <cfRule type="cellIs" dxfId="4" priority="378" operator="lessThanOrEqual">
      <formula>I15</formula>
    </cfRule>
  </conditionalFormatting>
  <conditionalFormatting sqref="W16">
    <cfRule type="cellIs" dxfId="4" priority="383" operator="lessThanOrEqual">
      <formula>I16</formula>
    </cfRule>
  </conditionalFormatting>
  <conditionalFormatting sqref="W17">
    <cfRule type="cellIs" dxfId="4" priority="388" operator="lessThanOrEqual">
      <formula>I17</formula>
    </cfRule>
  </conditionalFormatting>
  <conditionalFormatting sqref="W18">
    <cfRule type="cellIs" dxfId="4" priority="393" operator="lessThanOrEqual">
      <formula>I18</formula>
    </cfRule>
  </conditionalFormatting>
  <conditionalFormatting sqref="W20">
    <cfRule type="cellIs" dxfId="4" priority="398" operator="lessThanOrEqual">
      <formula>I20</formula>
    </cfRule>
  </conditionalFormatting>
  <conditionalFormatting sqref="W21">
    <cfRule type="cellIs" dxfId="4" priority="403" operator="lessThanOrEqual">
      <formula>I21</formula>
    </cfRule>
  </conditionalFormatting>
  <conditionalFormatting sqref="W22">
    <cfRule type="cellIs" dxfId="4" priority="408" operator="lessThanOrEqual">
      <formula>I22</formula>
    </cfRule>
  </conditionalFormatting>
  <conditionalFormatting sqref="W23">
    <cfRule type="cellIs" dxfId="4" priority="413" operator="lessThanOrEqual">
      <formula>I23</formula>
    </cfRule>
  </conditionalFormatting>
  <conditionalFormatting sqref="W24">
    <cfRule type="cellIs" dxfId="4" priority="418" operator="lessThanOrEqual">
      <formula>I24</formula>
    </cfRule>
  </conditionalFormatting>
  <conditionalFormatting sqref="W26">
    <cfRule type="cellIs" dxfId="4" priority="423" operator="lessThanOrEqual">
      <formula>I26</formula>
    </cfRule>
  </conditionalFormatting>
  <conditionalFormatting sqref="W28">
    <cfRule type="cellIs" dxfId="4" priority="428" operator="lessThanOrEqual">
      <formula>I28</formula>
    </cfRule>
  </conditionalFormatting>
  <conditionalFormatting sqref="W29">
    <cfRule type="cellIs" dxfId="4" priority="433" operator="lessThanOrEqual">
      <formula>I29</formula>
    </cfRule>
  </conditionalFormatting>
  <conditionalFormatting sqref="W31">
    <cfRule type="cellIs" dxfId="4" priority="438" operator="lessThanOrEqual">
      <formula>I31</formula>
    </cfRule>
  </conditionalFormatting>
  <conditionalFormatting sqref="W36">
    <cfRule type="cellIs" dxfId="4" priority="443" operator="lessThanOrEqual">
      <formula>I36</formula>
    </cfRule>
  </conditionalFormatting>
  <conditionalFormatting sqref="W37">
    <cfRule type="cellIs" dxfId="4" priority="448" operator="lessThanOrEqual">
      <formula>I37</formula>
    </cfRule>
  </conditionalFormatting>
  <conditionalFormatting sqref="W38">
    <cfRule type="cellIs" dxfId="4" priority="453" operator="lessThanOrEqual">
      <formula>I38</formula>
    </cfRule>
  </conditionalFormatting>
  <conditionalFormatting sqref="W7">
    <cfRule type="cellIs" dxfId="4" priority="348" operator="lessThanOrEqual">
      <formula>I7</formula>
    </cfRule>
  </conditionalFormatting>
  <conditionalFormatting sqref="W9">
    <cfRule type="cellIs" dxfId="4" priority="353" operator="lessThanOrEqual">
      <formula>I9</formula>
    </cfRule>
  </conditionalFormatting>
  <conditionalFormatting sqref="Y10">
    <cfRule type="cellIs" dxfId="1" priority="469" operator="equal">
      <formula>0</formula>
    </cfRule>
    <cfRule type="cellIs" dxfId="2" priority="470" operator="lessThan">
      <formula>G10</formula>
    </cfRule>
  </conditionalFormatting>
  <conditionalFormatting sqref="Y11">
    <cfRule type="cellIs" dxfId="1" priority="474" operator="equal">
      <formula>0</formula>
    </cfRule>
    <cfRule type="cellIs" dxfId="2" priority="475" operator="lessThan">
      <formula>G11</formula>
    </cfRule>
  </conditionalFormatting>
  <conditionalFormatting sqref="Y12">
    <cfRule type="cellIs" dxfId="1" priority="479" operator="equal">
      <formula>0</formula>
    </cfRule>
    <cfRule type="cellIs" dxfId="2" priority="480" operator="lessThan">
      <formula>G12</formula>
    </cfRule>
  </conditionalFormatting>
  <conditionalFormatting sqref="Y14">
    <cfRule type="cellIs" dxfId="1" priority="484" operator="equal">
      <formula>0</formula>
    </cfRule>
    <cfRule type="cellIs" dxfId="2" priority="485" operator="lessThan">
      <formula>G14</formula>
    </cfRule>
  </conditionalFormatting>
  <conditionalFormatting sqref="Y15">
    <cfRule type="cellIs" dxfId="1" priority="489" operator="equal">
      <formula>0</formula>
    </cfRule>
    <cfRule type="cellIs" dxfId="2" priority="490" operator="lessThan">
      <formula>G15</formula>
    </cfRule>
  </conditionalFormatting>
  <conditionalFormatting sqref="Y16">
    <cfRule type="cellIs" dxfId="1" priority="494" operator="equal">
      <formula>0</formula>
    </cfRule>
    <cfRule type="cellIs" dxfId="2" priority="495" operator="lessThan">
      <formula>G16</formula>
    </cfRule>
  </conditionalFormatting>
  <conditionalFormatting sqref="Y17">
    <cfRule type="cellIs" dxfId="1" priority="499" operator="equal">
      <formula>0</formula>
    </cfRule>
    <cfRule type="cellIs" dxfId="2" priority="500" operator="lessThan">
      <formula>G17</formula>
    </cfRule>
  </conditionalFormatting>
  <conditionalFormatting sqref="Y18">
    <cfRule type="cellIs" dxfId="1" priority="504" operator="equal">
      <formula>0</formula>
    </cfRule>
    <cfRule type="cellIs" dxfId="2" priority="505" operator="lessThan">
      <formula>G18</formula>
    </cfRule>
  </conditionalFormatting>
  <conditionalFormatting sqref="Y20">
    <cfRule type="cellIs" dxfId="1" priority="509" operator="equal">
      <formula>0</formula>
    </cfRule>
    <cfRule type="cellIs" dxfId="2" priority="510" operator="lessThan">
      <formula>G20</formula>
    </cfRule>
  </conditionalFormatting>
  <conditionalFormatting sqref="Y22">
    <cfRule type="cellIs" dxfId="1" priority="514" operator="equal">
      <formula>0</formula>
    </cfRule>
    <cfRule type="cellIs" dxfId="2" priority="515" operator="lessThan">
      <formula>G22</formula>
    </cfRule>
  </conditionalFormatting>
  <conditionalFormatting sqref="Y23">
    <cfRule type="cellIs" dxfId="1" priority="519" operator="equal">
      <formula>0</formula>
    </cfRule>
    <cfRule type="cellIs" dxfId="2" priority="520" operator="lessThan">
      <formula>G23</formula>
    </cfRule>
  </conditionalFormatting>
  <conditionalFormatting sqref="Y24">
    <cfRule type="cellIs" dxfId="1" priority="524" operator="equal">
      <formula>0</formula>
    </cfRule>
    <cfRule type="cellIs" dxfId="2" priority="525" operator="lessThan">
      <formula>G24</formula>
    </cfRule>
  </conditionalFormatting>
  <conditionalFormatting sqref="Y26">
    <cfRule type="cellIs" dxfId="1" priority="529" operator="equal">
      <formula>0</formula>
    </cfRule>
    <cfRule type="cellIs" dxfId="2" priority="530" operator="lessThan">
      <formula>G26</formula>
    </cfRule>
  </conditionalFormatting>
  <conditionalFormatting sqref="Y28">
    <cfRule type="cellIs" dxfId="1" priority="534" operator="equal">
      <formula>0</formula>
    </cfRule>
    <cfRule type="cellIs" dxfId="2" priority="535" operator="lessThan">
      <formula>G28</formula>
    </cfRule>
  </conditionalFormatting>
  <conditionalFormatting sqref="Y29">
    <cfRule type="cellIs" dxfId="1" priority="539" operator="equal">
      <formula>0</formula>
    </cfRule>
    <cfRule type="cellIs" dxfId="2" priority="540" operator="lessThan">
      <formula>G29</formula>
    </cfRule>
  </conditionalFormatting>
  <conditionalFormatting sqref="Y31">
    <cfRule type="cellIs" dxfId="1" priority="544" operator="equal">
      <formula>0</formula>
    </cfRule>
    <cfRule type="cellIs" dxfId="2" priority="545" operator="lessThan">
      <formula>G31</formula>
    </cfRule>
  </conditionalFormatting>
  <conditionalFormatting sqref="Y36">
    <cfRule type="cellIs" dxfId="1" priority="549" operator="equal">
      <formula>0</formula>
    </cfRule>
    <cfRule type="cellIs" dxfId="2" priority="550" operator="lessThan">
      <formula>G36</formula>
    </cfRule>
  </conditionalFormatting>
  <conditionalFormatting sqref="Y37">
    <cfRule type="cellIs" dxfId="1" priority="554" operator="equal">
      <formula>0</formula>
    </cfRule>
    <cfRule type="cellIs" dxfId="2" priority="555" operator="lessThan">
      <formula>G37</formula>
    </cfRule>
  </conditionalFormatting>
  <conditionalFormatting sqref="Y38">
    <cfRule type="cellIs" dxfId="1" priority="559" operator="equal">
      <formula>0</formula>
    </cfRule>
    <cfRule type="cellIs" dxfId="2" priority="560" operator="lessThan">
      <formula>G38</formula>
    </cfRule>
  </conditionalFormatting>
  <conditionalFormatting sqref="Y7">
    <cfRule type="cellIs" dxfId="1" priority="454" operator="equal">
      <formula>0</formula>
    </cfRule>
    <cfRule type="cellIs" dxfId="2" priority="455" operator="lessThan">
      <formula>G7</formula>
    </cfRule>
  </conditionalFormatting>
  <conditionalFormatting sqref="Y8">
    <cfRule type="cellIs" dxfId="1" priority="459" operator="equal">
      <formula>0</formula>
    </cfRule>
    <cfRule type="cellIs" dxfId="2" priority="460" operator="lessThan">
      <formula>G8</formula>
    </cfRule>
  </conditionalFormatting>
  <conditionalFormatting sqref="Y9">
    <cfRule type="cellIs" dxfId="1" priority="464" operator="equal">
      <formula>0</formula>
    </cfRule>
    <cfRule type="cellIs" dxfId="2" priority="465" operator="lessThan">
      <formula>G9</formula>
    </cfRule>
  </conditionalFormatting>
  <conditionalFormatting sqref="Z10">
    <cfRule type="cellIs" dxfId="1" priority="471" operator="greaterThan">
      <formula>Y10</formula>
    </cfRule>
  </conditionalFormatting>
  <conditionalFormatting sqref="Z11">
    <cfRule type="cellIs" dxfId="1" priority="476" operator="greaterThan">
      <formula>Y11</formula>
    </cfRule>
  </conditionalFormatting>
  <conditionalFormatting sqref="Z12">
    <cfRule type="cellIs" dxfId="1" priority="481" operator="greaterThan">
      <formula>Y12</formula>
    </cfRule>
  </conditionalFormatting>
  <conditionalFormatting sqref="Z14">
    <cfRule type="cellIs" dxfId="1" priority="486" operator="greaterThan">
      <formula>Y14</formula>
    </cfRule>
  </conditionalFormatting>
  <conditionalFormatting sqref="Z15">
    <cfRule type="cellIs" dxfId="1" priority="491" operator="greaterThan">
      <formula>Y15</formula>
    </cfRule>
  </conditionalFormatting>
  <conditionalFormatting sqref="Z16">
    <cfRule type="cellIs" dxfId="1" priority="496" operator="greaterThan">
      <formula>Y16</formula>
    </cfRule>
  </conditionalFormatting>
  <conditionalFormatting sqref="Z17">
    <cfRule type="cellIs" dxfId="1" priority="501" operator="greaterThan">
      <formula>Y17</formula>
    </cfRule>
  </conditionalFormatting>
  <conditionalFormatting sqref="Z18">
    <cfRule type="cellIs" dxfId="1" priority="506" operator="greaterThan">
      <formula>Y18</formula>
    </cfRule>
  </conditionalFormatting>
  <conditionalFormatting sqref="Z20">
    <cfRule type="cellIs" dxfId="1" priority="511" operator="greaterThan">
      <formula>Y20</formula>
    </cfRule>
  </conditionalFormatting>
  <conditionalFormatting sqref="Z22">
    <cfRule type="cellIs" dxfId="1" priority="516" operator="greaterThan">
      <formula>Y22</formula>
    </cfRule>
  </conditionalFormatting>
  <conditionalFormatting sqref="Z23">
    <cfRule type="cellIs" dxfId="1" priority="521" operator="greaterThan">
      <formula>Y23</formula>
    </cfRule>
  </conditionalFormatting>
  <conditionalFormatting sqref="Z24">
    <cfRule type="cellIs" dxfId="1" priority="526" operator="greaterThan">
      <formula>Y24</formula>
    </cfRule>
  </conditionalFormatting>
  <conditionalFormatting sqref="Z26">
    <cfRule type="cellIs" dxfId="1" priority="531" operator="greaterThan">
      <formula>Y26</formula>
    </cfRule>
  </conditionalFormatting>
  <conditionalFormatting sqref="Z28">
    <cfRule type="cellIs" dxfId="1" priority="536" operator="greaterThan">
      <formula>Y28</formula>
    </cfRule>
  </conditionalFormatting>
  <conditionalFormatting sqref="Z29">
    <cfRule type="cellIs" dxfId="1" priority="541" operator="greaterThan">
      <formula>Y29</formula>
    </cfRule>
  </conditionalFormatting>
  <conditionalFormatting sqref="Z31">
    <cfRule type="cellIs" dxfId="1" priority="546" operator="greaterThan">
      <formula>Y31</formula>
    </cfRule>
  </conditionalFormatting>
  <conditionalFormatting sqref="Z36">
    <cfRule type="cellIs" dxfId="1" priority="551" operator="greaterThan">
      <formula>Y36</formula>
    </cfRule>
  </conditionalFormatting>
  <conditionalFormatting sqref="Z37">
    <cfRule type="cellIs" dxfId="1" priority="556" operator="greaterThan">
      <formula>Y37</formula>
    </cfRule>
  </conditionalFormatting>
  <conditionalFormatting sqref="Z38">
    <cfRule type="cellIs" dxfId="1" priority="561" operator="greaterThan">
      <formula>Y38</formula>
    </cfRule>
  </conditionalFormatting>
  <conditionalFormatting sqref="Z7">
    <cfRule type="cellIs" dxfId="1" priority="456" operator="greaterThan">
      <formula>Y7</formula>
    </cfRule>
  </conditionalFormatting>
  <conditionalFormatting sqref="Z8">
    <cfRule type="cellIs" dxfId="1" priority="461" operator="greaterThan">
      <formula>Y8</formula>
    </cfRule>
  </conditionalFormatting>
  <conditionalFormatting sqref="Z9">
    <cfRule type="cellIs" dxfId="1" priority="466" operator="greaterThan">
      <formula>Y9</formula>
    </cfRule>
  </conditionalFormatting>
  <hyperlinks>
    <hyperlink ref="N7" r:id="rId1"/>
    <hyperlink ref="S7" r:id="rId2"/>
    <hyperlink ref="X7" r:id="rId3"/>
    <hyperlink ref="AC7" r:id="rId4"/>
    <hyperlink ref="N8" r:id="rId5"/>
    <hyperlink ref="S8" r:id="rId6"/>
    <hyperlink ref="AC8" r:id="rId7"/>
    <hyperlink ref="AM8" r:id="rId8"/>
    <hyperlink ref="N9" r:id="rId9"/>
    <hyperlink ref="S9" r:id="rId10"/>
    <hyperlink ref="X9" r:id="rId11"/>
    <hyperlink ref="AC9" r:id="rId12"/>
    <hyperlink ref="N10" r:id="rId13"/>
    <hyperlink ref="S10" r:id="rId14"/>
    <hyperlink ref="X10" r:id="rId15"/>
    <hyperlink ref="AC10" r:id="rId16"/>
    <hyperlink ref="N11" r:id="rId17"/>
    <hyperlink ref="S11" r:id="rId18"/>
    <hyperlink ref="X11" r:id="rId19"/>
    <hyperlink ref="AC11" r:id="rId20"/>
    <hyperlink ref="N12" r:id="rId21"/>
    <hyperlink ref="S12" r:id="rId22"/>
    <hyperlink ref="X12" r:id="rId23"/>
    <hyperlink ref="AC12" r:id="rId24"/>
    <hyperlink ref="AM12" r:id="rId25" location=""/>
    <hyperlink ref="N14" r:id="rId26"/>
    <hyperlink ref="X14" r:id="rId27"/>
    <hyperlink ref="AC14" r:id="rId28"/>
    <hyperlink ref="N15" r:id="rId29"/>
    <hyperlink ref="S15" r:id="rId30"/>
    <hyperlink ref="X15" r:id="rId31"/>
    <hyperlink ref="AC15" r:id="rId32"/>
    <hyperlink ref="N16" r:id="rId33"/>
    <hyperlink ref="S16" r:id="rId34"/>
    <hyperlink ref="X16" r:id="rId35"/>
    <hyperlink ref="AC16" r:id="rId36"/>
    <hyperlink ref="N17" r:id="rId37"/>
    <hyperlink ref="S17" r:id="rId38"/>
    <hyperlink ref="X17" r:id="rId39"/>
    <hyperlink ref="AC17" r:id="rId40"/>
    <hyperlink ref="N18" r:id="rId41"/>
    <hyperlink ref="S18" r:id="rId42"/>
    <hyperlink ref="X18" r:id="rId43"/>
    <hyperlink ref="AC18" r:id="rId44"/>
    <hyperlink ref="N20" r:id="rId45"/>
    <hyperlink ref="S20" r:id="rId46"/>
    <hyperlink ref="X20" r:id="rId47"/>
    <hyperlink ref="AC20" r:id="rId48"/>
    <hyperlink ref="AM20" r:id="rId49" location=""/>
    <hyperlink ref="N21" r:id="rId50"/>
    <hyperlink ref="S21" r:id="rId51"/>
    <hyperlink ref="X21" r:id="rId52"/>
    <hyperlink ref="N22" r:id="rId53"/>
    <hyperlink ref="S22" r:id="rId54"/>
    <hyperlink ref="X22" r:id="rId55"/>
    <hyperlink ref="AC22" r:id="rId56"/>
    <hyperlink ref="AM22" r:id="rId57"/>
    <hyperlink ref="N23" r:id="rId58"/>
    <hyperlink ref="S23" r:id="rId59"/>
    <hyperlink ref="X23" r:id="rId60"/>
    <hyperlink ref="AC23" r:id="rId61"/>
    <hyperlink ref="N24" r:id="rId62"/>
    <hyperlink ref="S24" r:id="rId63"/>
    <hyperlink ref="X24" r:id="rId64"/>
    <hyperlink ref="AC24" r:id="rId65"/>
    <hyperlink ref="N26" r:id="rId66"/>
    <hyperlink ref="S26" r:id="rId67"/>
    <hyperlink ref="X26" r:id="rId68"/>
    <hyperlink ref="AC26" r:id="rId69"/>
    <hyperlink ref="AM26" r:id="rId70" location=""/>
    <hyperlink ref="N28" r:id="rId71"/>
    <hyperlink ref="S28" r:id="rId72"/>
    <hyperlink ref="X28" r:id="rId73"/>
    <hyperlink ref="AC28" r:id="rId74"/>
    <hyperlink ref="N29" r:id="rId75"/>
    <hyperlink ref="S29" r:id="rId76"/>
    <hyperlink ref="X29" r:id="rId77"/>
    <hyperlink ref="AC29" r:id="rId78"/>
    <hyperlink ref="N31" r:id="rId79"/>
    <hyperlink ref="S31" r:id="rId80"/>
    <hyperlink ref="X31" r:id="rId81"/>
    <hyperlink ref="AC31" r:id="rId82"/>
    <hyperlink ref="N36" r:id="rId83"/>
    <hyperlink ref="S36" r:id="rId84"/>
    <hyperlink ref="X36" r:id="rId85"/>
    <hyperlink ref="AC36" r:id="rId86"/>
    <hyperlink ref="N37" r:id="rId87"/>
    <hyperlink ref="X37" r:id="rId88"/>
    <hyperlink ref="AC37" r:id="rId89"/>
    <hyperlink ref="N38" r:id="rId90"/>
    <hyperlink ref="S38" r:id="rId91"/>
    <hyperlink ref="X38" r:id="rId92"/>
    <hyperlink ref="AC38" r:id="rId93"/>
  </hyperlinks>
  <pageMargins left="0.7" right="0.7" top="0.75" bottom="0.75" header="0.3" footer="0.3"/>
  <legacy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test3.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2018-02-15T22:27:44Z</dcterms:created>
  <dcterms:modified xsi:type="dcterms:W3CDTF">2018-02-15T22:27:44Z</dcterms:modified>
</cp:coreProperties>
</file>