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. " sheetId="1" r:id="rId1"/>
  </sheets>
  <definedNames>
    <definedName name="BoardQty">'part_list_small. '!$G$1</definedName>
    <definedName name="digikey_part_data">'part_list_small. '!$H$5:$L$14</definedName>
    <definedName name="farnell_part_data">'part_list_small. '!$M$5:$Q$14</definedName>
    <definedName name="global_part_data">'part_list_small. '!$A$5:$G$14</definedName>
    <definedName name="mouser_part_data">'part_list_small. '!$R$5:$V$14</definedName>
    <definedName name="TotalCost">'part_list_small.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1250   $1.07   $1340.64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$3.80      $3.80
    10   $2.19     $21.94
    25   $2.17     $54.22
    50   $1.89     $94.73
   100   $1.66    $165.77
   250   $1.26    $314.72
  1250   $1.10   $1377.27</t>
        </r>
      </text>
    </comment>
    <comment ref="R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$2.54      $2.54
    10   $2.06     $20.60
    50   $1.80     $90.00
   100   $1.58    $158.00
   250   $1.35    $337.50
   500   $1.20    $600.00
  1000   $1.08   $1080.00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$0.40      $4.04
   100   $0.30     $30.14
   500   $0.24    $118.40
  1000   $0.18    $182.98
  3000   $0.16    $485.94
  6000   $0.15    $909.18
 15000   $0.14   $2116.20
 30000   $0.13   $4012.80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$0.44      $0.44
    10   $0.38      $3.76
   100   $0.26     $25.90
  1000   $0.17    $166.00
  3000   $0.14    $423.00
  9000   $0.13   $1179.00
 24000   $0.13   $3024.00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$0.45      $0.45
    10   $0.38      $3.82
   100   $0.29     $28.55
   500   $0.22    $112.17
  1000   $0.17    $173.35
  3000   $0.15    $460.35
  6000   $0.14    $861.30
 15000   $0.13   $2004.75
 30000   $0.13   $3801.60</t>
        </r>
      </text>
    </comment>
    <comment ref="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$0.18      $0.18
   100   $0.18     $18.32
   250   $0.17     $42.69
   500   $0.17     $83.51
  1000   $0.16    $163.28
  5000   $0.16    $797.70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$0.42      $0.42
    10   $0.36      $3.56
   100   $0.24     $24.50
  1000   $0.16    $163.00
  3000   $0.13    $402.00
  9000   $0.12   $1125.00
 24000   $0.12   $2880.00</t>
        </r>
      </text>
    </comment>
    <comment ref="H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10   $0.53      $5.31
   100   $0.40     $39.66
   500   $0.31    $155.79
  1000   $0.24    $240.76
  3000   $0.21    $639.39
  6000   $0.20   $1196.28
 15000   $0.19   $2784.45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100   $0.36     $36.15
   250   $0.34     $84.13
   500   $0.31    $155.80
  1000   $0.27    $265.48
  5000   $0.26   $1302.49</t>
        </r>
      </text>
    </comment>
    <comment ref="R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$0.33      $3.34
    25   $0.27      $6.82
   100   $0.22     $21.82
   250   $0.18     $46.04
   500   $0.16     $78.43
  1000   $0.12    $122.76
  3000   $0.10    $306.90
  6000   $0.09    $558.00
 15000   $0.09   $1302.00
 30000   $0.08   $2511.00
 75000   $0.08   $6045.00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$0.33      $0.33
     5   $0.33      $1.65
    25   $0.20      $4.89
   100   $0.19     $19.44
   250   $0.19     $47.99
   500   $0.10     $51.73
  1000   $0.08     $79.77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 10   $0.28      $2.80
   100   $0.19     $19.10
   500   $0.14     $70.00
  1000   $0.12    $115.00
  3000   $0.10    $315.00
  6000   $0.10    $570.00
  9000   $0.09    $801.00
 24000   $0.09   $2064.00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10   $0.21      $2.11
   100   $0.12     $11.95
   500   $0.08     $42.17
  1000   $0.06     $64.17
  2000   $0.06    $122.22
  5000   $0.06    $282.65
 10000   $0.05    $534.70
 25000   $0.05   $1222.25
 50000   $0.05   $2291.50
100000   $0.04   $4049.00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100   $0.13     $13.46
   250   $0.12     $30.07
   500   $0.09     $46.55
  1000   $0.08     $83.38
  5000   $0.06    $322.82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$0.26      $0.26
    10   $0.18      $1.76
   100   $0.10     $10.50
   500   $0.07     $37.00
  1000   $0.07     $65.00
  2000   $0.06    $128.00
 10000   $0.06    $550.00
 25000   $0.05   $1250.00
 50000   $0.05   $2450.00</t>
        </r>
      </text>
    </comment>
    <comment ref="H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$3.34
   100   $0.22     $22.01
   500   $0.16     $79.73
  1000   $0.13    $134.66
  2500   $0.13    $318.95
  5000   $0.12    $602.45
 12500   $0.11   $1373.25
 25000   $0.11   $2657.75
 50000   $0.10   $4961.50</t>
        </r>
      </text>
    </comment>
    <comment ref="M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$1.58      $1.58
     5   $0.89      $4.44
    10   $0.73      $7.33
    25   $0.62     $15.52
    50   $0.48     $23.99
   100   $0.40     $39.51</t>
        </r>
      </text>
    </comment>
    <comment ref="R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$0.34      $3.36
   100   $0.22     $22.10
   500   $0.16     $82.00
  1000   $0.14    $139.00
  2500   $0.12    $310.00
 10000   $0.12   $1160.00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<sst xmlns="http://schemas.openxmlformats.org/spreadsheetml/2006/main" count="120" uniqueCount="65">
  <si>
    <t>Global Part Info</t>
  </si>
  <si>
    <t>Refs</t>
  </si>
  <si>
    <t>Value</t>
  </si>
  <si>
    <t>Footprint</t>
  </si>
  <si>
    <t>Manf#</t>
  </si>
  <si>
    <t>Qty</t>
  </si>
  <si>
    <t>Unit$</t>
  </si>
  <si>
    <t>Ext$</t>
  </si>
  <si>
    <t>GEN0</t>
  </si>
  <si>
    <t>???</t>
  </si>
  <si>
    <t>Foot:???</t>
  </si>
  <si>
    <t>A759MW157M1JAAE048</t>
  </si>
  <si>
    <t>GEN1</t>
  </si>
  <si>
    <t>ZLLS350TA</t>
  </si>
  <si>
    <t>GEN2</t>
  </si>
  <si>
    <t>ZHCS350TA</t>
  </si>
  <si>
    <t>GEN3</t>
  </si>
  <si>
    <t>ZHCS1000</t>
  </si>
  <si>
    <t>GEN4</t>
  </si>
  <si>
    <t>Z30C1T8219731</t>
  </si>
  <si>
    <t>GEN5</t>
  </si>
  <si>
    <t>VLMW1300-GS08</t>
  </si>
  <si>
    <t>GEN6,GEN7</t>
  </si>
  <si>
    <t>UWX1C220MCL1GB</t>
  </si>
  <si>
    <t>GEN8,GEN9</t>
  </si>
  <si>
    <t>UWT1H101MNL1GS</t>
  </si>
  <si>
    <t>Prj:</t>
  </si>
  <si>
    <t>part_list_small.csv</t>
  </si>
  <si>
    <t>Co.:</t>
  </si>
  <si>
    <t>Prj date:</t>
  </si>
  <si>
    <t>2017-12-05 10:52:29 (file)</t>
  </si>
  <si>
    <t>Board Qty:</t>
  </si>
  <si>
    <t>Total Cost:</t>
  </si>
  <si>
    <t>Unit Cost:</t>
  </si>
  <si>
    <t>$ date:</t>
  </si>
  <si>
    <t>2018-03-15 10:59:57</t>
  </si>
  <si>
    <t>Digi-Key</t>
  </si>
  <si>
    <t>Avail</t>
  </si>
  <si>
    <t>Purch</t>
  </si>
  <si>
    <t>Cat#</t>
  </si>
  <si>
    <t>A759MW157M1JAAE048-ND</t>
  </si>
  <si>
    <t>NonStk</t>
  </si>
  <si>
    <t>ZLLS350TACT-ND</t>
  </si>
  <si>
    <t>ZHCS350TACT-ND</t>
  </si>
  <si>
    <t>ZHCS1000CT-ND</t>
  </si>
  <si>
    <t>1670-1010-1-ND</t>
  </si>
  <si>
    <t>VLMW1300-GS08CT-ND</t>
  </si>
  <si>
    <t>493-2101-1-ND</t>
  </si>
  <si>
    <t>493-2226-1-ND</t>
  </si>
  <si>
    <t>Farnell</t>
  </si>
  <si>
    <t>2614106</t>
  </si>
  <si>
    <t>1471157</t>
  </si>
  <si>
    <t>9526773</t>
  </si>
  <si>
    <t>2251493</t>
  </si>
  <si>
    <t>8823030</t>
  </si>
  <si>
    <t>2841970</t>
  </si>
  <si>
    <t>Mouser</t>
  </si>
  <si>
    <t>80-A759MW157M1JAAE48</t>
  </si>
  <si>
    <t>522-ZLLS350TA</t>
  </si>
  <si>
    <t>522-ZHCS350TA</t>
  </si>
  <si>
    <t>Not Assigned</t>
  </si>
  <si>
    <t>78-VLMW1300-GS08</t>
  </si>
  <si>
    <t>647-UWX1C220MCL1</t>
  </si>
  <si>
    <t>647-UWT1H101MNL1S</t>
  </si>
  <si>
    <t>Distributors scraped by KiCost® v.0.1.43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</si>
</sst>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A759MW157M1JAAE048+" TargetMode="External"/><Relationship Id="rId2" Type="http://schemas.openxmlformats.org/officeDocument/2006/relationships/hyperlink" Target="http://it.farnell.com/webapp/wcs/stores/servlet/Search?catalogId=15001&amp;langId=-4&amp;storeId=10165&amp;gs=true&amp;st=A759MW157M1JAAE048+" TargetMode="External"/><Relationship Id="rId3" Type="http://schemas.openxmlformats.org/officeDocument/2006/relationships/hyperlink" Target="https://www.mouser.com/Search/Refine.aspx?Keyword=A759MW157M1JAAE048+" TargetMode="External"/><Relationship Id="rId4" Type="http://schemas.openxmlformats.org/officeDocument/2006/relationships/hyperlink" Target="http://www.digikey.com/product-detail/en/diodes-incorporated/ZLLS350TA/ZLLS350TACT-ND/1137352" TargetMode="External"/><Relationship Id="rId5" Type="http://schemas.openxmlformats.org/officeDocument/2006/relationships/hyperlink" Target="https://www.mouser.com/ProductDetail/Diodes-Incorporated/ZLLS350TA?qs=sGAEpiMZZMu6maLGui2%252bp2fmy6nvve8C" TargetMode="External"/><Relationship Id="rId6" Type="http://schemas.openxmlformats.org/officeDocument/2006/relationships/hyperlink" Target="http://www.digikey.com/product-detail/en/diodes-incorporated/ZHCS350TA/ZHCS350TACT-ND/1137353" TargetMode="External"/><Relationship Id="rId7" Type="http://schemas.openxmlformats.org/officeDocument/2006/relationships/hyperlink" Target="http://it.farnell.com/diodes-inc/zhcs350ta/diodo-schottky-sod523/dp/1471157?st=ZHCS350TA%20" TargetMode="External"/><Relationship Id="rId8" Type="http://schemas.openxmlformats.org/officeDocument/2006/relationships/hyperlink" Target="https://www.mouser.com/ProductDetail/Diodes-Incorporated/ZHCS350TA?qs=sGAEpiMZZMsG1k5vdNM%2fc4U44L8P%252bUae" TargetMode="External"/><Relationship Id="rId9" Type="http://schemas.openxmlformats.org/officeDocument/2006/relationships/hyperlink" Target="http://www.digikey.com/product-detail/en/diodes-incorporated/ZHCS1000TA/ZHCS1000CT-ND/260799" TargetMode="External"/><Relationship Id="rId10" Type="http://schemas.openxmlformats.org/officeDocument/2006/relationships/hyperlink" Target="http://it.farnell.com/diodes-inc/zhcs1000/diodo-schottky-1a-40v-sot-23/dp/9526773?st=ZHCS1000%20" TargetMode="External"/><Relationship Id="rId11" Type="http://schemas.openxmlformats.org/officeDocument/2006/relationships/hyperlink" Target="https://www.mouser.com/ProductDetail/Diodes-Incorporated/ZHCS1000?qs=sGAEpiMZZMtQ8nqTKtFS%2fND872Sy1kPfYuH8PrDbKGs%3d" TargetMode="External"/><Relationship Id="rId12" Type="http://schemas.openxmlformats.org/officeDocument/2006/relationships/hyperlink" Target="http://www.digikey.com/product-detail/en/jinlong-machinery-electronics-inc/Z30C1T8219731/1670-1010-1-ND/6009935" TargetMode="External"/><Relationship Id="rId13" Type="http://schemas.openxmlformats.org/officeDocument/2006/relationships/hyperlink" Target="http://www.digikey.com/product-detail/en/vishay-semiconductor-opto-division/VLMW1300-GS08/VLMW1300-GS08CT-ND/2813370" TargetMode="External"/><Relationship Id="rId14" Type="http://schemas.openxmlformats.org/officeDocument/2006/relationships/hyperlink" Target="http://it.farnell.com/vishay/vlmw1300-gs08/led-0603-white-highbright/dp/2251493?st=VLMW1300-GS08%20" TargetMode="External"/><Relationship Id="rId15" Type="http://schemas.openxmlformats.org/officeDocument/2006/relationships/hyperlink" Target="https://www.mouser.com/Search/Refine.aspx?Keyword=VLMW1300-GS08+" TargetMode="External"/><Relationship Id="rId16" Type="http://schemas.openxmlformats.org/officeDocument/2006/relationships/hyperlink" Target="http://www.digikey.com/product-detail/en/nichicon/UWX1C220MCL1GB/493-2101-1-ND/590076" TargetMode="External"/><Relationship Id="rId17" Type="http://schemas.openxmlformats.org/officeDocument/2006/relationships/hyperlink" Target="http://it.farnell.com/nichicon/uwx1c220mcl1gb/condens-elett-allum-22uf-16v-smd/dp/8823030?st=UWX1C220MCL1GB%20" TargetMode="External"/><Relationship Id="rId18" Type="http://schemas.openxmlformats.org/officeDocument/2006/relationships/hyperlink" Target="https://www.mouser.com/Search/Refine.aspx?Keyword=UWX1C220MCL1GB+" TargetMode="External"/><Relationship Id="rId19" Type="http://schemas.openxmlformats.org/officeDocument/2006/relationships/hyperlink" Target="http://www.digikey.com/product-detail/en/nichicon/UWT1H101MNL1GS/493-2226-1-ND/590201" TargetMode="External"/><Relationship Id="rId20" Type="http://schemas.openxmlformats.org/officeDocument/2006/relationships/hyperlink" Target="http://it.farnell.com/nichicon/uwt1h101mnl1gs/cap-alu-elec-100uf-50v-rad-smd/dp/2841970?st=UWT1H101MNL1GS%20" TargetMode="External"/><Relationship Id="rId21" Type="http://schemas.openxmlformats.org/officeDocument/2006/relationships/hyperlink" Target="https://www.mouser.com/Search/Refine.aspx?Keyword=UWT1H101MNL1GS+" TargetMode="External"/><Relationship Id="rId22" Type="http://schemas.openxmlformats.org/officeDocument/2006/relationships/vmlDrawing" Target="../drawings/vmlDrawing1.vml"/><Relationship Id="rId2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</cols>
  <sheetData>
    <row r="1" spans="1:22">
      <c r="A1" s="2" t="s">
        <v>26</v>
      </c>
      <c r="B1" s="3" t="s">
        <v>27</v>
      </c>
      <c r="F1" s="4" t="s">
        <v>31</v>
      </c>
      <c r="G1" s="4">
        <v>100</v>
      </c>
    </row>
    <row r="2" spans="1:22">
      <c r="A2" s="2" t="s">
        <v>28</v>
      </c>
      <c r="B2" s="3"/>
      <c r="F2" s="2" t="s">
        <v>33</v>
      </c>
      <c r="G2" s="5">
        <f>TotalCost/BoardQty</f>
        <v>0</v>
      </c>
    </row>
    <row r="3" spans="1:22">
      <c r="A3" s="2" t="s">
        <v>29</v>
      </c>
      <c r="B3" s="3" t="s">
        <v>30</v>
      </c>
      <c r="F3" s="2" t="s">
        <v>32</v>
      </c>
      <c r="G3" s="6">
        <f>SUM(G7:G14)</f>
        <v>0</v>
      </c>
      <c r="K3" s="6">
        <f>SUM(K7:K14)</f>
        <v>0</v>
      </c>
      <c r="L3" s="7">
        <f>(ROWS(K7:K14)-COUNTBLANK(K7:K14))&amp;" of "&amp;ROWS(K7:K14)&amp;" parts found"</f>
        <v>0</v>
      </c>
      <c r="P3" s="6">
        <f>SUM(P7:P14)</f>
        <v>0</v>
      </c>
      <c r="Q3" s="7">
        <f>(ROWS(P7:P14)-COUNTBLANK(P7:P14))&amp;" of "&amp;ROWS(P7:P14)&amp;" parts found"</f>
        <v>0</v>
      </c>
      <c r="U3" s="6">
        <f>SUM(U7:U14)</f>
        <v>0</v>
      </c>
      <c r="V3" s="7">
        <f>(ROWS(U7:U14)-COUNTBLANK(U7:U14))&amp;" of "&amp;ROWS(U7:U14)&amp;" parts found"</f>
        <v>0</v>
      </c>
    </row>
    <row r="4" spans="1:22">
      <c r="A4" s="2" t="s">
        <v>34</v>
      </c>
      <c r="B4" s="3" t="s">
        <v>35</v>
      </c>
    </row>
    <row r="5" spans="1:22">
      <c r="A5" s="8" t="s">
        <v>0</v>
      </c>
      <c r="B5" s="8"/>
      <c r="C5" s="8"/>
      <c r="D5" s="8"/>
      <c r="E5" s="8"/>
      <c r="F5" s="8"/>
      <c r="G5" s="8"/>
      <c r="H5" s="9" t="s">
        <v>36</v>
      </c>
      <c r="I5" s="9"/>
      <c r="J5" s="9"/>
      <c r="K5" s="9"/>
      <c r="L5" s="9"/>
      <c r="M5" s="10" t="s">
        <v>49</v>
      </c>
      <c r="N5" s="10"/>
      <c r="O5" s="10"/>
      <c r="P5" s="10"/>
      <c r="Q5" s="10"/>
      <c r="R5" s="11" t="s">
        <v>56</v>
      </c>
      <c r="S5" s="11"/>
      <c r="T5" s="11"/>
      <c r="U5" s="11"/>
      <c r="V5" s="11"/>
    </row>
    <row r="6" spans="1:22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37</v>
      </c>
      <c r="I6" s="12" t="s">
        <v>38</v>
      </c>
      <c r="J6" s="12" t="s">
        <v>6</v>
      </c>
      <c r="K6" s="12" t="s">
        <v>7</v>
      </c>
      <c r="L6" s="12" t="s">
        <v>39</v>
      </c>
      <c r="M6" s="12" t="s">
        <v>37</v>
      </c>
      <c r="N6" s="12" t="s">
        <v>38</v>
      </c>
      <c r="O6" s="12" t="s">
        <v>6</v>
      </c>
      <c r="P6" s="12" t="s">
        <v>7</v>
      </c>
      <c r="Q6" s="12" t="s">
        <v>39</v>
      </c>
      <c r="R6" s="12" t="s">
        <v>37</v>
      </c>
      <c r="S6" s="12" t="s">
        <v>38</v>
      </c>
      <c r="T6" s="12" t="s">
        <v>6</v>
      </c>
      <c r="U6" s="12" t="s">
        <v>7</v>
      </c>
      <c r="V6" s="12" t="s">
        <v>39</v>
      </c>
    </row>
    <row r="7" spans="1:22">
      <c r="A7" s="13" t="s">
        <v>8</v>
      </c>
      <c r="B7" s="13" t="s">
        <v>9</v>
      </c>
      <c r="C7" s="13" t="s">
        <v>10</v>
      </c>
      <c r="D7" s="13" t="s">
        <v>11</v>
      </c>
      <c r="E7" s="13">
        <f>BoardQty*1</f>
        <v>0</v>
      </c>
      <c r="F7" s="14">
        <f>MINA(INDIRECT(ADDRESS(ROW(),COLUMN(digikey_part_data)+2)),INDIRECT(ADDRESS(ROW(),COLUMN(farnell_part_data)+2)),INDIRECT(ADDRESS(ROW(),COLUMN(mouser_part_data)+2)))</f>
        <v>0</v>
      </c>
      <c r="G7" s="14">
        <f>iferror(E7*F7,"")</f>
        <v>0</v>
      </c>
      <c r="H7" s="15" t="s">
        <v>41</v>
      </c>
      <c r="J7" s="14">
        <f>iferror(lookup(if(I7="",E7,I7),{0,1,1250},{0.0,1.07251,1.07251}),"")</f>
        <v>0</v>
      </c>
      <c r="K7" s="14">
        <f>iferror(if(I7="",E7,I7)*J7,"")</f>
        <v>0</v>
      </c>
      <c r="L7" s="16" t="s">
        <v>40</v>
      </c>
      <c r="M7" s="13">
        <v>1125</v>
      </c>
      <c r="O7" s="14">
        <f>iferror(lookup(if(N7="",E7,N7),{0,1,10,25,50,100,250,1250},{0.0,3.8015199999999996,2.193664,2.168736,1.894528,1.657712,1.258864,1.1018176}),"")</f>
        <v>0</v>
      </c>
      <c r="P7" s="14">
        <f>iferror(if(N7="",E7,N7)*O7,"")</f>
        <v>0</v>
      </c>
      <c r="Q7" s="16" t="s">
        <v>50</v>
      </c>
      <c r="R7" s="15" t="s">
        <v>41</v>
      </c>
      <c r="T7" s="14">
        <f>iferror(lookup(if(S7="",E7,S7),{0,1,10,50,100,250,500,1000},{0.0,2.54,2.06,1.8,1.58,1.35,1.2,1.08}),"")</f>
        <v>0</v>
      </c>
      <c r="U7" s="14">
        <f>iferror(if(S7="",E7,S7)*T7,"")</f>
        <v>0</v>
      </c>
      <c r="V7" s="16" t="s">
        <v>57</v>
      </c>
    </row>
    <row r="8" spans="1:22">
      <c r="A8" s="13" t="s">
        <v>12</v>
      </c>
      <c r="B8" s="13" t="s">
        <v>9</v>
      </c>
      <c r="C8" s="13" t="s">
        <v>10</v>
      </c>
      <c r="D8" s="13" t="s">
        <v>13</v>
      </c>
      <c r="E8" s="13">
        <f>BoardQty*1</f>
        <v>0</v>
      </c>
      <c r="F8" s="14">
        <f>MINA(INDIRECT(ADDRESS(ROW(),COLUMN(digikey_part_data)+2)),INDIRECT(ADDRESS(ROW(),COLUMN(farnell_part_data)+2)),INDIRECT(ADDRESS(ROW(),COLUMN(mouser_part_data)+2)))</f>
        <v>0</v>
      </c>
      <c r="G8" s="14">
        <f>iferror(E8*F8,"")</f>
        <v>0</v>
      </c>
      <c r="H8" s="13">
        <v>221116</v>
      </c>
      <c r="J8" s="14">
        <f>iferror(lookup(if(I8="",E8,I8),{0,1,10,100,500,1000,3000,6000,15000,30000},{0.0,0.47,0.404,0.3014,0.2368,0.18298,0.16198,0.15153,0.14108,0.13376}),"")</f>
        <v>0</v>
      </c>
      <c r="K8" s="14">
        <f>iferror(if(I8="",E8,I8)*J8,"")</f>
        <v>0</v>
      </c>
      <c r="L8" s="16" t="s">
        <v>42</v>
      </c>
      <c r="R8" s="13">
        <v>37360</v>
      </c>
      <c r="T8" s="14">
        <f>iferror(lookup(if(S8="",E8,S8),{0,1,10,100,1000,3000,9000,24000},{0.0,0.441,0.376,0.259,0.166,0.141,0.131,0.126}),"")</f>
        <v>0</v>
      </c>
      <c r="U8" s="14">
        <f>iferror(if(S8="",E8,S8)*T8,"")</f>
        <v>0</v>
      </c>
      <c r="V8" s="16" t="s">
        <v>58</v>
      </c>
    </row>
    <row r="9" spans="1:22">
      <c r="A9" s="13" t="s">
        <v>14</v>
      </c>
      <c r="B9" s="13" t="s">
        <v>9</v>
      </c>
      <c r="C9" s="13" t="s">
        <v>10</v>
      </c>
      <c r="D9" s="13" t="s">
        <v>15</v>
      </c>
      <c r="E9" s="13">
        <f>BoardQty*1</f>
        <v>0</v>
      </c>
      <c r="F9" s="14">
        <f>MINA(INDIRECT(ADDRESS(ROW(),COLUMN(digikey_part_data)+2)),INDIRECT(ADDRESS(ROW(),COLUMN(farnell_part_data)+2)),INDIRECT(ADDRESS(ROW(),COLUMN(mouser_part_data)+2)))</f>
        <v>0</v>
      </c>
      <c r="G9" s="14">
        <f>iferror(E9*F9,"")</f>
        <v>0</v>
      </c>
      <c r="H9" s="13">
        <v>154506</v>
      </c>
      <c r="J9" s="14">
        <f>iferror(lookup(if(I9="",E9,I9),{0,1,10,100,500,1000,3000,6000,15000,30000},{0.0,0.45,0.382,0.2855,0.22434,0.17335,0.15345,0.14355,0.13365,0.12672}),"")</f>
        <v>0</v>
      </c>
      <c r="K9" s="14">
        <f>iferror(if(I9="",E9,I9)*J9,"")</f>
        <v>0</v>
      </c>
      <c r="L9" s="16" t="s">
        <v>43</v>
      </c>
      <c r="M9" s="15" t="s">
        <v>41</v>
      </c>
      <c r="O9" s="14">
        <f>iferror(lookup(if(N9="",E9,N9),{0,1,100,250,500,1000,5000},{0.0,0.1832208,0.1832208,0.17075680000000001,0.16701760000000002,0.1632784,0.1595392}),"")</f>
        <v>0</v>
      </c>
      <c r="P9" s="14">
        <f>iferror(if(N9="",E9,N9)*O9,"")</f>
        <v>0</v>
      </c>
      <c r="Q9" s="16" t="s">
        <v>51</v>
      </c>
      <c r="R9" s="13">
        <v>2117</v>
      </c>
      <c r="T9" s="14">
        <f>iferror(lookup(if(S9="",E9,S9),{0,1,10,100,1000,3000,9000,24000},{0.0,0.42,0.356,0.245,0.163,0.134,0.125,0.12}),"")</f>
        <v>0</v>
      </c>
      <c r="U9" s="14">
        <f>iferror(if(S9="",E9,S9)*T9,"")</f>
        <v>0</v>
      </c>
      <c r="V9" s="16" t="s">
        <v>59</v>
      </c>
    </row>
    <row r="10" spans="1:22">
      <c r="A10" s="13" t="s">
        <v>16</v>
      </c>
      <c r="B10" s="13" t="s">
        <v>9</v>
      </c>
      <c r="C10" s="13" t="s">
        <v>10</v>
      </c>
      <c r="D10" s="13" t="s">
        <v>17</v>
      </c>
      <c r="E10" s="13">
        <f>BoardQty*1</f>
        <v>0</v>
      </c>
      <c r="F10" s="14">
        <f>MINA(INDIRECT(ADDRESS(ROW(),COLUMN(digikey_part_data)+2)),INDIRECT(ADDRESS(ROW(),COLUMN(farnell_part_data)+2)),INDIRECT(ADDRESS(ROW(),COLUMN(mouser_part_data)+2)))</f>
        <v>0</v>
      </c>
      <c r="G10" s="14">
        <f>iferror(E10*F10,"")</f>
        <v>0</v>
      </c>
      <c r="H10" s="15" t="s">
        <v>41</v>
      </c>
      <c r="J10" s="14">
        <f>iferror(lookup(if(I10="",E10,I10),{0,1,10,100,500,1000,3000,6000,15000},{0.0,0.62,0.531,0.3966,0.31158,0.24076,0.21313,0.19938,0.18563}),"")</f>
        <v>0</v>
      </c>
      <c r="K10" s="14">
        <f>iferror(if(I10="",E10,I10)*J10,"")</f>
        <v>0</v>
      </c>
      <c r="L10" s="16" t="s">
        <v>44</v>
      </c>
      <c r="M10" s="15" t="s">
        <v>41</v>
      </c>
      <c r="O10" s="14">
        <f>iferror(lookup(if(N10="",E10,N10),{0,1,100,250,500,1000,5000},{0.0,0.36145599999999994,0.36145599999999994,0.336528,0.3116,0.2654832,0.2604976}),"")</f>
        <v>0</v>
      </c>
      <c r="P10" s="14">
        <f>iferror(if(N10="",E10,N10)*O10,"")</f>
        <v>0</v>
      </c>
      <c r="Q10" s="16" t="s">
        <v>52</v>
      </c>
      <c r="R10" s="15" t="s">
        <v>41</v>
      </c>
      <c r="V10" s="16" t="s">
        <v>60</v>
      </c>
    </row>
    <row r="11" spans="1:22">
      <c r="A11" s="13" t="s">
        <v>18</v>
      </c>
      <c r="B11" s="13" t="s">
        <v>9</v>
      </c>
      <c r="C11" s="13" t="s">
        <v>10</v>
      </c>
      <c r="D11" s="13" t="s">
        <v>19</v>
      </c>
      <c r="E11" s="13">
        <f>BoardQty*1</f>
        <v>0</v>
      </c>
      <c r="F11" s="14">
        <f>MINA(INDIRECT(ADDRESS(ROW(),COLUMN(digikey_part_data)+2)),INDIRECT(ADDRESS(ROW(),COLUMN(farnell_part_data)+2)),INDIRECT(ADDRESS(ROW(),COLUMN(mouser_part_data)+2)))</f>
        <v>0</v>
      </c>
      <c r="G11" s="14">
        <f>iferror(E11*F11,"")</f>
        <v>0</v>
      </c>
      <c r="H11" s="13">
        <v>19085</v>
      </c>
      <c r="J11" s="14">
        <f>iferror(lookup(if(I11="",E11,I11),{0,1,5,10,25,50,100,250,500,1000},{0.0,3.49,3.302,3.21,3.1184,2.843,2.568,2.47624,2.43956,2.08438}),"")</f>
        <v>0</v>
      </c>
      <c r="K11" s="14">
        <f>iferror(if(I11="",E11,I11)*J11,"")</f>
        <v>0</v>
      </c>
      <c r="L11" s="16" t="s">
        <v>45</v>
      </c>
    </row>
    <row r="12" spans="1:22">
      <c r="A12" s="13" t="s">
        <v>20</v>
      </c>
      <c r="B12" s="13" t="s">
        <v>9</v>
      </c>
      <c r="C12" s="13" t="s">
        <v>10</v>
      </c>
      <c r="D12" s="13" t="s">
        <v>21</v>
      </c>
      <c r="E12" s="13">
        <f>BoardQty*1</f>
        <v>0</v>
      </c>
      <c r="F12" s="14">
        <f>MINA(INDIRECT(ADDRESS(ROW(),COLUMN(digikey_part_data)+2)),INDIRECT(ADDRESS(ROW(),COLUMN(farnell_part_data)+2)),INDIRECT(ADDRESS(ROW(),COLUMN(mouser_part_data)+2)))</f>
        <v>0</v>
      </c>
      <c r="G12" s="14">
        <f>iferror(E12*F12,"")</f>
        <v>0</v>
      </c>
      <c r="H12" s="13">
        <v>28161</v>
      </c>
      <c r="J12" s="14">
        <f>iferror(lookup(if(I12="",E12,I12),{0,1,10,25,100,250,500,1000,3000,6000,15000,30000,75000},{0.0,0.46,0.334,0.2728,0.2182,0.18416,0.15686,0.12276,0.1023,0.093,0.0868,0.0837,0.0806}),"")</f>
        <v>0</v>
      </c>
      <c r="K12" s="14">
        <f>iferror(if(I12="",E12,I12)*J12,"")</f>
        <v>0</v>
      </c>
      <c r="L12" s="16" t="s">
        <v>46</v>
      </c>
      <c r="M12" s="13">
        <v>6193</v>
      </c>
      <c r="O12" s="14">
        <f>iferror(lookup(if(N12="",E12,N12),{0,1,5,25,100,250,500,1000},{0.0,0.3290496,0.3290496,0.1956848,0.19443839999999998,0.1919456,0.10345120000000001,0.0797696}),"")</f>
        <v>0</v>
      </c>
      <c r="P12" s="14">
        <f>iferror(if(N12="",E12,N12)*O12,"")</f>
        <v>0</v>
      </c>
      <c r="Q12" s="16" t="s">
        <v>53</v>
      </c>
      <c r="R12" s="13">
        <v>12481</v>
      </c>
      <c r="T12" s="14">
        <f>iferror(lookup(if(S12="",E12,S12),{0,1,10,100,500,1000,3000,6000,9000,24000},{0.0,0.369,0.28,0.191,0.14,0.115,0.105,0.095,0.089,0.086}),"")</f>
        <v>0</v>
      </c>
      <c r="U12" s="14">
        <f>iferror(if(S12="",E12,S12)*T12,"")</f>
        <v>0</v>
      </c>
      <c r="V12" s="16" t="s">
        <v>61</v>
      </c>
    </row>
    <row r="13" spans="1:22">
      <c r="A13" s="13" t="s">
        <v>22</v>
      </c>
      <c r="B13" s="13" t="s">
        <v>9</v>
      </c>
      <c r="C13" s="13" t="s">
        <v>10</v>
      </c>
      <c r="D13" s="13" t="s">
        <v>23</v>
      </c>
      <c r="E13" s="13">
        <f>BoardQty*2</f>
        <v>0</v>
      </c>
      <c r="F13" s="14">
        <f>MINA(INDIRECT(ADDRESS(ROW(),COLUMN(digikey_part_data)+2)),INDIRECT(ADDRESS(ROW(),COLUMN(farnell_part_data)+2)),INDIRECT(ADDRESS(ROW(),COLUMN(mouser_part_data)+2)))</f>
        <v>0</v>
      </c>
      <c r="G13" s="14">
        <f>iferror(E13*F13,"")</f>
        <v>0</v>
      </c>
      <c r="H13" s="13">
        <v>12615</v>
      </c>
      <c r="J13" s="14">
        <f>iferror(lookup(if(I13="",E13,I13),{0,1,10,100,500,1000,2000,5000,10000,25000,50000,100000},{0.0,0.31,0.211,0.1195,0.08434,0.06417,0.06111,0.05653,0.05347,0.04889,0.04583,0.04049}),"")</f>
        <v>0</v>
      </c>
      <c r="K13" s="14">
        <f>iferror(if(I13="",E13,I13)*J13,"")</f>
        <v>0</v>
      </c>
      <c r="L13" s="16" t="s">
        <v>47</v>
      </c>
      <c r="M13" s="13">
        <v>1074</v>
      </c>
      <c r="O13" s="14">
        <f>iferror(lookup(if(N13="",E13,N13),{0,1,100,250,500,1000,5000},{0.0,0.1346112,0.1346112,0.1202776,0.09310608,0.08338416,0.06456352}),"")</f>
        <v>0</v>
      </c>
      <c r="P13" s="14">
        <f>iferror(if(N13="",E13,N13)*O13,"")</f>
        <v>0</v>
      </c>
      <c r="Q13" s="16" t="s">
        <v>54</v>
      </c>
      <c r="R13" s="13">
        <v>19916</v>
      </c>
      <c r="T13" s="14">
        <f>iferror(lookup(if(S13="",E13,S13),{0,1,10,100,500,1000,2000,10000,25000,50000},{0.0,0.256,0.176,0.105,0.074,0.065,0.064,0.055,0.05,0.049}),"")</f>
        <v>0</v>
      </c>
      <c r="U13" s="14">
        <f>iferror(if(S13="",E13,S13)*T13,"")</f>
        <v>0</v>
      </c>
      <c r="V13" s="16" t="s">
        <v>62</v>
      </c>
    </row>
    <row r="14" spans="1:22">
      <c r="A14" s="13" t="s">
        <v>24</v>
      </c>
      <c r="B14" s="13" t="s">
        <v>9</v>
      </c>
      <c r="C14" s="13" t="s">
        <v>10</v>
      </c>
      <c r="D14" s="13" t="s">
        <v>25</v>
      </c>
      <c r="E14" s="13">
        <f>BoardQty*2</f>
        <v>0</v>
      </c>
      <c r="F14" s="14">
        <f>MINA(INDIRECT(ADDRESS(ROW(),COLUMN(digikey_part_data)+2)),INDIRECT(ADDRESS(ROW(),COLUMN(farnell_part_data)+2)),INDIRECT(ADDRESS(ROW(),COLUMN(mouser_part_data)+2)))</f>
        <v>0</v>
      </c>
      <c r="G14" s="14">
        <f>iferror(E14*F14,"")</f>
        <v>0</v>
      </c>
      <c r="H14" s="15" t="s">
        <v>41</v>
      </c>
      <c r="J14" s="14">
        <f>iferror(lookup(if(I14="",E14,I14),{0,1,10,100,500,1000,2500,5000,12500,25000,50000},{0.0,0.47,0.334,0.2201,0.15946,0.13466,0.12758,0.12049,0.10986,0.10631,0.09923}),"")</f>
        <v>0</v>
      </c>
      <c r="K14" s="14">
        <f>iferror(if(I14="",E14,I14)*J14,"")</f>
        <v>0</v>
      </c>
      <c r="L14" s="16" t="s">
        <v>48</v>
      </c>
      <c r="M14" s="15" t="s">
        <v>41</v>
      </c>
      <c r="O14" s="14">
        <f>iferror(lookup(if(N14="",E14,N14),{0,1,5,10,25,50,100},{0.0,1.582928,0.8874367999999999,0.7328832,0.6207072,0.479864,0.3951088}),"")</f>
        <v>0</v>
      </c>
      <c r="P14" s="14">
        <f>iferror(if(N14="",E14,N14)*O14,"")</f>
        <v>0</v>
      </c>
      <c r="Q14" s="16" t="s">
        <v>55</v>
      </c>
      <c r="R14" s="15" t="s">
        <v>41</v>
      </c>
      <c r="T14" s="14">
        <f>iferror(lookup(if(S14="",E14,S14),{0,1,10,100,500,1000,2500,10000},{0.0,0.471,0.336,0.221,0.164,0.139,0.124,0.116}),"")</f>
        <v>0</v>
      </c>
      <c r="U14" s="14">
        <f>iferror(if(S14="",E14,S14)*T14,"")</f>
        <v>0</v>
      </c>
      <c r="V14" s="16" t="s">
        <v>63</v>
      </c>
    </row>
    <row r="16" spans="1:22">
      <c r="A16" s="3" t="s">
        <v>64</v>
      </c>
      <c r="I16" s="7">
        <f>IFERROR(IF(OR(I7:I14),COUNTIF(I7:I14,"&gt;0")&amp;" of "&amp;ROWS(I7:I14)&amp;" parts purchased",""),"")</f>
        <v>0</v>
      </c>
      <c r="N16" s="7">
        <f>IFERROR(IF(OR(N7:N14),COUNTIF(N7:N14,"&gt;0")&amp;" of "&amp;ROWS(N7:N14)&amp;" parts purchased",""),"")</f>
        <v>0</v>
      </c>
      <c r="S16" s="7">
        <f>IFERROR(IF(OR(S7:S14),COUNTIF(S7:S14,"&gt;0")&amp;" of "&amp;ROWS(S7:S14)&amp;" parts purchased",""),"")</f>
        <v>0</v>
      </c>
    </row>
    <row r="17" spans="9:21">
      <c r="I17">
        <f t="array" ref="I17">IFERROR(CONCATENATE(TEXT(INDEX($I$7:$I$14,SMALL(IF($L$7:$L$14&lt;&gt;"",IF($I$7:$I$14&lt;&gt;"",ROW($I$7:$I$14)-MIN(ROW($I$7:$I$14))+1,""),""),ROW()-ROW(A$17)+1)),"##0"),","),"")</f>
        <v>0</v>
      </c>
      <c r="J17">
        <f t="array" ref="J17">IFERROR(CONCATENATE((INDEX($L$7:$L$14,SMALL(IF($L$7:$L$14&lt;&gt;"",IF($I$7:$I$14&lt;&gt;"",ROW($I$7:$I$14)-MIN(ROW($I$7:$I$14))+1,""),""),ROW()-ROW(A$17)+1))),","),"")</f>
        <v>0</v>
      </c>
      <c r="K17">
        <f t="array" ref="K17">IFERROR(CONCATENATE((INDEX($A$7:$A$14,SMALL(IF($L$7:$L$14&lt;&gt;"",IF($I$7:$I$14&lt;&gt;"",ROW($I$7:$I$14)-MIN(ROW($I$7:$I$14))+1,""),""),ROW()-ROW(A$17)+1))),),"")</f>
        <v>0</v>
      </c>
      <c r="N17">
        <f t="array" ref="N17">IFERROR(CONCATENATE((INDEX($Q$7:$Q$14,SMALL(IF($Q$7:$Q$14&lt;&gt;"",IF($N$7:$N$14&lt;&gt;"",ROW($N$7:$N$14)-MIN(ROW($N$7:$N$14))+1,""),""),ROW()-ROW(A$17)+1)))," "),"")</f>
        <v>0</v>
      </c>
      <c r="O17">
        <f t="array" ref="O17">IFERROR(CONCATENATE(TEXT(INDEX($N$7:$N$14,SMALL(IF($Q$7:$Q$14&lt;&gt;"",IF($N$7:$N$14&lt;&gt;"",ROW($N$7:$N$14)-MIN(ROW($N$7:$N$14))+1,""),""),ROW()-ROW(A$17)+1)),"##0")," "),"")</f>
        <v>0</v>
      </c>
      <c r="P17">
        <f t="array" ref="P17">IFERROR(CONCATENATE((INDEX($A$7:$A$14,SMALL(IF($Q$7:$Q$14&lt;&gt;"",IF($N$7:$N$14&lt;&gt;"",ROW($N$7:$N$14)-MIN(ROW($N$7:$N$14))+1,""),""),ROW()-ROW(A$17)+1))),),"")</f>
        <v>0</v>
      </c>
      <c r="S17">
        <f t="array" ref="S17">IFERROR(CONCATENATE((INDEX($V$7:$V$14,SMALL(IF($V$7:$V$14&lt;&gt;"",IF($S$7:$S$14&lt;&gt;"",ROW($S$7:$S$14)-MIN(ROW($S$7:$S$14))+1,""),""),ROW()-ROW(A$17)+1)))," "),"")</f>
        <v>0</v>
      </c>
      <c r="T17">
        <f t="array" ref="T17">IFERROR(CONCATENATE(TEXT(INDEX($S$7:$S$14,SMALL(IF($V$7:$V$14&lt;&gt;"",IF($S$7:$S$14&lt;&gt;"",ROW($S$7:$S$14)-MIN(ROW($S$7:$S$14))+1,""),""),ROW()-ROW(A$17)+1)),"##0")," "),"")</f>
        <v>0</v>
      </c>
      <c r="U17">
        <f t="array" ref="U17">IFERROR(CONCATENATE((INDEX($A$7:$A$14,SMALL(IF($V$7:$V$14&lt;&gt;"",IF($S$7:$S$14&lt;&gt;"",ROW($S$7:$S$14)-MIN(ROW($S$7:$S$14))+1,""),""),ROW()-ROW(A$17)+1))),),"")</f>
        <v>0</v>
      </c>
    </row>
    <row r="18" spans="9:21">
      <c r="I18">
        <f t="array" ref="I18">IFERROR(CONCATENATE(TEXT(INDEX($I$7:$I$14,SMALL(IF($L$7:$L$14&lt;&gt;"",IF($I$7:$I$14&lt;&gt;"",ROW($I$7:$I$14)-MIN(ROW($I$7:$I$14))+1,""),""),ROW()-ROW(A$17)+1)),"##0"),","),"")</f>
        <v>0</v>
      </c>
      <c r="J18">
        <f t="array" ref="J18">IFERROR(CONCATENATE((INDEX($L$7:$L$14,SMALL(IF($L$7:$L$14&lt;&gt;"",IF($I$7:$I$14&lt;&gt;"",ROW($I$7:$I$14)-MIN(ROW($I$7:$I$14))+1,""),""),ROW()-ROW(A$17)+1))),","),"")</f>
        <v>0</v>
      </c>
      <c r="K18">
        <f t="array" ref="K18">IFERROR(CONCATENATE((INDEX($A$7:$A$14,SMALL(IF($L$7:$L$14&lt;&gt;"",IF($I$7:$I$14&lt;&gt;"",ROW($I$7:$I$14)-MIN(ROW($I$7:$I$14))+1,""),""),ROW()-ROW(A$17)+1))),),"")</f>
        <v>0</v>
      </c>
      <c r="N18">
        <f t="array" ref="N18">IFERROR(CONCATENATE((INDEX($Q$7:$Q$14,SMALL(IF($Q$7:$Q$14&lt;&gt;"",IF($N$7:$N$14&lt;&gt;"",ROW($N$7:$N$14)-MIN(ROW($N$7:$N$14))+1,""),""),ROW()-ROW(A$17)+1)))," "),"")</f>
        <v>0</v>
      </c>
      <c r="O18">
        <f t="array" ref="O18">IFERROR(CONCATENATE(TEXT(INDEX($N$7:$N$14,SMALL(IF($Q$7:$Q$14&lt;&gt;"",IF($N$7:$N$14&lt;&gt;"",ROW($N$7:$N$14)-MIN(ROW($N$7:$N$14))+1,""),""),ROW()-ROW(A$17)+1)),"##0")," "),"")</f>
        <v>0</v>
      </c>
      <c r="P18">
        <f t="array" ref="P18">IFERROR(CONCATENATE((INDEX($A$7:$A$14,SMALL(IF($Q$7:$Q$14&lt;&gt;"",IF($N$7:$N$14&lt;&gt;"",ROW($N$7:$N$14)-MIN(ROW($N$7:$N$14))+1,""),""),ROW()-ROW(A$17)+1))),),"")</f>
        <v>0</v>
      </c>
      <c r="S18">
        <f t="array" ref="S18">IFERROR(CONCATENATE((INDEX($V$7:$V$14,SMALL(IF($V$7:$V$14&lt;&gt;"",IF($S$7:$S$14&lt;&gt;"",ROW($S$7:$S$14)-MIN(ROW($S$7:$S$14))+1,""),""),ROW()-ROW(A$17)+1)))," "),"")</f>
        <v>0</v>
      </c>
      <c r="T18">
        <f t="array" ref="T18">IFERROR(CONCATENATE(TEXT(INDEX($S$7:$S$14,SMALL(IF($V$7:$V$14&lt;&gt;"",IF($S$7:$S$14&lt;&gt;"",ROW($S$7:$S$14)-MIN(ROW($S$7:$S$14))+1,""),""),ROW()-ROW(A$17)+1)),"##0")," "),"")</f>
        <v>0</v>
      </c>
      <c r="U18">
        <f t="array" ref="U18">IFERROR(CONCATENATE((INDEX($A$7:$A$14,SMALL(IF($V$7:$V$14&lt;&gt;"",IF($S$7:$S$14&lt;&gt;"",ROW($S$7:$S$14)-MIN(ROW($S$7:$S$14))+1,""),""),ROW()-ROW(A$17)+1))),),"")</f>
        <v>0</v>
      </c>
    </row>
    <row r="19" spans="9:21">
      <c r="I19">
        <f t="array" ref="I19">IFERROR(CONCATENATE(TEXT(INDEX($I$7:$I$14,SMALL(IF($L$7:$L$14&lt;&gt;"",IF($I$7:$I$14&lt;&gt;"",ROW($I$7:$I$14)-MIN(ROW($I$7:$I$14))+1,""),""),ROW()-ROW(A$17)+1)),"##0"),","),"")</f>
        <v>0</v>
      </c>
      <c r="J19">
        <f t="array" ref="J19">IFERROR(CONCATENATE((INDEX($L$7:$L$14,SMALL(IF($L$7:$L$14&lt;&gt;"",IF($I$7:$I$14&lt;&gt;"",ROW($I$7:$I$14)-MIN(ROW($I$7:$I$14))+1,""),""),ROW()-ROW(A$17)+1))),","),"")</f>
        <v>0</v>
      </c>
      <c r="K19">
        <f t="array" ref="K19">IFERROR(CONCATENATE((INDEX($A$7:$A$14,SMALL(IF($L$7:$L$14&lt;&gt;"",IF($I$7:$I$14&lt;&gt;"",ROW($I$7:$I$14)-MIN(ROW($I$7:$I$14))+1,""),""),ROW()-ROW(A$17)+1))),),"")</f>
        <v>0</v>
      </c>
      <c r="N19">
        <f t="array" ref="N19">IFERROR(CONCATENATE((INDEX($Q$7:$Q$14,SMALL(IF($Q$7:$Q$14&lt;&gt;"",IF($N$7:$N$14&lt;&gt;"",ROW($N$7:$N$14)-MIN(ROW($N$7:$N$14))+1,""),""),ROW()-ROW(A$17)+1)))," "),"")</f>
        <v>0</v>
      </c>
      <c r="O19">
        <f t="array" ref="O19">IFERROR(CONCATENATE(TEXT(INDEX($N$7:$N$14,SMALL(IF($Q$7:$Q$14&lt;&gt;"",IF($N$7:$N$14&lt;&gt;"",ROW($N$7:$N$14)-MIN(ROW($N$7:$N$14))+1,""),""),ROW()-ROW(A$17)+1)),"##0")," "),"")</f>
        <v>0</v>
      </c>
      <c r="P19">
        <f t="array" ref="P19">IFERROR(CONCATENATE((INDEX($A$7:$A$14,SMALL(IF($Q$7:$Q$14&lt;&gt;"",IF($N$7:$N$14&lt;&gt;"",ROW($N$7:$N$14)-MIN(ROW($N$7:$N$14))+1,""),""),ROW()-ROW(A$17)+1))),),"")</f>
        <v>0</v>
      </c>
      <c r="S19">
        <f t="array" ref="S19">IFERROR(CONCATENATE((INDEX($V$7:$V$14,SMALL(IF($V$7:$V$14&lt;&gt;"",IF($S$7:$S$14&lt;&gt;"",ROW($S$7:$S$14)-MIN(ROW($S$7:$S$14))+1,""),""),ROW()-ROW(A$17)+1)))," "),"")</f>
        <v>0</v>
      </c>
      <c r="T19">
        <f t="array" ref="T19">IFERROR(CONCATENATE(TEXT(INDEX($S$7:$S$14,SMALL(IF($V$7:$V$14&lt;&gt;"",IF($S$7:$S$14&lt;&gt;"",ROW($S$7:$S$14)-MIN(ROW($S$7:$S$14))+1,""),""),ROW()-ROW(A$17)+1)),"##0")," "),"")</f>
        <v>0</v>
      </c>
      <c r="U19">
        <f t="array" ref="U19">IFERROR(CONCATENATE((INDEX($A$7:$A$14,SMALL(IF($V$7:$V$14&lt;&gt;"",IF($S$7:$S$14&lt;&gt;"",ROW($S$7:$S$14)-MIN(ROW($S$7:$S$14))+1,""),""),ROW()-ROW(A$17)+1))),),"")</f>
        <v>0</v>
      </c>
    </row>
    <row r="20" spans="9:21">
      <c r="I20">
        <f t="array" ref="I20">IFERROR(CONCATENATE(TEXT(INDEX($I$7:$I$14,SMALL(IF($L$7:$L$14&lt;&gt;"",IF($I$7:$I$14&lt;&gt;"",ROW($I$7:$I$14)-MIN(ROW($I$7:$I$14))+1,""),""),ROW()-ROW(A$17)+1)),"##0"),","),"")</f>
        <v>0</v>
      </c>
      <c r="J20">
        <f t="array" ref="J20">IFERROR(CONCATENATE((INDEX($L$7:$L$14,SMALL(IF($L$7:$L$14&lt;&gt;"",IF($I$7:$I$14&lt;&gt;"",ROW($I$7:$I$14)-MIN(ROW($I$7:$I$14))+1,""),""),ROW()-ROW(A$17)+1))),","),"")</f>
        <v>0</v>
      </c>
      <c r="K20">
        <f t="array" ref="K20">IFERROR(CONCATENATE((INDEX($A$7:$A$14,SMALL(IF($L$7:$L$14&lt;&gt;"",IF($I$7:$I$14&lt;&gt;"",ROW($I$7:$I$14)-MIN(ROW($I$7:$I$14))+1,""),""),ROW()-ROW(A$17)+1))),),"")</f>
        <v>0</v>
      </c>
      <c r="N20">
        <f t="array" ref="N20">IFERROR(CONCATENATE((INDEX($Q$7:$Q$14,SMALL(IF($Q$7:$Q$14&lt;&gt;"",IF($N$7:$N$14&lt;&gt;"",ROW($N$7:$N$14)-MIN(ROW($N$7:$N$14))+1,""),""),ROW()-ROW(A$17)+1)))," "),"")</f>
        <v>0</v>
      </c>
      <c r="O20">
        <f t="array" ref="O20">IFERROR(CONCATENATE(TEXT(INDEX($N$7:$N$14,SMALL(IF($Q$7:$Q$14&lt;&gt;"",IF($N$7:$N$14&lt;&gt;"",ROW($N$7:$N$14)-MIN(ROW($N$7:$N$14))+1,""),""),ROW()-ROW(A$17)+1)),"##0")," "),"")</f>
        <v>0</v>
      </c>
      <c r="P20">
        <f t="array" ref="P20">IFERROR(CONCATENATE((INDEX($A$7:$A$14,SMALL(IF($Q$7:$Q$14&lt;&gt;"",IF($N$7:$N$14&lt;&gt;"",ROW($N$7:$N$14)-MIN(ROW($N$7:$N$14))+1,""),""),ROW()-ROW(A$17)+1))),),"")</f>
        <v>0</v>
      </c>
      <c r="S20">
        <f t="array" ref="S20">IFERROR(CONCATENATE((INDEX($V$7:$V$14,SMALL(IF($V$7:$V$14&lt;&gt;"",IF($S$7:$S$14&lt;&gt;"",ROW($S$7:$S$14)-MIN(ROW($S$7:$S$14))+1,""),""),ROW()-ROW(A$17)+1)))," "),"")</f>
        <v>0</v>
      </c>
      <c r="T20">
        <f t="array" ref="T20">IFERROR(CONCATENATE(TEXT(INDEX($S$7:$S$14,SMALL(IF($V$7:$V$14&lt;&gt;"",IF($S$7:$S$14&lt;&gt;"",ROW($S$7:$S$14)-MIN(ROW($S$7:$S$14))+1,""),""),ROW()-ROW(A$17)+1)),"##0")," "),"")</f>
        <v>0</v>
      </c>
      <c r="U20">
        <f t="array" ref="U20">IFERROR(CONCATENATE((INDEX($A$7:$A$14,SMALL(IF($V$7:$V$14&lt;&gt;"",IF($S$7:$S$14&lt;&gt;"",ROW($S$7:$S$14)-MIN(ROW($S$7:$S$14))+1,""),""),ROW()-ROW(A$17)+1))),),"")</f>
        <v>0</v>
      </c>
    </row>
    <row r="21" spans="9:21">
      <c r="I21">
        <f t="array" ref="I21">IFERROR(CONCATENATE(TEXT(INDEX($I$7:$I$14,SMALL(IF($L$7:$L$14&lt;&gt;"",IF($I$7:$I$14&lt;&gt;"",ROW($I$7:$I$14)-MIN(ROW($I$7:$I$14))+1,""),""),ROW()-ROW(A$17)+1)),"##0"),","),"")</f>
        <v>0</v>
      </c>
      <c r="J21">
        <f t="array" ref="J21">IFERROR(CONCATENATE((INDEX($L$7:$L$14,SMALL(IF($L$7:$L$14&lt;&gt;"",IF($I$7:$I$14&lt;&gt;"",ROW($I$7:$I$14)-MIN(ROW($I$7:$I$14))+1,""),""),ROW()-ROW(A$17)+1))),","),"")</f>
        <v>0</v>
      </c>
      <c r="K21">
        <f t="array" ref="K21">IFERROR(CONCATENATE((INDEX($A$7:$A$14,SMALL(IF($L$7:$L$14&lt;&gt;"",IF($I$7:$I$14&lt;&gt;"",ROW($I$7:$I$14)-MIN(ROW($I$7:$I$14))+1,""),""),ROW()-ROW(A$17)+1))),),"")</f>
        <v>0</v>
      </c>
      <c r="N21">
        <f t="array" ref="N21">IFERROR(CONCATENATE((INDEX($Q$7:$Q$14,SMALL(IF($Q$7:$Q$14&lt;&gt;"",IF($N$7:$N$14&lt;&gt;"",ROW($N$7:$N$14)-MIN(ROW($N$7:$N$14))+1,""),""),ROW()-ROW(A$17)+1)))," "),"")</f>
        <v>0</v>
      </c>
      <c r="O21">
        <f t="array" ref="O21">IFERROR(CONCATENATE(TEXT(INDEX($N$7:$N$14,SMALL(IF($Q$7:$Q$14&lt;&gt;"",IF($N$7:$N$14&lt;&gt;"",ROW($N$7:$N$14)-MIN(ROW($N$7:$N$14))+1,""),""),ROW()-ROW(A$17)+1)),"##0")," "),"")</f>
        <v>0</v>
      </c>
      <c r="P21">
        <f t="array" ref="P21">IFERROR(CONCATENATE((INDEX($A$7:$A$14,SMALL(IF($Q$7:$Q$14&lt;&gt;"",IF($N$7:$N$14&lt;&gt;"",ROW($N$7:$N$14)-MIN(ROW($N$7:$N$14))+1,""),""),ROW()-ROW(A$17)+1))),),"")</f>
        <v>0</v>
      </c>
      <c r="S21">
        <f t="array" ref="S21">IFERROR(CONCATENATE((INDEX($V$7:$V$14,SMALL(IF($V$7:$V$14&lt;&gt;"",IF($S$7:$S$14&lt;&gt;"",ROW($S$7:$S$14)-MIN(ROW($S$7:$S$14))+1,""),""),ROW()-ROW(A$17)+1)))," "),"")</f>
        <v>0</v>
      </c>
      <c r="T21">
        <f t="array" ref="T21">IFERROR(CONCATENATE(TEXT(INDEX($S$7:$S$14,SMALL(IF($V$7:$V$14&lt;&gt;"",IF($S$7:$S$14&lt;&gt;"",ROW($S$7:$S$14)-MIN(ROW($S$7:$S$14))+1,""),""),ROW()-ROW(A$17)+1)),"##0")," "),"")</f>
        <v>0</v>
      </c>
      <c r="U21">
        <f t="array" ref="U21">IFERROR(CONCATENATE((INDEX($A$7:$A$14,SMALL(IF($V$7:$V$14&lt;&gt;"",IF($S$7:$S$14&lt;&gt;"",ROW($S$7:$S$14)-MIN(ROW($S$7:$S$14))+1,""),""),ROW()-ROW(A$17)+1))),),"")</f>
        <v>0</v>
      </c>
    </row>
    <row r="22" spans="9:21">
      <c r="I22">
        <f t="array" ref="I22">IFERROR(CONCATENATE(TEXT(INDEX($I$7:$I$14,SMALL(IF($L$7:$L$14&lt;&gt;"",IF($I$7:$I$14&lt;&gt;"",ROW($I$7:$I$14)-MIN(ROW($I$7:$I$14))+1,""),""),ROW()-ROW(A$17)+1)),"##0"),","),"")</f>
        <v>0</v>
      </c>
      <c r="J22">
        <f t="array" ref="J22">IFERROR(CONCATENATE((INDEX($L$7:$L$14,SMALL(IF($L$7:$L$14&lt;&gt;"",IF($I$7:$I$14&lt;&gt;"",ROW($I$7:$I$14)-MIN(ROW($I$7:$I$14))+1,""),""),ROW()-ROW(A$17)+1))),","),"")</f>
        <v>0</v>
      </c>
      <c r="K22">
        <f t="array" ref="K22">IFERROR(CONCATENATE((INDEX($A$7:$A$14,SMALL(IF($L$7:$L$14&lt;&gt;"",IF($I$7:$I$14&lt;&gt;"",ROW($I$7:$I$14)-MIN(ROW($I$7:$I$14))+1,""),""),ROW()-ROW(A$17)+1))),),"")</f>
        <v>0</v>
      </c>
      <c r="N22">
        <f t="array" ref="N22">IFERROR(CONCATENATE((INDEX($Q$7:$Q$14,SMALL(IF($Q$7:$Q$14&lt;&gt;"",IF($N$7:$N$14&lt;&gt;"",ROW($N$7:$N$14)-MIN(ROW($N$7:$N$14))+1,""),""),ROW()-ROW(A$17)+1)))," "),"")</f>
        <v>0</v>
      </c>
      <c r="O22">
        <f t="array" ref="O22">IFERROR(CONCATENATE(TEXT(INDEX($N$7:$N$14,SMALL(IF($Q$7:$Q$14&lt;&gt;"",IF($N$7:$N$14&lt;&gt;"",ROW($N$7:$N$14)-MIN(ROW($N$7:$N$14))+1,""),""),ROW()-ROW(A$17)+1)),"##0")," "),"")</f>
        <v>0</v>
      </c>
      <c r="P22">
        <f t="array" ref="P22">IFERROR(CONCATENATE((INDEX($A$7:$A$14,SMALL(IF($Q$7:$Q$14&lt;&gt;"",IF($N$7:$N$14&lt;&gt;"",ROW($N$7:$N$14)-MIN(ROW($N$7:$N$14))+1,""),""),ROW()-ROW(A$17)+1))),),"")</f>
        <v>0</v>
      </c>
      <c r="S22">
        <f t="array" ref="S22">IFERROR(CONCATENATE((INDEX($V$7:$V$14,SMALL(IF($V$7:$V$14&lt;&gt;"",IF($S$7:$S$14&lt;&gt;"",ROW($S$7:$S$14)-MIN(ROW($S$7:$S$14))+1,""),""),ROW()-ROW(A$17)+1)))," "),"")</f>
        <v>0</v>
      </c>
      <c r="T22">
        <f t="array" ref="T22">IFERROR(CONCATENATE(TEXT(INDEX($S$7:$S$14,SMALL(IF($V$7:$V$14&lt;&gt;"",IF($S$7:$S$14&lt;&gt;"",ROW($S$7:$S$14)-MIN(ROW($S$7:$S$14))+1,""),""),ROW()-ROW(A$17)+1)),"##0")," "),"")</f>
        <v>0</v>
      </c>
      <c r="U22">
        <f t="array" ref="U22">IFERROR(CONCATENATE((INDEX($A$7:$A$14,SMALL(IF($V$7:$V$14&lt;&gt;"",IF($S$7:$S$14&lt;&gt;"",ROW($S$7:$S$14)-MIN(ROW($S$7:$S$14))+1,""),""),ROW()-ROW(A$17)+1))),),"")</f>
        <v>0</v>
      </c>
    </row>
    <row r="23" spans="9:21">
      <c r="I23">
        <f t="array" ref="I23">IFERROR(CONCATENATE(TEXT(INDEX($I$7:$I$14,SMALL(IF($L$7:$L$14&lt;&gt;"",IF($I$7:$I$14&lt;&gt;"",ROW($I$7:$I$14)-MIN(ROW($I$7:$I$14))+1,""),""),ROW()-ROW(A$17)+1)),"##0"),","),"")</f>
        <v>0</v>
      </c>
      <c r="J23">
        <f t="array" ref="J23">IFERROR(CONCATENATE((INDEX($L$7:$L$14,SMALL(IF($L$7:$L$14&lt;&gt;"",IF($I$7:$I$14&lt;&gt;"",ROW($I$7:$I$14)-MIN(ROW($I$7:$I$14))+1,""),""),ROW()-ROW(A$17)+1))),","),"")</f>
        <v>0</v>
      </c>
      <c r="K23">
        <f t="array" ref="K23">IFERROR(CONCATENATE((INDEX($A$7:$A$14,SMALL(IF($L$7:$L$14&lt;&gt;"",IF($I$7:$I$14&lt;&gt;"",ROW($I$7:$I$14)-MIN(ROW($I$7:$I$14))+1,""),""),ROW()-ROW(A$17)+1))),),"")</f>
        <v>0</v>
      </c>
      <c r="N23">
        <f t="array" ref="N23">IFERROR(CONCATENATE((INDEX($Q$7:$Q$14,SMALL(IF($Q$7:$Q$14&lt;&gt;"",IF($N$7:$N$14&lt;&gt;"",ROW($N$7:$N$14)-MIN(ROW($N$7:$N$14))+1,""),""),ROW()-ROW(A$17)+1)))," "),"")</f>
        <v>0</v>
      </c>
      <c r="O23">
        <f t="array" ref="O23">IFERROR(CONCATENATE(TEXT(INDEX($N$7:$N$14,SMALL(IF($Q$7:$Q$14&lt;&gt;"",IF($N$7:$N$14&lt;&gt;"",ROW($N$7:$N$14)-MIN(ROW($N$7:$N$14))+1,""),""),ROW()-ROW(A$17)+1)),"##0")," "),"")</f>
        <v>0</v>
      </c>
      <c r="P23">
        <f t="array" ref="P23">IFERROR(CONCATENATE((INDEX($A$7:$A$14,SMALL(IF($Q$7:$Q$14&lt;&gt;"",IF($N$7:$N$14&lt;&gt;"",ROW($N$7:$N$14)-MIN(ROW($N$7:$N$14))+1,""),""),ROW()-ROW(A$17)+1))),),"")</f>
        <v>0</v>
      </c>
      <c r="S23">
        <f t="array" ref="S23">IFERROR(CONCATENATE((INDEX($V$7:$V$14,SMALL(IF($V$7:$V$14&lt;&gt;"",IF($S$7:$S$14&lt;&gt;"",ROW($S$7:$S$14)-MIN(ROW($S$7:$S$14))+1,""),""),ROW()-ROW(A$17)+1)))," "),"")</f>
        <v>0</v>
      </c>
      <c r="T23">
        <f t="array" ref="T23">IFERROR(CONCATENATE(TEXT(INDEX($S$7:$S$14,SMALL(IF($V$7:$V$14&lt;&gt;"",IF($S$7:$S$14&lt;&gt;"",ROW($S$7:$S$14)-MIN(ROW($S$7:$S$14))+1,""),""),ROW()-ROW(A$17)+1)),"##0")," "),"")</f>
        <v>0</v>
      </c>
      <c r="U23">
        <f t="array" ref="U23">IFERROR(CONCATENATE((INDEX($A$7:$A$14,SMALL(IF($V$7:$V$14&lt;&gt;"",IF($S$7:$S$14&lt;&gt;"",ROW($S$7:$S$14)-MIN(ROW($S$7:$S$14))+1,""),""),ROW()-ROW(A$17)+1))),),"")</f>
        <v>0</v>
      </c>
    </row>
    <row r="24" spans="9:21">
      <c r="I24">
        <f t="array" ref="I24">IFERROR(CONCATENATE(TEXT(INDEX($I$7:$I$14,SMALL(IF($L$7:$L$14&lt;&gt;"",IF($I$7:$I$14&lt;&gt;"",ROW($I$7:$I$14)-MIN(ROW($I$7:$I$14))+1,""),""),ROW()-ROW(A$17)+1)),"##0"),","),"")</f>
        <v>0</v>
      </c>
      <c r="J24">
        <f t="array" ref="J24">IFERROR(CONCATENATE((INDEX($L$7:$L$14,SMALL(IF($L$7:$L$14&lt;&gt;"",IF($I$7:$I$14&lt;&gt;"",ROW($I$7:$I$14)-MIN(ROW($I$7:$I$14))+1,""),""),ROW()-ROW(A$17)+1))),","),"")</f>
        <v>0</v>
      </c>
      <c r="K24">
        <f t="array" ref="K24">IFERROR(CONCATENATE((INDEX($A$7:$A$14,SMALL(IF($L$7:$L$14&lt;&gt;"",IF($I$7:$I$14&lt;&gt;"",ROW($I$7:$I$14)-MIN(ROW($I$7:$I$14))+1,""),""),ROW()-ROW(A$17)+1))),),"")</f>
        <v>0</v>
      </c>
      <c r="N24">
        <f t="array" ref="N24">IFERROR(CONCATENATE((INDEX($Q$7:$Q$14,SMALL(IF($Q$7:$Q$14&lt;&gt;"",IF($N$7:$N$14&lt;&gt;"",ROW($N$7:$N$14)-MIN(ROW($N$7:$N$14))+1,""),""),ROW()-ROW(A$17)+1)))," "),"")</f>
        <v>0</v>
      </c>
      <c r="O24">
        <f t="array" ref="O24">IFERROR(CONCATENATE(TEXT(INDEX($N$7:$N$14,SMALL(IF($Q$7:$Q$14&lt;&gt;"",IF($N$7:$N$14&lt;&gt;"",ROW($N$7:$N$14)-MIN(ROW($N$7:$N$14))+1,""),""),ROW()-ROW(A$17)+1)),"##0")," "),"")</f>
        <v>0</v>
      </c>
      <c r="P24">
        <f t="array" ref="P24">IFERROR(CONCATENATE((INDEX($A$7:$A$14,SMALL(IF($Q$7:$Q$14&lt;&gt;"",IF($N$7:$N$14&lt;&gt;"",ROW($N$7:$N$14)-MIN(ROW($N$7:$N$14))+1,""),""),ROW()-ROW(A$17)+1))),),"")</f>
        <v>0</v>
      </c>
      <c r="S24">
        <f t="array" ref="S24">IFERROR(CONCATENATE((INDEX($V$7:$V$14,SMALL(IF($V$7:$V$14&lt;&gt;"",IF($S$7:$S$14&lt;&gt;"",ROW($S$7:$S$14)-MIN(ROW($S$7:$S$14))+1,""),""),ROW()-ROW(A$17)+1)))," "),"")</f>
        <v>0</v>
      </c>
      <c r="T24">
        <f t="array" ref="T24">IFERROR(CONCATENATE(TEXT(INDEX($S$7:$S$14,SMALL(IF($V$7:$V$14&lt;&gt;"",IF($S$7:$S$14&lt;&gt;"",ROW($S$7:$S$14)-MIN(ROW($S$7:$S$14))+1,""),""),ROW()-ROW(A$17)+1)),"##0")," "),"")</f>
        <v>0</v>
      </c>
      <c r="U24">
        <f t="array" ref="U24">IFERROR(CONCATENATE((INDEX($A$7:$A$14,SMALL(IF($V$7:$V$14&lt;&gt;"",IF($S$7:$S$14&lt;&gt;"",ROW($S$7:$S$14)-MIN(ROW($S$7:$S$14))+1,""),""),ROW()-ROW(A$17)+1))),),"")</f>
        <v>0</v>
      </c>
    </row>
  </sheetData>
  <mergeCells count="4">
    <mergeCell ref="A5:G5"/>
    <mergeCell ref="H5:L5"/>
    <mergeCell ref="M5:Q5"/>
    <mergeCell ref="R5:V5"/>
  </mergeCells>
  <conditionalFormatting sqref="E10">
    <cfRule type="expression" dxfId="0" priority="13">
      <formula>AND(ISBLANK(D10),ISBLANK(INDIRECT(ADDRESS(ROW(),COLUMN(digikey_part_data)+4))),ISBLANK(INDIRECT(ADDRESS(ROW(),COLUMN(farnell_part_data)+4))),ISBLANK(INDIRECT(ADDRESS(ROW(),COLUMN(mouser_part_data)+4))))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AND(ISBLANK(D14),ISBLANK(INDIRECT(ADDRESS(ROW(),COLUMN(digikey_part_data)+4))),ISBLANK(INDIRECT(ADDRESS(ROW(),COLUMN(farnell_part_data)+4))),ISBLANK(INDIRECT(ADDRESS(ROW(),COLUMN(mouser_part_data)+4))))</formula>
    </cfRule>
    <cfRule type="expression" dxfId="1" priority="30">
      <formula>IF(SUM(INDIRECT(ADDRESS(ROW(),COLUMN(digikey_part_data)+0)),INDIRECT(ADDRESS(ROW(),COLUMN(farnell_part_data)+0)),INDIRECT(ADDRESS(ROW(),COLUMN(mouser_part_data)+0)))=0,1,0)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H10">
    <cfRule type="cellIs" dxfId="1" priority="48" operator="equal">
      <formula>0</formula>
    </cfRule>
    <cfRule type="cellIs" dxfId="2" priority="49" operator="lessThan">
      <formula>E10</formula>
    </cfRule>
  </conditionalFormatting>
  <conditionalFormatting sqref="H11">
    <cfRule type="cellIs" dxfId="1" priority="53" operator="equal">
      <formula>0</formula>
    </cfRule>
    <cfRule type="cellIs" dxfId="2" priority="54" operator="lessThan">
      <formula>E11</formula>
    </cfRule>
  </conditionalFormatting>
  <conditionalFormatting sqref="H12">
    <cfRule type="cellIs" dxfId="1" priority="58" operator="equal">
      <formula>0</formula>
    </cfRule>
    <cfRule type="cellIs" dxfId="2" priority="59" operator="lessThan">
      <formula>E12</formula>
    </cfRule>
  </conditionalFormatting>
  <conditionalFormatting sqref="H13">
    <cfRule type="cellIs" dxfId="1" priority="63" operator="equal">
      <formula>0</formula>
    </cfRule>
    <cfRule type="cellIs" dxfId="2" priority="64" operator="lessThan">
      <formula>E13</formula>
    </cfRule>
  </conditionalFormatting>
  <conditionalFormatting sqref="H14">
    <cfRule type="cellIs" dxfId="1" priority="68" operator="equal">
      <formula>0</formula>
    </cfRule>
    <cfRule type="cellIs" dxfId="2" priority="69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8" operator="equal">
      <formula>0</formula>
    </cfRule>
    <cfRule type="cellIs" dxfId="2" priority="39" operator="lessThan">
      <formula>E8</formula>
    </cfRule>
  </conditionalFormatting>
  <conditionalFormatting sqref="H9">
    <cfRule type="cellIs" dxfId="1" priority="43" operator="equal">
      <formula>0</formula>
    </cfRule>
    <cfRule type="cellIs" dxfId="2" priority="44" operator="lessThan">
      <formula>E9</formula>
    </cfRule>
  </conditionalFormatting>
  <conditionalFormatting sqref="I10">
    <cfRule type="cellIs" dxfId="1" priority="50" operator="greaterThan">
      <formula>H10</formula>
    </cfRule>
  </conditionalFormatting>
  <conditionalFormatting sqref="I11">
    <cfRule type="cellIs" dxfId="1" priority="55" operator="greaterThan">
      <formula>H11</formula>
    </cfRule>
  </conditionalFormatting>
  <conditionalFormatting sqref="I12">
    <cfRule type="cellIs" dxfId="1" priority="60" operator="greaterThan">
      <formula>H12</formula>
    </cfRule>
  </conditionalFormatting>
  <conditionalFormatting sqref="I13">
    <cfRule type="cellIs" dxfId="1" priority="65" operator="greaterThan">
      <formula>H13</formula>
    </cfRule>
  </conditionalFormatting>
  <conditionalFormatting sqref="I14">
    <cfRule type="cellIs" dxfId="1" priority="70" operator="greaterThan">
      <formula>H14</formula>
    </cfRule>
  </conditionalFormatting>
  <conditionalFormatting sqref="I7">
    <cfRule type="cellIs" dxfId="1" priority="35" operator="greaterThan">
      <formula>H7</formula>
    </cfRule>
  </conditionalFormatting>
  <conditionalFormatting sqref="I8">
    <cfRule type="cellIs" dxfId="1" priority="40" operator="greaterThan">
      <formula>H8</formula>
    </cfRule>
  </conditionalFormatting>
  <conditionalFormatting sqref="I9">
    <cfRule type="cellIs" dxfId="1" priority="45" operator="greaterThan">
      <formula>H9</formula>
    </cfRule>
  </conditionalFormatting>
  <conditionalFormatting sqref="J10">
    <cfRule type="cellIs" dxfId="4" priority="51" operator="lessThanOrEqual">
      <formula>F10</formula>
    </cfRule>
  </conditionalFormatting>
  <conditionalFormatting sqref="J11">
    <cfRule type="cellIs" dxfId="4" priority="56" operator="lessThanOrEqual">
      <formula>F11</formula>
    </cfRule>
  </conditionalFormatting>
  <conditionalFormatting sqref="J12">
    <cfRule type="cellIs" dxfId="4" priority="61" operator="lessThanOrEqual">
      <formula>F12</formula>
    </cfRule>
  </conditionalFormatting>
  <conditionalFormatting sqref="J13">
    <cfRule type="cellIs" dxfId="4" priority="66" operator="lessThanOrEqual">
      <formula>F13</formula>
    </cfRule>
  </conditionalFormatting>
  <conditionalFormatting sqref="J14">
    <cfRule type="cellIs" dxfId="4" priority="71" operator="lessThanOrEqual">
      <formula>F14</formula>
    </cfRule>
  </conditionalFormatting>
  <conditionalFormatting sqref="J7">
    <cfRule type="cellIs" dxfId="4" priority="36" operator="lessThanOrEqual">
      <formula>F7</formula>
    </cfRule>
  </conditionalFormatting>
  <conditionalFormatting sqref="J8">
    <cfRule type="cellIs" dxfId="4" priority="41" operator="lessThanOrEqual">
      <formula>F8</formula>
    </cfRule>
  </conditionalFormatting>
  <conditionalFormatting sqref="J9">
    <cfRule type="cellIs" dxfId="4" priority="46" operator="lessThanOrEqual">
      <formula>F9</formula>
    </cfRule>
  </conditionalFormatting>
  <conditionalFormatting sqref="K10">
    <cfRule type="cellIs" dxfId="4" priority="52" operator="lessThanOrEqual">
      <formula>G10</formula>
    </cfRule>
  </conditionalFormatting>
  <conditionalFormatting sqref="K11">
    <cfRule type="cellIs" dxfId="4" priority="57" operator="lessThanOrEqual">
      <formula>G11</formula>
    </cfRule>
  </conditionalFormatting>
  <conditionalFormatting sqref="K12">
    <cfRule type="cellIs" dxfId="4" priority="62" operator="lessThanOrEqual">
      <formula>G12</formula>
    </cfRule>
  </conditionalFormatting>
  <conditionalFormatting sqref="K13">
    <cfRule type="cellIs" dxfId="4" priority="67" operator="lessThanOrEqual">
      <formula>G13</formula>
    </cfRule>
  </conditionalFormatting>
  <conditionalFormatting sqref="K14">
    <cfRule type="cellIs" dxfId="4" priority="72" operator="lessThanOrEqual">
      <formula>G14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M10">
    <cfRule type="cellIs" dxfId="1" priority="83" operator="equal">
      <formula>0</formula>
    </cfRule>
    <cfRule type="cellIs" dxfId="2" priority="84" operator="lessThan">
      <formula>E10</formula>
    </cfRule>
  </conditionalFormatting>
  <conditionalFormatting sqref="M12">
    <cfRule type="cellIs" dxfId="1" priority="88" operator="equal">
      <formula>0</formula>
    </cfRule>
    <cfRule type="cellIs" dxfId="2" priority="89" operator="lessThan">
      <formula>E12</formula>
    </cfRule>
  </conditionalFormatting>
  <conditionalFormatting sqref="M13">
    <cfRule type="cellIs" dxfId="1" priority="93" operator="equal">
      <formula>0</formula>
    </cfRule>
    <cfRule type="cellIs" dxfId="2" priority="94" operator="lessThan">
      <formula>E13</formula>
    </cfRule>
  </conditionalFormatting>
  <conditionalFormatting sqref="M14">
    <cfRule type="cellIs" dxfId="1" priority="98" operator="equal">
      <formula>0</formula>
    </cfRule>
    <cfRule type="cellIs" dxfId="2" priority="99" operator="lessThan">
      <formula>E14</formula>
    </cfRule>
  </conditionalFormatting>
  <conditionalFormatting sqref="M7">
    <cfRule type="cellIs" dxfId="1" priority="73" operator="equal">
      <formula>0</formula>
    </cfRule>
    <cfRule type="cellIs" dxfId="2" priority="74" operator="lessThan">
      <formula>E7</formula>
    </cfRule>
  </conditionalFormatting>
  <conditionalFormatting sqref="M9">
    <cfRule type="cellIs" dxfId="1" priority="78" operator="equal">
      <formula>0</formula>
    </cfRule>
    <cfRule type="cellIs" dxfId="2" priority="79" operator="lessThan">
      <formula>E9</formula>
    </cfRule>
  </conditionalFormatting>
  <conditionalFormatting sqref="N10">
    <cfRule type="cellIs" dxfId="1" priority="85" operator="greaterThan">
      <formula>M10</formula>
    </cfRule>
  </conditionalFormatting>
  <conditionalFormatting sqref="N12">
    <cfRule type="cellIs" dxfId="1" priority="90" operator="greaterThan">
      <formula>M12</formula>
    </cfRule>
  </conditionalFormatting>
  <conditionalFormatting sqref="N13">
    <cfRule type="cellIs" dxfId="1" priority="95" operator="greaterThan">
      <formula>M13</formula>
    </cfRule>
  </conditionalFormatting>
  <conditionalFormatting sqref="N14">
    <cfRule type="cellIs" dxfId="1" priority="100" operator="greaterThan">
      <formula>M14</formula>
    </cfRule>
  </conditionalFormatting>
  <conditionalFormatting sqref="N7">
    <cfRule type="cellIs" dxfId="1" priority="75" operator="greaterThan">
      <formula>M7</formula>
    </cfRule>
  </conditionalFormatting>
  <conditionalFormatting sqref="N9">
    <cfRule type="cellIs" dxfId="1" priority="80" operator="greaterThan">
      <formula>M9</formula>
    </cfRule>
  </conditionalFormatting>
  <conditionalFormatting sqref="O10">
    <cfRule type="cellIs" dxfId="4" priority="86" operator="lessThanOrEqual">
      <formula>F10</formula>
    </cfRule>
  </conditionalFormatting>
  <conditionalFormatting sqref="O12">
    <cfRule type="cellIs" dxfId="4" priority="91" operator="lessThanOrEqual">
      <formula>F12</formula>
    </cfRule>
  </conditionalFormatting>
  <conditionalFormatting sqref="O13">
    <cfRule type="cellIs" dxfId="4" priority="96" operator="lessThanOrEqual">
      <formula>F13</formula>
    </cfRule>
  </conditionalFormatting>
  <conditionalFormatting sqref="O14">
    <cfRule type="cellIs" dxfId="4" priority="101" operator="lessThanOrEqual">
      <formula>F14</formula>
    </cfRule>
  </conditionalFormatting>
  <conditionalFormatting sqref="O7">
    <cfRule type="cellIs" dxfId="4" priority="76" operator="lessThanOrEqual">
      <formula>F7</formula>
    </cfRule>
  </conditionalFormatting>
  <conditionalFormatting sqref="O9">
    <cfRule type="cellIs" dxfId="4" priority="81" operator="lessThanOrEqual">
      <formula>F9</formula>
    </cfRule>
  </conditionalFormatting>
  <conditionalFormatting sqref="P10">
    <cfRule type="cellIs" dxfId="4" priority="87" operator="lessThanOrEqual">
      <formula>G10</formula>
    </cfRule>
  </conditionalFormatting>
  <conditionalFormatting sqref="P12">
    <cfRule type="cellIs" dxfId="4" priority="92" operator="lessThanOrEqual">
      <formula>G12</formula>
    </cfRule>
  </conditionalFormatting>
  <conditionalFormatting sqref="P13">
    <cfRule type="cellIs" dxfId="4" priority="97" operator="lessThanOrEqual">
      <formula>G13</formula>
    </cfRule>
  </conditionalFormatting>
  <conditionalFormatting sqref="P14">
    <cfRule type="cellIs" dxfId="4" priority="102" operator="lessThanOrEqual">
      <formula>G14</formula>
    </cfRule>
  </conditionalFormatting>
  <conditionalFormatting sqref="P7">
    <cfRule type="cellIs" dxfId="4" priority="77" operator="lessThanOrEqual">
      <formula>G7</formula>
    </cfRule>
  </conditionalFormatting>
  <conditionalFormatting sqref="P9">
    <cfRule type="cellIs" dxfId="4" priority="82" operator="lessThanOrEqual">
      <formula>G9</formula>
    </cfRule>
  </conditionalFormatting>
  <conditionalFormatting sqref="R12">
    <cfRule type="cellIs" dxfId="1" priority="118" operator="equal">
      <formula>0</formula>
    </cfRule>
    <cfRule type="cellIs" dxfId="2" priority="119" operator="lessThan">
      <formula>E12</formula>
    </cfRule>
  </conditionalFormatting>
  <conditionalFormatting sqref="R13">
    <cfRule type="cellIs" dxfId="1" priority="123" operator="equal">
      <formula>0</formula>
    </cfRule>
    <cfRule type="cellIs" dxfId="2" priority="124" operator="lessThan">
      <formula>E13</formula>
    </cfRule>
  </conditionalFormatting>
  <conditionalFormatting sqref="R14">
    <cfRule type="cellIs" dxfId="1" priority="128" operator="equal">
      <formula>0</formula>
    </cfRule>
    <cfRule type="cellIs" dxfId="2" priority="129" operator="lessThan">
      <formula>E14</formula>
    </cfRule>
  </conditionalFormatting>
  <conditionalFormatting sqref="R7">
    <cfRule type="cellIs" dxfId="1" priority="103" operator="equal">
      <formula>0</formula>
    </cfRule>
    <cfRule type="cellIs" dxfId="2" priority="104" operator="lessThan">
      <formula>E7</formula>
    </cfRule>
  </conditionalFormatting>
  <conditionalFormatting sqref="R8">
    <cfRule type="cellIs" dxfId="1" priority="108" operator="equal">
      <formula>0</formula>
    </cfRule>
    <cfRule type="cellIs" dxfId="2" priority="109" operator="lessThan">
      <formula>E8</formula>
    </cfRule>
  </conditionalFormatting>
  <conditionalFormatting sqref="R9">
    <cfRule type="cellIs" dxfId="1" priority="113" operator="equal">
      <formula>0</formula>
    </cfRule>
    <cfRule type="cellIs" dxfId="2" priority="114" operator="lessThan">
      <formula>E9</formula>
    </cfRule>
  </conditionalFormatting>
  <conditionalFormatting sqref="S12">
    <cfRule type="cellIs" dxfId="1" priority="120" operator="greaterThan">
      <formula>R12</formula>
    </cfRule>
  </conditionalFormatting>
  <conditionalFormatting sqref="S13">
    <cfRule type="cellIs" dxfId="1" priority="125" operator="greaterThan">
      <formula>R13</formula>
    </cfRule>
  </conditionalFormatting>
  <conditionalFormatting sqref="S14">
    <cfRule type="cellIs" dxfId="1" priority="130" operator="greaterThan">
      <formula>R14</formula>
    </cfRule>
  </conditionalFormatting>
  <conditionalFormatting sqref="S7">
    <cfRule type="cellIs" dxfId="1" priority="105" operator="greaterThan">
      <formula>R7</formula>
    </cfRule>
  </conditionalFormatting>
  <conditionalFormatting sqref="S8">
    <cfRule type="cellIs" dxfId="1" priority="110" operator="greaterThan">
      <formula>R8</formula>
    </cfRule>
  </conditionalFormatting>
  <conditionalFormatting sqref="S9">
    <cfRule type="cellIs" dxfId="1" priority="115" operator="greaterThan">
      <formula>R9</formula>
    </cfRule>
  </conditionalFormatting>
  <conditionalFormatting sqref="T12">
    <cfRule type="cellIs" dxfId="4" priority="121" operator="lessThanOrEqual">
      <formula>F12</formula>
    </cfRule>
  </conditionalFormatting>
  <conditionalFormatting sqref="T13">
    <cfRule type="cellIs" dxfId="4" priority="126" operator="lessThanOrEqual">
      <formula>F13</formula>
    </cfRule>
  </conditionalFormatting>
  <conditionalFormatting sqref="T14">
    <cfRule type="cellIs" dxfId="4" priority="131" operator="lessThanOrEqual">
      <formula>F14</formula>
    </cfRule>
  </conditionalFormatting>
  <conditionalFormatting sqref="T7">
    <cfRule type="cellIs" dxfId="4" priority="106" operator="lessThanOrEqual">
      <formula>F7</formula>
    </cfRule>
  </conditionalFormatting>
  <conditionalFormatting sqref="T8">
    <cfRule type="cellIs" dxfId="4" priority="111" operator="lessThanOrEqual">
      <formula>F8</formula>
    </cfRule>
  </conditionalFormatting>
  <conditionalFormatting sqref="T9">
    <cfRule type="cellIs" dxfId="4" priority="116" operator="lessThanOrEqual">
      <formula>F9</formula>
    </cfRule>
  </conditionalFormatting>
  <conditionalFormatting sqref="U12">
    <cfRule type="cellIs" dxfId="4" priority="122" operator="lessThanOrEqual">
      <formula>G12</formula>
    </cfRule>
  </conditionalFormatting>
  <conditionalFormatting sqref="U13">
    <cfRule type="cellIs" dxfId="4" priority="127" operator="lessThanOrEqual">
      <formula>G13</formula>
    </cfRule>
  </conditionalFormatting>
  <conditionalFormatting sqref="U14">
    <cfRule type="cellIs" dxfId="4" priority="132" operator="lessThanOrEqual">
      <formula>G14</formula>
    </cfRule>
  </conditionalFormatting>
  <conditionalFormatting sqref="U7">
    <cfRule type="cellIs" dxfId="4" priority="107" operator="lessThanOrEqual">
      <formula>G7</formula>
    </cfRule>
  </conditionalFormatting>
  <conditionalFormatting sqref="U8">
    <cfRule type="cellIs" dxfId="4" priority="112" operator="lessThanOrEqual">
      <formula>G8</formula>
    </cfRule>
  </conditionalFormatting>
  <conditionalFormatting sqref="U9">
    <cfRule type="cellIs" dxfId="4" priority="117" operator="lessThanOrEqual">
      <formula>G9</formula>
    </cfRule>
  </conditionalFormatting>
  <hyperlinks>
    <hyperlink ref="L7" r:id="rId1"/>
    <hyperlink ref="Q7" r:id="rId2"/>
    <hyperlink ref="V7" r:id="rId3"/>
    <hyperlink ref="L8" r:id="rId4"/>
    <hyperlink ref="V8" r:id="rId5"/>
    <hyperlink ref="L9" r:id="rId6"/>
    <hyperlink ref="Q9" r:id="rId7"/>
    <hyperlink ref="V9" r:id="rId8"/>
    <hyperlink ref="L10" r:id="rId9"/>
    <hyperlink ref="Q10" r:id="rId10"/>
    <hyperlink ref="V10" r:id="rId11"/>
    <hyperlink ref="L11" r:id="rId12"/>
    <hyperlink ref="L12" r:id="rId13"/>
    <hyperlink ref="Q12" r:id="rId14"/>
    <hyperlink ref="V12" r:id="rId15"/>
    <hyperlink ref="L13" r:id="rId16"/>
    <hyperlink ref="Q13" r:id="rId17"/>
    <hyperlink ref="V13" r:id="rId18"/>
    <hyperlink ref="L14" r:id="rId19"/>
    <hyperlink ref="Q14" r:id="rId20"/>
    <hyperlink ref="V14" r:id="rId21"/>
  </hyperlinks>
  <pageMargins left="0.7" right="0.7" top="0.75" bottom="0.75" header="0.3" footer="0.3"/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part_list_small.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2018-03-15T14:59:57Z</dcterms:created>
  <dcterms:modified xsi:type="dcterms:W3CDTF">2018-03-15T14:59:57Z</dcterms:modified>
</cp:coreProperties>
</file>