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ultipart2. " sheetId="1" r:id="rId1"/>
  </sheets>
  <definedNames>
    <definedName name="BoardQty">'multipart2. '!$J$1</definedName>
    <definedName name="digikey_part_data">'multipart2. '!$K$5:$O$14</definedName>
    <definedName name="global_part_data">'multipart2. '!$A$5:$J$14</definedName>
    <definedName name="TotalCost">'multipart2. '!$J$3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O3" authorId="0">
      <text>
        <r>
          <rPr>
            <sz val="8"/>
            <color indexed="81"/>
            <rFont val="Tahoma"/>
            <family val="2"/>
          </rPr>
          <t>Number of parts found at this distributor for the project 0.</t>
        </r>
      </text>
    </comment>
    <comment ref="O4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Total number of each part needed to assembly the project 0.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assembly the project 1.</t>
        </r>
      </text>
    </comment>
    <comment ref="H6" authorId="0">
      <text>
        <r>
          <rPr>
            <sz val="8"/>
            <color indexed="81"/>
            <rFont val="Tahoma"/>
            <family val="2"/>
          </rPr>
          <t>Total number of each part needed to assemble the board(s).
Gray -&gt; Not manf# codes.
Red -&gt; No parts available.
Orange -&gt; Parts available, but not enough.
Yellow -&gt; Enough parts available, but haven't purchased enough.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L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M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O6" authorId="0">
      <text>
        <r>
          <rPr>
            <sz val="8"/>
            <color indexed="81"/>
            <rFont val="Tahoma"/>
            <family val="2"/>
          </rPr>
          <t>Number of parts found at this distributor for the project 1.</t>
        </r>
      </text>
    </comment>
    <comment ref="M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$0.81      $0.81
    10   $0.71      $7.14
   100   $0.62     $61.60
   500   $0.50    $252.00
  1000   $0.45    $448.00
  5000   $0.39   $1960.00
 10000   $0.37   $3724.00</t>
        </r>
      </text>
    </comment>
    <comment ref="M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$1.37      $1.37
    10   $1.21     $12.06
   100   $1.04    $104.06
   500   $0.85    $425.70
  1000   $0.69    $688.00</t>
        </r>
      </text>
    </comment>
    <comment ref="M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$0.61      $0.61
    10   $0.57      $5.70
   100   $0.44     $43.70
   500   $0.38    $190.00
  1000   $0.31    $313.50
  5000   $0.28   $1377.50
 10000   $0.26   $2565.00</t>
        </r>
      </text>
    </comment>
    <comment ref="M1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$0.01      $0.12
    25   $0.01      $0.21
    50   $0.01      $0.33
   100   $0.00      $0.48
   250   $0.00      $0.92
   500   $0.00      $1.47
  1000   $0.00      $2.17
  5000   $0.00      $7.80
 10000   $0.00     $12.30
 30000   $0.00     $32.40
 50000   $0.00     $49.50
100000   $0.00     $97.00</t>
        </r>
      </text>
    </comment>
    <comment ref="M1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$1.00      $1.00
    10   $0.96      $9.62
    25   $0.94     $23.56
    50   $0.84     $42.10
   100   $0.80     $80.19
   250   $0.78    $195.47
   500   $0.60    $301.26
  1000   $0.58    $584.26
  5000   $0.51   $2556.10</t>
        </r>
      </text>
    </comment>
    <comment ref="M14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$0.35      $0.35
   750   $0.29    $218.71
  1500   $0.24    $356.40</t>
        </r>
      </text>
    </comment>
    <comment ref="L1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<sst xmlns="http://schemas.openxmlformats.org/spreadsheetml/2006/main" count="77" uniqueCount="64">
  <si>
    <t>Global Part Info</t>
  </si>
  <si>
    <t>Refs</t>
  </si>
  <si>
    <t>Value</t>
  </si>
  <si>
    <t>Footprint</t>
  </si>
  <si>
    <t>Manf</t>
  </si>
  <si>
    <t>Manf#</t>
  </si>
  <si>
    <t>Qty</t>
  </si>
  <si>
    <t>Unit$</t>
  </si>
  <si>
    <t>Ext$</t>
  </si>
  <si>
    <t>Qty.Prj0</t>
  </si>
  <si>
    <t>Qty.Prj1</t>
  </si>
  <si>
    <t>J1</t>
  </si>
  <si>
    <t>ST-LINK_Debug_Header</t>
  </si>
  <si>
    <t>Connectors:3M_30320-6002HB</t>
  </si>
  <si>
    <t>3M</t>
  </si>
  <si>
    <t>30320-6002HB</t>
  </si>
  <si>
    <t>J2</t>
  </si>
  <si>
    <t>DF12(5.0)-30DP-0.5V(86)</t>
  </si>
  <si>
    <t>Connectors:Hirose_DF12-30DP-0.5V</t>
  </si>
  <si>
    <t>Hirose</t>
  </si>
  <si>
    <t>J3</t>
  </si>
  <si>
    <t>BLE113_Debug_Header</t>
  </si>
  <si>
    <t>Connectors:CNC-Tech_3220-10-0300-00</t>
  </si>
  <si>
    <t>3220-10-0300-00</t>
  </si>
  <si>
    <t>R1</t>
  </si>
  <si>
    <t>DNI</t>
  </si>
  <si>
    <t>Resistors_SMD:R_0402</t>
  </si>
  <si>
    <t>R2,R3</t>
  </si>
  <si>
    <t>0</t>
  </si>
  <si>
    <t>Samsung</t>
  </si>
  <si>
    <t>RC1005J000CS</t>
  </si>
  <si>
    <t>S1,S2</t>
  </si>
  <si>
    <t>Coto_CL-SB-22A-01T</t>
  </si>
  <si>
    <t>Switches:Coto_CL-SB-22A</t>
  </si>
  <si>
    <t>Coto</t>
  </si>
  <si>
    <t>CL-SB-22A-01T</t>
  </si>
  <si>
    <t>SW4</t>
  </si>
  <si>
    <t>Wurth_431481031816</t>
  </si>
  <si>
    <t>Switches:Wurth_431481031816</t>
  </si>
  <si>
    <t>Wurth Elektronik</t>
  </si>
  <si>
    <t>431481</t>
  </si>
  <si>
    <t>SW1-SW3,SW5-SW9</t>
  </si>
  <si>
    <t>431481031816</t>
  </si>
  <si>
    <t>Prj:</t>
  </si>
  <si>
    <t>TestBoard</t>
  </si>
  <si>
    <t>Co.:</t>
  </si>
  <si>
    <t>Prj date:</t>
  </si>
  <si>
    <t>Thu 11 Aug 2016 01:24:52 PM PDT</t>
  </si>
  <si>
    <t>Board Qty:</t>
  </si>
  <si>
    <t>Total Cost:</t>
  </si>
  <si>
    <t>Unit Cost:</t>
  </si>
  <si>
    <t>$ date:</t>
  </si>
  <si>
    <t>2018-03-14 08:18:15</t>
  </si>
  <si>
    <t>Digi-Key</t>
  </si>
  <si>
    <t>Avail</t>
  </si>
  <si>
    <t>Purch</t>
  </si>
  <si>
    <t>Cat#</t>
  </si>
  <si>
    <t>3M11932-ND</t>
  </si>
  <si>
    <t>H11753CT-ND</t>
  </si>
  <si>
    <t>1175-1629-ND</t>
  </si>
  <si>
    <t>1276-3480-1-ND</t>
  </si>
  <si>
    <t>563-1338-1-ND</t>
  </si>
  <si>
    <t>732-7038-1-ND</t>
  </si>
  <si>
    <t>Distributors scraped by KiCost® v.0.1.43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</si>
</sst>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0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scripts/DkSearch/dksus.dll?WT.z_header=search_go&amp;lang=en&amp;keywords=30320-6002HB+" TargetMode="External"/><Relationship Id="rId2" Type="http://schemas.openxmlformats.org/officeDocument/2006/relationships/hyperlink" Target="http://www.digikey.com/product-detail/en/hirose-electric-co-ltd/DF12-5.0-30DP-0.5V-86/H11753CT-ND/2172545" TargetMode="External"/><Relationship Id="rId3" Type="http://schemas.openxmlformats.org/officeDocument/2006/relationships/hyperlink" Target="http://www.digikey.com/scripts/DkSearch/dksus.dll?WT.z_header=search_go&amp;lang=en&amp;keywords=3220-10-0300-00+" TargetMode="External"/><Relationship Id="rId4" Type="http://schemas.openxmlformats.org/officeDocument/2006/relationships/hyperlink" Target="http://www.digikey.com/product-detail/en/samsung-electro-mechanics/RC1005J000CS/1276-3480-1-ND/3903583" TargetMode="External"/><Relationship Id="rId5" Type="http://schemas.openxmlformats.org/officeDocument/2006/relationships/hyperlink" Target="http://www.digikey.com/product-detail/en/nidec-copal-electronics/CL-SB-22A-01T/563-1338-1-ND/3507893" TargetMode="External"/><Relationship Id="rId6" Type="http://schemas.openxmlformats.org/officeDocument/2006/relationships/hyperlink" Target="http://www.digikey.com/product-detail/en/wurth-electronics-inc/431481031816/732-7038-1-ND/5225486" TargetMode="External"/><Relationship Id="rId7" Type="http://schemas.openxmlformats.org/officeDocument/2006/relationships/vmlDrawing" Target="../drawings/vmlDrawing1.vml"/><Relationship Id="rId8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workbookViewId="0">
      <pane xSplit="10" ySplit="6" topLeftCell="K7" activePane="bottomRight" state="frozen"/>
      <selection pane="topRight" activeCell="K1" sqref="K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9.140625"/>
    <col min="10" max="10" width="15.7109375" customWidth="1"/>
    <col min="11" max="11" width="9.140625" outlineLevel="1"/>
    <col min="12" max="12" width="9.140625" outlineLevel="2"/>
    <col min="13" max="13" width="9.140625" outlineLevel="2"/>
    <col min="14" max="14" width="15.7109375" customWidth="1"/>
    <col min="15" max="15" width="15.7109375" customWidth="1" outlineLevel="2"/>
  </cols>
  <sheetData>
    <row r="1" spans="1:15">
      <c r="A1" s="2" t="s">
        <v>43</v>
      </c>
      <c r="B1" s="3" t="s">
        <v>44</v>
      </c>
      <c r="I1" s="4" t="s">
        <v>48</v>
      </c>
      <c r="J1" s="4">
        <v>100</v>
      </c>
    </row>
    <row r="2" spans="1:15">
      <c r="A2" s="2" t="s">
        <v>45</v>
      </c>
      <c r="B2" s="3"/>
      <c r="I2" s="2" t="s">
        <v>50</v>
      </c>
      <c r="J2" s="5">
        <f>TotalCost/BoardQty</f>
        <v>0</v>
      </c>
    </row>
    <row r="3" spans="1:15">
      <c r="A3" s="2" t="s">
        <v>46</v>
      </c>
      <c r="B3" s="3" t="s">
        <v>47</v>
      </c>
      <c r="I3" s="2" t="s">
        <v>49</v>
      </c>
      <c r="J3" s="6">
        <f>SUM(J7:J14)</f>
        <v>0</v>
      </c>
      <c r="N3" s="6">
        <f>SUMPRODUCT(F7:F14,M7:M14)</f>
        <v>0</v>
      </c>
      <c r="O3" s="7">
        <f>COUNTIFS(N7:N14,"&lt;&gt;",F7:F14,"&lt;&gt;0",F7:F14,"&lt;&gt;")&amp;" of "&amp;COUNTIFS(F7:F14,"&lt;&gt;0",F7:F14,"&lt;&gt;")&amp;" parts found"</f>
        <v>0</v>
      </c>
    </row>
    <row r="4" spans="1:15">
      <c r="A4" s="2" t="s">
        <v>51</v>
      </c>
      <c r="B4" s="3" t="s">
        <v>52</v>
      </c>
      <c r="N4" s="6">
        <f>SUM(N7:N14)</f>
        <v>0</v>
      </c>
      <c r="O4" s="7">
        <f>(ROWS(N7:N14)-COUNTBLANK(N7:N14))&amp;" of "&amp;ROWS(N7:N14)&amp;" parts found"</f>
        <v>0</v>
      </c>
    </row>
    <row r="5" spans="1:15">
      <c r="A5" s="8" t="s">
        <v>0</v>
      </c>
      <c r="B5" s="8"/>
      <c r="C5" s="8"/>
      <c r="D5" s="8"/>
      <c r="E5" s="8"/>
      <c r="F5" s="8"/>
      <c r="G5" s="8"/>
      <c r="H5" s="8"/>
      <c r="I5" s="8"/>
      <c r="J5" s="8"/>
      <c r="K5" s="9" t="s">
        <v>53</v>
      </c>
      <c r="L5" s="9"/>
      <c r="M5" s="9"/>
      <c r="N5" s="9"/>
      <c r="O5" s="9"/>
    </row>
    <row r="6" spans="1:15">
      <c r="A6" s="10" t="s">
        <v>1</v>
      </c>
      <c r="B6" s="10" t="s">
        <v>2</v>
      </c>
      <c r="C6" s="10" t="s">
        <v>3</v>
      </c>
      <c r="D6" s="10" t="s">
        <v>4</v>
      </c>
      <c r="E6" s="10" t="s">
        <v>5</v>
      </c>
      <c r="F6" s="10" t="s">
        <v>9</v>
      </c>
      <c r="G6" s="10" t="s">
        <v>10</v>
      </c>
      <c r="H6" s="10" t="s">
        <v>6</v>
      </c>
      <c r="I6" s="10" t="s">
        <v>7</v>
      </c>
      <c r="J6" s="10" t="s">
        <v>8</v>
      </c>
      <c r="K6" s="10" t="s">
        <v>54</v>
      </c>
      <c r="L6" s="10" t="s">
        <v>55</v>
      </c>
      <c r="M6" s="10" t="s">
        <v>7</v>
      </c>
      <c r="N6" s="6">
        <f>SUMPRODUCT(G7:G14,M7:M14)</f>
        <v>0</v>
      </c>
      <c r="O6" s="7">
        <f>COUNTIFS(N7:N14,"&lt;&gt;",G7:G14,"&lt;&gt;0",G7:G14,"&lt;&gt;")&amp;" of "&amp;COUNTIFS(G7:G14,"&lt;&gt;0",G7:G14,"&lt;&gt;")&amp;" parts found"</f>
        <v>0</v>
      </c>
    </row>
    <row r="7" spans="1:15">
      <c r="A7" s="11" t="s">
        <v>11</v>
      </c>
      <c r="B7" s="11" t="s">
        <v>12</v>
      </c>
      <c r="C7" s="11" t="s">
        <v>13</v>
      </c>
      <c r="D7" s="11" t="s">
        <v>14</v>
      </c>
      <c r="E7" s="11" t="s">
        <v>15</v>
      </c>
      <c r="H7" s="11">
        <f>BoardQty*1</f>
        <v>0</v>
      </c>
      <c r="I7" s="12">
        <f>MINA(INDIRECT(ADDRESS(ROW(),COLUMN(digikey_part_data)+2)))</f>
        <v>0</v>
      </c>
      <c r="J7" s="12">
        <f>iferror(H7*I7,"")</f>
        <v>0</v>
      </c>
      <c r="K7" s="11">
        <v>13996</v>
      </c>
      <c r="M7" s="12">
        <f>iferror(lookup(if(L7="",H7,L7),{0,1,10,100,500,1000,5000,10000},{0.0,0.81,0.714,0.616,0.504,0.448,0.392,0.3724}),"")</f>
        <v>0</v>
      </c>
      <c r="N7" s="12">
        <f>iferror(if(L7="",H7,L7)*M7,"")</f>
        <v>0</v>
      </c>
      <c r="O7" s="13" t="s">
        <v>57</v>
      </c>
    </row>
    <row r="8" spans="1:15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17</v>
      </c>
      <c r="H8" s="11">
        <f>BoardQty*1</f>
        <v>0</v>
      </c>
      <c r="I8" s="12">
        <f>MINA(INDIRECT(ADDRESS(ROW(),COLUMN(digikey_part_data)+2)))</f>
        <v>0</v>
      </c>
      <c r="J8" s="12">
        <f>iferror(H8*I8,"")</f>
        <v>0</v>
      </c>
      <c r="K8" s="11">
        <v>2103</v>
      </c>
      <c r="M8" s="12">
        <f>iferror(lookup(if(L8="",H8,L8),{0,1,10,100,500,1000},{0.0,1.37,1.206,1.0406,0.8514,0.688}),"")</f>
        <v>0</v>
      </c>
      <c r="N8" s="12">
        <f>iferror(if(L8="",H8,L8)*M8,"")</f>
        <v>0</v>
      </c>
      <c r="O8" s="13" t="s">
        <v>58</v>
      </c>
    </row>
    <row r="9" spans="1:15">
      <c r="A9" s="11" t="s">
        <v>20</v>
      </c>
      <c r="B9" s="11" t="s">
        <v>21</v>
      </c>
      <c r="C9" s="11" t="s">
        <v>22</v>
      </c>
      <c r="E9" s="11" t="s">
        <v>23</v>
      </c>
      <c r="H9" s="11">
        <f>CEILING(BoardQty*(10)*1,1)</f>
        <v>0</v>
      </c>
      <c r="I9" s="12">
        <f>MINA(INDIRECT(ADDRESS(ROW(),COLUMN(digikey_part_data)+2)))</f>
        <v>0</v>
      </c>
      <c r="J9" s="12">
        <f>iferror(H9*I9,"")</f>
        <v>0</v>
      </c>
      <c r="K9" s="11">
        <v>138466</v>
      </c>
      <c r="M9" s="12">
        <f>iferror(lookup(if(L9="",H9,L9),{0,1,10,100,500,1000,5000,10000},{0.0,0.61,0.57,0.437,0.38,0.3135,0.2755,0.2565}),"")</f>
        <v>0</v>
      </c>
      <c r="N9" s="12">
        <f>iferror(if(L9="",H9,L9)*M9,"")</f>
        <v>0</v>
      </c>
      <c r="O9" s="13" t="s">
        <v>59</v>
      </c>
    </row>
    <row r="10" spans="1:15">
      <c r="A10" s="11" t="s">
        <v>24</v>
      </c>
      <c r="B10" s="11" t="s">
        <v>25</v>
      </c>
      <c r="C10" s="11" t="s">
        <v>26</v>
      </c>
      <c r="H10" s="11">
        <f>BoardQty*1</f>
        <v>0</v>
      </c>
      <c r="I10" s="12">
        <f>MINA(INDIRECT(ADDRESS(ROW(),COLUMN(digikey_part_data)+2)))</f>
        <v>0</v>
      </c>
      <c r="J10" s="12">
        <f>iferror(H10*I10,"")</f>
        <v>0</v>
      </c>
    </row>
    <row r="11" spans="1:15">
      <c r="A11" s="11" t="s">
        <v>27</v>
      </c>
      <c r="B11" s="11" t="s">
        <v>28</v>
      </c>
      <c r="C11" s="11" t="s">
        <v>26</v>
      </c>
      <c r="D11" s="11" t="s">
        <v>29</v>
      </c>
      <c r="E11" s="11" t="s">
        <v>30</v>
      </c>
      <c r="H11" s="11">
        <f>BoardQty*2</f>
        <v>0</v>
      </c>
      <c r="I11" s="12">
        <f>MINA(INDIRECT(ADDRESS(ROW(),COLUMN(digikey_part_data)+2)))</f>
        <v>0</v>
      </c>
      <c r="J11" s="12">
        <f>iferror(H11*I11,"")</f>
        <v>0</v>
      </c>
      <c r="K11" s="11">
        <v>6391888</v>
      </c>
      <c r="M11" s="12">
        <f>iferror(lookup(if(L11="",H11,L11),{0,1,10,25,50,100,250,500,1000,5000,10000,30000,50000,100000},{0.0,0.1,0.012,0.0084,0.0066,0.0048,0.00368,0.00294,0.00217,0.00156,0.00123,0.00108,0.00099,0.00097}),"")</f>
        <v>0</v>
      </c>
      <c r="N11" s="12">
        <f>iferror(if(L11="",H11,L11)*M11,"")</f>
        <v>0</v>
      </c>
      <c r="O11" s="13" t="s">
        <v>60</v>
      </c>
    </row>
    <row r="12" spans="1:15">
      <c r="A12" s="11" t="s">
        <v>31</v>
      </c>
      <c r="B12" s="11" t="s">
        <v>32</v>
      </c>
      <c r="C12" s="11" t="s">
        <v>33</v>
      </c>
      <c r="D12" s="11" t="s">
        <v>34</v>
      </c>
      <c r="E12" s="11" t="s">
        <v>35</v>
      </c>
      <c r="H12" s="11">
        <f>BoardQty*2</f>
        <v>0</v>
      </c>
      <c r="I12" s="12">
        <f>MINA(INDIRECT(ADDRESS(ROW(),COLUMN(digikey_part_data)+2)))</f>
        <v>0</v>
      </c>
      <c r="J12" s="12">
        <f>iferror(H12*I12,"")</f>
        <v>0</v>
      </c>
      <c r="K12" s="11">
        <v>4059</v>
      </c>
      <c r="M12" s="12">
        <f>iferror(lookup(if(L12="",H12,L12),{0,1,10,25,50,100,250,500,1000,5000},{0.0,1.0,0.962,0.9424,0.842,0.8019,0.78188,0.60252,0.58426,0.51122}),"")</f>
        <v>0</v>
      </c>
      <c r="N12" s="12">
        <f>iferror(if(L12="",H12,L12)*M12,"")</f>
        <v>0</v>
      </c>
      <c r="O12" s="13" t="s">
        <v>61</v>
      </c>
    </row>
    <row r="13" spans="1:15">
      <c r="A13" s="11" t="s">
        <v>36</v>
      </c>
      <c r="B13" s="11" t="s">
        <v>37</v>
      </c>
      <c r="C13" s="11" t="s">
        <v>38</v>
      </c>
      <c r="D13" s="11" t="s">
        <v>39</v>
      </c>
      <c r="E13" s="11" t="s">
        <v>40</v>
      </c>
      <c r="H13" s="11">
        <f>BoardQty*1</f>
        <v>0</v>
      </c>
      <c r="I13" s="12">
        <f>MINA(INDIRECT(ADDRESS(ROW(),COLUMN(digikey_part_data)+2)))</f>
        <v>0</v>
      </c>
      <c r="J13" s="12">
        <f>iferror(H13*I13,"")</f>
        <v>0</v>
      </c>
    </row>
    <row r="14" spans="1:15">
      <c r="A14" s="11" t="s">
        <v>41</v>
      </c>
      <c r="B14" s="11" t="s">
        <v>37</v>
      </c>
      <c r="C14" s="11" t="s">
        <v>38</v>
      </c>
      <c r="D14" s="11" t="s">
        <v>39</v>
      </c>
      <c r="E14" s="11" t="s">
        <v>42</v>
      </c>
      <c r="H14" s="11">
        <f>BoardQty*8</f>
        <v>0</v>
      </c>
      <c r="I14" s="12">
        <f>MINA(INDIRECT(ADDRESS(ROW(),COLUMN(digikey_part_data)+2)))</f>
        <v>0</v>
      </c>
      <c r="J14" s="12">
        <f>iferror(H14*I14,"")</f>
        <v>0</v>
      </c>
      <c r="K14" s="11">
        <v>10</v>
      </c>
      <c r="M14" s="12">
        <f>iferror(lookup(if(L14="",H14,L14),{0,1,750,1500},{0.0,0.35,0.29161,0.2376}),"")</f>
        <v>0</v>
      </c>
      <c r="N14" s="12">
        <f>iferror(if(L14="",H14,L14)*M14,"")</f>
        <v>0</v>
      </c>
      <c r="O14" s="13" t="s">
        <v>62</v>
      </c>
    </row>
    <row r="16" spans="1:15">
      <c r="A16" s="3" t="s">
        <v>63</v>
      </c>
      <c r="L16" s="7">
        <f>IFERROR(IF(OR(L7:L14),COUNTIF(L7:L14,"&gt;0")&amp;" of "&amp;ROWS(L7:L14)&amp;" parts purchased",""),"")</f>
        <v>0</v>
      </c>
    </row>
    <row r="17" spans="12:14">
      <c r="L17">
        <f t="array" ref="L17">IFERROR(CONCATENATE(TEXT(INDEX($L$7:$L$14,SMALL(IF($O$7:$O$14&lt;&gt;"",IF($L$7:$L$14&lt;&gt;"",ROW($L$7:$L$14)-MIN(ROW($L$7:$L$14))+1,""),""),ROW()-ROW(A$17)+1)),"##0"),","),"")</f>
        <v>0</v>
      </c>
      <c r="M17">
        <f t="array" ref="M17">IFERROR(CONCATENATE((INDEX($O$7:$O$14,SMALL(IF($O$7:$O$14&lt;&gt;"",IF($L$7:$L$14&lt;&gt;"",ROW($L$7:$L$14)-MIN(ROW($L$7:$L$14))+1,""),""),ROW()-ROW(A$17)+1))),","),"")</f>
        <v>0</v>
      </c>
      <c r="N17">
        <f t="array" ref="N17">IFERROR(CONCATENATE((INDEX($A$7:$A$14,SMALL(IF($O$7:$O$14&lt;&gt;"",IF($L$7:$L$14&lt;&gt;"",ROW($L$7:$L$14)-MIN(ROW($L$7:$L$14))+1,""),""),ROW()-ROW(A$17)+1))),),"")</f>
        <v>0</v>
      </c>
    </row>
    <row r="18" spans="12:14">
      <c r="L18">
        <f t="array" ref="L18">IFERROR(CONCATENATE(TEXT(INDEX($L$7:$L$14,SMALL(IF($O$7:$O$14&lt;&gt;"",IF($L$7:$L$14&lt;&gt;"",ROW($L$7:$L$14)-MIN(ROW($L$7:$L$14))+1,""),""),ROW()-ROW(A$17)+1)),"##0"),","),"")</f>
        <v>0</v>
      </c>
      <c r="M18">
        <f t="array" ref="M18">IFERROR(CONCATENATE((INDEX($O$7:$O$14,SMALL(IF($O$7:$O$14&lt;&gt;"",IF($L$7:$L$14&lt;&gt;"",ROW($L$7:$L$14)-MIN(ROW($L$7:$L$14))+1,""),""),ROW()-ROW(A$17)+1))),","),"")</f>
        <v>0</v>
      </c>
      <c r="N18">
        <f t="array" ref="N18">IFERROR(CONCATENATE((INDEX($A$7:$A$14,SMALL(IF($O$7:$O$14&lt;&gt;"",IF($L$7:$L$14&lt;&gt;"",ROW($L$7:$L$14)-MIN(ROW($L$7:$L$14))+1,""),""),ROW()-ROW(A$17)+1))),),"")</f>
        <v>0</v>
      </c>
    </row>
    <row r="19" spans="12:14">
      <c r="L19">
        <f t="array" ref="L19">IFERROR(CONCATENATE(TEXT(INDEX($L$7:$L$14,SMALL(IF($O$7:$O$14&lt;&gt;"",IF($L$7:$L$14&lt;&gt;"",ROW($L$7:$L$14)-MIN(ROW($L$7:$L$14))+1,""),""),ROW()-ROW(A$17)+1)),"##0"),","),"")</f>
        <v>0</v>
      </c>
      <c r="M19">
        <f t="array" ref="M19">IFERROR(CONCATENATE((INDEX($O$7:$O$14,SMALL(IF($O$7:$O$14&lt;&gt;"",IF($L$7:$L$14&lt;&gt;"",ROW($L$7:$L$14)-MIN(ROW($L$7:$L$14))+1,""),""),ROW()-ROW(A$17)+1))),","),"")</f>
        <v>0</v>
      </c>
      <c r="N19">
        <f t="array" ref="N19">IFERROR(CONCATENATE((INDEX($A$7:$A$14,SMALL(IF($O$7:$O$14&lt;&gt;"",IF($L$7:$L$14&lt;&gt;"",ROW($L$7:$L$14)-MIN(ROW($L$7:$L$14))+1,""),""),ROW()-ROW(A$17)+1))),),"")</f>
        <v>0</v>
      </c>
    </row>
    <row r="20" spans="12:14">
      <c r="L20">
        <f t="array" ref="L20">IFERROR(CONCATENATE(TEXT(INDEX($L$7:$L$14,SMALL(IF($O$7:$O$14&lt;&gt;"",IF($L$7:$L$14&lt;&gt;"",ROW($L$7:$L$14)-MIN(ROW($L$7:$L$14))+1,""),""),ROW()-ROW(A$17)+1)),"##0"),","),"")</f>
        <v>0</v>
      </c>
      <c r="M20">
        <f t="array" ref="M20">IFERROR(CONCATENATE((INDEX($O$7:$O$14,SMALL(IF($O$7:$O$14&lt;&gt;"",IF($L$7:$L$14&lt;&gt;"",ROW($L$7:$L$14)-MIN(ROW($L$7:$L$14))+1,""),""),ROW()-ROW(A$17)+1))),","),"")</f>
        <v>0</v>
      </c>
      <c r="N20">
        <f t="array" ref="N20">IFERROR(CONCATENATE((INDEX($A$7:$A$14,SMALL(IF($O$7:$O$14&lt;&gt;"",IF($L$7:$L$14&lt;&gt;"",ROW($L$7:$L$14)-MIN(ROW($L$7:$L$14))+1,""),""),ROW()-ROW(A$17)+1))),),"")</f>
        <v>0</v>
      </c>
    </row>
    <row r="21" spans="12:14">
      <c r="L21">
        <f t="array" ref="L21">IFERROR(CONCATENATE(TEXT(INDEX($L$7:$L$14,SMALL(IF($O$7:$O$14&lt;&gt;"",IF($L$7:$L$14&lt;&gt;"",ROW($L$7:$L$14)-MIN(ROW($L$7:$L$14))+1,""),""),ROW()-ROW(A$17)+1)),"##0"),","),"")</f>
        <v>0</v>
      </c>
      <c r="M21">
        <f t="array" ref="M21">IFERROR(CONCATENATE((INDEX($O$7:$O$14,SMALL(IF($O$7:$O$14&lt;&gt;"",IF($L$7:$L$14&lt;&gt;"",ROW($L$7:$L$14)-MIN(ROW($L$7:$L$14))+1,""),""),ROW()-ROW(A$17)+1))),","),"")</f>
        <v>0</v>
      </c>
      <c r="N21">
        <f t="array" ref="N21">IFERROR(CONCATENATE((INDEX($A$7:$A$14,SMALL(IF($O$7:$O$14&lt;&gt;"",IF($L$7:$L$14&lt;&gt;"",ROW($L$7:$L$14)-MIN(ROW($L$7:$L$14))+1,""),""),ROW()-ROW(A$17)+1))),),"")</f>
        <v>0</v>
      </c>
    </row>
    <row r="22" spans="12:14">
      <c r="L22">
        <f t="array" ref="L22">IFERROR(CONCATENATE(TEXT(INDEX($L$7:$L$14,SMALL(IF($O$7:$O$14&lt;&gt;"",IF($L$7:$L$14&lt;&gt;"",ROW($L$7:$L$14)-MIN(ROW($L$7:$L$14))+1,""),""),ROW()-ROW(A$17)+1)),"##0"),","),"")</f>
        <v>0</v>
      </c>
      <c r="M22">
        <f t="array" ref="M22">IFERROR(CONCATENATE((INDEX($O$7:$O$14,SMALL(IF($O$7:$O$14&lt;&gt;"",IF($L$7:$L$14&lt;&gt;"",ROW($L$7:$L$14)-MIN(ROW($L$7:$L$14))+1,""),""),ROW()-ROW(A$17)+1))),","),"")</f>
        <v>0</v>
      </c>
      <c r="N22">
        <f t="array" ref="N22">IFERROR(CONCATENATE((INDEX($A$7:$A$14,SMALL(IF($O$7:$O$14&lt;&gt;"",IF($L$7:$L$14&lt;&gt;"",ROW($L$7:$L$14)-MIN(ROW($L$7:$L$14))+1,""),""),ROW()-ROW(A$17)+1))),),"")</f>
        <v>0</v>
      </c>
    </row>
    <row r="23" spans="12:14">
      <c r="L23">
        <f t="array" ref="L23">IFERROR(CONCATENATE(TEXT(INDEX($L$7:$L$14,SMALL(IF($O$7:$O$14&lt;&gt;"",IF($L$7:$L$14&lt;&gt;"",ROW($L$7:$L$14)-MIN(ROW($L$7:$L$14))+1,""),""),ROW()-ROW(A$17)+1)),"##0"),","),"")</f>
        <v>0</v>
      </c>
      <c r="M23">
        <f t="array" ref="M23">IFERROR(CONCATENATE((INDEX($O$7:$O$14,SMALL(IF($O$7:$O$14&lt;&gt;"",IF($L$7:$L$14&lt;&gt;"",ROW($L$7:$L$14)-MIN(ROW($L$7:$L$14))+1,""),""),ROW()-ROW(A$17)+1))),","),"")</f>
        <v>0</v>
      </c>
      <c r="N23">
        <f t="array" ref="N23">IFERROR(CONCATENATE((INDEX($A$7:$A$14,SMALL(IF($O$7:$O$14&lt;&gt;"",IF($L$7:$L$14&lt;&gt;"",ROW($L$7:$L$14)-MIN(ROW($L$7:$L$14))+1,""),""),ROW()-ROW(A$17)+1))),),"")</f>
        <v>0</v>
      </c>
    </row>
    <row r="24" spans="12:14">
      <c r="L24">
        <f t="array" ref="L24">IFERROR(CONCATENATE(TEXT(INDEX($L$7:$L$14,SMALL(IF($O$7:$O$14&lt;&gt;"",IF($L$7:$L$14&lt;&gt;"",ROW($L$7:$L$14)-MIN(ROW($L$7:$L$14))+1,""),""),ROW()-ROW(A$17)+1)),"##0"),","),"")</f>
        <v>0</v>
      </c>
      <c r="M24">
        <f t="array" ref="M24">IFERROR(CONCATENATE((INDEX($O$7:$O$14,SMALL(IF($O$7:$O$14&lt;&gt;"",IF($L$7:$L$14&lt;&gt;"",ROW($L$7:$L$14)-MIN(ROW($L$7:$L$14))+1,""),""),ROW()-ROW(A$17)+1))),","),"")</f>
        <v>0</v>
      </c>
      <c r="N24">
        <f t="array" ref="N24">IFERROR(CONCATENATE((INDEX($A$7:$A$14,SMALL(IF($O$7:$O$14&lt;&gt;"",IF($L$7:$L$14&lt;&gt;"",ROW($L$7:$L$14)-MIN(ROW($L$7:$L$14))+1,""),""),ROW()-ROW(A$17)+1))),),"")</f>
        <v>0</v>
      </c>
    </row>
  </sheetData>
  <mergeCells count="2">
    <mergeCell ref="A5:J5"/>
    <mergeCell ref="K5:O5"/>
  </mergeCells>
  <conditionalFormatting sqref="H10">
    <cfRule type="expression" dxfId="0" priority="13">
      <formula>AND(ISBLANK(E10),ISBLANK(INDIRECT(ADDRESS(ROW(),COLUMN(digikey_part_data)+4))))</formula>
    </cfRule>
    <cfRule type="expression" dxfId="1" priority="14">
      <formula>IF(SUM(INDIRECT(ADDRESS(ROW(),COLUMN(digikey_part_data)+0)))=0,1,0)</formula>
    </cfRule>
    <cfRule type="cellIs" dxfId="2" priority="15" operator="greaterThan">
      <formula>SUM(INDIRECT(ADDRESS(ROW(),COLUMN(digikey_part_data)+0)))</formula>
    </cfRule>
    <cfRule type="cellIs" dxfId="3" priority="16" operator="greaterThan">
      <formula>SUM(IF(ISNUMBER(INDIRECT(ADDRESS(ROW(),COLUMN(digikey_part_data)+2))),INDIRECT(ADDRESS(ROW(),COLUMN(digikey_part_data)+1)),0))</formula>
    </cfRule>
  </conditionalFormatting>
  <conditionalFormatting sqref="H11">
    <cfRule type="expression" dxfId="0" priority="17">
      <formula>AND(ISBLANK(E11),ISBLANK(INDIRECT(ADDRESS(ROW(),COLUMN(digikey_part_data)+4))))</formula>
    </cfRule>
    <cfRule type="expression" dxfId="1" priority="18">
      <formula>IF(SUM(INDIRECT(ADDRESS(ROW(),COLUMN(digikey_part_data)+0)))=0,1,0)</formula>
    </cfRule>
    <cfRule type="cellIs" dxfId="2" priority="19" operator="greaterThan">
      <formula>SUM(INDIRECT(ADDRESS(ROW(),COLUMN(digikey_part_data)+0)))</formula>
    </cfRule>
    <cfRule type="cellIs" dxfId="3" priority="20" operator="greaterThan">
      <formula>SUM(IF(ISNUMBER(INDIRECT(ADDRESS(ROW(),COLUMN(digikey_part_data)+2))),INDIRECT(ADDRESS(ROW(),COLUMN(digikey_part_data)+1)),0))</formula>
    </cfRule>
  </conditionalFormatting>
  <conditionalFormatting sqref="H12">
    <cfRule type="expression" dxfId="0" priority="21">
      <formula>AND(ISBLANK(E12),ISBLANK(INDIRECT(ADDRESS(ROW(),COLUMN(digikey_part_data)+4))))</formula>
    </cfRule>
    <cfRule type="expression" dxfId="1" priority="22">
      <formula>IF(SUM(INDIRECT(ADDRESS(ROW(),COLUMN(digikey_part_data)+0)))=0,1,0)</formula>
    </cfRule>
    <cfRule type="cellIs" dxfId="2" priority="23" operator="greaterThan">
      <formula>SUM(INDIRECT(ADDRESS(ROW(),COLUMN(digikey_part_data)+0)))</formula>
    </cfRule>
    <cfRule type="cellIs" dxfId="3" priority="24" operator="greaterThan">
      <formula>SUM(IF(ISNUMBER(INDIRECT(ADDRESS(ROW(),COLUMN(digikey_part_data)+2))),INDIRECT(ADDRESS(ROW(),COLUMN(digikey_part_data)+1)),0))</formula>
    </cfRule>
  </conditionalFormatting>
  <conditionalFormatting sqref="H13">
    <cfRule type="expression" dxfId="0" priority="25">
      <formula>AND(ISBLANK(E13),ISBLANK(INDIRECT(ADDRESS(ROW(),COLUMN(digikey_part_data)+4))))</formula>
    </cfRule>
    <cfRule type="expression" dxfId="1" priority="26">
      <formula>IF(SUM(INDIRECT(ADDRESS(ROW(),COLUMN(digikey_part_data)+0)))=0,1,0)</formula>
    </cfRule>
    <cfRule type="cellIs" dxfId="2" priority="27" operator="greaterThan">
      <formula>SUM(INDIRECT(ADDRESS(ROW(),COLUMN(digikey_part_data)+0)))</formula>
    </cfRule>
    <cfRule type="cellIs" dxfId="3" priority="28" operator="greaterThan">
      <formula>SUM(IF(ISNUMBER(INDIRECT(ADDRESS(ROW(),COLUMN(digikey_part_data)+2))),INDIRECT(ADDRESS(ROW(),COLUMN(digikey_part_data)+1)),0))</formula>
    </cfRule>
  </conditionalFormatting>
  <conditionalFormatting sqref="H14">
    <cfRule type="expression" dxfId="0" priority="29">
      <formula>AND(ISBLANK(E14),ISBLANK(INDIRECT(ADDRESS(ROW(),COLUMN(digikey_part_data)+4))))</formula>
    </cfRule>
    <cfRule type="expression" dxfId="1" priority="30">
      <formula>IF(SUM(INDIRECT(ADDRESS(ROW(),COLUMN(digikey_part_data)+0)))=0,1,0)</formula>
    </cfRule>
    <cfRule type="cellIs" dxfId="2" priority="31" operator="greaterThan">
      <formula>SUM(INDIRECT(ADDRESS(ROW(),COLUMN(digikey_part_data)+0)))</formula>
    </cfRule>
    <cfRule type="cellIs" dxfId="3" priority="32" operator="greaterThan">
      <formula>SUM(IF(ISNUMBER(INDIRECT(ADDRESS(ROW(),COLUMN(digikey_part_data)+2))),INDIRECT(ADDRESS(ROW(),COLUMN(digikey_part_data)+1)),0))</formula>
    </cfRule>
  </conditionalFormatting>
  <conditionalFormatting sqref="H7">
    <cfRule type="expression" dxfId="0" priority="1">
      <formula>AND(ISBLANK(E7),ISBLANK(INDIRECT(ADDRESS(ROW(),COLUMN(digikey_part_data)+4))))</formula>
    </cfRule>
    <cfRule type="expression" dxfId="1" priority="2">
      <formula>IF(SUM(INDIRECT(ADDRESS(ROW(),COLUMN(digikey_part_data)+0)))=0,1,0)</formula>
    </cfRule>
    <cfRule type="cellIs" dxfId="2" priority="3" operator="greaterThan">
      <formula>SUM(INDIRECT(ADDRESS(ROW(),COLUMN(digikey_part_data)+0)))</formula>
    </cfRule>
    <cfRule type="cellIs" dxfId="3" priority="4" operator="greaterThan">
      <formula>SUM(IF(ISNUMBER(INDIRECT(ADDRESS(ROW(),COLUMN(digikey_part_data)+2))),INDIRECT(ADDRESS(ROW(),COLUMN(digikey_part_data)+1)),0))</formula>
    </cfRule>
  </conditionalFormatting>
  <conditionalFormatting sqref="H8">
    <cfRule type="expression" dxfId="0" priority="5">
      <formula>AND(ISBLANK(E8),ISBLANK(INDIRECT(ADDRESS(ROW(),COLUMN(digikey_part_data)+4))))</formula>
    </cfRule>
    <cfRule type="expression" dxfId="1" priority="6">
      <formula>IF(SUM(INDIRECT(ADDRESS(ROW(),COLUMN(digikey_part_data)+0)))=0,1,0)</formula>
    </cfRule>
    <cfRule type="cellIs" dxfId="2" priority="7" operator="greaterThan">
      <formula>SUM(INDIRECT(ADDRESS(ROW(),COLUMN(digikey_part_data)+0)))</formula>
    </cfRule>
    <cfRule type="cellIs" dxfId="3" priority="8" operator="greaterThan">
      <formula>SUM(IF(ISNUMBER(INDIRECT(ADDRESS(ROW(),COLUMN(digikey_part_data)+2))),INDIRECT(ADDRESS(ROW(),COLUMN(digikey_part_data)+1)),0))</formula>
    </cfRule>
  </conditionalFormatting>
  <conditionalFormatting sqref="H9">
    <cfRule type="expression" dxfId="0" priority="9">
      <formula>AND(ISBLANK(E9),ISBLANK(INDIRECT(ADDRESS(ROW(),COLUMN(digikey_part_data)+4))))</formula>
    </cfRule>
    <cfRule type="expression" dxfId="1" priority="10">
      <formula>IF(SUM(INDIRECT(ADDRESS(ROW(),COLUMN(digikey_part_data)+0)))=0,1,0)</formula>
    </cfRule>
    <cfRule type="cellIs" dxfId="2" priority="11" operator="greaterThan">
      <formula>SUM(INDIRECT(ADDRESS(ROW(),COLUMN(digikey_part_data)+0)))</formula>
    </cfRule>
    <cfRule type="cellIs" dxfId="3" priority="12" operator="greaterThan">
      <formula>SUM(IF(ISNUMBER(INDIRECT(ADDRESS(ROW(),COLUMN(digikey_part_data)+2))),INDIRECT(ADDRESS(ROW(),COLUMN(digikey_part_data)+1)),0))</formula>
    </cfRule>
  </conditionalFormatting>
  <conditionalFormatting sqref="K11">
    <cfRule type="cellIs" dxfId="1" priority="48" operator="equal">
      <formula>0</formula>
    </cfRule>
    <cfRule type="cellIs" dxfId="2" priority="49" operator="lessThan">
      <formula>H11</formula>
    </cfRule>
  </conditionalFormatting>
  <conditionalFormatting sqref="K12">
    <cfRule type="cellIs" dxfId="1" priority="53" operator="equal">
      <formula>0</formula>
    </cfRule>
    <cfRule type="cellIs" dxfId="2" priority="54" operator="lessThan">
      <formula>H12</formula>
    </cfRule>
  </conditionalFormatting>
  <conditionalFormatting sqref="K14">
    <cfRule type="cellIs" dxfId="1" priority="58" operator="equal">
      <formula>0</formula>
    </cfRule>
    <cfRule type="cellIs" dxfId="2" priority="59" operator="lessThan">
      <formula>H14</formula>
    </cfRule>
  </conditionalFormatting>
  <conditionalFormatting sqref="K7">
    <cfRule type="cellIs" dxfId="1" priority="33" operator="equal">
      <formula>0</formula>
    </cfRule>
    <cfRule type="cellIs" dxfId="2" priority="34" operator="lessThan">
      <formula>H7</formula>
    </cfRule>
  </conditionalFormatting>
  <conditionalFormatting sqref="K8">
    <cfRule type="cellIs" dxfId="1" priority="38" operator="equal">
      <formula>0</formula>
    </cfRule>
    <cfRule type="cellIs" dxfId="2" priority="39" operator="lessThan">
      <formula>H8</formula>
    </cfRule>
  </conditionalFormatting>
  <conditionalFormatting sqref="K9">
    <cfRule type="cellIs" dxfId="1" priority="43" operator="equal">
      <formula>0</formula>
    </cfRule>
    <cfRule type="cellIs" dxfId="2" priority="44" operator="lessThan">
      <formula>H9</formula>
    </cfRule>
  </conditionalFormatting>
  <conditionalFormatting sqref="L11">
    <cfRule type="cellIs" dxfId="1" priority="50" operator="greaterThan">
      <formula>K11</formula>
    </cfRule>
  </conditionalFormatting>
  <conditionalFormatting sqref="L12">
    <cfRule type="cellIs" dxfId="1" priority="55" operator="greaterThan">
      <formula>K12</formula>
    </cfRule>
  </conditionalFormatting>
  <conditionalFormatting sqref="L14">
    <cfRule type="cellIs" dxfId="1" priority="60" operator="greaterThan">
      <formula>K14</formula>
    </cfRule>
  </conditionalFormatting>
  <conditionalFormatting sqref="L7">
    <cfRule type="cellIs" dxfId="1" priority="35" operator="greaterThan">
      <formula>K7</formula>
    </cfRule>
  </conditionalFormatting>
  <conditionalFormatting sqref="L8">
    <cfRule type="cellIs" dxfId="1" priority="40" operator="greaterThan">
      <formula>K8</formula>
    </cfRule>
  </conditionalFormatting>
  <conditionalFormatting sqref="L9">
    <cfRule type="cellIs" dxfId="1" priority="45" operator="greaterThan">
      <formula>K9</formula>
    </cfRule>
  </conditionalFormatting>
  <conditionalFormatting sqref="M11">
    <cfRule type="cellIs" dxfId="4" priority="51" operator="lessThanOrEqual">
      <formula>I11</formula>
    </cfRule>
  </conditionalFormatting>
  <conditionalFormatting sqref="M12">
    <cfRule type="cellIs" dxfId="4" priority="56" operator="lessThanOrEqual">
      <formula>I12</formula>
    </cfRule>
  </conditionalFormatting>
  <conditionalFormatting sqref="M14">
    <cfRule type="cellIs" dxfId="4" priority="61" operator="lessThanOrEqual">
      <formula>I14</formula>
    </cfRule>
  </conditionalFormatting>
  <conditionalFormatting sqref="M7">
    <cfRule type="cellIs" dxfId="4" priority="36" operator="lessThanOrEqual">
      <formula>I7</formula>
    </cfRule>
  </conditionalFormatting>
  <conditionalFormatting sqref="M8">
    <cfRule type="cellIs" dxfId="4" priority="41" operator="lessThanOrEqual">
      <formula>I8</formula>
    </cfRule>
  </conditionalFormatting>
  <conditionalFormatting sqref="M9">
    <cfRule type="cellIs" dxfId="4" priority="46" operator="lessThanOrEqual">
      <formula>I9</formula>
    </cfRule>
  </conditionalFormatting>
  <conditionalFormatting sqref="N11">
    <cfRule type="cellIs" dxfId="4" priority="52" operator="lessThanOrEqual">
      <formula>J11</formula>
    </cfRule>
  </conditionalFormatting>
  <conditionalFormatting sqref="N12">
    <cfRule type="cellIs" dxfId="4" priority="57" operator="lessThanOrEqual">
      <formula>J12</formula>
    </cfRule>
  </conditionalFormatting>
  <conditionalFormatting sqref="N14">
    <cfRule type="cellIs" dxfId="4" priority="62" operator="lessThanOrEqual">
      <formula>J14</formula>
    </cfRule>
  </conditionalFormatting>
  <conditionalFormatting sqref="N7">
    <cfRule type="cellIs" dxfId="4" priority="37" operator="lessThanOrEqual">
      <formula>J7</formula>
    </cfRule>
  </conditionalFormatting>
  <conditionalFormatting sqref="N8">
    <cfRule type="cellIs" dxfId="4" priority="42" operator="lessThanOrEqual">
      <formula>J8</formula>
    </cfRule>
  </conditionalFormatting>
  <conditionalFormatting sqref="N9">
    <cfRule type="cellIs" dxfId="4" priority="47" operator="lessThanOrEqual">
      <formula>J9</formula>
    </cfRule>
  </conditionalFormatting>
  <hyperlinks>
    <hyperlink ref="O7" r:id="rId1"/>
    <hyperlink ref="O8" r:id="rId2"/>
    <hyperlink ref="O9" r:id="rId3"/>
    <hyperlink ref="O11" r:id="rId4"/>
    <hyperlink ref="O12" r:id="rId5"/>
    <hyperlink ref="O14" r:id="rId6"/>
  </hyperlinks>
  <pageMargins left="0.7" right="0.7" top="0.75" bottom="0.75" header="0.3" footer="0.3"/>
  <legacy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multipart2. </vt:lpstr>
      <vt:lpstr>BoardQty</vt:lpstr>
      <vt:lpstr>digikey_part_data</vt:lpstr>
      <vt:lpstr>global_part_data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2018-03-14T12:18:15Z</dcterms:created>
  <dcterms:modified xsi:type="dcterms:W3CDTF">2018-03-14T12:18:15Z</dcterms:modified>
</cp:coreProperties>
</file>