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ultipart. " sheetId="1" r:id="rId1"/>
  </sheets>
  <definedNames>
    <definedName name="BoardQty">'multipart. '!$H$1</definedName>
    <definedName name="digikey_part_data">'multipart. '!$I$5:$M$21</definedName>
    <definedName name="farnell_part_data">'multipart. '!$N$5:$R$21</definedName>
    <definedName name="global_part_data">'multipart. '!$A$5:$H$21</definedName>
    <definedName name="mouser_part_data">'multipart. '!$S$5:$W$21</definedName>
    <definedName name="TotalCost">'multipart. '!$H$3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 to assemble the board(s).
Gray -&gt; Not manf# codes.
Red -&gt; No parts available.
Orange -&gt; Parts available, but not enough.
Yellow -&gt; Enough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$0.81      $0.81
    10   $0.71      $7.14
   100   $0.62     $61.60
   500   $0.50    $252.00
  1000   $0.45    $448.00
  5000   $0.39   $1960.00
 10000   $0.37   $3724.00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$0.75      $0.75
    10   $0.75      $7.48
    50   $0.72     $35.77
   100   $0.62     $62.32
   250   $0.56    $139.29
   500   $0.49    $245.54
  1500   $0.43    $650.62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$1.37      $1.37
    10   $1.21     $12.06
   100   $1.04    $104.06
   500   $0.85    $425.70
  1000   $0.69    $688.00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$0.72      $0.72
  1000   $0.72    $717.93
  5000   $0.70   $3514.85
 10000   $0.69   $6892.59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$0.61      $0.61
    10   $0.57      $5.70
   100   $0.44     $43.70
   500   $0.38    $190.00
  1000   $0.31    $313.50
  5000   $0.28   $1377.50
 10000   $0.26   $2565.00</t>
        </r>
      </text>
    </comment>
    <comment ref="K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$0.12
    25   $0.01      $0.21
    50   $0.01      $0.33
   100   $0.00      $0.48
   250   $0.00      $0.92
   500   $0.00      $1.47
  1000   $0.00      $2.17
  5000   $0.00      $7.80
 10000   $0.00     $12.30
 30000   $0.00     $32.40
 50000   $0.00     $49.50
100000   $0.00     $97.00</t>
        </r>
      </text>
    </comment>
    <comment ref="N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$0.04      $0.04
   100   $0.04      $3.89
   500   $0.02     $11.28</t>
        </r>
      </text>
    </comment>
    <comment ref="K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$0.96      $9.62
    25   $0.94     $23.56
    50   $0.84     $42.10
   100   $0.80     $80.19
   250   $0.78    $195.47
   500   $0.60    $301.26
  1000   $0.58    $584.26
  5000   $0.51   $2556.10</t>
        </r>
      </text>
    </comment>
    <comment ref="K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$0.12
    25   $0.01      $0.21
    50   $0.01      $0.33
   100   $0.00      $0.48
   250   $0.00      $0.92
   500   $0.00      $1.47
  1000   $0.00      $2.17
  5000   $0.00      $7.80
 10000   $0.00     $12.30
 30000   $0.00     $32.40
 50000   $0.00     $49.50
100000   $0.00     $97.00</t>
        </r>
      </text>
    </comment>
    <comment ref="N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$0.04      $0.04
   100   $0.04      $3.89
   500   $0.02     $11.28</t>
        </r>
      </text>
    </comment>
    <comment ref="K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$0.96      $9.62
    25   $0.94     $23.56
    50   $0.84     $42.10
   100   $0.80     $80.19
   250   $0.78    $195.47
   500   $0.60    $301.26
  1000   $0.58    $584.26
  5000   $0.51   $2556.10</t>
        </r>
      </text>
    </comment>
    <comment ref="P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1 $143.00    $143.00
     3 $140.34    $421.03
     5 $137.18    $685.89</t>
        </r>
      </text>
    </comment>
    <comment ref="K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750   $0.29    $218.71
  1500   $0.24    $356.40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<sst xmlns="http://schemas.openxmlformats.org/spreadsheetml/2006/main" count="139" uniqueCount="88">
  <si>
    <t>Global Part Info</t>
  </si>
  <si>
    <t>Refs</t>
  </si>
  <si>
    <t>Value</t>
  </si>
  <si>
    <t>Footprint</t>
  </si>
  <si>
    <t>Manf</t>
  </si>
  <si>
    <t>Manf#</t>
  </si>
  <si>
    <t>Qty</t>
  </si>
  <si>
    <t>Unit$</t>
  </si>
  <si>
    <t>Ext$</t>
  </si>
  <si>
    <t>J1</t>
  </si>
  <si>
    <t>ST-LINK_Debug_Header</t>
  </si>
  <si>
    <t>Connectors:3M_30320-6002HB</t>
  </si>
  <si>
    <t>3M</t>
  </si>
  <si>
    <t>30320-6002HB</t>
  </si>
  <si>
    <t>J2</t>
  </si>
  <si>
    <t>DF12(5.0)-30DP-0.5V(86)</t>
  </si>
  <si>
    <t>Connectors:Hirose_DF12-30DP-0.5V</t>
  </si>
  <si>
    <t>Hirose</t>
  </si>
  <si>
    <t>J3#1</t>
  </si>
  <si>
    <t>BLE113_Debug_Header - p1/3</t>
  </si>
  <si>
    <t>Connectors:CNC-Tech_3220-10-0300-00</t>
  </si>
  <si>
    <t/>
  </si>
  <si>
    <t>3220-10-0300-00</t>
  </si>
  <si>
    <t>J3#2</t>
  </si>
  <si>
    <t>BLE113_Debug_Header - p2/3</t>
  </si>
  <si>
    <t>SHUNT1AQ5</t>
  </si>
  <si>
    <t>J3#3</t>
  </si>
  <si>
    <t>BLE113_Debug_Header - p3/3</t>
  </si>
  <si>
    <t>SHUNT2AW3</t>
  </si>
  <si>
    <t>R1</t>
  </si>
  <si>
    <t>DNI</t>
  </si>
  <si>
    <t>Resistors_SMD:R_0402</t>
  </si>
  <si>
    <t>R2,R3</t>
  </si>
  <si>
    <t>0</t>
  </si>
  <si>
    <t>Samsung</t>
  </si>
  <si>
    <t>RC1005J000CS</t>
  </si>
  <si>
    <t>S1#1</t>
  </si>
  <si>
    <t>Coto_CL-SB-22A-01T - p1/2</t>
  </si>
  <si>
    <t>Switches:Coto_CL-SB-22A</t>
  </si>
  <si>
    <t>Coto</t>
  </si>
  <si>
    <t>CL-SB-22A-01T</t>
  </si>
  <si>
    <t>S1#2</t>
  </si>
  <si>
    <t>Coto_CL-SB-22A-01T - p2/2</t>
  </si>
  <si>
    <t>S2</t>
  </si>
  <si>
    <t>Coto_CL-SB-22A-01T</t>
  </si>
  <si>
    <t>SW4#1</t>
  </si>
  <si>
    <t>Wurth_431481031816 - p1/4</t>
  </si>
  <si>
    <t>Switches:Wurth_431481031816</t>
  </si>
  <si>
    <t>Wurth Elektronik</t>
  </si>
  <si>
    <t>431481</t>
  </si>
  <si>
    <t>SW4#2</t>
  </si>
  <si>
    <t>Wurth_431481031816 - p2/4</t>
  </si>
  <si>
    <t>SW4#3</t>
  </si>
  <si>
    <t>Wurth_431481031816 - p3/4</t>
  </si>
  <si>
    <t>SW4#4</t>
  </si>
  <si>
    <t>Wurth_431481031816 - p4/4</t>
  </si>
  <si>
    <t>Q45</t>
  </si>
  <si>
    <t>SW1-SW3,SW5-SW9</t>
  </si>
  <si>
    <t>Wurth_431481031816</t>
  </si>
  <si>
    <t>431481031816</t>
  </si>
  <si>
    <t>Prj:</t>
  </si>
  <si>
    <t>TestBoard</t>
  </si>
  <si>
    <t>Co.:</t>
  </si>
  <si>
    <t>Prj date:</t>
  </si>
  <si>
    <t>Thu 11 Aug 2016 01:24:52 PM PDT</t>
  </si>
  <si>
    <t>Board Qty:</t>
  </si>
  <si>
    <t>Total Cost:</t>
  </si>
  <si>
    <t>Unit Cost:</t>
  </si>
  <si>
    <t>$ date:</t>
  </si>
  <si>
    <t>2018-03-15 11:01:16</t>
  </si>
  <si>
    <t>Digi-Key</t>
  </si>
  <si>
    <t>Avail</t>
  </si>
  <si>
    <t>Purch</t>
  </si>
  <si>
    <t>Cat#</t>
  </si>
  <si>
    <t>3M11932-ND</t>
  </si>
  <si>
    <t>H11753CT-ND</t>
  </si>
  <si>
    <t>1175-1629-ND</t>
  </si>
  <si>
    <t>1276-3480-1-ND</t>
  </si>
  <si>
    <t>563-1338-1-ND</t>
  </si>
  <si>
    <t>732-7038-1-ND</t>
  </si>
  <si>
    <t>Farnell</t>
  </si>
  <si>
    <t>2577282</t>
  </si>
  <si>
    <t>1324645</t>
  </si>
  <si>
    <t>1652737</t>
  </si>
  <si>
    <t>NonStk</t>
  </si>
  <si>
    <t>1696826</t>
  </si>
  <si>
    <t>Mouser</t>
  </si>
  <si>
    <t>Distributors scraped by KiCost® v.0.1.43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</si>
</sst>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scripts/DkSearch/dksus.dll?WT.z_header=search_go&amp;lang=en&amp;keywords=30320-6002HB+3M" TargetMode="External"/><Relationship Id="rId2" Type="http://schemas.openxmlformats.org/officeDocument/2006/relationships/hyperlink" Target="http://it.farnell.com/webapp/wcs/stores/servlet/Search?catalogId=15001&amp;langId=-4&amp;storeId=10165&amp;gs=true&amp;st=30320-6002HB+3M" TargetMode="External"/><Relationship Id="rId3" Type="http://schemas.openxmlformats.org/officeDocument/2006/relationships/hyperlink" Target="http://www.digikey.com/product-detail/en/hirose-electric-co-ltd/DF12-5.0-30DP-0.5V-86/H11753CT-ND/2172545" TargetMode="External"/><Relationship Id="rId4" Type="http://schemas.openxmlformats.org/officeDocument/2006/relationships/hyperlink" Target="http://it.farnell.com/hirose-hrs/df12-5-0-30dp-0-5v-86/header-altezza-5mm-30-vie/dp/1324645?st=DF12(5.0)-30DP-0.5V(86)%20" TargetMode="External"/><Relationship Id="rId5" Type="http://schemas.openxmlformats.org/officeDocument/2006/relationships/hyperlink" Target="http://www.digikey.com/scripts/DkSearch/dksus.dll?WT.z_header=search_go&amp;lang=en&amp;keywords=3220-10-0300-00+" TargetMode="External"/><Relationship Id="rId6" Type="http://schemas.openxmlformats.org/officeDocument/2006/relationships/hyperlink" Target="http://www.digikey.com/product-detail/en/samsung-electro-mechanics/RC1005J000CS/1276-3480-1-ND/3903583" TargetMode="External"/><Relationship Id="rId7" Type="http://schemas.openxmlformats.org/officeDocument/2006/relationships/hyperlink" Target="http://it.farnell.com/vishay/crcw04020000zstd/thick-film-chip-resistor/dp/1652737?iscrfnonsku=true&amp;st=RC1005J000CS%20" TargetMode="External"/><Relationship Id="rId8" Type="http://schemas.openxmlformats.org/officeDocument/2006/relationships/hyperlink" Target="http://www.digikey.com/product-detail/en/nidec-copal-electronics/CL-SB-22A-01T/563-1338-1-ND/3507893" TargetMode="External"/><Relationship Id="rId9" Type="http://schemas.openxmlformats.org/officeDocument/2006/relationships/hyperlink" Target="http://www.digikey.com/product-detail/en/samsung-electro-mechanics/RC1005J000CS/1276-3480-1-ND/3903583" TargetMode="External"/><Relationship Id="rId10" Type="http://schemas.openxmlformats.org/officeDocument/2006/relationships/hyperlink" Target="http://it.farnell.com/vishay/crcw04020000zstd/thick-film-chip-resistor/dp/1652737?iscrfnonsku=true&amp;st=RC1005J000CS%20" TargetMode="External"/><Relationship Id="rId11" Type="http://schemas.openxmlformats.org/officeDocument/2006/relationships/hyperlink" Target="http://www.digikey.com/product-detail/en/nidec-copal-electronics/CL-SB-22A-01T/563-1338-1-ND/3507893" TargetMode="External"/><Relationship Id="rId12" Type="http://schemas.openxmlformats.org/officeDocument/2006/relationships/hyperlink" Target="http://it.farnell.com/banner-engineering/q45vr3lpq/q45vr3-series-sensor/dp/1696826?st=Q45%20" TargetMode="External"/><Relationship Id="rId13" Type="http://schemas.openxmlformats.org/officeDocument/2006/relationships/hyperlink" Target="http://www.digikey.com/product-detail/en/wurth-electronics-inc/431481031816/732-7038-1-ND/5225486" TargetMode="External"/><Relationship Id="rId14" Type="http://schemas.openxmlformats.org/officeDocument/2006/relationships/vmlDrawing" Target="../drawings/vmlDrawing1.vml"/><Relationship Id="rId15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8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</cols>
  <sheetData>
    <row r="1" spans="1:23">
      <c r="A1" s="2" t="s">
        <v>60</v>
      </c>
      <c r="B1" s="3" t="s">
        <v>61</v>
      </c>
      <c r="G1" s="4" t="s">
        <v>65</v>
      </c>
      <c r="H1" s="4">
        <v>100</v>
      </c>
    </row>
    <row r="2" spans="1:23">
      <c r="A2" s="2" t="s">
        <v>62</v>
      </c>
      <c r="B2" s="3"/>
      <c r="G2" s="2" t="s">
        <v>67</v>
      </c>
      <c r="H2" s="5">
        <f>TotalCost/BoardQty</f>
        <v>0</v>
      </c>
    </row>
    <row r="3" spans="1:23">
      <c r="A3" s="2" t="s">
        <v>63</v>
      </c>
      <c r="B3" s="3" t="s">
        <v>64</v>
      </c>
      <c r="G3" s="2" t="s">
        <v>66</v>
      </c>
      <c r="H3" s="6">
        <f>SUM(H7:H21)</f>
        <v>0</v>
      </c>
      <c r="L3" s="6">
        <f>SUM(L7:L21)</f>
        <v>0</v>
      </c>
      <c r="M3" s="7">
        <f>(ROWS(L7:L21)-COUNTBLANK(L7:L21))&amp;" of "&amp;ROWS(L7:L21)&amp;" parts found"</f>
        <v>0</v>
      </c>
      <c r="Q3" s="6">
        <f>SUM(Q7:Q21)</f>
        <v>0</v>
      </c>
      <c r="R3" s="7">
        <f>(ROWS(Q7:Q21)-COUNTBLANK(Q7:Q21))&amp;" of "&amp;ROWS(Q7:Q21)&amp;" parts found"</f>
        <v>0</v>
      </c>
      <c r="V3" s="6">
        <f>SUM(V7:V21)</f>
        <v>0</v>
      </c>
      <c r="W3" s="7">
        <f>(ROWS(V7:V21)-COUNTBLANK(V7:V21))&amp;" of "&amp;ROWS(V7:V21)&amp;" parts found"</f>
        <v>0</v>
      </c>
    </row>
    <row r="4" spans="1:23">
      <c r="A4" s="2" t="s">
        <v>68</v>
      </c>
      <c r="B4" s="3" t="s">
        <v>69</v>
      </c>
    </row>
    <row r="5" spans="1:23">
      <c r="A5" s="8" t="s">
        <v>0</v>
      </c>
      <c r="B5" s="8"/>
      <c r="C5" s="8"/>
      <c r="D5" s="8"/>
      <c r="E5" s="8"/>
      <c r="F5" s="8"/>
      <c r="G5" s="8"/>
      <c r="H5" s="8"/>
      <c r="I5" s="9" t="s">
        <v>70</v>
      </c>
      <c r="J5" s="9"/>
      <c r="K5" s="9"/>
      <c r="L5" s="9"/>
      <c r="M5" s="9"/>
      <c r="N5" s="10" t="s">
        <v>80</v>
      </c>
      <c r="O5" s="10"/>
      <c r="P5" s="10"/>
      <c r="Q5" s="10"/>
      <c r="R5" s="10"/>
      <c r="S5" s="11" t="s">
        <v>86</v>
      </c>
      <c r="T5" s="11"/>
      <c r="U5" s="11"/>
      <c r="V5" s="11"/>
      <c r="W5" s="11"/>
    </row>
    <row r="6" spans="1:23">
      <c r="A6" s="12" t="s">
        <v>1</v>
      </c>
      <c r="B6" s="12" t="s">
        <v>2</v>
      </c>
      <c r="C6" s="12" t="s">
        <v>3</v>
      </c>
      <c r="D6" s="12" t="s">
        <v>4</v>
      </c>
      <c r="E6" s="12" t="s">
        <v>5</v>
      </c>
      <c r="F6" s="12" t="s">
        <v>6</v>
      </c>
      <c r="G6" s="12" t="s">
        <v>7</v>
      </c>
      <c r="H6" s="12" t="s">
        <v>8</v>
      </c>
      <c r="I6" s="12" t="s">
        <v>71</v>
      </c>
      <c r="J6" s="12" t="s">
        <v>72</v>
      </c>
      <c r="K6" s="12" t="s">
        <v>7</v>
      </c>
      <c r="L6" s="12" t="s">
        <v>8</v>
      </c>
      <c r="M6" s="12" t="s">
        <v>73</v>
      </c>
      <c r="N6" s="12" t="s">
        <v>71</v>
      </c>
      <c r="O6" s="12" t="s">
        <v>72</v>
      </c>
      <c r="P6" s="12" t="s">
        <v>7</v>
      </c>
      <c r="Q6" s="12" t="s">
        <v>8</v>
      </c>
      <c r="R6" s="12" t="s">
        <v>73</v>
      </c>
      <c r="S6" s="12" t="s">
        <v>71</v>
      </c>
      <c r="T6" s="12" t="s">
        <v>72</v>
      </c>
      <c r="U6" s="12" t="s">
        <v>7</v>
      </c>
      <c r="V6" s="12" t="s">
        <v>8</v>
      </c>
      <c r="W6" s="12" t="s">
        <v>73</v>
      </c>
    </row>
    <row r="7" spans="1:23">
      <c r="A7" s="13" t="s">
        <v>9</v>
      </c>
      <c r="B7" s="13" t="s">
        <v>10</v>
      </c>
      <c r="C7" s="13" t="s">
        <v>11</v>
      </c>
      <c r="D7" s="13" t="s">
        <v>12</v>
      </c>
      <c r="E7" s="13" t="s">
        <v>13</v>
      </c>
      <c r="F7" s="13">
        <f>BoardQty*1</f>
        <v>0</v>
      </c>
      <c r="G7" s="14">
        <f>MINA(INDIRECT(ADDRESS(ROW(),COLUMN(digikey_part_data)+2)),INDIRECT(ADDRESS(ROW(),COLUMN(farnell_part_data)+2)),INDIRECT(ADDRESS(ROW(),COLUMN(mouser_part_data)+2)))</f>
        <v>0</v>
      </c>
      <c r="H7" s="14">
        <f>iferror(F7*G7,"")</f>
        <v>0</v>
      </c>
      <c r="I7" s="13">
        <v>13935</v>
      </c>
      <c r="K7" s="14">
        <f>iferror(lookup(if(J7="",F7,J7),{0,1,10,100,500,1000,5000,10000},{0.0,0.81,0.714,0.616,0.504,0.448,0.392,0.3724}),"")</f>
        <v>0</v>
      </c>
      <c r="L7" s="14">
        <f>iferror(if(J7="",F7,J7)*K7,"")</f>
        <v>0</v>
      </c>
      <c r="M7" s="15" t="s">
        <v>74</v>
      </c>
      <c r="N7" s="13">
        <v>11772</v>
      </c>
      <c r="P7" s="14">
        <f>iferror(lookup(if(O7="",F7,O7),{0,1,10,50,100,250,500,1500},{0.0,0.74784,0.74784,0.7154335999999999,0.6232,0.5571408,0.4910816,0.43374719999999994}),"")</f>
        <v>0</v>
      </c>
      <c r="Q7" s="14">
        <f>iferror(if(O7="",F7,O7)*P7,"")</f>
        <v>0</v>
      </c>
      <c r="R7" s="15" t="s">
        <v>81</v>
      </c>
    </row>
    <row r="8" spans="1:23">
      <c r="A8" s="13" t="s">
        <v>14</v>
      </c>
      <c r="B8" s="13" t="s">
        <v>15</v>
      </c>
      <c r="C8" s="13" t="s">
        <v>16</v>
      </c>
      <c r="D8" s="13" t="s">
        <v>17</v>
      </c>
      <c r="E8" s="13" t="s">
        <v>15</v>
      </c>
      <c r="F8" s="13">
        <f>BoardQty*1</f>
        <v>0</v>
      </c>
      <c r="G8" s="14">
        <f>MINA(INDIRECT(ADDRESS(ROW(),COLUMN(digikey_part_data)+2)),INDIRECT(ADDRESS(ROW(),COLUMN(farnell_part_data)+2)),INDIRECT(ADDRESS(ROW(),COLUMN(mouser_part_data)+2)))</f>
        <v>0</v>
      </c>
      <c r="H8" s="14">
        <f>iferror(F8*G8,"")</f>
        <v>0</v>
      </c>
      <c r="I8" s="13">
        <v>2103</v>
      </c>
      <c r="K8" s="14">
        <f>iferror(lookup(if(J8="",F8,J8),{0,1,10,100,500,1000},{0.0,1.37,1.206,1.0406,0.8514,0.688}),"")</f>
        <v>0</v>
      </c>
      <c r="L8" s="14">
        <f>iferror(if(J8="",F8,J8)*K8,"")</f>
        <v>0</v>
      </c>
      <c r="M8" s="15" t="s">
        <v>75</v>
      </c>
      <c r="N8" s="13">
        <v>149</v>
      </c>
      <c r="P8" s="14">
        <f>iferror(lookup(if(O8="",F8,O8),{0,1,1000,5000,10000},{0.0,0.7179264,0.7179264,0.7029695999999999,0.6892592000000001}),"")</f>
        <v>0</v>
      </c>
      <c r="Q8" s="14">
        <f>iferror(if(O8="",F8,O8)*P8,"")</f>
        <v>0</v>
      </c>
      <c r="R8" s="15" t="s">
        <v>82</v>
      </c>
    </row>
    <row r="9" spans="1:23">
      <c r="A9" s="13" t="s">
        <v>18</v>
      </c>
      <c r="B9" s="13" t="s">
        <v>19</v>
      </c>
      <c r="C9" s="13" t="s">
        <v>20</v>
      </c>
      <c r="D9" s="13" t="s">
        <v>21</v>
      </c>
      <c r="E9" s="13" t="s">
        <v>22</v>
      </c>
      <c r="F9" s="13">
        <f>BoardQty*1</f>
        <v>0</v>
      </c>
      <c r="G9" s="14">
        <f>MINA(INDIRECT(ADDRESS(ROW(),COLUMN(digikey_part_data)+2)),INDIRECT(ADDRESS(ROW(),COLUMN(farnell_part_data)+2)),INDIRECT(ADDRESS(ROW(),COLUMN(mouser_part_data)+2)))</f>
        <v>0</v>
      </c>
      <c r="H9" s="14">
        <f>iferror(F9*G9,"")</f>
        <v>0</v>
      </c>
      <c r="I9" s="13">
        <v>136974</v>
      </c>
      <c r="K9" s="14">
        <f>iferror(lookup(if(J9="",F9,J9),{0,1,10,100,500,1000,5000,10000},{0.0,0.61,0.57,0.437,0.38,0.3135,0.2755,0.2565}),"")</f>
        <v>0</v>
      </c>
      <c r="L9" s="14">
        <f>iferror(if(J9="",F9,J9)*K9,"")</f>
        <v>0</v>
      </c>
      <c r="M9" s="15" t="s">
        <v>76</v>
      </c>
    </row>
    <row r="10" spans="1:23">
      <c r="A10" s="13" t="s">
        <v>23</v>
      </c>
      <c r="B10" s="13" t="s">
        <v>24</v>
      </c>
      <c r="C10" s="13" t="s">
        <v>20</v>
      </c>
      <c r="D10" s="13" t="s">
        <v>21</v>
      </c>
      <c r="E10" s="13" t="s">
        <v>25</v>
      </c>
      <c r="F10" s="13">
        <f>CEILING(BoardQty*(2)*1,1)</f>
        <v>0</v>
      </c>
      <c r="G10" s="14">
        <f>MINA(INDIRECT(ADDRESS(ROW(),COLUMN(digikey_part_data)+2)),INDIRECT(ADDRESS(ROW(),COLUMN(farnell_part_data)+2)),INDIRECT(ADDRESS(ROW(),COLUMN(mouser_part_data)+2)))</f>
        <v>0</v>
      </c>
      <c r="H10" s="14">
        <f>iferror(F10*G10,"")</f>
        <v>0</v>
      </c>
    </row>
    <row r="11" spans="1:23">
      <c r="A11" s="13" t="s">
        <v>26</v>
      </c>
      <c r="B11" s="13" t="s">
        <v>27</v>
      </c>
      <c r="C11" s="13" t="s">
        <v>20</v>
      </c>
      <c r="D11" s="13" t="s">
        <v>21</v>
      </c>
      <c r="E11" s="13" t="s">
        <v>28</v>
      </c>
      <c r="F11" s="13">
        <f>CEILING(BoardQty*(1.2)*1,1)</f>
        <v>0</v>
      </c>
      <c r="G11" s="14">
        <f>MINA(INDIRECT(ADDRESS(ROW(),COLUMN(digikey_part_data)+2)),INDIRECT(ADDRESS(ROW(),COLUMN(farnell_part_data)+2)),INDIRECT(ADDRESS(ROW(),COLUMN(mouser_part_data)+2)))</f>
        <v>0</v>
      </c>
      <c r="H11" s="14">
        <f>iferror(F11*G11,"")</f>
        <v>0</v>
      </c>
    </row>
    <row r="12" spans="1:23">
      <c r="A12" s="13" t="s">
        <v>29</v>
      </c>
      <c r="B12" s="13" t="s">
        <v>30</v>
      </c>
      <c r="C12" s="13" t="s">
        <v>31</v>
      </c>
      <c r="F12" s="13">
        <f>BoardQty*1</f>
        <v>0</v>
      </c>
      <c r="G12" s="14">
        <f>MINA(INDIRECT(ADDRESS(ROW(),COLUMN(digikey_part_data)+2)),INDIRECT(ADDRESS(ROW(),COLUMN(farnell_part_data)+2)),INDIRECT(ADDRESS(ROW(),COLUMN(mouser_part_data)+2)))</f>
        <v>0</v>
      </c>
      <c r="H12" s="14">
        <f>iferror(F12*G12,"")</f>
        <v>0</v>
      </c>
    </row>
    <row r="13" spans="1:23">
      <c r="A13" s="13" t="s">
        <v>32</v>
      </c>
      <c r="B13" s="13" t="s">
        <v>33</v>
      </c>
      <c r="C13" s="13" t="s">
        <v>31</v>
      </c>
      <c r="D13" s="13" t="s">
        <v>34</v>
      </c>
      <c r="E13" s="13" t="s">
        <v>35</v>
      </c>
      <c r="F13" s="13">
        <f>BoardQty*2</f>
        <v>0</v>
      </c>
      <c r="G13" s="14">
        <f>MINA(INDIRECT(ADDRESS(ROW(),COLUMN(digikey_part_data)+2)),INDIRECT(ADDRESS(ROW(),COLUMN(farnell_part_data)+2)),INDIRECT(ADDRESS(ROW(),COLUMN(mouser_part_data)+2)))</f>
        <v>0</v>
      </c>
      <c r="H13" s="14">
        <f>iferror(F13*G13,"")</f>
        <v>0</v>
      </c>
      <c r="I13" s="13">
        <v>6284363</v>
      </c>
      <c r="K13" s="14">
        <f>iferror(lookup(if(J13="",F13,J13),{0,1,10,25,50,100,250,500,1000,5000,10000,30000,50000,100000},{0.0,0.1,0.012,0.0084,0.0066,0.0048,0.00368,0.00294,0.00217,0.00156,0.00123,0.00108,0.00099,0.00097}),"")</f>
        <v>0</v>
      </c>
      <c r="L13" s="14">
        <f>iferror(if(J13="",F13,J13)*K13,"")</f>
        <v>0</v>
      </c>
      <c r="M13" s="15" t="s">
        <v>77</v>
      </c>
      <c r="N13" s="16" t="s">
        <v>84</v>
      </c>
      <c r="P13" s="14">
        <f>iferror(lookup(if(O13="",F13,O13),{0,1,100,500},{0.0,0.038887679999999994,0.038887679999999994,0.02255984}),"")</f>
        <v>0</v>
      </c>
      <c r="Q13" s="14">
        <f>iferror(if(O13="",F13,O13)*P13,"")</f>
        <v>0</v>
      </c>
      <c r="R13" s="15" t="s">
        <v>83</v>
      </c>
    </row>
    <row r="14" spans="1:23">
      <c r="A14" s="13" t="s">
        <v>36</v>
      </c>
      <c r="B14" s="13" t="s">
        <v>37</v>
      </c>
      <c r="C14" s="13" t="s">
        <v>38</v>
      </c>
      <c r="D14" s="13" t="s">
        <v>39</v>
      </c>
      <c r="E14" s="13" t="s">
        <v>40</v>
      </c>
      <c r="F14" s="13">
        <f>BoardQty*1</f>
        <v>0</v>
      </c>
      <c r="G14" s="14">
        <f>MINA(INDIRECT(ADDRESS(ROW(),COLUMN(digikey_part_data)+2)),INDIRECT(ADDRESS(ROW(),COLUMN(farnell_part_data)+2)),INDIRECT(ADDRESS(ROW(),COLUMN(mouser_part_data)+2)))</f>
        <v>0</v>
      </c>
      <c r="H14" s="14">
        <f>iferror(F14*G14,"")</f>
        <v>0</v>
      </c>
      <c r="I14" s="13">
        <v>4059</v>
      </c>
      <c r="K14" s="14">
        <f>iferror(lookup(if(J14="",F14,J14),{0,1,10,25,50,100,250,500,1000,5000},{0.0,1.0,0.962,0.9424,0.842,0.8019,0.78188,0.60252,0.58426,0.51122}),"")</f>
        <v>0</v>
      </c>
      <c r="L14" s="14">
        <f>iferror(if(J14="",F14,J14)*K14,"")</f>
        <v>0</v>
      </c>
      <c r="M14" s="15" t="s">
        <v>78</v>
      </c>
    </row>
    <row r="15" spans="1:23">
      <c r="A15" s="13" t="s">
        <v>41</v>
      </c>
      <c r="B15" s="13" t="s">
        <v>42</v>
      </c>
      <c r="C15" s="13" t="s">
        <v>38</v>
      </c>
      <c r="D15" s="13" t="s">
        <v>39</v>
      </c>
      <c r="E15" s="13" t="s">
        <v>35</v>
      </c>
      <c r="F15" s="13">
        <f>CEILING(BoardQty*(2.5)*1,1)</f>
        <v>0</v>
      </c>
      <c r="G15" s="14">
        <f>MINA(INDIRECT(ADDRESS(ROW(),COLUMN(digikey_part_data)+2)),INDIRECT(ADDRESS(ROW(),COLUMN(farnell_part_data)+2)),INDIRECT(ADDRESS(ROW(),COLUMN(mouser_part_data)+2)))</f>
        <v>0</v>
      </c>
      <c r="H15" s="14">
        <f>iferror(F15*G15,"")</f>
        <v>0</v>
      </c>
      <c r="I15" s="13">
        <v>6284363</v>
      </c>
      <c r="K15" s="14">
        <f>iferror(lookup(if(J15="",F15,J15),{0,1,10,25,50,100,250,500,1000,5000,10000,30000,50000,100000},{0.0,0.1,0.012,0.0084,0.0066,0.0048,0.00368,0.00294,0.00217,0.00156,0.00123,0.00108,0.00099,0.00097}),"")</f>
        <v>0</v>
      </c>
      <c r="L15" s="14">
        <f>iferror(if(J15="",F15,J15)*K15,"")</f>
        <v>0</v>
      </c>
      <c r="M15" s="15" t="s">
        <v>77</v>
      </c>
      <c r="N15" s="16" t="s">
        <v>84</v>
      </c>
      <c r="P15" s="14">
        <f>iferror(lookup(if(O15="",F15,O15),{0,1,100,500},{0.0,0.038887679999999994,0.038887679999999994,0.02255984}),"")</f>
        <v>0</v>
      </c>
      <c r="Q15" s="14">
        <f>iferror(if(O15="",F15,O15)*P15,"")</f>
        <v>0</v>
      </c>
      <c r="R15" s="15" t="s">
        <v>83</v>
      </c>
    </row>
    <row r="16" spans="1:23">
      <c r="A16" s="13" t="s">
        <v>43</v>
      </c>
      <c r="B16" s="13" t="s">
        <v>44</v>
      </c>
      <c r="C16" s="13" t="s">
        <v>38</v>
      </c>
      <c r="D16" s="13" t="s">
        <v>39</v>
      </c>
      <c r="E16" s="13" t="s">
        <v>40</v>
      </c>
      <c r="F16" s="13">
        <f>BoardQty*1</f>
        <v>0</v>
      </c>
      <c r="G16" s="14">
        <f>MINA(INDIRECT(ADDRESS(ROW(),COLUMN(digikey_part_data)+2)),INDIRECT(ADDRESS(ROW(),COLUMN(farnell_part_data)+2)),INDIRECT(ADDRESS(ROW(),COLUMN(mouser_part_data)+2)))</f>
        <v>0</v>
      </c>
      <c r="H16" s="14">
        <f>iferror(F16*G16,"")</f>
        <v>0</v>
      </c>
      <c r="I16" s="13">
        <v>4059</v>
      </c>
      <c r="K16" s="14">
        <f>iferror(lookup(if(J16="",F16,J16),{0,1,10,25,50,100,250,500,1000,5000},{0.0,1.0,0.962,0.9424,0.842,0.8019,0.78188,0.60252,0.58426,0.51122}),"")</f>
        <v>0</v>
      </c>
      <c r="L16" s="14">
        <f>iferror(if(J16="",F16,J16)*K16,"")</f>
        <v>0</v>
      </c>
      <c r="M16" s="15" t="s">
        <v>78</v>
      </c>
    </row>
    <row r="17" spans="1:22">
      <c r="A17" s="13" t="s">
        <v>45</v>
      </c>
      <c r="B17" s="13" t="s">
        <v>46</v>
      </c>
      <c r="C17" s="13" t="s">
        <v>47</v>
      </c>
      <c r="D17" s="13" t="s">
        <v>48</v>
      </c>
      <c r="E17" s="13" t="s">
        <v>49</v>
      </c>
      <c r="F17" s="13">
        <f>BoardQty*1</f>
        <v>0</v>
      </c>
      <c r="G17" s="14">
        <f>MINA(INDIRECT(ADDRESS(ROW(),COLUMN(digikey_part_data)+2)),INDIRECT(ADDRESS(ROW(),COLUMN(farnell_part_data)+2)),INDIRECT(ADDRESS(ROW(),COLUMN(mouser_part_data)+2)))</f>
        <v>0</v>
      </c>
      <c r="H17" s="14">
        <f>iferror(F17*G17,"")</f>
        <v>0</v>
      </c>
    </row>
    <row r="18" spans="1:22">
      <c r="A18" s="13" t="s">
        <v>50</v>
      </c>
      <c r="B18" s="13" t="s">
        <v>51</v>
      </c>
      <c r="C18" s="13" t="s">
        <v>47</v>
      </c>
      <c r="D18" s="13" t="s">
        <v>48</v>
      </c>
      <c r="E18" s="13" t="s">
        <v>49</v>
      </c>
      <c r="F18" s="13">
        <f>BoardQty*1</f>
        <v>0</v>
      </c>
      <c r="G18" s="14">
        <f>MINA(INDIRECT(ADDRESS(ROW(),COLUMN(digikey_part_data)+2)),INDIRECT(ADDRESS(ROW(),COLUMN(farnell_part_data)+2)),INDIRECT(ADDRESS(ROW(),COLUMN(mouser_part_data)+2)))</f>
        <v>0</v>
      </c>
      <c r="H18" s="14">
        <f>iferror(F18*G18,"")</f>
        <v>0</v>
      </c>
    </row>
    <row r="19" spans="1:22">
      <c r="A19" s="13" t="s">
        <v>52</v>
      </c>
      <c r="B19" s="13" t="s">
        <v>53</v>
      </c>
      <c r="C19" s="13" t="s">
        <v>47</v>
      </c>
      <c r="D19" s="13" t="s">
        <v>48</v>
      </c>
      <c r="E19" s="13" t="s">
        <v>49</v>
      </c>
      <c r="F19" s="13">
        <f>BoardQty*1</f>
        <v>0</v>
      </c>
      <c r="G19" s="14">
        <f>MINA(INDIRECT(ADDRESS(ROW(),COLUMN(digikey_part_data)+2)),INDIRECT(ADDRESS(ROW(),COLUMN(farnell_part_data)+2)),INDIRECT(ADDRESS(ROW(),COLUMN(mouser_part_data)+2)))</f>
        <v>0</v>
      </c>
      <c r="H19" s="14">
        <f>iferror(F19*G19,"")</f>
        <v>0</v>
      </c>
    </row>
    <row r="20" spans="1:22">
      <c r="A20" s="13" t="s">
        <v>54</v>
      </c>
      <c r="B20" s="13" t="s">
        <v>55</v>
      </c>
      <c r="C20" s="13" t="s">
        <v>47</v>
      </c>
      <c r="D20" s="13" t="s">
        <v>48</v>
      </c>
      <c r="E20" s="13" t="s">
        <v>56</v>
      </c>
      <c r="F20" s="13">
        <f>BoardQty*1</f>
        <v>0</v>
      </c>
      <c r="G20" s="14">
        <f>MINA(INDIRECT(ADDRESS(ROW(),COLUMN(digikey_part_data)+2)),INDIRECT(ADDRESS(ROW(),COLUMN(farnell_part_data)+2)),INDIRECT(ADDRESS(ROW(),COLUMN(mouser_part_data)+2)))</f>
        <v>0</v>
      </c>
      <c r="H20" s="14">
        <f>iferror(F20*G20,"")</f>
        <v>0</v>
      </c>
      <c r="N20" s="13">
        <v>2</v>
      </c>
      <c r="P20" s="14">
        <f>iferror(lookup(if(O20="",F20,O20),{0,1,3,5},{0.0,142.999472,140.34464,137.178784}),"")</f>
        <v>0</v>
      </c>
      <c r="Q20" s="14">
        <f>iferror(if(O20="",F20,O20)*P20,"")</f>
        <v>0</v>
      </c>
      <c r="R20" s="15" t="s">
        <v>85</v>
      </c>
    </row>
    <row r="21" spans="1:22">
      <c r="A21" s="13" t="s">
        <v>57</v>
      </c>
      <c r="B21" s="13" t="s">
        <v>58</v>
      </c>
      <c r="C21" s="13" t="s">
        <v>47</v>
      </c>
      <c r="D21" s="13" t="s">
        <v>48</v>
      </c>
      <c r="E21" s="13" t="s">
        <v>59</v>
      </c>
      <c r="F21" s="13">
        <f>BoardQty*8</f>
        <v>0</v>
      </c>
      <c r="G21" s="14">
        <f>MINA(INDIRECT(ADDRESS(ROW(),COLUMN(digikey_part_data)+2)),INDIRECT(ADDRESS(ROW(),COLUMN(farnell_part_data)+2)),INDIRECT(ADDRESS(ROW(),COLUMN(mouser_part_data)+2)))</f>
        <v>0</v>
      </c>
      <c r="H21" s="14">
        <f>iferror(F21*G21,"")</f>
        <v>0</v>
      </c>
      <c r="I21" s="13">
        <v>10</v>
      </c>
      <c r="K21" s="14">
        <f>iferror(lookup(if(J21="",F21,J21),{0,1,750,1500},{0.0,0.35,0.29161,0.2376}),"")</f>
        <v>0</v>
      </c>
      <c r="L21" s="14">
        <f>iferror(if(J21="",F21,J21)*K21,"")</f>
        <v>0</v>
      </c>
      <c r="M21" s="15" t="s">
        <v>79</v>
      </c>
    </row>
    <row r="23" spans="1:22">
      <c r="A23" s="3" t="s">
        <v>87</v>
      </c>
      <c r="J23" s="7">
        <f>IFERROR(IF(OR(J7:J21),COUNTIF(J7:J21,"&gt;0")&amp;" of "&amp;ROWS(J7:J21)&amp;" parts purchased",""),"")</f>
        <v>0</v>
      </c>
      <c r="O23" s="7">
        <f>IFERROR(IF(OR(O7:O21),COUNTIF(O7:O21,"&gt;0")&amp;" of "&amp;ROWS(O7:O21)&amp;" parts purchased",""),"")</f>
        <v>0</v>
      </c>
      <c r="T23" s="7">
        <f>IFERROR(IF(OR(T7:T21),COUNTIF(T7:T21,"&gt;0")&amp;" of "&amp;ROWS(T7:T21)&amp;" parts purchased",""),"")</f>
        <v>0</v>
      </c>
    </row>
    <row r="24" spans="1:22">
      <c r="J24">
        <f t="array" ref="J24">IFERROR(CONCATENATE(TEXT(INDEX($J$7:$J$21,SMALL(IF($M$7:$M$21&lt;&gt;"",IF($J$7:$J$21&lt;&gt;"",ROW($J$7:$J$21)-MIN(ROW($J$7:$J$21))+1,""),""),ROW()-ROW(A$24)+1)),"##0"),","),"")</f>
        <v>0</v>
      </c>
      <c r="K24">
        <f t="array" ref="K24">IFERROR(CONCATENATE((INDEX($M$7:$M$21,SMALL(IF($M$7:$M$21&lt;&gt;"",IF($J$7:$J$21&lt;&gt;"",ROW($J$7:$J$21)-MIN(ROW($J$7:$J$21))+1,""),""),ROW()-ROW(A$24)+1))),","),"")</f>
        <v>0</v>
      </c>
      <c r="L24">
        <f t="array" ref="L24">IFERROR(CONCATENATE((INDEX($A$7:$A$21,SMALL(IF($M$7:$M$21&lt;&gt;"",IF($J$7:$J$21&lt;&gt;"",ROW($J$7:$J$21)-MIN(ROW($J$7:$J$21))+1,""),""),ROW()-ROW(A$24)+1))),),"")</f>
        <v>0</v>
      </c>
      <c r="O24">
        <f t="array" ref="O24">IFERROR(CONCATENATE((INDEX($R$7:$R$21,SMALL(IF($R$7:$R$21&lt;&gt;"",IF($O$7:$O$21&lt;&gt;"",ROW($O$7:$O$21)-MIN(ROW($O$7:$O$21))+1,""),""),ROW()-ROW(A$24)+1)))," "),"")</f>
        <v>0</v>
      </c>
      <c r="P24">
        <f t="array" ref="P24">IFERROR(CONCATENATE(TEXT(INDEX($O$7:$O$21,SMALL(IF($R$7:$R$21&lt;&gt;"",IF($O$7:$O$21&lt;&gt;"",ROW($O$7:$O$21)-MIN(ROW($O$7:$O$21))+1,""),""),ROW()-ROW(A$24)+1)),"##0")," "),"")</f>
        <v>0</v>
      </c>
      <c r="Q24">
        <f t="array" ref="Q24">IFERROR(CONCATENATE((INDEX($A$7:$A$21,SMALL(IF($R$7:$R$21&lt;&gt;"",IF($O$7:$O$21&lt;&gt;"",ROW($O$7:$O$21)-MIN(ROW($O$7:$O$21))+1,""),""),ROW()-ROW(A$24)+1))),),"")</f>
        <v>0</v>
      </c>
      <c r="T24">
        <f t="array" ref="T24">IFERROR(CONCATENATE((INDEX($W$7:$W$21,SMALL(IF($W$7:$W$21&lt;&gt;"",IF($T$7:$T$21&lt;&gt;"",ROW($T$7:$T$21)-MIN(ROW($T$7:$T$21))+1,""),""),ROW()-ROW(A$24)+1)))," "),"")</f>
        <v>0</v>
      </c>
      <c r="U24">
        <f t="array" ref="U24">IFERROR(CONCATENATE(TEXT(INDEX($T$7:$T$21,SMALL(IF($W$7:$W$21&lt;&gt;"",IF($T$7:$T$21&lt;&gt;"",ROW($T$7:$T$21)-MIN(ROW($T$7:$T$21))+1,""),""),ROW()-ROW(A$24)+1)),"##0")," "),"")</f>
        <v>0</v>
      </c>
      <c r="V24">
        <f t="array" ref="V24">IFERROR(CONCATENATE((INDEX($A$7:$A$21,SMALL(IF($W$7:$W$21&lt;&gt;"",IF($T$7:$T$21&lt;&gt;"",ROW($T$7:$T$21)-MIN(ROW($T$7:$T$21))+1,""),""),ROW()-ROW(A$24)+1))),),"")</f>
        <v>0</v>
      </c>
    </row>
    <row r="25" spans="1:22">
      <c r="J25">
        <f t="array" ref="J25">IFERROR(CONCATENATE(TEXT(INDEX($J$7:$J$21,SMALL(IF($M$7:$M$21&lt;&gt;"",IF($J$7:$J$21&lt;&gt;"",ROW($J$7:$J$21)-MIN(ROW($J$7:$J$21))+1,""),""),ROW()-ROW(A$24)+1)),"##0"),","),"")</f>
        <v>0</v>
      </c>
      <c r="K25">
        <f t="array" ref="K25">IFERROR(CONCATENATE((INDEX($M$7:$M$21,SMALL(IF($M$7:$M$21&lt;&gt;"",IF($J$7:$J$21&lt;&gt;"",ROW($J$7:$J$21)-MIN(ROW($J$7:$J$21))+1,""),""),ROW()-ROW(A$24)+1))),","),"")</f>
        <v>0</v>
      </c>
      <c r="L25">
        <f t="array" ref="L25">IFERROR(CONCATENATE((INDEX($A$7:$A$21,SMALL(IF($M$7:$M$21&lt;&gt;"",IF($J$7:$J$21&lt;&gt;"",ROW($J$7:$J$21)-MIN(ROW($J$7:$J$21))+1,""),""),ROW()-ROW(A$24)+1))),),"")</f>
        <v>0</v>
      </c>
      <c r="O25">
        <f t="array" ref="O25">IFERROR(CONCATENATE((INDEX($R$7:$R$21,SMALL(IF($R$7:$R$21&lt;&gt;"",IF($O$7:$O$21&lt;&gt;"",ROW($O$7:$O$21)-MIN(ROW($O$7:$O$21))+1,""),""),ROW()-ROW(A$24)+1)))," "),"")</f>
        <v>0</v>
      </c>
      <c r="P25">
        <f t="array" ref="P25">IFERROR(CONCATENATE(TEXT(INDEX($O$7:$O$21,SMALL(IF($R$7:$R$21&lt;&gt;"",IF($O$7:$O$21&lt;&gt;"",ROW($O$7:$O$21)-MIN(ROW($O$7:$O$21))+1,""),""),ROW()-ROW(A$24)+1)),"##0")," "),"")</f>
        <v>0</v>
      </c>
      <c r="Q25">
        <f t="array" ref="Q25">IFERROR(CONCATENATE((INDEX($A$7:$A$21,SMALL(IF($R$7:$R$21&lt;&gt;"",IF($O$7:$O$21&lt;&gt;"",ROW($O$7:$O$21)-MIN(ROW($O$7:$O$21))+1,""),""),ROW()-ROW(A$24)+1))),),"")</f>
        <v>0</v>
      </c>
      <c r="T25">
        <f t="array" ref="T25">IFERROR(CONCATENATE((INDEX($W$7:$W$21,SMALL(IF($W$7:$W$21&lt;&gt;"",IF($T$7:$T$21&lt;&gt;"",ROW($T$7:$T$21)-MIN(ROW($T$7:$T$21))+1,""),""),ROW()-ROW(A$24)+1)))," "),"")</f>
        <v>0</v>
      </c>
      <c r="U25">
        <f t="array" ref="U25">IFERROR(CONCATENATE(TEXT(INDEX($T$7:$T$21,SMALL(IF($W$7:$W$21&lt;&gt;"",IF($T$7:$T$21&lt;&gt;"",ROW($T$7:$T$21)-MIN(ROW($T$7:$T$21))+1,""),""),ROW()-ROW(A$24)+1)),"##0")," "),"")</f>
        <v>0</v>
      </c>
      <c r="V25">
        <f t="array" ref="V25">IFERROR(CONCATENATE((INDEX($A$7:$A$21,SMALL(IF($W$7:$W$21&lt;&gt;"",IF($T$7:$T$21&lt;&gt;"",ROW($T$7:$T$21)-MIN(ROW($T$7:$T$21))+1,""),""),ROW()-ROW(A$24)+1))),),"")</f>
        <v>0</v>
      </c>
    </row>
    <row r="26" spans="1:22">
      <c r="J26">
        <f t="array" ref="J26">IFERROR(CONCATENATE(TEXT(INDEX($J$7:$J$21,SMALL(IF($M$7:$M$21&lt;&gt;"",IF($J$7:$J$21&lt;&gt;"",ROW($J$7:$J$21)-MIN(ROW($J$7:$J$21))+1,""),""),ROW()-ROW(A$24)+1)),"##0"),","),"")</f>
        <v>0</v>
      </c>
      <c r="K26">
        <f t="array" ref="K26">IFERROR(CONCATENATE((INDEX($M$7:$M$21,SMALL(IF($M$7:$M$21&lt;&gt;"",IF($J$7:$J$21&lt;&gt;"",ROW($J$7:$J$21)-MIN(ROW($J$7:$J$21))+1,""),""),ROW()-ROW(A$24)+1))),","),"")</f>
        <v>0</v>
      </c>
      <c r="L26">
        <f t="array" ref="L26">IFERROR(CONCATENATE((INDEX($A$7:$A$21,SMALL(IF($M$7:$M$21&lt;&gt;"",IF($J$7:$J$21&lt;&gt;"",ROW($J$7:$J$21)-MIN(ROW($J$7:$J$21))+1,""),""),ROW()-ROW(A$24)+1))),),"")</f>
        <v>0</v>
      </c>
      <c r="O26">
        <f t="array" ref="O26">IFERROR(CONCATENATE((INDEX($R$7:$R$21,SMALL(IF($R$7:$R$21&lt;&gt;"",IF($O$7:$O$21&lt;&gt;"",ROW($O$7:$O$21)-MIN(ROW($O$7:$O$21))+1,""),""),ROW()-ROW(A$24)+1)))," "),"")</f>
        <v>0</v>
      </c>
      <c r="P26">
        <f t="array" ref="P26">IFERROR(CONCATENATE(TEXT(INDEX($O$7:$O$21,SMALL(IF($R$7:$R$21&lt;&gt;"",IF($O$7:$O$21&lt;&gt;"",ROW($O$7:$O$21)-MIN(ROW($O$7:$O$21))+1,""),""),ROW()-ROW(A$24)+1)),"##0")," "),"")</f>
        <v>0</v>
      </c>
      <c r="Q26">
        <f t="array" ref="Q26">IFERROR(CONCATENATE((INDEX($A$7:$A$21,SMALL(IF($R$7:$R$21&lt;&gt;"",IF($O$7:$O$21&lt;&gt;"",ROW($O$7:$O$21)-MIN(ROW($O$7:$O$21))+1,""),""),ROW()-ROW(A$24)+1))),),"")</f>
        <v>0</v>
      </c>
      <c r="T26">
        <f t="array" ref="T26">IFERROR(CONCATENATE((INDEX($W$7:$W$21,SMALL(IF($W$7:$W$21&lt;&gt;"",IF($T$7:$T$21&lt;&gt;"",ROW($T$7:$T$21)-MIN(ROW($T$7:$T$21))+1,""),""),ROW()-ROW(A$24)+1)))," "),"")</f>
        <v>0</v>
      </c>
      <c r="U26">
        <f t="array" ref="U26">IFERROR(CONCATENATE(TEXT(INDEX($T$7:$T$21,SMALL(IF($W$7:$W$21&lt;&gt;"",IF($T$7:$T$21&lt;&gt;"",ROW($T$7:$T$21)-MIN(ROW($T$7:$T$21))+1,""),""),ROW()-ROW(A$24)+1)),"##0")," "),"")</f>
        <v>0</v>
      </c>
      <c r="V26">
        <f t="array" ref="V26">IFERROR(CONCATENATE((INDEX($A$7:$A$21,SMALL(IF($W$7:$W$21&lt;&gt;"",IF($T$7:$T$21&lt;&gt;"",ROW($T$7:$T$21)-MIN(ROW($T$7:$T$21))+1,""),""),ROW()-ROW(A$24)+1))),),"")</f>
        <v>0</v>
      </c>
    </row>
    <row r="27" spans="1:22">
      <c r="J27">
        <f t="array" ref="J27">IFERROR(CONCATENATE(TEXT(INDEX($J$7:$J$21,SMALL(IF($M$7:$M$21&lt;&gt;"",IF($J$7:$J$21&lt;&gt;"",ROW($J$7:$J$21)-MIN(ROW($J$7:$J$21))+1,""),""),ROW()-ROW(A$24)+1)),"##0"),","),"")</f>
        <v>0</v>
      </c>
      <c r="K27">
        <f t="array" ref="K27">IFERROR(CONCATENATE((INDEX($M$7:$M$21,SMALL(IF($M$7:$M$21&lt;&gt;"",IF($J$7:$J$21&lt;&gt;"",ROW($J$7:$J$21)-MIN(ROW($J$7:$J$21))+1,""),""),ROW()-ROW(A$24)+1))),","),"")</f>
        <v>0</v>
      </c>
      <c r="L27">
        <f t="array" ref="L27">IFERROR(CONCATENATE((INDEX($A$7:$A$21,SMALL(IF($M$7:$M$21&lt;&gt;"",IF($J$7:$J$21&lt;&gt;"",ROW($J$7:$J$21)-MIN(ROW($J$7:$J$21))+1,""),""),ROW()-ROW(A$24)+1))),),"")</f>
        <v>0</v>
      </c>
      <c r="O27">
        <f t="array" ref="O27">IFERROR(CONCATENATE((INDEX($R$7:$R$21,SMALL(IF($R$7:$R$21&lt;&gt;"",IF($O$7:$O$21&lt;&gt;"",ROW($O$7:$O$21)-MIN(ROW($O$7:$O$21))+1,""),""),ROW()-ROW(A$24)+1)))," "),"")</f>
        <v>0</v>
      </c>
      <c r="P27">
        <f t="array" ref="P27">IFERROR(CONCATENATE(TEXT(INDEX($O$7:$O$21,SMALL(IF($R$7:$R$21&lt;&gt;"",IF($O$7:$O$21&lt;&gt;"",ROW($O$7:$O$21)-MIN(ROW($O$7:$O$21))+1,""),""),ROW()-ROW(A$24)+1)),"##0")," "),"")</f>
        <v>0</v>
      </c>
      <c r="Q27">
        <f t="array" ref="Q27">IFERROR(CONCATENATE((INDEX($A$7:$A$21,SMALL(IF($R$7:$R$21&lt;&gt;"",IF($O$7:$O$21&lt;&gt;"",ROW($O$7:$O$21)-MIN(ROW($O$7:$O$21))+1,""),""),ROW()-ROW(A$24)+1))),),"")</f>
        <v>0</v>
      </c>
      <c r="T27">
        <f t="array" ref="T27">IFERROR(CONCATENATE((INDEX($W$7:$W$21,SMALL(IF($W$7:$W$21&lt;&gt;"",IF($T$7:$T$21&lt;&gt;"",ROW($T$7:$T$21)-MIN(ROW($T$7:$T$21))+1,""),""),ROW()-ROW(A$24)+1)))," "),"")</f>
        <v>0</v>
      </c>
      <c r="U27">
        <f t="array" ref="U27">IFERROR(CONCATENATE(TEXT(INDEX($T$7:$T$21,SMALL(IF($W$7:$W$21&lt;&gt;"",IF($T$7:$T$21&lt;&gt;"",ROW($T$7:$T$21)-MIN(ROW($T$7:$T$21))+1,""),""),ROW()-ROW(A$24)+1)),"##0")," "),"")</f>
        <v>0</v>
      </c>
      <c r="V27">
        <f t="array" ref="V27">IFERROR(CONCATENATE((INDEX($A$7:$A$21,SMALL(IF($W$7:$W$21&lt;&gt;"",IF($T$7:$T$21&lt;&gt;"",ROW($T$7:$T$21)-MIN(ROW($T$7:$T$21))+1,""),""),ROW()-ROW(A$24)+1))),),"")</f>
        <v>0</v>
      </c>
    </row>
    <row r="28" spans="1:22">
      <c r="J28">
        <f t="array" ref="J28">IFERROR(CONCATENATE(TEXT(INDEX($J$7:$J$21,SMALL(IF($M$7:$M$21&lt;&gt;"",IF($J$7:$J$21&lt;&gt;"",ROW($J$7:$J$21)-MIN(ROW($J$7:$J$21))+1,""),""),ROW()-ROW(A$24)+1)),"##0"),","),"")</f>
        <v>0</v>
      </c>
      <c r="K28">
        <f t="array" ref="K28">IFERROR(CONCATENATE((INDEX($M$7:$M$21,SMALL(IF($M$7:$M$21&lt;&gt;"",IF($J$7:$J$21&lt;&gt;"",ROW($J$7:$J$21)-MIN(ROW($J$7:$J$21))+1,""),""),ROW()-ROW(A$24)+1))),","),"")</f>
        <v>0</v>
      </c>
      <c r="L28">
        <f t="array" ref="L28">IFERROR(CONCATENATE((INDEX($A$7:$A$21,SMALL(IF($M$7:$M$21&lt;&gt;"",IF($J$7:$J$21&lt;&gt;"",ROW($J$7:$J$21)-MIN(ROW($J$7:$J$21))+1,""),""),ROW()-ROW(A$24)+1))),),"")</f>
        <v>0</v>
      </c>
      <c r="O28">
        <f t="array" ref="O28">IFERROR(CONCATENATE((INDEX($R$7:$R$21,SMALL(IF($R$7:$R$21&lt;&gt;"",IF($O$7:$O$21&lt;&gt;"",ROW($O$7:$O$21)-MIN(ROW($O$7:$O$21))+1,""),""),ROW()-ROW(A$24)+1)))," "),"")</f>
        <v>0</v>
      </c>
      <c r="P28">
        <f t="array" ref="P28">IFERROR(CONCATENATE(TEXT(INDEX($O$7:$O$21,SMALL(IF($R$7:$R$21&lt;&gt;"",IF($O$7:$O$21&lt;&gt;"",ROW($O$7:$O$21)-MIN(ROW($O$7:$O$21))+1,""),""),ROW()-ROW(A$24)+1)),"##0")," "),"")</f>
        <v>0</v>
      </c>
      <c r="Q28">
        <f t="array" ref="Q28">IFERROR(CONCATENATE((INDEX($A$7:$A$21,SMALL(IF($R$7:$R$21&lt;&gt;"",IF($O$7:$O$21&lt;&gt;"",ROW($O$7:$O$21)-MIN(ROW($O$7:$O$21))+1,""),""),ROW()-ROW(A$24)+1))),),"")</f>
        <v>0</v>
      </c>
      <c r="T28">
        <f t="array" ref="T28">IFERROR(CONCATENATE((INDEX($W$7:$W$21,SMALL(IF($W$7:$W$21&lt;&gt;"",IF($T$7:$T$21&lt;&gt;"",ROW($T$7:$T$21)-MIN(ROW($T$7:$T$21))+1,""),""),ROW()-ROW(A$24)+1)))," "),"")</f>
        <v>0</v>
      </c>
      <c r="U28">
        <f t="array" ref="U28">IFERROR(CONCATENATE(TEXT(INDEX($T$7:$T$21,SMALL(IF($W$7:$W$21&lt;&gt;"",IF($T$7:$T$21&lt;&gt;"",ROW($T$7:$T$21)-MIN(ROW($T$7:$T$21))+1,""),""),ROW()-ROW(A$24)+1)),"##0")," "),"")</f>
        <v>0</v>
      </c>
      <c r="V28">
        <f t="array" ref="V28">IFERROR(CONCATENATE((INDEX($A$7:$A$21,SMALL(IF($W$7:$W$21&lt;&gt;"",IF($T$7:$T$21&lt;&gt;"",ROW($T$7:$T$21)-MIN(ROW($T$7:$T$21))+1,""),""),ROW()-ROW(A$24)+1))),),"")</f>
        <v>0</v>
      </c>
    </row>
    <row r="29" spans="1:22">
      <c r="J29">
        <f t="array" ref="J29">IFERROR(CONCATENATE(TEXT(INDEX($J$7:$J$21,SMALL(IF($M$7:$M$21&lt;&gt;"",IF($J$7:$J$21&lt;&gt;"",ROW($J$7:$J$21)-MIN(ROW($J$7:$J$21))+1,""),""),ROW()-ROW(A$24)+1)),"##0"),","),"")</f>
        <v>0</v>
      </c>
      <c r="K29">
        <f t="array" ref="K29">IFERROR(CONCATENATE((INDEX($M$7:$M$21,SMALL(IF($M$7:$M$21&lt;&gt;"",IF($J$7:$J$21&lt;&gt;"",ROW($J$7:$J$21)-MIN(ROW($J$7:$J$21))+1,""),""),ROW()-ROW(A$24)+1))),","),"")</f>
        <v>0</v>
      </c>
      <c r="L29">
        <f t="array" ref="L29">IFERROR(CONCATENATE((INDEX($A$7:$A$21,SMALL(IF($M$7:$M$21&lt;&gt;"",IF($J$7:$J$21&lt;&gt;"",ROW($J$7:$J$21)-MIN(ROW($J$7:$J$21))+1,""),""),ROW()-ROW(A$24)+1))),),"")</f>
        <v>0</v>
      </c>
      <c r="O29">
        <f t="array" ref="O29">IFERROR(CONCATENATE((INDEX($R$7:$R$21,SMALL(IF($R$7:$R$21&lt;&gt;"",IF($O$7:$O$21&lt;&gt;"",ROW($O$7:$O$21)-MIN(ROW($O$7:$O$21))+1,""),""),ROW()-ROW(A$24)+1)))," "),"")</f>
        <v>0</v>
      </c>
      <c r="P29">
        <f t="array" ref="P29">IFERROR(CONCATENATE(TEXT(INDEX($O$7:$O$21,SMALL(IF($R$7:$R$21&lt;&gt;"",IF($O$7:$O$21&lt;&gt;"",ROW($O$7:$O$21)-MIN(ROW($O$7:$O$21))+1,""),""),ROW()-ROW(A$24)+1)),"##0")," "),"")</f>
        <v>0</v>
      </c>
      <c r="Q29">
        <f t="array" ref="Q29">IFERROR(CONCATENATE((INDEX($A$7:$A$21,SMALL(IF($R$7:$R$21&lt;&gt;"",IF($O$7:$O$21&lt;&gt;"",ROW($O$7:$O$21)-MIN(ROW($O$7:$O$21))+1,""),""),ROW()-ROW(A$24)+1))),),"")</f>
        <v>0</v>
      </c>
      <c r="T29">
        <f t="array" ref="T29">IFERROR(CONCATENATE((INDEX($W$7:$W$21,SMALL(IF($W$7:$W$21&lt;&gt;"",IF($T$7:$T$21&lt;&gt;"",ROW($T$7:$T$21)-MIN(ROW($T$7:$T$21))+1,""),""),ROW()-ROW(A$24)+1)))," "),"")</f>
        <v>0</v>
      </c>
      <c r="U29">
        <f t="array" ref="U29">IFERROR(CONCATENATE(TEXT(INDEX($T$7:$T$21,SMALL(IF($W$7:$W$21&lt;&gt;"",IF($T$7:$T$21&lt;&gt;"",ROW($T$7:$T$21)-MIN(ROW($T$7:$T$21))+1,""),""),ROW()-ROW(A$24)+1)),"##0")," "),"")</f>
        <v>0</v>
      </c>
      <c r="V29">
        <f t="array" ref="V29">IFERROR(CONCATENATE((INDEX($A$7:$A$21,SMALL(IF($W$7:$W$21&lt;&gt;"",IF($T$7:$T$21&lt;&gt;"",ROW($T$7:$T$21)-MIN(ROW($T$7:$T$21))+1,""),""),ROW()-ROW(A$24)+1))),),"")</f>
        <v>0</v>
      </c>
    </row>
    <row r="30" spans="1:22">
      <c r="J30">
        <f t="array" ref="J30">IFERROR(CONCATENATE(TEXT(INDEX($J$7:$J$21,SMALL(IF($M$7:$M$21&lt;&gt;"",IF($J$7:$J$21&lt;&gt;"",ROW($J$7:$J$21)-MIN(ROW($J$7:$J$21))+1,""),""),ROW()-ROW(A$24)+1)),"##0"),","),"")</f>
        <v>0</v>
      </c>
      <c r="K30">
        <f t="array" ref="K30">IFERROR(CONCATENATE((INDEX($M$7:$M$21,SMALL(IF($M$7:$M$21&lt;&gt;"",IF($J$7:$J$21&lt;&gt;"",ROW($J$7:$J$21)-MIN(ROW($J$7:$J$21))+1,""),""),ROW()-ROW(A$24)+1))),","),"")</f>
        <v>0</v>
      </c>
      <c r="L30">
        <f t="array" ref="L30">IFERROR(CONCATENATE((INDEX($A$7:$A$21,SMALL(IF($M$7:$M$21&lt;&gt;"",IF($J$7:$J$21&lt;&gt;"",ROW($J$7:$J$21)-MIN(ROW($J$7:$J$21))+1,""),""),ROW()-ROW(A$24)+1))),),"")</f>
        <v>0</v>
      </c>
      <c r="O30">
        <f t="array" ref="O30">IFERROR(CONCATENATE((INDEX($R$7:$R$21,SMALL(IF($R$7:$R$21&lt;&gt;"",IF($O$7:$O$21&lt;&gt;"",ROW($O$7:$O$21)-MIN(ROW($O$7:$O$21))+1,""),""),ROW()-ROW(A$24)+1)))," "),"")</f>
        <v>0</v>
      </c>
      <c r="P30">
        <f t="array" ref="P30">IFERROR(CONCATENATE(TEXT(INDEX($O$7:$O$21,SMALL(IF($R$7:$R$21&lt;&gt;"",IF($O$7:$O$21&lt;&gt;"",ROW($O$7:$O$21)-MIN(ROW($O$7:$O$21))+1,""),""),ROW()-ROW(A$24)+1)),"##0")," "),"")</f>
        <v>0</v>
      </c>
      <c r="Q30">
        <f t="array" ref="Q30">IFERROR(CONCATENATE((INDEX($A$7:$A$21,SMALL(IF($R$7:$R$21&lt;&gt;"",IF($O$7:$O$21&lt;&gt;"",ROW($O$7:$O$21)-MIN(ROW($O$7:$O$21))+1,""),""),ROW()-ROW(A$24)+1))),),"")</f>
        <v>0</v>
      </c>
      <c r="T30">
        <f t="array" ref="T30">IFERROR(CONCATENATE((INDEX($W$7:$W$21,SMALL(IF($W$7:$W$21&lt;&gt;"",IF($T$7:$T$21&lt;&gt;"",ROW($T$7:$T$21)-MIN(ROW($T$7:$T$21))+1,""),""),ROW()-ROW(A$24)+1)))," "),"")</f>
        <v>0</v>
      </c>
      <c r="U30">
        <f t="array" ref="U30">IFERROR(CONCATENATE(TEXT(INDEX($T$7:$T$21,SMALL(IF($W$7:$W$21&lt;&gt;"",IF($T$7:$T$21&lt;&gt;"",ROW($T$7:$T$21)-MIN(ROW($T$7:$T$21))+1,""),""),ROW()-ROW(A$24)+1)),"##0")," "),"")</f>
        <v>0</v>
      </c>
      <c r="V30">
        <f t="array" ref="V30">IFERROR(CONCATENATE((INDEX($A$7:$A$21,SMALL(IF($W$7:$W$21&lt;&gt;"",IF($T$7:$T$21&lt;&gt;"",ROW($T$7:$T$21)-MIN(ROW($T$7:$T$21))+1,""),""),ROW()-ROW(A$24)+1))),),"")</f>
        <v>0</v>
      </c>
    </row>
    <row r="31" spans="1:22">
      <c r="J31">
        <f t="array" ref="J31">IFERROR(CONCATENATE(TEXT(INDEX($J$7:$J$21,SMALL(IF($M$7:$M$21&lt;&gt;"",IF($J$7:$J$21&lt;&gt;"",ROW($J$7:$J$21)-MIN(ROW($J$7:$J$21))+1,""),""),ROW()-ROW(A$24)+1)),"##0"),","),"")</f>
        <v>0</v>
      </c>
      <c r="K31">
        <f t="array" ref="K31">IFERROR(CONCATENATE((INDEX($M$7:$M$21,SMALL(IF($M$7:$M$21&lt;&gt;"",IF($J$7:$J$21&lt;&gt;"",ROW($J$7:$J$21)-MIN(ROW($J$7:$J$21))+1,""),""),ROW()-ROW(A$24)+1))),","),"")</f>
        <v>0</v>
      </c>
      <c r="L31">
        <f t="array" ref="L31">IFERROR(CONCATENATE((INDEX($A$7:$A$21,SMALL(IF($M$7:$M$21&lt;&gt;"",IF($J$7:$J$21&lt;&gt;"",ROW($J$7:$J$21)-MIN(ROW($J$7:$J$21))+1,""),""),ROW()-ROW(A$24)+1))),),"")</f>
        <v>0</v>
      </c>
      <c r="O31">
        <f t="array" ref="O31">IFERROR(CONCATENATE((INDEX($R$7:$R$21,SMALL(IF($R$7:$R$21&lt;&gt;"",IF($O$7:$O$21&lt;&gt;"",ROW($O$7:$O$21)-MIN(ROW($O$7:$O$21))+1,""),""),ROW()-ROW(A$24)+1)))," "),"")</f>
        <v>0</v>
      </c>
      <c r="P31">
        <f t="array" ref="P31">IFERROR(CONCATENATE(TEXT(INDEX($O$7:$O$21,SMALL(IF($R$7:$R$21&lt;&gt;"",IF($O$7:$O$21&lt;&gt;"",ROW($O$7:$O$21)-MIN(ROW($O$7:$O$21))+1,""),""),ROW()-ROW(A$24)+1)),"##0")," "),"")</f>
        <v>0</v>
      </c>
      <c r="Q31">
        <f t="array" ref="Q31">IFERROR(CONCATENATE((INDEX($A$7:$A$21,SMALL(IF($R$7:$R$21&lt;&gt;"",IF($O$7:$O$21&lt;&gt;"",ROW($O$7:$O$21)-MIN(ROW($O$7:$O$21))+1,""),""),ROW()-ROW(A$24)+1))),),"")</f>
        <v>0</v>
      </c>
      <c r="T31">
        <f t="array" ref="T31">IFERROR(CONCATENATE((INDEX($W$7:$W$21,SMALL(IF($W$7:$W$21&lt;&gt;"",IF($T$7:$T$21&lt;&gt;"",ROW($T$7:$T$21)-MIN(ROW($T$7:$T$21))+1,""),""),ROW()-ROW(A$24)+1)))," "),"")</f>
        <v>0</v>
      </c>
      <c r="U31">
        <f t="array" ref="U31">IFERROR(CONCATENATE(TEXT(INDEX($T$7:$T$21,SMALL(IF($W$7:$W$21&lt;&gt;"",IF($T$7:$T$21&lt;&gt;"",ROW($T$7:$T$21)-MIN(ROW($T$7:$T$21))+1,""),""),ROW()-ROW(A$24)+1)),"##0")," "),"")</f>
        <v>0</v>
      </c>
      <c r="V31">
        <f t="array" ref="V31">IFERROR(CONCATENATE((INDEX($A$7:$A$21,SMALL(IF($W$7:$W$21&lt;&gt;"",IF($T$7:$T$21&lt;&gt;"",ROW($T$7:$T$21)-MIN(ROW($T$7:$T$21))+1,""),""),ROW()-ROW(A$24)+1))),),"")</f>
        <v>0</v>
      </c>
    </row>
    <row r="32" spans="1:22">
      <c r="J32">
        <f t="array" ref="J32">IFERROR(CONCATENATE(TEXT(INDEX($J$7:$J$21,SMALL(IF($M$7:$M$21&lt;&gt;"",IF($J$7:$J$21&lt;&gt;"",ROW($J$7:$J$21)-MIN(ROW($J$7:$J$21))+1,""),""),ROW()-ROW(A$24)+1)),"##0"),","),"")</f>
        <v>0</v>
      </c>
      <c r="K32">
        <f t="array" ref="K32">IFERROR(CONCATENATE((INDEX($M$7:$M$21,SMALL(IF($M$7:$M$21&lt;&gt;"",IF($J$7:$J$21&lt;&gt;"",ROW($J$7:$J$21)-MIN(ROW($J$7:$J$21))+1,""),""),ROW()-ROW(A$24)+1))),","),"")</f>
        <v>0</v>
      </c>
      <c r="L32">
        <f t="array" ref="L32">IFERROR(CONCATENATE((INDEX($A$7:$A$21,SMALL(IF($M$7:$M$21&lt;&gt;"",IF($J$7:$J$21&lt;&gt;"",ROW($J$7:$J$21)-MIN(ROW($J$7:$J$21))+1,""),""),ROW()-ROW(A$24)+1))),),"")</f>
        <v>0</v>
      </c>
      <c r="O32">
        <f t="array" ref="O32">IFERROR(CONCATENATE((INDEX($R$7:$R$21,SMALL(IF($R$7:$R$21&lt;&gt;"",IF($O$7:$O$21&lt;&gt;"",ROW($O$7:$O$21)-MIN(ROW($O$7:$O$21))+1,""),""),ROW()-ROW(A$24)+1)))," "),"")</f>
        <v>0</v>
      </c>
      <c r="P32">
        <f t="array" ref="P32">IFERROR(CONCATENATE(TEXT(INDEX($O$7:$O$21,SMALL(IF($R$7:$R$21&lt;&gt;"",IF($O$7:$O$21&lt;&gt;"",ROW($O$7:$O$21)-MIN(ROW($O$7:$O$21))+1,""),""),ROW()-ROW(A$24)+1)),"##0")," "),"")</f>
        <v>0</v>
      </c>
      <c r="Q32">
        <f t="array" ref="Q32">IFERROR(CONCATENATE((INDEX($A$7:$A$21,SMALL(IF($R$7:$R$21&lt;&gt;"",IF($O$7:$O$21&lt;&gt;"",ROW($O$7:$O$21)-MIN(ROW($O$7:$O$21))+1,""),""),ROW()-ROW(A$24)+1))),),"")</f>
        <v>0</v>
      </c>
      <c r="T32">
        <f t="array" ref="T32">IFERROR(CONCATENATE((INDEX($W$7:$W$21,SMALL(IF($W$7:$W$21&lt;&gt;"",IF($T$7:$T$21&lt;&gt;"",ROW($T$7:$T$21)-MIN(ROW($T$7:$T$21))+1,""),""),ROW()-ROW(A$24)+1)))," "),"")</f>
        <v>0</v>
      </c>
      <c r="U32">
        <f t="array" ref="U32">IFERROR(CONCATENATE(TEXT(INDEX($T$7:$T$21,SMALL(IF($W$7:$W$21&lt;&gt;"",IF($T$7:$T$21&lt;&gt;"",ROW($T$7:$T$21)-MIN(ROW($T$7:$T$21))+1,""),""),ROW()-ROW(A$24)+1)),"##0")," "),"")</f>
        <v>0</v>
      </c>
      <c r="V32">
        <f t="array" ref="V32">IFERROR(CONCATENATE((INDEX($A$7:$A$21,SMALL(IF($W$7:$W$21&lt;&gt;"",IF($T$7:$T$21&lt;&gt;"",ROW($T$7:$T$21)-MIN(ROW($T$7:$T$21))+1,""),""),ROW()-ROW(A$24)+1))),),"")</f>
        <v>0</v>
      </c>
    </row>
    <row r="33" spans="10:22">
      <c r="J33">
        <f t="array" ref="J33">IFERROR(CONCATENATE(TEXT(INDEX($J$7:$J$21,SMALL(IF($M$7:$M$21&lt;&gt;"",IF($J$7:$J$21&lt;&gt;"",ROW($J$7:$J$21)-MIN(ROW($J$7:$J$21))+1,""),""),ROW()-ROW(A$24)+1)),"##0"),","),"")</f>
        <v>0</v>
      </c>
      <c r="K33">
        <f t="array" ref="K33">IFERROR(CONCATENATE((INDEX($M$7:$M$21,SMALL(IF($M$7:$M$21&lt;&gt;"",IF($J$7:$J$21&lt;&gt;"",ROW($J$7:$J$21)-MIN(ROW($J$7:$J$21))+1,""),""),ROW()-ROW(A$24)+1))),","),"")</f>
        <v>0</v>
      </c>
      <c r="L33">
        <f t="array" ref="L33">IFERROR(CONCATENATE((INDEX($A$7:$A$21,SMALL(IF($M$7:$M$21&lt;&gt;"",IF($J$7:$J$21&lt;&gt;"",ROW($J$7:$J$21)-MIN(ROW($J$7:$J$21))+1,""),""),ROW()-ROW(A$24)+1))),),"")</f>
        <v>0</v>
      </c>
      <c r="O33">
        <f t="array" ref="O33">IFERROR(CONCATENATE((INDEX($R$7:$R$21,SMALL(IF($R$7:$R$21&lt;&gt;"",IF($O$7:$O$21&lt;&gt;"",ROW($O$7:$O$21)-MIN(ROW($O$7:$O$21))+1,""),""),ROW()-ROW(A$24)+1)))," "),"")</f>
        <v>0</v>
      </c>
      <c r="P33">
        <f t="array" ref="P33">IFERROR(CONCATENATE(TEXT(INDEX($O$7:$O$21,SMALL(IF($R$7:$R$21&lt;&gt;"",IF($O$7:$O$21&lt;&gt;"",ROW($O$7:$O$21)-MIN(ROW($O$7:$O$21))+1,""),""),ROW()-ROW(A$24)+1)),"##0")," "),"")</f>
        <v>0</v>
      </c>
      <c r="Q33">
        <f t="array" ref="Q33">IFERROR(CONCATENATE((INDEX($A$7:$A$21,SMALL(IF($R$7:$R$21&lt;&gt;"",IF($O$7:$O$21&lt;&gt;"",ROW($O$7:$O$21)-MIN(ROW($O$7:$O$21))+1,""),""),ROW()-ROW(A$24)+1))),),"")</f>
        <v>0</v>
      </c>
      <c r="T33">
        <f t="array" ref="T33">IFERROR(CONCATENATE((INDEX($W$7:$W$21,SMALL(IF($W$7:$W$21&lt;&gt;"",IF($T$7:$T$21&lt;&gt;"",ROW($T$7:$T$21)-MIN(ROW($T$7:$T$21))+1,""),""),ROW()-ROW(A$24)+1)))," "),"")</f>
        <v>0</v>
      </c>
      <c r="U33">
        <f t="array" ref="U33">IFERROR(CONCATENATE(TEXT(INDEX($T$7:$T$21,SMALL(IF($W$7:$W$21&lt;&gt;"",IF($T$7:$T$21&lt;&gt;"",ROW($T$7:$T$21)-MIN(ROW($T$7:$T$21))+1,""),""),ROW()-ROW(A$24)+1)),"##0")," "),"")</f>
        <v>0</v>
      </c>
      <c r="V33">
        <f t="array" ref="V33">IFERROR(CONCATENATE((INDEX($A$7:$A$21,SMALL(IF($W$7:$W$21&lt;&gt;"",IF($T$7:$T$21&lt;&gt;"",ROW($T$7:$T$21)-MIN(ROW($T$7:$T$21))+1,""),""),ROW()-ROW(A$24)+1))),),"")</f>
        <v>0</v>
      </c>
    </row>
    <row r="34" spans="10:22">
      <c r="J34">
        <f t="array" ref="J34">IFERROR(CONCATENATE(TEXT(INDEX($J$7:$J$21,SMALL(IF($M$7:$M$21&lt;&gt;"",IF($J$7:$J$21&lt;&gt;"",ROW($J$7:$J$21)-MIN(ROW($J$7:$J$21))+1,""),""),ROW()-ROW(A$24)+1)),"##0"),","),"")</f>
        <v>0</v>
      </c>
      <c r="K34">
        <f t="array" ref="K34">IFERROR(CONCATENATE((INDEX($M$7:$M$21,SMALL(IF($M$7:$M$21&lt;&gt;"",IF($J$7:$J$21&lt;&gt;"",ROW($J$7:$J$21)-MIN(ROW($J$7:$J$21))+1,""),""),ROW()-ROW(A$24)+1))),","),"")</f>
        <v>0</v>
      </c>
      <c r="L34">
        <f t="array" ref="L34">IFERROR(CONCATENATE((INDEX($A$7:$A$21,SMALL(IF($M$7:$M$21&lt;&gt;"",IF($J$7:$J$21&lt;&gt;"",ROW($J$7:$J$21)-MIN(ROW($J$7:$J$21))+1,""),""),ROW()-ROW(A$24)+1))),),"")</f>
        <v>0</v>
      </c>
      <c r="O34">
        <f t="array" ref="O34">IFERROR(CONCATENATE((INDEX($R$7:$R$21,SMALL(IF($R$7:$R$21&lt;&gt;"",IF($O$7:$O$21&lt;&gt;"",ROW($O$7:$O$21)-MIN(ROW($O$7:$O$21))+1,""),""),ROW()-ROW(A$24)+1)))," "),"")</f>
        <v>0</v>
      </c>
      <c r="P34">
        <f t="array" ref="P34">IFERROR(CONCATENATE(TEXT(INDEX($O$7:$O$21,SMALL(IF($R$7:$R$21&lt;&gt;"",IF($O$7:$O$21&lt;&gt;"",ROW($O$7:$O$21)-MIN(ROW($O$7:$O$21))+1,""),""),ROW()-ROW(A$24)+1)),"##0")," "),"")</f>
        <v>0</v>
      </c>
      <c r="Q34">
        <f t="array" ref="Q34">IFERROR(CONCATENATE((INDEX($A$7:$A$21,SMALL(IF($R$7:$R$21&lt;&gt;"",IF($O$7:$O$21&lt;&gt;"",ROW($O$7:$O$21)-MIN(ROW($O$7:$O$21))+1,""),""),ROW()-ROW(A$24)+1))),),"")</f>
        <v>0</v>
      </c>
      <c r="T34">
        <f t="array" ref="T34">IFERROR(CONCATENATE((INDEX($W$7:$W$21,SMALL(IF($W$7:$W$21&lt;&gt;"",IF($T$7:$T$21&lt;&gt;"",ROW($T$7:$T$21)-MIN(ROW($T$7:$T$21))+1,""),""),ROW()-ROW(A$24)+1)))," "),"")</f>
        <v>0</v>
      </c>
      <c r="U34">
        <f t="array" ref="U34">IFERROR(CONCATENATE(TEXT(INDEX($T$7:$T$21,SMALL(IF($W$7:$W$21&lt;&gt;"",IF($T$7:$T$21&lt;&gt;"",ROW($T$7:$T$21)-MIN(ROW($T$7:$T$21))+1,""),""),ROW()-ROW(A$24)+1)),"##0")," "),"")</f>
        <v>0</v>
      </c>
      <c r="V34">
        <f t="array" ref="V34">IFERROR(CONCATENATE((INDEX($A$7:$A$21,SMALL(IF($W$7:$W$21&lt;&gt;"",IF($T$7:$T$21&lt;&gt;"",ROW($T$7:$T$21)-MIN(ROW($T$7:$T$21))+1,""),""),ROW()-ROW(A$24)+1))),),"")</f>
        <v>0</v>
      </c>
    </row>
    <row r="35" spans="10:22">
      <c r="J35">
        <f t="array" ref="J35">IFERROR(CONCATENATE(TEXT(INDEX($J$7:$J$21,SMALL(IF($M$7:$M$21&lt;&gt;"",IF($J$7:$J$21&lt;&gt;"",ROW($J$7:$J$21)-MIN(ROW($J$7:$J$21))+1,""),""),ROW()-ROW(A$24)+1)),"##0"),","),"")</f>
        <v>0</v>
      </c>
      <c r="K35">
        <f t="array" ref="K35">IFERROR(CONCATENATE((INDEX($M$7:$M$21,SMALL(IF($M$7:$M$21&lt;&gt;"",IF($J$7:$J$21&lt;&gt;"",ROW($J$7:$J$21)-MIN(ROW($J$7:$J$21))+1,""),""),ROW()-ROW(A$24)+1))),","),"")</f>
        <v>0</v>
      </c>
      <c r="L35">
        <f t="array" ref="L35">IFERROR(CONCATENATE((INDEX($A$7:$A$21,SMALL(IF($M$7:$M$21&lt;&gt;"",IF($J$7:$J$21&lt;&gt;"",ROW($J$7:$J$21)-MIN(ROW($J$7:$J$21))+1,""),""),ROW()-ROW(A$24)+1))),),"")</f>
        <v>0</v>
      </c>
      <c r="O35">
        <f t="array" ref="O35">IFERROR(CONCATENATE((INDEX($R$7:$R$21,SMALL(IF($R$7:$R$21&lt;&gt;"",IF($O$7:$O$21&lt;&gt;"",ROW($O$7:$O$21)-MIN(ROW($O$7:$O$21))+1,""),""),ROW()-ROW(A$24)+1)))," "),"")</f>
        <v>0</v>
      </c>
      <c r="P35">
        <f t="array" ref="P35">IFERROR(CONCATENATE(TEXT(INDEX($O$7:$O$21,SMALL(IF($R$7:$R$21&lt;&gt;"",IF($O$7:$O$21&lt;&gt;"",ROW($O$7:$O$21)-MIN(ROW($O$7:$O$21))+1,""),""),ROW()-ROW(A$24)+1)),"##0")," "),"")</f>
        <v>0</v>
      </c>
      <c r="Q35">
        <f t="array" ref="Q35">IFERROR(CONCATENATE((INDEX($A$7:$A$21,SMALL(IF($R$7:$R$21&lt;&gt;"",IF($O$7:$O$21&lt;&gt;"",ROW($O$7:$O$21)-MIN(ROW($O$7:$O$21))+1,""),""),ROW()-ROW(A$24)+1))),),"")</f>
        <v>0</v>
      </c>
      <c r="T35">
        <f t="array" ref="T35">IFERROR(CONCATENATE((INDEX($W$7:$W$21,SMALL(IF($W$7:$W$21&lt;&gt;"",IF($T$7:$T$21&lt;&gt;"",ROW($T$7:$T$21)-MIN(ROW($T$7:$T$21))+1,""),""),ROW()-ROW(A$24)+1)))," "),"")</f>
        <v>0</v>
      </c>
      <c r="U35">
        <f t="array" ref="U35">IFERROR(CONCATENATE(TEXT(INDEX($T$7:$T$21,SMALL(IF($W$7:$W$21&lt;&gt;"",IF($T$7:$T$21&lt;&gt;"",ROW($T$7:$T$21)-MIN(ROW($T$7:$T$21))+1,""),""),ROW()-ROW(A$24)+1)),"##0")," "),"")</f>
        <v>0</v>
      </c>
      <c r="V35">
        <f t="array" ref="V35">IFERROR(CONCATENATE((INDEX($A$7:$A$21,SMALL(IF($W$7:$W$21&lt;&gt;"",IF($T$7:$T$21&lt;&gt;"",ROW($T$7:$T$21)-MIN(ROW($T$7:$T$21))+1,""),""),ROW()-ROW(A$24)+1))),),"")</f>
        <v>0</v>
      </c>
    </row>
    <row r="36" spans="10:22">
      <c r="J36">
        <f t="array" ref="J36">IFERROR(CONCATENATE(TEXT(INDEX($J$7:$J$21,SMALL(IF($M$7:$M$21&lt;&gt;"",IF($J$7:$J$21&lt;&gt;"",ROW($J$7:$J$21)-MIN(ROW($J$7:$J$21))+1,""),""),ROW()-ROW(A$24)+1)),"##0"),","),"")</f>
        <v>0</v>
      </c>
      <c r="K36">
        <f t="array" ref="K36">IFERROR(CONCATENATE((INDEX($M$7:$M$21,SMALL(IF($M$7:$M$21&lt;&gt;"",IF($J$7:$J$21&lt;&gt;"",ROW($J$7:$J$21)-MIN(ROW($J$7:$J$21))+1,""),""),ROW()-ROW(A$24)+1))),","),"")</f>
        <v>0</v>
      </c>
      <c r="L36">
        <f t="array" ref="L36">IFERROR(CONCATENATE((INDEX($A$7:$A$21,SMALL(IF($M$7:$M$21&lt;&gt;"",IF($J$7:$J$21&lt;&gt;"",ROW($J$7:$J$21)-MIN(ROW($J$7:$J$21))+1,""),""),ROW()-ROW(A$24)+1))),),"")</f>
        <v>0</v>
      </c>
      <c r="O36">
        <f t="array" ref="O36">IFERROR(CONCATENATE((INDEX($R$7:$R$21,SMALL(IF($R$7:$R$21&lt;&gt;"",IF($O$7:$O$21&lt;&gt;"",ROW($O$7:$O$21)-MIN(ROW($O$7:$O$21))+1,""),""),ROW()-ROW(A$24)+1)))," "),"")</f>
        <v>0</v>
      </c>
      <c r="P36">
        <f t="array" ref="P36">IFERROR(CONCATENATE(TEXT(INDEX($O$7:$O$21,SMALL(IF($R$7:$R$21&lt;&gt;"",IF($O$7:$O$21&lt;&gt;"",ROW($O$7:$O$21)-MIN(ROW($O$7:$O$21))+1,""),""),ROW()-ROW(A$24)+1)),"##0")," "),"")</f>
        <v>0</v>
      </c>
      <c r="Q36">
        <f t="array" ref="Q36">IFERROR(CONCATENATE((INDEX($A$7:$A$21,SMALL(IF($R$7:$R$21&lt;&gt;"",IF($O$7:$O$21&lt;&gt;"",ROW($O$7:$O$21)-MIN(ROW($O$7:$O$21))+1,""),""),ROW()-ROW(A$24)+1))),),"")</f>
        <v>0</v>
      </c>
      <c r="T36">
        <f t="array" ref="T36">IFERROR(CONCATENATE((INDEX($W$7:$W$21,SMALL(IF($W$7:$W$21&lt;&gt;"",IF($T$7:$T$21&lt;&gt;"",ROW($T$7:$T$21)-MIN(ROW($T$7:$T$21))+1,""),""),ROW()-ROW(A$24)+1)))," "),"")</f>
        <v>0</v>
      </c>
      <c r="U36">
        <f t="array" ref="U36">IFERROR(CONCATENATE(TEXT(INDEX($T$7:$T$21,SMALL(IF($W$7:$W$21&lt;&gt;"",IF($T$7:$T$21&lt;&gt;"",ROW($T$7:$T$21)-MIN(ROW($T$7:$T$21))+1,""),""),ROW()-ROW(A$24)+1)),"##0")," "),"")</f>
        <v>0</v>
      </c>
      <c r="V36">
        <f t="array" ref="V36">IFERROR(CONCATENATE((INDEX($A$7:$A$21,SMALL(IF($W$7:$W$21&lt;&gt;"",IF($T$7:$T$21&lt;&gt;"",ROW($T$7:$T$21)-MIN(ROW($T$7:$T$21))+1,""),""),ROW()-ROW(A$24)+1))),),"")</f>
        <v>0</v>
      </c>
    </row>
    <row r="37" spans="10:22">
      <c r="J37">
        <f t="array" ref="J37">IFERROR(CONCATENATE(TEXT(INDEX($J$7:$J$21,SMALL(IF($M$7:$M$21&lt;&gt;"",IF($J$7:$J$21&lt;&gt;"",ROW($J$7:$J$21)-MIN(ROW($J$7:$J$21))+1,""),""),ROW()-ROW(A$24)+1)),"##0"),","),"")</f>
        <v>0</v>
      </c>
      <c r="K37">
        <f t="array" ref="K37">IFERROR(CONCATENATE((INDEX($M$7:$M$21,SMALL(IF($M$7:$M$21&lt;&gt;"",IF($J$7:$J$21&lt;&gt;"",ROW($J$7:$J$21)-MIN(ROW($J$7:$J$21))+1,""),""),ROW()-ROW(A$24)+1))),","),"")</f>
        <v>0</v>
      </c>
      <c r="L37">
        <f t="array" ref="L37">IFERROR(CONCATENATE((INDEX($A$7:$A$21,SMALL(IF($M$7:$M$21&lt;&gt;"",IF($J$7:$J$21&lt;&gt;"",ROW($J$7:$J$21)-MIN(ROW($J$7:$J$21))+1,""),""),ROW()-ROW(A$24)+1))),),"")</f>
        <v>0</v>
      </c>
      <c r="O37">
        <f t="array" ref="O37">IFERROR(CONCATENATE((INDEX($R$7:$R$21,SMALL(IF($R$7:$R$21&lt;&gt;"",IF($O$7:$O$21&lt;&gt;"",ROW($O$7:$O$21)-MIN(ROW($O$7:$O$21))+1,""),""),ROW()-ROW(A$24)+1)))," "),"")</f>
        <v>0</v>
      </c>
      <c r="P37">
        <f t="array" ref="P37">IFERROR(CONCATENATE(TEXT(INDEX($O$7:$O$21,SMALL(IF($R$7:$R$21&lt;&gt;"",IF($O$7:$O$21&lt;&gt;"",ROW($O$7:$O$21)-MIN(ROW($O$7:$O$21))+1,""),""),ROW()-ROW(A$24)+1)),"##0")," "),"")</f>
        <v>0</v>
      </c>
      <c r="Q37">
        <f t="array" ref="Q37">IFERROR(CONCATENATE((INDEX($A$7:$A$21,SMALL(IF($R$7:$R$21&lt;&gt;"",IF($O$7:$O$21&lt;&gt;"",ROW($O$7:$O$21)-MIN(ROW($O$7:$O$21))+1,""),""),ROW()-ROW(A$24)+1))),),"")</f>
        <v>0</v>
      </c>
      <c r="T37">
        <f t="array" ref="T37">IFERROR(CONCATENATE((INDEX($W$7:$W$21,SMALL(IF($W$7:$W$21&lt;&gt;"",IF($T$7:$T$21&lt;&gt;"",ROW($T$7:$T$21)-MIN(ROW($T$7:$T$21))+1,""),""),ROW()-ROW(A$24)+1)))," "),"")</f>
        <v>0</v>
      </c>
      <c r="U37">
        <f t="array" ref="U37">IFERROR(CONCATENATE(TEXT(INDEX($T$7:$T$21,SMALL(IF($W$7:$W$21&lt;&gt;"",IF($T$7:$T$21&lt;&gt;"",ROW($T$7:$T$21)-MIN(ROW($T$7:$T$21))+1,""),""),ROW()-ROW(A$24)+1)),"##0")," "),"")</f>
        <v>0</v>
      </c>
      <c r="V37">
        <f t="array" ref="V37">IFERROR(CONCATENATE((INDEX($A$7:$A$21,SMALL(IF($W$7:$W$21&lt;&gt;"",IF($T$7:$T$21&lt;&gt;"",ROW($T$7:$T$21)-MIN(ROW($T$7:$T$21))+1,""),""),ROW()-ROW(A$24)+1))),),"")</f>
        <v>0</v>
      </c>
    </row>
    <row r="38" spans="10:22">
      <c r="J38">
        <f t="array" ref="J38">IFERROR(CONCATENATE(TEXT(INDEX($J$7:$J$21,SMALL(IF($M$7:$M$21&lt;&gt;"",IF($J$7:$J$21&lt;&gt;"",ROW($J$7:$J$21)-MIN(ROW($J$7:$J$21))+1,""),""),ROW()-ROW(A$24)+1)),"##0"),","),"")</f>
        <v>0</v>
      </c>
      <c r="K38">
        <f t="array" ref="K38">IFERROR(CONCATENATE((INDEX($M$7:$M$21,SMALL(IF($M$7:$M$21&lt;&gt;"",IF($J$7:$J$21&lt;&gt;"",ROW($J$7:$J$21)-MIN(ROW($J$7:$J$21))+1,""),""),ROW()-ROW(A$24)+1))),","),"")</f>
        <v>0</v>
      </c>
      <c r="L38">
        <f t="array" ref="L38">IFERROR(CONCATENATE((INDEX($A$7:$A$21,SMALL(IF($M$7:$M$21&lt;&gt;"",IF($J$7:$J$21&lt;&gt;"",ROW($J$7:$J$21)-MIN(ROW($J$7:$J$21))+1,""),""),ROW()-ROW(A$24)+1))),),"")</f>
        <v>0</v>
      </c>
      <c r="O38">
        <f t="array" ref="O38">IFERROR(CONCATENATE((INDEX($R$7:$R$21,SMALL(IF($R$7:$R$21&lt;&gt;"",IF($O$7:$O$21&lt;&gt;"",ROW($O$7:$O$21)-MIN(ROW($O$7:$O$21))+1,""),""),ROW()-ROW(A$24)+1)))," "),"")</f>
        <v>0</v>
      </c>
      <c r="P38">
        <f t="array" ref="P38">IFERROR(CONCATENATE(TEXT(INDEX($O$7:$O$21,SMALL(IF($R$7:$R$21&lt;&gt;"",IF($O$7:$O$21&lt;&gt;"",ROW($O$7:$O$21)-MIN(ROW($O$7:$O$21))+1,""),""),ROW()-ROW(A$24)+1)),"##0")," "),"")</f>
        <v>0</v>
      </c>
      <c r="Q38">
        <f t="array" ref="Q38">IFERROR(CONCATENATE((INDEX($A$7:$A$21,SMALL(IF($R$7:$R$21&lt;&gt;"",IF($O$7:$O$21&lt;&gt;"",ROW($O$7:$O$21)-MIN(ROW($O$7:$O$21))+1,""),""),ROW()-ROW(A$24)+1))),),"")</f>
        <v>0</v>
      </c>
      <c r="T38">
        <f t="array" ref="T38">IFERROR(CONCATENATE((INDEX($W$7:$W$21,SMALL(IF($W$7:$W$21&lt;&gt;"",IF($T$7:$T$21&lt;&gt;"",ROW($T$7:$T$21)-MIN(ROW($T$7:$T$21))+1,""),""),ROW()-ROW(A$24)+1)))," "),"")</f>
        <v>0</v>
      </c>
      <c r="U38">
        <f t="array" ref="U38">IFERROR(CONCATENATE(TEXT(INDEX($T$7:$T$21,SMALL(IF($W$7:$W$21&lt;&gt;"",IF($T$7:$T$21&lt;&gt;"",ROW($T$7:$T$21)-MIN(ROW($T$7:$T$21))+1,""),""),ROW()-ROW(A$24)+1)),"##0")," "),"")</f>
        <v>0</v>
      </c>
      <c r="V38">
        <f t="array" ref="V38">IFERROR(CONCATENATE((INDEX($A$7:$A$21,SMALL(IF($W$7:$W$21&lt;&gt;"",IF($T$7:$T$21&lt;&gt;"",ROW($T$7:$T$21)-MIN(ROW($T$7:$T$21))+1,""),""),ROW()-ROW(A$24)+1))),),"")</f>
        <v>0</v>
      </c>
    </row>
  </sheetData>
  <mergeCells count="4">
    <mergeCell ref="A5:H5"/>
    <mergeCell ref="I5:M5"/>
    <mergeCell ref="N5:R5"/>
    <mergeCell ref="S5:W5"/>
  </mergeCells>
  <conditionalFormatting sqref="F10">
    <cfRule type="expression" dxfId="0" priority="13">
      <formula>AND(ISBLANK(E10),ISBLANK(INDIRECT(ADDRESS(ROW(),COLUMN(digikey_part_data)+4))),ISBLANK(INDIRECT(ADDRESS(ROW(),COLUMN(farnell_part_data)+4))),ISBLANK(INDIRECT(ADDRESS(ROW(),COLUMN(mouser_part_data)+4))))</formula>
    </cfRule>
    <cfRule type="expression" dxfId="1" priority="14">
      <formula>IF(SUM(INDIRECT(ADDRESS(ROW(),COLUMN(digikey_part_data)+0)),INDIRECT(ADDRESS(ROW(),COLUMN(farnell_part_data)+0)),INDIRECT(ADDRESS(ROW(),COLUMN(mouser_part_data)+0)))=0,1,0)</formula>
    </cfRule>
    <cfRule type="cellIs" dxfId="2" priority="15" operator="greaterThan">
      <formula>SUM(INDIRECT(ADDRESS(ROW(),COLUMN(digikey_part_data)+0)),INDIRECT(ADDRESS(ROW(),COLUMN(farnell_part_data)+0)),INDIRECT(ADDRESS(ROW(),COLUMN(mouser_part_data)+0)))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AND(ISBLANK(E11),ISBLANK(INDIRECT(ADDRESS(ROW(),COLUMN(digikey_part_data)+4))),ISBLANK(INDIRECT(ADDRESS(ROW(),COLUMN(farnell_part_data)+4))),ISBLANK(INDIRECT(ADDRESS(ROW(),COLUMN(mouser_part_data)+4))))</formula>
    </cfRule>
    <cfRule type="expression" dxfId="1" priority="18">
      <formula>IF(SUM(INDIRECT(ADDRESS(ROW(),COLUMN(digikey_part_data)+0)),INDIRECT(ADDRESS(ROW(),COLUMN(farnell_part_data)+0)),INDIRECT(ADDRESS(ROW(),COLUMN(mouser_part_data)+0)))=0,1,0)</formula>
    </cfRule>
    <cfRule type="cellIs" dxfId="2" priority="19" operator="greaterThan">
      <formula>SUM(INDIRECT(ADDRESS(ROW(),COLUMN(digikey_part_data)+0)),INDIRECT(ADDRESS(ROW(),COLUMN(farnell_part_data)+0)),INDIRECT(ADDRESS(ROW(),COLUMN(mouser_part_data)+0)))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AND(ISBLANK(E12),ISBLANK(INDIRECT(ADDRESS(ROW(),COLUMN(digikey_part_data)+4))),ISBLANK(INDIRECT(ADDRESS(ROW(),COLUMN(farnell_part_data)+4))),ISBLANK(INDIRECT(ADDRESS(ROW(),COLUMN(mouser_part_data)+4))))</formula>
    </cfRule>
    <cfRule type="expression" dxfId="1" priority="22">
      <formula>IF(SUM(INDIRECT(ADDRESS(ROW(),COLUMN(digikey_part_data)+0)),INDIRECT(ADDRESS(ROW(),COLUMN(farnell_part_data)+0)),INDIRECT(ADDRESS(ROW(),COLUMN(mouser_part_data)+0)))=0,1,0)</formula>
    </cfRule>
    <cfRule type="cellIs" dxfId="2" priority="23" operator="greaterThan">
      <formula>SUM(INDIRECT(ADDRESS(ROW(),COLUMN(digikey_part_data)+0)),INDIRECT(ADDRESS(ROW(),COLUMN(farnell_part_data)+0)),INDIRECT(ADDRESS(ROW(),COLUMN(mouser_part_data)+0)))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AND(ISBLANK(E13),ISBLANK(INDIRECT(ADDRESS(ROW(),COLUMN(digikey_part_data)+4))),ISBLANK(INDIRECT(ADDRESS(ROW(),COLUMN(farnell_part_data)+4))),ISBLANK(INDIRECT(ADDRESS(ROW(),COLUMN(mouser_part_data)+4))))</formula>
    </cfRule>
    <cfRule type="expression" dxfId="1" priority="26">
      <formula>IF(SUM(INDIRECT(ADDRESS(ROW(),COLUMN(digikey_part_data)+0)),INDIRECT(ADDRESS(ROW(),COLUMN(farnell_part_data)+0)),INDIRECT(ADDRESS(ROW(),COLUMN(mouser_part_data)+0)))=0,1,0)</formula>
    </cfRule>
    <cfRule type="cellIs" dxfId="2" priority="27" operator="greaterThan">
      <formula>SUM(INDIRECT(ADDRESS(ROW(),COLUMN(digikey_part_data)+0)),INDIRECT(ADDRESS(ROW(),COLUMN(farnell_part_data)+0)),INDIRECT(ADDRESS(ROW(),COLUMN(mouser_part_data)+0)))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4">
    <cfRule type="expression" dxfId="0" priority="29">
      <formula>AND(ISBLANK(E14),ISBLANK(INDIRECT(ADDRESS(ROW(),COLUMN(digikey_part_data)+4))),ISBLANK(INDIRECT(ADDRESS(ROW(),COLUMN(farnell_part_data)+4))),ISBLANK(INDIRECT(ADDRESS(ROW(),COLUMN(mouser_part_data)+4))))</formula>
    </cfRule>
    <cfRule type="expression" dxfId="1" priority="30">
      <formula>IF(SUM(INDIRECT(ADDRESS(ROW(),COLUMN(digikey_part_data)+0)),INDIRECT(ADDRESS(ROW(),COLUMN(farnell_part_data)+0)),INDIRECT(ADDRESS(ROW(),COLUMN(mouser_part_data)+0)))=0,1,0)</formula>
    </cfRule>
    <cfRule type="cellIs" dxfId="2" priority="31" operator="greaterThan">
      <formula>SUM(INDIRECT(ADDRESS(ROW(),COLUMN(digikey_part_data)+0)),INDIRECT(ADDRESS(ROW(),COLUMN(farnell_part_data)+0)),INDIRECT(ADDRESS(ROW(),COLUMN(mouser_part_data)+0)))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5">
    <cfRule type="expression" dxfId="0" priority="33">
      <formula>AND(ISBLANK(E15),ISBLANK(INDIRECT(ADDRESS(ROW(),COLUMN(digikey_part_data)+4))),ISBLANK(INDIRECT(ADDRESS(ROW(),COLUMN(farnell_part_data)+4))),ISBLANK(INDIRECT(ADDRESS(ROW(),COLUMN(mouser_part_data)+4))))</formula>
    </cfRule>
    <cfRule type="expression" dxfId="1" priority="34">
      <formula>IF(SUM(INDIRECT(ADDRESS(ROW(),COLUMN(digikey_part_data)+0)),INDIRECT(ADDRESS(ROW(),COLUMN(farnell_part_data)+0)),INDIRECT(ADDRESS(ROW(),COLUMN(mouser_part_data)+0)))=0,1,0)</formula>
    </cfRule>
    <cfRule type="cellIs" dxfId="2" priority="35" operator="greaterThan">
      <formula>SUM(INDIRECT(ADDRESS(ROW(),COLUMN(digikey_part_data)+0)),INDIRECT(ADDRESS(ROW(),COLUMN(farnell_part_data)+0)),INDIRECT(ADDRESS(ROW(),COLUMN(mouser_part_data)+0)))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6">
    <cfRule type="expression" dxfId="0" priority="37">
      <formula>AND(ISBLANK(E16),ISBLANK(INDIRECT(ADDRESS(ROW(),COLUMN(digikey_part_data)+4))),ISBLANK(INDIRECT(ADDRESS(ROW(),COLUMN(farnell_part_data)+4))),ISBLANK(INDIRECT(ADDRESS(ROW(),COLUMN(mouser_part_data)+4))))</formula>
    </cfRule>
    <cfRule type="expression" dxfId="1" priority="38">
      <formula>IF(SUM(INDIRECT(ADDRESS(ROW(),COLUMN(digikey_part_data)+0)),INDIRECT(ADDRESS(ROW(),COLUMN(farnell_part_data)+0)),INDIRECT(ADDRESS(ROW(),COLUMN(mouser_part_data)+0)))=0,1,0)</formula>
    </cfRule>
    <cfRule type="cellIs" dxfId="2" priority="39" operator="greaterThan">
      <formula>SUM(INDIRECT(ADDRESS(ROW(),COLUMN(digikey_part_data)+0)),INDIRECT(ADDRESS(ROW(),COLUMN(farnell_part_data)+0)),INDIRECT(ADDRESS(ROW(),COLUMN(mouser_part_data)+0)))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7">
    <cfRule type="expression" dxfId="0" priority="41">
      <formula>AND(ISBLANK(E17),ISBLANK(INDIRECT(ADDRESS(ROW(),COLUMN(digikey_part_data)+4))),ISBLANK(INDIRECT(ADDRESS(ROW(),COLUMN(farnell_part_data)+4))),ISBLANK(INDIRECT(ADDRESS(ROW(),COLUMN(mouser_part_data)+4))))</formula>
    </cfRule>
    <cfRule type="expression" dxfId="1" priority="42">
      <formula>IF(SUM(INDIRECT(ADDRESS(ROW(),COLUMN(digikey_part_data)+0)),INDIRECT(ADDRESS(ROW(),COLUMN(farnell_part_data)+0)),INDIRECT(ADDRESS(ROW(),COLUMN(mouser_part_data)+0)))=0,1,0)</formula>
    </cfRule>
    <cfRule type="cellIs" dxfId="2" priority="43" operator="greaterThan">
      <formula>SUM(INDIRECT(ADDRESS(ROW(),COLUMN(digikey_part_data)+0)),INDIRECT(ADDRESS(ROW(),COLUMN(farnell_part_data)+0)),INDIRECT(ADDRESS(ROW(),COLUMN(mouser_part_data)+0)))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8">
    <cfRule type="expression" dxfId="0" priority="45">
      <formula>AND(ISBLANK(E18),ISBLANK(INDIRECT(ADDRESS(ROW(),COLUMN(digikey_part_data)+4))),ISBLANK(INDIRECT(ADDRESS(ROW(),COLUMN(farnell_part_data)+4))),ISBLANK(INDIRECT(ADDRESS(ROW(),COLUMN(mouser_part_data)+4))))</formula>
    </cfRule>
    <cfRule type="expression" dxfId="1" priority="46">
      <formula>IF(SUM(INDIRECT(ADDRESS(ROW(),COLUMN(digikey_part_data)+0)),INDIRECT(ADDRESS(ROW(),COLUMN(farnell_part_data)+0)),INDIRECT(ADDRESS(ROW(),COLUMN(mouser_part_data)+0)))=0,1,0)</formula>
    </cfRule>
    <cfRule type="cellIs" dxfId="2" priority="47" operator="greaterThan">
      <formula>SUM(INDIRECT(ADDRESS(ROW(),COLUMN(digikey_part_data)+0)),INDIRECT(ADDRESS(ROW(),COLUMN(farnell_part_data)+0)),INDIRECT(ADDRESS(ROW(),COLUMN(mouser_part_data)+0)))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19">
    <cfRule type="expression" dxfId="0" priority="49">
      <formula>AND(ISBLANK(E19),ISBLANK(INDIRECT(ADDRESS(ROW(),COLUMN(digikey_part_data)+4))),ISBLANK(INDIRECT(ADDRESS(ROW(),COLUMN(farnell_part_data)+4))),ISBLANK(INDIRECT(ADDRESS(ROW(),COLUMN(mouser_part_data)+4))))</formula>
    </cfRule>
    <cfRule type="expression" dxfId="1" priority="50">
      <formula>IF(SUM(INDIRECT(ADDRESS(ROW(),COLUMN(digikey_part_data)+0)),INDIRECT(ADDRESS(ROW(),COLUMN(farnell_part_data)+0)),INDIRECT(ADDRESS(ROW(),COLUMN(mouser_part_data)+0)))=0,1,0)</formula>
    </cfRule>
    <cfRule type="cellIs" dxfId="2" priority="51" operator="greaterThan">
      <formula>SUM(INDIRECT(ADDRESS(ROW(),COLUMN(digikey_part_data)+0)),INDIRECT(ADDRESS(ROW(),COLUMN(farnell_part_data)+0)),INDIRECT(ADDRESS(ROW(),COLUMN(mouser_part_data)+0)))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20">
    <cfRule type="expression" dxfId="0" priority="53">
      <formula>AND(ISBLANK(E20),ISBLANK(INDIRECT(ADDRESS(ROW(),COLUMN(digikey_part_data)+4))),ISBLANK(INDIRECT(ADDRESS(ROW(),COLUMN(farnell_part_data)+4))),ISBLANK(INDIRECT(ADDRESS(ROW(),COLUMN(mouser_part_data)+4))))</formula>
    </cfRule>
    <cfRule type="expression" dxfId="1" priority="54">
      <formula>IF(SUM(INDIRECT(ADDRESS(ROW(),COLUMN(digikey_part_data)+0)),INDIRECT(ADDRESS(ROW(),COLUMN(farnell_part_data)+0)),INDIRECT(ADDRESS(ROW(),COLUMN(mouser_part_data)+0)))=0,1,0)</formula>
    </cfRule>
    <cfRule type="cellIs" dxfId="2" priority="55" operator="greaterThan">
      <formula>SUM(INDIRECT(ADDRESS(ROW(),COLUMN(digikey_part_data)+0)),INDIRECT(ADDRESS(ROW(),COLUMN(farnell_part_data)+0)),INDIRECT(ADDRESS(ROW(),COLUMN(mouser_part_data)+0)))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21">
    <cfRule type="expression" dxfId="0" priority="57">
      <formula>AND(ISBLANK(E21),ISBLANK(INDIRECT(ADDRESS(ROW(),COLUMN(digikey_part_data)+4))),ISBLANK(INDIRECT(ADDRESS(ROW(),COLUMN(farnell_part_data)+4))),ISBLANK(INDIRECT(ADDRESS(ROW(),COLUMN(mouser_part_data)+4))))</formula>
    </cfRule>
    <cfRule type="expression" dxfId="1" priority="58">
      <formula>IF(SUM(INDIRECT(ADDRESS(ROW(),COLUMN(digikey_part_data)+0)),INDIRECT(ADDRESS(ROW(),COLUMN(farnell_part_data)+0)),INDIRECT(ADDRESS(ROW(),COLUMN(mouser_part_data)+0)))=0,1,0)</formula>
    </cfRule>
    <cfRule type="cellIs" dxfId="2" priority="59" operator="greaterThan">
      <formula>SUM(INDIRECT(ADDRESS(ROW(),COLUMN(digikey_part_data)+0)),INDIRECT(ADDRESS(ROW(),COLUMN(farnell_part_data)+0)),INDIRECT(ADDRESS(ROW(),COLUMN(mouser_part_data)+0)))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AND(ISBLANK(E7),ISBLANK(INDIRECT(ADDRESS(ROW(),COLUMN(digikey_part_data)+4))),ISBLANK(INDIRECT(ADDRESS(ROW(),COLUMN(farnell_part_data)+4))),ISBLANK(INDIRECT(ADDRESS(ROW(),COLUMN(mouser_part_data)+4))))</formula>
    </cfRule>
    <cfRule type="expression" dxfId="1" priority="2">
      <formula>IF(SUM(INDIRECT(ADDRESS(ROW(),COLUMN(digikey_part_data)+0)),INDIRECT(ADDRESS(ROW(),COLUMN(farnell_part_data)+0)),INDIRECT(ADDRESS(ROW(),COLUMN(mouser_part_data)+0)))=0,1,0)</formula>
    </cfRule>
    <cfRule type="cellIs" dxfId="2" priority="3" operator="greaterThan">
      <formula>SUM(INDIRECT(ADDRESS(ROW(),COLUMN(digikey_part_data)+0)),INDIRECT(ADDRESS(ROW(),COLUMN(farnell_part_data)+0)),INDIRECT(ADDRESS(ROW(),COLUMN(mouser_part_data)+0)))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AND(ISBLANK(E8),ISBLANK(INDIRECT(ADDRESS(ROW(),COLUMN(digikey_part_data)+4))),ISBLANK(INDIRECT(ADDRESS(ROW(),COLUMN(farnell_part_data)+4))),ISBLANK(INDIRECT(ADDRESS(ROW(),COLUMN(mouser_part_data)+4))))</formula>
    </cfRule>
    <cfRule type="expression" dxfId="1" priority="6">
      <formula>IF(SUM(INDIRECT(ADDRESS(ROW(),COLUMN(digikey_part_data)+0)),INDIRECT(ADDRESS(ROW(),COLUMN(farnell_part_data)+0)),INDIRECT(ADDRESS(ROW(),COLUMN(mouser_part_data)+0)))=0,1,0)</formula>
    </cfRule>
    <cfRule type="cellIs" dxfId="2" priority="7" operator="greaterThan">
      <formula>SUM(INDIRECT(ADDRESS(ROW(),COLUMN(digikey_part_data)+0)),INDIRECT(ADDRESS(ROW(),COLUMN(farnell_part_data)+0)),INDIRECT(ADDRESS(ROW(),COLUMN(mouser_part_data)+0)))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AND(ISBLANK(E9),ISBLANK(INDIRECT(ADDRESS(ROW(),COLUMN(digikey_part_data)+4))),ISBLANK(INDIRECT(ADDRESS(ROW(),COLUMN(farnell_part_data)+4))),ISBLANK(INDIRECT(ADDRESS(ROW(),COLUMN(mouser_part_data)+4))))</formula>
    </cfRule>
    <cfRule type="expression" dxfId="1" priority="10">
      <formula>IF(SUM(INDIRECT(ADDRESS(ROW(),COLUMN(digikey_part_data)+0)),INDIRECT(ADDRESS(ROW(),COLUMN(farnell_part_data)+0)),INDIRECT(ADDRESS(ROW(),COLUMN(mouser_part_data)+0)))=0,1,0)</formula>
    </cfRule>
    <cfRule type="cellIs" dxfId="2" priority="11" operator="greaterThan">
      <formula>SUM(INDIRECT(ADDRESS(ROW(),COLUMN(digikey_part_data)+0)),INDIRECT(ADDRESS(ROW(),COLUMN(farnell_part_data)+0)),INDIRECT(ADDRESS(ROW(),COLUMN(mouser_part_data)+0)))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I13">
    <cfRule type="cellIs" dxfId="1" priority="76" operator="equal">
      <formula>0</formula>
    </cfRule>
    <cfRule type="cellIs" dxfId="2" priority="77" operator="lessThan">
      <formula>F13</formula>
    </cfRule>
  </conditionalFormatting>
  <conditionalFormatting sqref="I14">
    <cfRule type="cellIs" dxfId="1" priority="81" operator="equal">
      <formula>0</formula>
    </cfRule>
    <cfRule type="cellIs" dxfId="2" priority="82" operator="lessThan">
      <formula>F14</formula>
    </cfRule>
  </conditionalFormatting>
  <conditionalFormatting sqref="I15">
    <cfRule type="cellIs" dxfId="1" priority="86" operator="equal">
      <formula>0</formula>
    </cfRule>
    <cfRule type="cellIs" dxfId="2" priority="87" operator="lessThan">
      <formula>F15</formula>
    </cfRule>
  </conditionalFormatting>
  <conditionalFormatting sqref="I16">
    <cfRule type="cellIs" dxfId="1" priority="91" operator="equal">
      <formula>0</formula>
    </cfRule>
    <cfRule type="cellIs" dxfId="2" priority="92" operator="lessThan">
      <formula>F16</formula>
    </cfRule>
  </conditionalFormatting>
  <conditionalFormatting sqref="I21">
    <cfRule type="cellIs" dxfId="1" priority="96" operator="equal">
      <formula>0</formula>
    </cfRule>
    <cfRule type="cellIs" dxfId="2" priority="97" operator="lessThan">
      <formula>F21</formula>
    </cfRule>
  </conditionalFormatting>
  <conditionalFormatting sqref="I7">
    <cfRule type="cellIs" dxfId="1" priority="61" operator="equal">
      <formula>0</formula>
    </cfRule>
    <cfRule type="cellIs" dxfId="2" priority="62" operator="lessThan">
      <formula>F7</formula>
    </cfRule>
  </conditionalFormatting>
  <conditionalFormatting sqref="I8">
    <cfRule type="cellIs" dxfId="1" priority="66" operator="equal">
      <formula>0</formula>
    </cfRule>
    <cfRule type="cellIs" dxfId="2" priority="67" operator="lessThan">
      <formula>F8</formula>
    </cfRule>
  </conditionalFormatting>
  <conditionalFormatting sqref="I9">
    <cfRule type="cellIs" dxfId="1" priority="71" operator="equal">
      <formula>0</formula>
    </cfRule>
    <cfRule type="cellIs" dxfId="2" priority="72" operator="lessThan">
      <formula>F9</formula>
    </cfRule>
  </conditionalFormatting>
  <conditionalFormatting sqref="J13">
    <cfRule type="cellIs" dxfId="1" priority="78" operator="greaterThan">
      <formula>I13</formula>
    </cfRule>
  </conditionalFormatting>
  <conditionalFormatting sqref="J14">
    <cfRule type="cellIs" dxfId="1" priority="83" operator="greaterThan">
      <formula>I14</formula>
    </cfRule>
  </conditionalFormatting>
  <conditionalFormatting sqref="J15">
    <cfRule type="cellIs" dxfId="1" priority="88" operator="greaterThan">
      <formula>I15</formula>
    </cfRule>
  </conditionalFormatting>
  <conditionalFormatting sqref="J16">
    <cfRule type="cellIs" dxfId="1" priority="93" operator="greaterThan">
      <formula>I16</formula>
    </cfRule>
  </conditionalFormatting>
  <conditionalFormatting sqref="J21">
    <cfRule type="cellIs" dxfId="1" priority="98" operator="greaterThan">
      <formula>I21</formula>
    </cfRule>
  </conditionalFormatting>
  <conditionalFormatting sqref="J7">
    <cfRule type="cellIs" dxfId="1" priority="63" operator="greaterThan">
      <formula>I7</formula>
    </cfRule>
  </conditionalFormatting>
  <conditionalFormatting sqref="J8">
    <cfRule type="cellIs" dxfId="1" priority="68" operator="greaterThan">
      <formula>I8</formula>
    </cfRule>
  </conditionalFormatting>
  <conditionalFormatting sqref="J9">
    <cfRule type="cellIs" dxfId="1" priority="73" operator="greaterThan">
      <formula>I9</formula>
    </cfRule>
  </conditionalFormatting>
  <conditionalFormatting sqref="K13">
    <cfRule type="cellIs" dxfId="4" priority="79" operator="lessThanOrEqual">
      <formula>G13</formula>
    </cfRule>
  </conditionalFormatting>
  <conditionalFormatting sqref="K14">
    <cfRule type="cellIs" dxfId="4" priority="84" operator="lessThanOrEqual">
      <formula>G14</formula>
    </cfRule>
  </conditionalFormatting>
  <conditionalFormatting sqref="K15">
    <cfRule type="cellIs" dxfId="4" priority="89" operator="lessThanOrEqual">
      <formula>G15</formula>
    </cfRule>
  </conditionalFormatting>
  <conditionalFormatting sqref="K16">
    <cfRule type="cellIs" dxfId="4" priority="94" operator="lessThanOrEqual">
      <formula>G16</formula>
    </cfRule>
  </conditionalFormatting>
  <conditionalFormatting sqref="K21">
    <cfRule type="cellIs" dxfId="4" priority="99" operator="lessThanOrEqual">
      <formula>G21</formula>
    </cfRule>
  </conditionalFormatting>
  <conditionalFormatting sqref="K7">
    <cfRule type="cellIs" dxfId="4" priority="64" operator="lessThanOrEqual">
      <formula>G7</formula>
    </cfRule>
  </conditionalFormatting>
  <conditionalFormatting sqref="K8">
    <cfRule type="cellIs" dxfId="4" priority="69" operator="lessThanOrEqual">
      <formula>G8</formula>
    </cfRule>
  </conditionalFormatting>
  <conditionalFormatting sqref="K9">
    <cfRule type="cellIs" dxfId="4" priority="74" operator="lessThanOrEqual">
      <formula>G9</formula>
    </cfRule>
  </conditionalFormatting>
  <conditionalFormatting sqref="L13">
    <cfRule type="cellIs" dxfId="4" priority="80" operator="lessThanOrEqual">
      <formula>H13</formula>
    </cfRule>
  </conditionalFormatting>
  <conditionalFormatting sqref="L14">
    <cfRule type="cellIs" dxfId="4" priority="85" operator="lessThanOrEqual">
      <formula>H14</formula>
    </cfRule>
  </conditionalFormatting>
  <conditionalFormatting sqref="L15">
    <cfRule type="cellIs" dxfId="4" priority="90" operator="lessThanOrEqual">
      <formula>H15</formula>
    </cfRule>
  </conditionalFormatting>
  <conditionalFormatting sqref="L16">
    <cfRule type="cellIs" dxfId="4" priority="95" operator="lessThanOrEqual">
      <formula>H16</formula>
    </cfRule>
  </conditionalFormatting>
  <conditionalFormatting sqref="L21">
    <cfRule type="cellIs" dxfId="4" priority="100" operator="lessThanOrEqual">
      <formula>H21</formula>
    </cfRule>
  </conditionalFormatting>
  <conditionalFormatting sqref="L7">
    <cfRule type="cellIs" dxfId="4" priority="65" operator="lessThanOrEqual">
      <formula>H7</formula>
    </cfRule>
  </conditionalFormatting>
  <conditionalFormatting sqref="L8">
    <cfRule type="cellIs" dxfId="4" priority="70" operator="lessThanOrEqual">
      <formula>H8</formula>
    </cfRule>
  </conditionalFormatting>
  <conditionalFormatting sqref="L9">
    <cfRule type="cellIs" dxfId="4" priority="75" operator="lessThanOrEqual">
      <formula>H9</formula>
    </cfRule>
  </conditionalFormatting>
  <conditionalFormatting sqref="N13">
    <cfRule type="cellIs" dxfId="1" priority="111" operator="equal">
      <formula>0</formula>
    </cfRule>
    <cfRule type="cellIs" dxfId="2" priority="112" operator="lessThan">
      <formula>F13</formula>
    </cfRule>
  </conditionalFormatting>
  <conditionalFormatting sqref="N15">
    <cfRule type="cellIs" dxfId="1" priority="116" operator="equal">
      <formula>0</formula>
    </cfRule>
    <cfRule type="cellIs" dxfId="2" priority="117" operator="lessThan">
      <formula>F15</formula>
    </cfRule>
  </conditionalFormatting>
  <conditionalFormatting sqref="N20">
    <cfRule type="cellIs" dxfId="1" priority="121" operator="equal">
      <formula>0</formula>
    </cfRule>
    <cfRule type="cellIs" dxfId="2" priority="122" operator="lessThan">
      <formula>F20</formula>
    </cfRule>
  </conditionalFormatting>
  <conditionalFormatting sqref="N7">
    <cfRule type="cellIs" dxfId="1" priority="101" operator="equal">
      <formula>0</formula>
    </cfRule>
    <cfRule type="cellIs" dxfId="2" priority="102" operator="lessThan">
      <formula>F7</formula>
    </cfRule>
  </conditionalFormatting>
  <conditionalFormatting sqref="N8">
    <cfRule type="cellIs" dxfId="1" priority="106" operator="equal">
      <formula>0</formula>
    </cfRule>
    <cfRule type="cellIs" dxfId="2" priority="107" operator="lessThan">
      <formula>F8</formula>
    </cfRule>
  </conditionalFormatting>
  <conditionalFormatting sqref="O13">
    <cfRule type="cellIs" dxfId="1" priority="113" operator="greaterThan">
      <formula>N13</formula>
    </cfRule>
  </conditionalFormatting>
  <conditionalFormatting sqref="O15">
    <cfRule type="cellIs" dxfId="1" priority="118" operator="greaterThan">
      <formula>N15</formula>
    </cfRule>
  </conditionalFormatting>
  <conditionalFormatting sqref="O20">
    <cfRule type="cellIs" dxfId="1" priority="123" operator="greaterThan">
      <formula>N20</formula>
    </cfRule>
  </conditionalFormatting>
  <conditionalFormatting sqref="O7">
    <cfRule type="cellIs" dxfId="1" priority="103" operator="greaterThan">
      <formula>N7</formula>
    </cfRule>
  </conditionalFormatting>
  <conditionalFormatting sqref="O8">
    <cfRule type="cellIs" dxfId="1" priority="108" operator="greaterThan">
      <formula>N8</formula>
    </cfRule>
  </conditionalFormatting>
  <conditionalFormatting sqref="P13">
    <cfRule type="cellIs" dxfId="4" priority="114" operator="lessThanOrEqual">
      <formula>G13</formula>
    </cfRule>
  </conditionalFormatting>
  <conditionalFormatting sqref="P15">
    <cfRule type="cellIs" dxfId="4" priority="119" operator="lessThanOrEqual">
      <formula>G15</formula>
    </cfRule>
  </conditionalFormatting>
  <conditionalFormatting sqref="P20">
    <cfRule type="cellIs" dxfId="4" priority="124" operator="lessThanOrEqual">
      <formula>G20</formula>
    </cfRule>
  </conditionalFormatting>
  <conditionalFormatting sqref="P7">
    <cfRule type="cellIs" dxfId="4" priority="104" operator="lessThanOrEqual">
      <formula>G7</formula>
    </cfRule>
  </conditionalFormatting>
  <conditionalFormatting sqref="P8">
    <cfRule type="cellIs" dxfId="4" priority="109" operator="lessThanOrEqual">
      <formula>G8</formula>
    </cfRule>
  </conditionalFormatting>
  <conditionalFormatting sqref="Q13">
    <cfRule type="cellIs" dxfId="4" priority="115" operator="lessThanOrEqual">
      <formula>H13</formula>
    </cfRule>
  </conditionalFormatting>
  <conditionalFormatting sqref="Q15">
    <cfRule type="cellIs" dxfId="4" priority="120" operator="lessThanOrEqual">
      <formula>H15</formula>
    </cfRule>
  </conditionalFormatting>
  <conditionalFormatting sqref="Q20">
    <cfRule type="cellIs" dxfId="4" priority="125" operator="lessThanOrEqual">
      <formula>H20</formula>
    </cfRule>
  </conditionalFormatting>
  <conditionalFormatting sqref="Q7">
    <cfRule type="cellIs" dxfId="4" priority="105" operator="lessThanOrEqual">
      <formula>H7</formula>
    </cfRule>
  </conditionalFormatting>
  <conditionalFormatting sqref="Q8">
    <cfRule type="cellIs" dxfId="4" priority="110" operator="lessThanOrEqual">
      <formula>H8</formula>
    </cfRule>
  </conditionalFormatting>
  <hyperlinks>
    <hyperlink ref="M7" r:id="rId1"/>
    <hyperlink ref="R7" r:id="rId2"/>
    <hyperlink ref="M8" r:id="rId3"/>
    <hyperlink ref="R8" r:id="rId4"/>
    <hyperlink ref="M9" r:id="rId5"/>
    <hyperlink ref="M13" r:id="rId6"/>
    <hyperlink ref="R13" r:id="rId7"/>
    <hyperlink ref="M14" r:id="rId8"/>
    <hyperlink ref="M15" r:id="rId9"/>
    <hyperlink ref="R15" r:id="rId10"/>
    <hyperlink ref="M16" r:id="rId11"/>
    <hyperlink ref="R20" r:id="rId12"/>
    <hyperlink ref="M21" r:id="rId13"/>
  </hyperlinks>
  <pageMargins left="0.7" right="0.7" top="0.75" bottom="0.75" header="0.3" footer="0.3"/>
  <legacy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multipart. </vt:lpstr>
      <vt:lpstr>BoardQty</vt:lpstr>
      <vt:lpstr>digikey_part_data</vt:lpstr>
      <vt:lpstr>farnell_part_data</vt:lpstr>
      <vt:lpstr>global_part_data</vt:lpstr>
      <vt:lpstr>mouser_part_data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2018-03-15T15:01:16Z</dcterms:created>
  <dcterms:modified xsi:type="dcterms:W3CDTF">2018-03-15T15:01:16Z</dcterms:modified>
</cp:coreProperties>
</file>