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'!$X$5:$AB$23</definedName>
    <definedName name="BoardQty">'StickIt-Hat. '!$H$1</definedName>
    <definedName name="digikey_part_data">'StickIt-Hat. '!$I$5:$M$23</definedName>
    <definedName name="farnell_part_data">'StickIt-Hat. '!$N$5:$R$23</definedName>
    <definedName name="global_part_data">'StickIt-Hat. '!$A$5:$H$23</definedName>
    <definedName name="local_part_data">'StickIt-Hat. '!$AC$5:$AG$23</definedName>
    <definedName name="mouser_part_data">'StickIt-Hat. '!$S$5:$W$23</definedName>
    <definedName name="TotalCost">'StickIt-Hat. '!$H$3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10   $0.21      $2.11
   100   $0.12     $11.95
   500   $0.08     $42.17
  1000   $0.06     $64.17
  2000   $0.06    $122.22
  5000   $0.06    $282.65
 10000   $0.05    $534.70
 25000   $0.05   $1222.25
 50000   $0.05   $2291.50
100000   $0.04   $4049.00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100   $0.13     $13.46
   250   $0.12     $30.07
   500   $0.09     $46.55
  1000   $0.08     $83.38
  5000   $0.06    $322.82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$0.15      $1.48
   100   $0.07      $6.94
   500   $0.05     $24.32
  1000   $0.04     $40.28
  4000   $0.05    $211.60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4000   $0.05    $199.42</t>
        </r>
      </text>
    </comment>
    <comment ref="I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$0.08      $0.80
   100   $0.04      $3.56
   500   $0.03     $12.72
  1000   $0.02     $19.99
  2500   $0.01     $24.80
  4000   $0.01     $58.20
  5000   $0.01     $45.65
 15000   $0.01    $103.50</t>
        </r>
      </text>
    </comment>
    <comment ref="N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$0.02      $0.02
   100   $0.02      $2.34
   500   $0.02      $8.79
  1000   $0.01     $14.08
  2000   $0.01     $23.43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$0.08      $0.78
   100   $0.04      $3.50
   500   $0.03     $12.50
  1000   $0.02     $20.00
  4000   $0.01     $56.00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$0.60      $0.60
    10   $0.57      $5.73
    25   $0.52     $12.88
    50   $0.46     $22.90
   100   $0.44     $43.90
   250   $0.40    $100.25
   500   $0.38    $190.50
  1000   $0.32    $315.00
  2500   $0.29    $715.00</t>
        </r>
      </text>
    </comment>
    <comment ref="AC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AC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X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P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$1.30
   500   $0.01      $4.86
  1000   $0.01      $7.73
  2500   $0.01     $16.20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$0.07      $0.67
    25   $0.05      $1.21
    50   $0.04      $1.85
   100   $0.03      $2.73
   250   $0.02      $5.20
   500   $0.02      $8.32
  1000   $0.01     $12.24
  5000   $0.01     $39.90
 10000   $0.01     $69.30
 25000   $0.01    $152.25
 50000   $0.01    $279.50
125000   $0.01    $683.75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$0.08      $0.80
   100   $0.02      $2.00
  1000   $0.01     $14.00
  5000   $0.01     $50.00
 10000   $0.01     $90.00
100000   $0.01    $800.00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$0.78      $7.80
    25   $0.74     $18.39
    50   $0.65     $32.37
   100   $0.59     $58.85
   250   $0.56    $139.77
   500   $0.54    $272.18
  1000   $0.43    $426.66
  3000   $0.39   $1163.64
  6000   $0.36   $2166.78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$0.32      $3.21
   100   $0.18     $18.15
   500   $0.12     $60.11
  1000   $0.09     $92.16
  4000   $0.08    $311.20
  8000   $0.07    $560.16
 12000   $0.06    $746.88
 28000   $0.06   $1633.80
100000   $0.05   $5057.00
200000   $0.05   $9958.00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$0.20      $0.20
    10   $0.20      $1.97
   100   $0.16     $16.19
   500   $0.16     $78.68
  1000   $0.15    $153.15
  3000   $0.13    $396.18
  6000   $0.13    $750.84
 15000   $0.12   $1844.55
 30000   $0.12   $3601.50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3000   $0.14    $415.05
  6000   $0.13    $785.23
  9000   $0.12   $1088.11</t>
        </r>
      </text>
    </comment>
    <comment ref="J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<sst xmlns="http://schemas.openxmlformats.org/spreadsheetml/2006/main" count="157" uniqueCount="107">
  <si>
    <t>Global Part Info</t>
  </si>
  <si>
    <t>Refs</t>
  </si>
  <si>
    <t>Value</t>
  </si>
  <si>
    <t>Footprint</t>
  </si>
  <si>
    <t>Manf</t>
  </si>
  <si>
    <t>Manf#</t>
  </si>
  <si>
    <t>Qty</t>
  </si>
  <si>
    <t>Unit$</t>
  </si>
  <si>
    <t>Ext$</t>
  </si>
  <si>
    <t>C1,C3</t>
  </si>
  <si>
    <t>22uF</t>
  </si>
  <si>
    <t>Capacitors_SMD:c_elec_5x5.3</t>
  </si>
  <si>
    <t>UWX1C220MCL1GB</t>
  </si>
  <si>
    <t>C2,C4</t>
  </si>
  <si>
    <t>4.7uF</t>
  </si>
  <si>
    <t>Resistors_SMD:R_0805_HandSoldering</t>
  </si>
  <si>
    <t>LMK212BJ475KD-T</t>
  </si>
  <si>
    <t>C5</t>
  </si>
  <si>
    <t>0.1uF</t>
  </si>
  <si>
    <t>08055C104KAT2A</t>
  </si>
  <si>
    <t>CON1</t>
  </si>
  <si>
    <t>BARREL_JACK</t>
  </si>
  <si>
    <t>Connect:BARREL_JACK</t>
  </si>
  <si>
    <t>PJ-002A</t>
  </si>
  <si>
    <t>GPIO1</t>
  </si>
  <si>
    <t>RPi_GPIO</t>
  </si>
  <si>
    <t>RPi_Hat:Pin_Header_Straight_2x20</t>
  </si>
  <si>
    <t>GR1-GR3</t>
  </si>
  <si>
    <t>Grove</t>
  </si>
  <si>
    <t>XESS:GROVE_MALE</t>
  </si>
  <si>
    <t>J1</t>
  </si>
  <si>
    <t>XuLA_IO_HDR</t>
  </si>
  <si>
    <t>XESS:XuLA_IO_Hdr</t>
  </si>
  <si>
    <t>J3-J5</t>
  </si>
  <si>
    <t>JSHORTNORMAL</t>
  </si>
  <si>
    <t>XESS:xess-JSHORT</t>
  </si>
  <si>
    <t>JP4,JP7-JP10,TP1</t>
  </si>
  <si>
    <t>JUMPER</t>
  </si>
  <si>
    <t>XESS:HDR_1x2</t>
  </si>
  <si>
    <t>JP5,JP6</t>
  </si>
  <si>
    <t>JP1-JP3</t>
  </si>
  <si>
    <t>JUMPER3</t>
  </si>
  <si>
    <t>XESS:HDR_1x3</t>
  </si>
  <si>
    <t>PM1-PM3</t>
  </si>
  <si>
    <t>PMOD_SCKT-12</t>
  </si>
  <si>
    <t>XESS:PMOD_SCKT-12</t>
  </si>
  <si>
    <t>Ho Chien</t>
  </si>
  <si>
    <t>2553-2x6G</t>
  </si>
  <si>
    <t>R1</t>
  </si>
  <si>
    <t>1K</t>
  </si>
  <si>
    <t>RC0805JR-071KL</t>
  </si>
  <si>
    <t>RN1</t>
  </si>
  <si>
    <t>3.9K</t>
  </si>
  <si>
    <t>XESS:CTS_742C043</t>
  </si>
  <si>
    <t>742C083392JP</t>
  </si>
  <si>
    <t>SW1</t>
  </si>
  <si>
    <t>SW_PUSH</t>
  </si>
  <si>
    <t>XESS:RS-282G05A3-SM_RT</t>
  </si>
  <si>
    <t>RS-282G05A3-SM RT</t>
  </si>
  <si>
    <t>U1</t>
  </si>
  <si>
    <t>AZ1117EH-3.3</t>
  </si>
  <si>
    <t>XESS:SOT-223</t>
  </si>
  <si>
    <t>AZ1117EH-3.3TRG1</t>
  </si>
  <si>
    <t>U2</t>
  </si>
  <si>
    <t>CAT24C32</t>
  </si>
  <si>
    <t>SMD_Packages:SOIC-8-N</t>
  </si>
  <si>
    <t>CAT24C32WI-GT3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</si>
  <si>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</si>
  <si>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</si>
  <si>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</si>
  <si>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</si>
  <si>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</si>
  <si>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</si>
  <si>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</si>
  <si>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</si>
  <si>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</si>
  <si>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</si>
  <si>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2018-03-15 11:02:28</t>
  </si>
  <si>
    <t>Digi-Key</t>
  </si>
  <si>
    <t>Avail</t>
  </si>
  <si>
    <t>Purch</t>
  </si>
  <si>
    <t>Cat#</t>
  </si>
  <si>
    <t>493-2101-1-ND</t>
  </si>
  <si>
    <t>587-1297-1-ND</t>
  </si>
  <si>
    <t>478-1395-1-ND</t>
  </si>
  <si>
    <t>NonStk</t>
  </si>
  <si>
    <t>CP-002A-ND</t>
  </si>
  <si>
    <t>311-1.0KARCT-ND</t>
  </si>
  <si>
    <t>742C083392JPCT-ND</t>
  </si>
  <si>
    <t>CKN10384CT-ND</t>
  </si>
  <si>
    <t>AZ1117EH-3.3TRG1DICT-ND</t>
  </si>
  <si>
    <t>CAT24C32WI-GT3CT-ND</t>
  </si>
  <si>
    <t>Farnell</t>
  </si>
  <si>
    <t>8823030</t>
  </si>
  <si>
    <t>8106496</t>
  </si>
  <si>
    <t>499687</t>
  </si>
  <si>
    <t>9234004</t>
  </si>
  <si>
    <t>2306646</t>
  </si>
  <si>
    <t>Mouser</t>
  </si>
  <si>
    <t>581-08055C104K</t>
  </si>
  <si>
    <t>490-PJ-002A</t>
  </si>
  <si>
    <t>774-742C083392JP</t>
  </si>
  <si>
    <t>Beyondcomponents</t>
  </si>
  <si>
    <t>Local</t>
  </si>
  <si>
    <t>#3EC82551</t>
  </si>
  <si>
    <t>#01B658C0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</si>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</sst>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nichicon/UWX1C220MCL1GB/493-2101-1-ND/590076" TargetMode="External"/><Relationship Id="rId2" Type="http://schemas.openxmlformats.org/officeDocument/2006/relationships/hyperlink" Target="http://it.farnell.com/nichicon/uwx1c220mcl1gb/condens-elett-allum-22uf-16v-smd/dp/8823030?st=UWX1C220MCL1GB%20" TargetMode="External"/><Relationship Id="rId3" Type="http://schemas.openxmlformats.org/officeDocument/2006/relationships/hyperlink" Target="http://www.digikey.com/product-detail/en/taiyo-yuden/LMK212BJ475KD-T/587-1297-1-ND/931074" TargetMode="External"/><Relationship Id="rId4" Type="http://schemas.openxmlformats.org/officeDocument/2006/relationships/hyperlink" Target="http://it.farnell.com/webapp/wcs/stores/servlet/Search?catalogId=15001&amp;langId=-4&amp;storeId=10165&amp;gs=true&amp;st=LMK212BJ475KD-T+" TargetMode="External"/><Relationship Id="rId5" Type="http://schemas.openxmlformats.org/officeDocument/2006/relationships/hyperlink" Target="http://www.digikey.com/product-detail/en/avx-corporation/08055C104KAT2A/478-1395-1-ND/564427" TargetMode="External"/><Relationship Id="rId6" Type="http://schemas.openxmlformats.org/officeDocument/2006/relationships/hyperlink" Target="http://it.farnell.com/avx/08055c104kat2a/condensatore-mlcc-x7r-100nf-50v/dp/499687?st=08055C104KAT2A%20" TargetMode="External"/><Relationship Id="rId7" Type="http://schemas.openxmlformats.org/officeDocument/2006/relationships/hyperlink" Target="https://www.mouser.com/Search/Refine.aspx?Keyword=08055C104KAT2A+" TargetMode="External"/><Relationship Id="rId8" Type="http://schemas.openxmlformats.org/officeDocument/2006/relationships/hyperlink" Target="http://www.digikey.com/product-detail/en/cui-inc/PJ-002A/CP-002A-ND/96962" TargetMode="External"/><Relationship Id="rId9" Type="http://schemas.openxmlformats.org/officeDocument/2006/relationships/hyperlink" Target="https://www.mouser.com/ProductDetail/CUI/PJ-002A?qs=sGAEpiMZZMtnOp%252bbbqA009lE0K0K%252bPZG2QVJBnTYzD7iI5phK0TG6w%3d%3d" TargetMode="External"/><Relationship Id="rId10" Type="http://schemas.openxmlformats.org/officeDocument/2006/relationships/hyperlink" Target="http:///www.beyondcomponents.com" TargetMode="External"/><Relationship Id="rId11" Type="http://schemas.openxmlformats.org/officeDocument/2006/relationships/hyperlink" Target="http://www.digikey.com/product-detail/en/yageo/RC0805JR-071KL/311-1.0KARCT-ND/731165" TargetMode="External"/><Relationship Id="rId12" Type="http://schemas.openxmlformats.org/officeDocument/2006/relationships/hyperlink" Target="http://it.farnell.com/yageo-phycomp/rc0805jr-071kl/res-film-spesso-1k-5-0-125w-0805/dp/9234004?st=RC0805JR-071KL%20" TargetMode="External"/><Relationship Id="rId13" Type="http://schemas.openxmlformats.org/officeDocument/2006/relationships/hyperlink" Target="http://www.digikey.com/product-detail/en/cts-resistor-products/742C083392JP/742C083392JPCT-ND/1124537" TargetMode="External"/><Relationship Id="rId14" Type="http://schemas.openxmlformats.org/officeDocument/2006/relationships/hyperlink" Target="https://www.mouser.com/Search/Refine.aspx?Keyword=742C083392JP+" TargetMode="External"/><Relationship Id="rId15" Type="http://schemas.openxmlformats.org/officeDocument/2006/relationships/hyperlink" Target="http://www.digikey.com/product-detail/en/c-k/RS-282G05A3-SM-RT/CKN10384CT-ND/2747203" TargetMode="External"/><Relationship Id="rId16" Type="http://schemas.openxmlformats.org/officeDocument/2006/relationships/hyperlink" Target="http://www.digikey.com/product-detail/en/diodes-incorporated/AZ1117EH-3.3TRG1/AZ1117EH-3.3TRG1DICT-ND/5001336" TargetMode="External"/><Relationship Id="rId17" Type="http://schemas.openxmlformats.org/officeDocument/2006/relationships/hyperlink" Target="http://www.digikey.com/product-detail/en/on-semiconductor/CAT24C32WI-GT3/CAT24C32WI-GT3CT-ND/1631159" TargetMode="External"/><Relationship Id="rId18" Type="http://schemas.openxmlformats.org/officeDocument/2006/relationships/hyperlink" Target="http://it.farnell.com/on-semiconductor/cat24c32wi-gt3/eeprom-seriale-32kbit-400khz-soic/dp/2306646?st=CAT24C32WI-GT3%20" TargetMode="External"/><Relationship Id="rId19" Type="http://schemas.openxmlformats.org/officeDocument/2006/relationships/vmlDrawing" Target="../drawings/vmlDrawing1.vml"/><Relationship Id="rId2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67</v>
      </c>
      <c r="B1" s="3" t="s">
        <v>68</v>
      </c>
      <c r="G1" s="4" t="s">
        <v>73</v>
      </c>
      <c r="H1" s="4">
        <v>100</v>
      </c>
    </row>
    <row r="2" spans="1:33">
      <c r="A2" s="2" t="s">
        <v>69</v>
      </c>
      <c r="B2" s="3" t="s">
        <v>70</v>
      </c>
      <c r="G2" s="2" t="s">
        <v>75</v>
      </c>
      <c r="H2" s="5">
        <f>TotalCost/BoardQty</f>
        <v>0</v>
      </c>
    </row>
    <row r="3" spans="1:33">
      <c r="A3" s="2" t="s">
        <v>71</v>
      </c>
      <c r="B3" s="3" t="s">
        <v>72</v>
      </c>
      <c r="G3" s="2" t="s">
        <v>74</v>
      </c>
      <c r="H3" s="6">
        <f>SUM(H7:H23)</f>
        <v>0</v>
      </c>
      <c r="L3" s="6">
        <f>SUM(L7:L23)</f>
        <v>0</v>
      </c>
      <c r="M3" s="7">
        <f>(ROWS(L7:L23)-COUNTBLANK(L7:L23))&amp;" of "&amp;ROWS(L7:L23)&amp;" parts found"</f>
        <v>0</v>
      </c>
      <c r="Q3" s="6">
        <f>SUM(Q7:Q23)</f>
        <v>0</v>
      </c>
      <c r="R3" s="7">
        <f>(ROWS(Q7:Q23)-COUNTBLANK(Q7:Q23))&amp;" of "&amp;ROWS(Q7:Q23)&amp;" parts found"</f>
        <v>0</v>
      </c>
      <c r="V3" s="6">
        <f>SUM(V7:V23)</f>
        <v>0</v>
      </c>
      <c r="W3" s="7">
        <f>(ROWS(V7:V23)-COUNTBLANK(V7:V23))&amp;" of "&amp;ROWS(V7:V23)&amp;" parts found"</f>
        <v>0</v>
      </c>
      <c r="AA3" s="6">
        <f>SUM(AA7:AA23)</f>
        <v>0</v>
      </c>
      <c r="AB3" s="7">
        <f>(ROWS(AA7:AA23)-COUNTBLANK(AA7:AA23))&amp;" of "&amp;ROWS(AA7:AA23)&amp;" parts found"</f>
        <v>0</v>
      </c>
      <c r="AF3" s="6">
        <f>SUM(AF7:AF23)</f>
        <v>0</v>
      </c>
      <c r="AG3" s="7">
        <f>(ROWS(AF7:AF23)-COUNTBLANK(AF7:AF23))&amp;" of "&amp;ROWS(AF7:AF23)&amp;" parts found"</f>
        <v>0</v>
      </c>
    </row>
    <row r="4" spans="1:33">
      <c r="A4" s="2" t="s">
        <v>76</v>
      </c>
      <c r="B4" s="3" t="s">
        <v>77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78</v>
      </c>
      <c r="J5" s="9"/>
      <c r="K5" s="9"/>
      <c r="L5" s="9"/>
      <c r="M5" s="9"/>
      <c r="N5" s="10" t="s">
        <v>92</v>
      </c>
      <c r="O5" s="10"/>
      <c r="P5" s="10"/>
      <c r="Q5" s="10"/>
      <c r="R5" s="10"/>
      <c r="S5" s="11" t="s">
        <v>98</v>
      </c>
      <c r="T5" s="11"/>
      <c r="U5" s="11"/>
      <c r="V5" s="11"/>
      <c r="W5" s="11"/>
      <c r="X5" s="12" t="s">
        <v>102</v>
      </c>
      <c r="Y5" s="12"/>
      <c r="Z5" s="12"/>
      <c r="AA5" s="12"/>
      <c r="AB5" s="12"/>
      <c r="AC5" s="12" t="s">
        <v>103</v>
      </c>
      <c r="AD5" s="12"/>
      <c r="AE5" s="12"/>
      <c r="AF5" s="12"/>
      <c r="AG5" s="12"/>
    </row>
    <row r="6" spans="1:33">
      <c r="A6" s="13" t="s">
        <v>1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  <c r="H6" s="13" t="s">
        <v>8</v>
      </c>
      <c r="I6" s="13" t="s">
        <v>79</v>
      </c>
      <c r="J6" s="13" t="s">
        <v>80</v>
      </c>
      <c r="K6" s="13" t="s">
        <v>7</v>
      </c>
      <c r="L6" s="13" t="s">
        <v>8</v>
      </c>
      <c r="M6" s="13" t="s">
        <v>81</v>
      </c>
      <c r="N6" s="13" t="s">
        <v>79</v>
      </c>
      <c r="O6" s="13" t="s">
        <v>80</v>
      </c>
      <c r="P6" s="13" t="s">
        <v>7</v>
      </c>
      <c r="Q6" s="13" t="s">
        <v>8</v>
      </c>
      <c r="R6" s="13" t="s">
        <v>81</v>
      </c>
      <c r="S6" s="13" t="s">
        <v>79</v>
      </c>
      <c r="T6" s="13" t="s">
        <v>80</v>
      </c>
      <c r="U6" s="13" t="s">
        <v>7</v>
      </c>
      <c r="V6" s="13" t="s">
        <v>8</v>
      </c>
      <c r="W6" s="13" t="s">
        <v>81</v>
      </c>
      <c r="X6" s="13" t="s">
        <v>79</v>
      </c>
      <c r="Y6" s="13" t="s">
        <v>80</v>
      </c>
      <c r="Z6" s="13" t="s">
        <v>7</v>
      </c>
      <c r="AA6" s="13" t="s">
        <v>8</v>
      </c>
      <c r="AB6" s="13" t="s">
        <v>81</v>
      </c>
      <c r="AC6" s="13" t="s">
        <v>79</v>
      </c>
      <c r="AD6" s="13" t="s">
        <v>80</v>
      </c>
      <c r="AE6" s="13" t="s">
        <v>7</v>
      </c>
      <c r="AF6" s="13" t="s">
        <v>8</v>
      </c>
      <c r="AG6" s="13" t="s">
        <v>81</v>
      </c>
    </row>
    <row r="7" spans="1:33">
      <c r="A7" s="14" t="s">
        <v>9</v>
      </c>
      <c r="B7" s="14" t="s">
        <v>10</v>
      </c>
      <c r="C7" s="14" t="s">
        <v>11</v>
      </c>
      <c r="E7" s="14" t="s">
        <v>12</v>
      </c>
      <c r="F7" s="14">
        <f>BoardQty*2</f>
        <v>0</v>
      </c>
      <c r="G7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7" s="15">
        <f>iferror(F7*G7,"")</f>
        <v>0</v>
      </c>
      <c r="I7" s="14">
        <v>12615</v>
      </c>
      <c r="K7" s="15">
        <f>iferror(lookup(if(J7="",F7,J7),{0,1,10,100,500,1000,2000,5000,10000,25000,50000,100000},{0.0,0.31,0.211,0.1195,0.08434,0.06417,0.06111,0.05653,0.05347,0.04889,0.04583,0.04049}),"")</f>
        <v>0</v>
      </c>
      <c r="L7" s="15">
        <f>iferror(if(J7="",F7,J7)*K7,"")</f>
        <v>0</v>
      </c>
      <c r="M7" s="16" t="s">
        <v>82</v>
      </c>
      <c r="N7" s="14">
        <v>1074</v>
      </c>
      <c r="P7" s="15">
        <f>iferror(lookup(if(O7="",F7,O7),{0,1,100,250,500,1000,5000},{0.0,0.1346112,0.1346112,0.1202776,0.09310608,0.08338416,0.06456352}),"")</f>
        <v>0</v>
      </c>
      <c r="Q7" s="15">
        <f>iferror(if(O7="",F7,O7)*P7,"")</f>
        <v>0</v>
      </c>
      <c r="R7" s="16" t="s">
        <v>93</v>
      </c>
    </row>
    <row r="8" spans="1:33">
      <c r="A8" s="14" t="s">
        <v>13</v>
      </c>
      <c r="B8" s="14" t="s">
        <v>14</v>
      </c>
      <c r="C8" s="14" t="s">
        <v>15</v>
      </c>
      <c r="E8" s="14" t="s">
        <v>16</v>
      </c>
      <c r="F8" s="14">
        <f>BoardQty*2</f>
        <v>0</v>
      </c>
      <c r="G8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8" s="15">
        <f>iferror(F8*G8,"")</f>
        <v>0</v>
      </c>
      <c r="I8" s="14">
        <v>9131</v>
      </c>
      <c r="K8" s="15">
        <f>iferror(lookup(if(J8="",F8,J8),{0,1,10,100,500,1000,4000},{0.0,0.21,0.148,0.0694,0.04864,0.04028,0.0529}),"")</f>
        <v>0</v>
      </c>
      <c r="L8" s="15">
        <f>iferror(if(J8="",F8,J8)*K8,"")</f>
        <v>0</v>
      </c>
      <c r="M8" s="16" t="s">
        <v>83</v>
      </c>
      <c r="N8" s="14">
        <v>8000</v>
      </c>
      <c r="P8" s="15">
        <f>iferror(lookup(if(O8="",F8,O8),{0,1,4000},{0.0,0.049856,0.049856}),"")</f>
        <v>0</v>
      </c>
      <c r="Q8" s="15">
        <f>iferror(if(O8="",F8,O8)*P8,"")</f>
        <v>0</v>
      </c>
      <c r="R8" s="16" t="s">
        <v>94</v>
      </c>
    </row>
    <row r="9" spans="1:33">
      <c r="A9" s="14" t="s">
        <v>17</v>
      </c>
      <c r="B9" s="14" t="s">
        <v>18</v>
      </c>
      <c r="C9" s="14" t="s">
        <v>15</v>
      </c>
      <c r="E9" s="14" t="s">
        <v>19</v>
      </c>
      <c r="F9" s="14">
        <f>BoardQty*1</f>
        <v>0</v>
      </c>
      <c r="G9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9" s="15">
        <f>iferror(F9*G9,"")</f>
        <v>0</v>
      </c>
      <c r="I9" s="17" t="s">
        <v>85</v>
      </c>
      <c r="K9" s="15">
        <f>iferror(lookup(if(J9="",F9,J9),{0,1,10,100,500,1000,2500,4000,5000,15000},{0.0,0.11,0.08,0.0356,0.02544,0.01999,0.00992,0.01455,0.00913,0.0069}),"")</f>
        <v>0</v>
      </c>
      <c r="L9" s="15">
        <f>iferror(if(J9="",F9,J9)*K9,"")</f>
        <v>0</v>
      </c>
      <c r="M9" s="16" t="s">
        <v>84</v>
      </c>
      <c r="N9" s="17" t="s">
        <v>85</v>
      </c>
      <c r="P9" s="15">
        <f>iferror(lookup(if(O9="",F9,O9),{0,1,100,500,1000,2000},{0.0,0.02343232,0.02343232,0.017574239999999998,0.014084319999999999,0.01171616}),"")</f>
        <v>0</v>
      </c>
      <c r="Q9" s="15">
        <f>iferror(if(O9="",F9,O9)*P9,"")</f>
        <v>0</v>
      </c>
      <c r="R9" s="16" t="s">
        <v>95</v>
      </c>
      <c r="S9" s="14">
        <v>183867</v>
      </c>
      <c r="U9" s="15">
        <f>iferror(lookup(if(T9="",F9,T9),{0,1,10,100,500,1000,4000},{0.0,0.103,0.078,0.035,0.025,0.02,0.014}),"")</f>
        <v>0</v>
      </c>
      <c r="V9" s="15">
        <f>iferror(if(T9="",F9,T9)*U9,"")</f>
        <v>0</v>
      </c>
      <c r="W9" s="16" t="s">
        <v>99</v>
      </c>
    </row>
    <row r="10" spans="1:33">
      <c r="A10" s="14" t="s">
        <v>20</v>
      </c>
      <c r="B10" s="14" t="s">
        <v>21</v>
      </c>
      <c r="C10" s="14" t="s">
        <v>22</v>
      </c>
      <c r="E10" s="14" t="s">
        <v>23</v>
      </c>
      <c r="F10" s="14">
        <f>BoardQty*1</f>
        <v>0</v>
      </c>
      <c r="G10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0" s="15">
        <f>iferror(F10*G10,"")</f>
        <v>0</v>
      </c>
      <c r="I10" s="14">
        <v>135889</v>
      </c>
      <c r="K10" s="15">
        <f>iferror(lookup(if(J10="",F10,J10),{0,1,10,25,50,100,250,500,1000,2500},{0.0,0.6,0.558,0.5024,0.4464,0.4278,0.3906,0.372,0.3069,0.279}),"")</f>
        <v>0</v>
      </c>
      <c r="L10" s="15">
        <f>iferror(if(J10="",F10,J10)*K10,"")</f>
        <v>0</v>
      </c>
      <c r="M10" s="16" t="s">
        <v>86</v>
      </c>
      <c r="S10" s="14">
        <v>26663</v>
      </c>
      <c r="U10" s="15">
        <f>iferror(lookup(if(T10="",F10,T10),{0,1,10,25,50,100,250,500,1000,2500},{0.0,0.605,0.573,0.515,0.458,0.439,0.401,0.381,0.315,0.286}),"")</f>
        <v>0</v>
      </c>
      <c r="V10" s="15">
        <f>iferror(if(T10="",F10,T10)*U10,"")</f>
        <v>0</v>
      </c>
      <c r="W10" s="16" t="s">
        <v>100</v>
      </c>
    </row>
    <row r="11" spans="1:33">
      <c r="A11" s="14" t="s">
        <v>24</v>
      </c>
      <c r="B11" s="14" t="s">
        <v>25</v>
      </c>
      <c r="C11" s="14" t="s">
        <v>26</v>
      </c>
      <c r="F11" s="14">
        <f>BoardQty*1</f>
        <v>0</v>
      </c>
      <c r="G11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1" s="15">
        <f>iferror(F11*G11,"")</f>
        <v>0</v>
      </c>
    </row>
    <row r="12" spans="1:33">
      <c r="A12" s="14" t="s">
        <v>27</v>
      </c>
      <c r="B12" s="14" t="s">
        <v>28</v>
      </c>
      <c r="C12" s="14" t="s">
        <v>29</v>
      </c>
      <c r="F12" s="14">
        <f>BoardQty*3</f>
        <v>0</v>
      </c>
      <c r="G12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2" s="15">
        <f>iferror(F12*G12,"")</f>
        <v>0</v>
      </c>
    </row>
    <row r="13" spans="1:33">
      <c r="A13" s="14" t="s">
        <v>30</v>
      </c>
      <c r="B13" s="14" t="s">
        <v>31</v>
      </c>
      <c r="C13" s="14" t="s">
        <v>32</v>
      </c>
      <c r="F13" s="14">
        <f>BoardQty*1</f>
        <v>0</v>
      </c>
      <c r="G13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3" s="15">
        <f>iferror(F13*G13,"")</f>
        <v>0</v>
      </c>
    </row>
    <row r="14" spans="1:33">
      <c r="A14" s="14" t="s">
        <v>33</v>
      </c>
      <c r="B14" s="14" t="s">
        <v>34</v>
      </c>
      <c r="C14" s="14" t="s">
        <v>35</v>
      </c>
      <c r="F14" s="14">
        <f>BoardQty*3</f>
        <v>0</v>
      </c>
      <c r="G14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4" s="15">
        <f>iferror(F14*G14,"")</f>
        <v>0</v>
      </c>
    </row>
    <row r="15" spans="1:33">
      <c r="A15" s="14" t="s">
        <v>36</v>
      </c>
      <c r="B15" s="14" t="s">
        <v>37</v>
      </c>
      <c r="C15" s="14" t="s">
        <v>38</v>
      </c>
      <c r="F15" s="14">
        <f>BoardQty*6</f>
        <v>0</v>
      </c>
      <c r="G15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5" s="15">
        <f>iferror(F15*G15,"")</f>
        <v>0</v>
      </c>
      <c r="AC15" s="17" t="s">
        <v>85</v>
      </c>
      <c r="AE15" s="15">
        <f>iferror(lookup(if(AD15="",F15,AD15),{0,1},{0.0,0.01}),"")</f>
        <v>0</v>
      </c>
      <c r="AF15" s="15">
        <f>iferror(if(AD15="",F15,AD15)*AE15,"")</f>
        <v>0</v>
      </c>
      <c r="AG15" s="14" t="s">
        <v>104</v>
      </c>
    </row>
    <row r="16" spans="1:33">
      <c r="A16" s="14" t="s">
        <v>39</v>
      </c>
      <c r="B16" s="14" t="s">
        <v>37</v>
      </c>
      <c r="C16" s="14" t="s">
        <v>38</v>
      </c>
      <c r="F16" s="14">
        <f>BoardQty*2</f>
        <v>0</v>
      </c>
      <c r="G16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6" s="15">
        <f>iferror(F16*G16,"")</f>
        <v>0</v>
      </c>
    </row>
    <row r="17" spans="1:33">
      <c r="A17" s="14" t="s">
        <v>40</v>
      </c>
      <c r="B17" s="14" t="s">
        <v>41</v>
      </c>
      <c r="C17" s="14" t="s">
        <v>42</v>
      </c>
      <c r="F17" s="14">
        <f>BoardQty*3</f>
        <v>0</v>
      </c>
      <c r="G17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7" s="15">
        <f>iferror(F17*G17,"")</f>
        <v>0</v>
      </c>
      <c r="AC17" s="17" t="s">
        <v>85</v>
      </c>
      <c r="AE17" s="15">
        <f>iferror(lookup(if(AD17="",F17,AD17),{0,1},{0.0,0.015}),"")</f>
        <v>0</v>
      </c>
      <c r="AF17" s="15">
        <f>iferror(if(AD17="",F17,AD17)*AE17,"")</f>
        <v>0</v>
      </c>
      <c r="AG17" s="14" t="s">
        <v>105</v>
      </c>
    </row>
    <row r="18" spans="1:33">
      <c r="A18" s="14" t="s">
        <v>43</v>
      </c>
      <c r="B18" s="14" t="s">
        <v>44</v>
      </c>
      <c r="C18" s="14" t="s">
        <v>45</v>
      </c>
      <c r="D18" s="14" t="s">
        <v>46</v>
      </c>
      <c r="E18" s="14" t="s">
        <v>47</v>
      </c>
      <c r="F18" s="14">
        <f>BoardQty*3</f>
        <v>0</v>
      </c>
      <c r="G18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8" s="15">
        <f>iferror(F18*G18,"")</f>
        <v>0</v>
      </c>
      <c r="X18" s="17" t="s">
        <v>85</v>
      </c>
      <c r="Z18" s="15">
        <f>iferror(lookup(if(Y18="",F18,Y18),{0,1},{0.0,0.21}),"")</f>
        <v>0</v>
      </c>
      <c r="AA18" s="15">
        <f>iferror(if(Y18="",F18,Y18)*Z18,"")</f>
        <v>0</v>
      </c>
      <c r="AB18" s="16" t="s">
        <v>47</v>
      </c>
    </row>
    <row r="19" spans="1:33">
      <c r="A19" s="14" t="s">
        <v>48</v>
      </c>
      <c r="B19" s="14" t="s">
        <v>49</v>
      </c>
      <c r="C19" s="14" t="s">
        <v>15</v>
      </c>
      <c r="E19" s="14" t="s">
        <v>50</v>
      </c>
      <c r="F19" s="14">
        <f>BoardQty*1</f>
        <v>0</v>
      </c>
      <c r="G19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19" s="15">
        <f>iferror(F19*G19,"")</f>
        <v>0</v>
      </c>
      <c r="I19" s="14">
        <v>3705342</v>
      </c>
      <c r="K19" s="15">
        <f>iferror(lookup(if(J19="",F19,J19),{0,1,10,100,1000,2500,5000,10000,25000,50000,125000},{0.0,0.1,0.019,0.0076,0.00341,0.00296,0.00245,0.00213,0.00187,0.00171,0.00168}),"")</f>
        <v>0</v>
      </c>
      <c r="L19" s="15">
        <f>iferror(if(J19="",F19,J19)*K19,"")</f>
        <v>0</v>
      </c>
      <c r="M19" s="16" t="s">
        <v>87</v>
      </c>
      <c r="N19" s="14">
        <v>47894</v>
      </c>
      <c r="P19" s="15">
        <f>iferror(lookup(if(O19="",F19,O19),{0,1,100,500,1000,2500},{0.0,0.01296256,0.01296256,0.009721919999999998,0.00772768,0.00648128}),"")</f>
        <v>0</v>
      </c>
      <c r="Q19" s="15">
        <f>iferror(if(O19="",F19,O19)*P19,"")</f>
        <v>0</v>
      </c>
      <c r="R19" s="16" t="s">
        <v>96</v>
      </c>
    </row>
    <row r="20" spans="1:33">
      <c r="A20" s="14" t="s">
        <v>51</v>
      </c>
      <c r="B20" s="14" t="s">
        <v>52</v>
      </c>
      <c r="C20" s="14" t="s">
        <v>53</v>
      </c>
      <c r="E20" s="14" t="s">
        <v>54</v>
      </c>
      <c r="F20" s="14">
        <f>BoardQty*1</f>
        <v>0</v>
      </c>
      <c r="G20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20" s="15">
        <f>iferror(F20*G20,"")</f>
        <v>0</v>
      </c>
      <c r="I20" s="14">
        <v>38747</v>
      </c>
      <c r="K20" s="15">
        <f>iferror(lookup(if(J20="",F20,J20),{0,1,10,25,50,100,250,500,1000,5000,10000,25000,50000,125000},{0.0,0.1,0.067,0.0484,0.037,0.0273,0.0208,0.01664,0.01224,0.00798,0.00693,0.00609,0.00559,0.00547}),"")</f>
        <v>0</v>
      </c>
      <c r="L20" s="15">
        <f>iferror(if(J20="",F20,J20)*K20,"")</f>
        <v>0</v>
      </c>
      <c r="M20" s="16" t="s">
        <v>88</v>
      </c>
      <c r="S20" s="14">
        <v>4761</v>
      </c>
      <c r="U20" s="15">
        <f>iferror(lookup(if(T20="",F20,T20),{0,1,10,100,1000,5000,10000,100000},{0.0,0.103,0.08,0.02,0.014,0.01,0.009,0.008}),"")</f>
        <v>0</v>
      </c>
      <c r="V20" s="15">
        <f>iferror(if(T20="",F20,T20)*U20,"")</f>
        <v>0</v>
      </c>
      <c r="W20" s="16" t="s">
        <v>101</v>
      </c>
    </row>
    <row r="21" spans="1:33">
      <c r="A21" s="14" t="s">
        <v>55</v>
      </c>
      <c r="B21" s="14" t="s">
        <v>56</v>
      </c>
      <c r="C21" s="14" t="s">
        <v>57</v>
      </c>
      <c r="E21" s="14" t="s">
        <v>58</v>
      </c>
      <c r="F21" s="14">
        <f>BoardQty*1</f>
        <v>0</v>
      </c>
      <c r="G21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21" s="15">
        <f>iferror(F21*G21,"")</f>
        <v>0</v>
      </c>
      <c r="I21" s="14">
        <v>63934</v>
      </c>
      <c r="K21" s="15">
        <f>iferror(lookup(if(J21="",F21,J21),{0,1,10,25,50,100,250,500,1000,3000,6000},{0.0,0.81,0.78,0.7356,0.6474,0.5885,0.55908,0.54436,0.42666,0.38788,0.36113}),"")</f>
        <v>0</v>
      </c>
      <c r="L21" s="15">
        <f>iferror(if(J21="",F21,J21)*K21,"")</f>
        <v>0</v>
      </c>
      <c r="M21" s="16" t="s">
        <v>89</v>
      </c>
    </row>
    <row r="22" spans="1:33">
      <c r="A22" s="14" t="s">
        <v>59</v>
      </c>
      <c r="B22" s="14" t="s">
        <v>60</v>
      </c>
      <c r="C22" s="14" t="s">
        <v>61</v>
      </c>
      <c r="E22" s="14" t="s">
        <v>62</v>
      </c>
      <c r="F22" s="14">
        <f>BoardQty*1</f>
        <v>0</v>
      </c>
      <c r="G22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22" s="15">
        <f>iferror(F22*G22,"")</f>
        <v>0</v>
      </c>
      <c r="I22" s="14">
        <v>135583</v>
      </c>
      <c r="K22" s="15">
        <f>iferror(lookup(if(J22="",F22,J22),{0,1,10,100,500,1000,4000,8000,12000,28000,100000,200000},{0.0,0.43,0.321,0.1815,0.12022,0.09216,0.0778,0.07002,0.06224,0.05835,0.05057,0.04979}),"")</f>
        <v>0</v>
      </c>
      <c r="L22" s="15">
        <f>iferror(if(J22="",F22,J22)*K22,"")</f>
        <v>0</v>
      </c>
      <c r="M22" s="16" t="s">
        <v>90</v>
      </c>
    </row>
    <row r="23" spans="1:33">
      <c r="A23" s="14" t="s">
        <v>63</v>
      </c>
      <c r="B23" s="14" t="s">
        <v>64</v>
      </c>
      <c r="C23" s="14" t="s">
        <v>65</v>
      </c>
      <c r="E23" s="14" t="s">
        <v>66</v>
      </c>
      <c r="F23" s="14">
        <f>BoardQty*1</f>
        <v>0</v>
      </c>
      <c r="G23" s="15">
        <f>MINA(INDIRECT(ADDRESS(ROW(),COLUMN(digikey_part_data)+2)),INDIRECT(ADDRESS(ROW(),COLUMN(farnell_part_data)+2)),INDIRECT(ADDRESS(ROW(),COLUMN(mouser_part_data)+2)),INDIRECT(ADDRESS(ROW(),COLUMN(beyondcomponents_part_data)+2)),INDIRECT(ADDRESS(ROW(),COLUMN(local_part_data)+2)))</f>
        <v>0</v>
      </c>
      <c r="H23" s="15">
        <f>iferror(F23*G23,"")</f>
        <v>0</v>
      </c>
      <c r="I23" s="14">
        <v>77281</v>
      </c>
      <c r="K23" s="15">
        <f>iferror(lookup(if(J23="",F23,J23),{0,1,10,100,500,1000,3000,6000,15000,30000},{0.0,0.2,0.197,0.1619,0.15736,0.15315,0.13206,0.12514,0.12297,0.12005}),"")</f>
        <v>0</v>
      </c>
      <c r="L23" s="15">
        <f>iferror(if(J23="",F23,J23)*K23,"")</f>
        <v>0</v>
      </c>
      <c r="M23" s="16" t="s">
        <v>91</v>
      </c>
      <c r="N23" s="17" t="s">
        <v>85</v>
      </c>
      <c r="P23" s="15">
        <f>iferror(lookup(if(O23="",F23,O23),{0,1,3000,6000,9000},{0.0,0.13835039999999998,0.13835039999999998,0.130872,0.1209008}),"")</f>
        <v>0</v>
      </c>
      <c r="Q23" s="15">
        <f>iferror(if(O23="",F23,O23)*P23,"")</f>
        <v>0</v>
      </c>
      <c r="R23" s="16" t="s">
        <v>97</v>
      </c>
    </row>
    <row r="25" spans="1:33">
      <c r="A25" s="3" t="s">
        <v>106</v>
      </c>
      <c r="J25" s="7">
        <f>IFERROR(IF(OR(J7:J23),COUNTIF(J7:J23,"&gt;0")&amp;" of "&amp;ROWS(J7:J23)&amp;" parts purchased",""),"")</f>
        <v>0</v>
      </c>
      <c r="O25" s="7">
        <f>IFERROR(IF(OR(O7:O23),COUNTIF(O7:O23,"&gt;0")&amp;" of "&amp;ROWS(O7:O23)&amp;" parts purchased",""),"")</f>
        <v>0</v>
      </c>
      <c r="T25" s="7">
        <f>IFERROR(IF(OR(T7:T23),COUNTIF(T7:T23,"&gt;0")&amp;" of "&amp;ROWS(T7:T23)&amp;" parts purchased",""),"")</f>
        <v>0</v>
      </c>
      <c r="Y25" s="7">
        <f>IFERROR(IF(OR(Y7:Y23),COUNTIF(Y7:Y23,"&gt;0")&amp;" of "&amp;ROWS(Y7:Y23)&amp;" parts purchased",""),"")</f>
        <v>0</v>
      </c>
      <c r="AD25" s="7">
        <f>IFERROR(IF(OR(AD7:AD23),COUNTIF(AD7:AD23,"&gt;0")&amp;" of "&amp;ROWS(AD7:AD23)&amp;" parts purchased",""),"")</f>
        <v>0</v>
      </c>
    </row>
    <row r="26" spans="1:33">
      <c r="J26">
        <f t="array" ref="J26">IFERROR(CONCATENATE(TEXT(INDEX($J$7:$J$23,SMALL(IF($M$7:$M$23&lt;&gt;"",IF($J$7:$J$23&lt;&gt;"",ROW($J$7:$J$23)-MIN(ROW($J$7:$J$23))+1,""),""),ROW()-ROW(A$26)+1)),"##0"),","),"")</f>
        <v>0</v>
      </c>
      <c r="K26">
        <f t="array" ref="K26">IFERROR(CONCATENATE((INDEX($M$7:$M$23,SMALL(IF($M$7:$M$23&lt;&gt;"",IF($J$7:$J$23&lt;&gt;"",ROW($J$7:$J$23)-MIN(ROW($J$7:$J$23))+1,""),""),ROW()-ROW(A$26)+1))),","),"")</f>
        <v>0</v>
      </c>
      <c r="L26">
        <f t="array" ref="L26">IFERROR(CONCATENATE((INDEX($A$7:$A$23,SMALL(IF($M$7:$M$23&lt;&gt;"",IF($J$7:$J$23&lt;&gt;"",ROW($J$7:$J$23)-MIN(ROW($J$7:$J$23))+1,""),""),ROW()-ROW(A$26)+1))),),"")</f>
        <v>0</v>
      </c>
      <c r="O26">
        <f t="array" ref="O26">IFERROR(CONCATENATE((INDEX($R$7:$R$23,SMALL(IF($R$7:$R$23&lt;&gt;"",IF($O$7:$O$23&lt;&gt;"",ROW($O$7:$O$23)-MIN(ROW($O$7:$O$23))+1,""),""),ROW()-ROW(A$26)+1)))," "),"")</f>
        <v>0</v>
      </c>
      <c r="P26">
        <f t="array" ref="P26">IFERROR(CONCATENATE(TEXT(INDEX($O$7:$O$23,SMALL(IF($R$7:$R$23&lt;&gt;"",IF($O$7:$O$23&lt;&gt;"",ROW($O$7:$O$23)-MIN(ROW($O$7:$O$23))+1,""),""),ROW()-ROW(A$26)+1)),"##0")," "),"")</f>
        <v>0</v>
      </c>
      <c r="Q26">
        <f t="array" ref="Q26">IFERROR(CONCATENATE((INDEX($A$7:$A$23,SMALL(IF($R$7:$R$23&lt;&gt;"",IF($O$7:$O$23&lt;&gt;"",ROW($O$7:$O$23)-MIN(ROW($O$7:$O$23))+1,""),""),ROW()-ROW(A$26)+1))),),"")</f>
        <v>0</v>
      </c>
      <c r="T26">
        <f t="array" ref="T26">IFERROR(CONCATENATE((INDEX($W$7:$W$23,SMALL(IF($W$7:$W$23&lt;&gt;"",IF($T$7:$T$23&lt;&gt;"",ROW($T$7:$T$23)-MIN(ROW($T$7:$T$23))+1,""),""),ROW()-ROW(A$26)+1)))," "),"")</f>
        <v>0</v>
      </c>
      <c r="U26">
        <f t="array" ref="U26">IFERROR(CONCATENATE(TEXT(INDEX($T$7:$T$23,SMALL(IF($W$7:$W$23&lt;&gt;"",IF($T$7:$T$23&lt;&gt;"",ROW($T$7:$T$23)-MIN(ROW($T$7:$T$23))+1,""),""),ROW()-ROW(A$26)+1)),"##0")," "),"")</f>
        <v>0</v>
      </c>
      <c r="V26">
        <f t="array" ref="V26">IFERROR(CONCATENATE((INDEX($A$7:$A$23,SMALL(IF($W$7:$W$23&lt;&gt;"",IF($T$7:$T$23&lt;&gt;"",ROW($T$7:$T$23)-MIN(ROW($T$7:$T$23))+1,""),""),ROW()-ROW(A$26)+1))),),"")</f>
        <v>0</v>
      </c>
      <c r="Y26">
        <f t="array" ref="Y26">IFERROR(CONCATENATE((INDEX($AB$7:$AB$23,SMALL(IF($AB$7:$AB$23&lt;&gt;"",IF($Y$7:$Y$23&lt;&gt;"",ROW($Y$7:$Y$23)-MIN(ROW($Y$7:$Y$23))+1,""),""),ROW()-ROW(A$26)+1)))," "),"")</f>
        <v>0</v>
      </c>
      <c r="Z26">
        <f t="array" ref="Z26">IFERROR(CONCATENATE(TEXT(INDEX($Y$7:$Y$23,SMALL(IF($AB$7:$AB$23&lt;&gt;"",IF($Y$7:$Y$23&lt;&gt;"",ROW($Y$7:$Y$23)-MIN(ROW($Y$7:$Y$23))+1,""),""),ROW()-ROW(A$26)+1)),"##0")," "),"")</f>
        <v>0</v>
      </c>
      <c r="AA26">
        <f t="array" ref="AA26">IFERROR(CONCATENATE((INDEX($A$7:$A$23,SMALL(IF($AB$7:$AB$23&lt;&gt;"",IF($Y$7:$Y$23&lt;&gt;"",ROW($Y$7:$Y$23)-MIN(ROW($Y$7:$Y$23))+1,""),""),ROW()-ROW(A$26)+1))),),"")</f>
        <v>0</v>
      </c>
      <c r="AD26">
        <f t="array" ref="AD26">IFERROR(CONCATENATE((INDEX($AG$7:$AG$23,SMALL(IF($AG$7:$AG$23&lt;&gt;"",IF($AD$7:$AD$23&lt;&gt;"",ROW($AD$7:$AD$23)-MIN(ROW($AD$7:$AD$23))+1,""),""),ROW()-ROW(A$26)+1)))," "),"")</f>
        <v>0</v>
      </c>
      <c r="AE26">
        <f t="array" ref="AE26">IFERROR(CONCATENATE(TEXT(INDEX($AD$7:$AD$23,SMALL(IF($AG$7:$AG$23&lt;&gt;"",IF($AD$7:$AD$23&lt;&gt;"",ROW($AD$7:$AD$23)-MIN(ROW($AD$7:$AD$23))+1,""),""),ROW()-ROW(A$26)+1)),"##0")," "),"")</f>
        <v>0</v>
      </c>
      <c r="AF26">
        <f t="array" ref="AF26">IFERROR(CONCATENATE((INDEX($A$7:$A$23,SMALL(IF($AG$7:$AG$23&lt;&gt;"",IF($AD$7:$AD$23&lt;&gt;"",ROW($AD$7:$AD$23)-MIN(ROW($AD$7:$AD$23))+1,""),""),ROW()-ROW(A$26)+1))),),"")</f>
        <v>0</v>
      </c>
    </row>
    <row r="27" spans="1:33">
      <c r="J27">
        <f t="array" ref="J27">IFERROR(CONCATENATE(TEXT(INDEX($J$7:$J$23,SMALL(IF($M$7:$M$23&lt;&gt;"",IF($J$7:$J$23&lt;&gt;"",ROW($J$7:$J$23)-MIN(ROW($J$7:$J$23))+1,""),""),ROW()-ROW(A$26)+1)),"##0"),","),"")</f>
        <v>0</v>
      </c>
      <c r="K27">
        <f t="array" ref="K27">IFERROR(CONCATENATE((INDEX($M$7:$M$23,SMALL(IF($M$7:$M$23&lt;&gt;"",IF($J$7:$J$23&lt;&gt;"",ROW($J$7:$J$23)-MIN(ROW($J$7:$J$23))+1,""),""),ROW()-ROW(A$26)+1))),","),"")</f>
        <v>0</v>
      </c>
      <c r="L27">
        <f t="array" ref="L27">IFERROR(CONCATENATE((INDEX($A$7:$A$23,SMALL(IF($M$7:$M$23&lt;&gt;"",IF($J$7:$J$23&lt;&gt;"",ROW($J$7:$J$23)-MIN(ROW($J$7:$J$23))+1,""),""),ROW()-ROW(A$26)+1))),),"")</f>
        <v>0</v>
      </c>
      <c r="O27">
        <f t="array" ref="O27">IFERROR(CONCATENATE((INDEX($R$7:$R$23,SMALL(IF($R$7:$R$23&lt;&gt;"",IF($O$7:$O$23&lt;&gt;"",ROW($O$7:$O$23)-MIN(ROW($O$7:$O$23))+1,""),""),ROW()-ROW(A$26)+1)))," "),"")</f>
        <v>0</v>
      </c>
      <c r="P27">
        <f t="array" ref="P27">IFERROR(CONCATENATE(TEXT(INDEX($O$7:$O$23,SMALL(IF($R$7:$R$23&lt;&gt;"",IF($O$7:$O$23&lt;&gt;"",ROW($O$7:$O$23)-MIN(ROW($O$7:$O$23))+1,""),""),ROW()-ROW(A$26)+1)),"##0")," "),"")</f>
        <v>0</v>
      </c>
      <c r="Q27">
        <f t="array" ref="Q27">IFERROR(CONCATENATE((INDEX($A$7:$A$23,SMALL(IF($R$7:$R$23&lt;&gt;"",IF($O$7:$O$23&lt;&gt;"",ROW($O$7:$O$23)-MIN(ROW($O$7:$O$23))+1,""),""),ROW()-ROW(A$26)+1))),),"")</f>
        <v>0</v>
      </c>
      <c r="T27">
        <f t="array" ref="T27">IFERROR(CONCATENATE((INDEX($W$7:$W$23,SMALL(IF($W$7:$W$23&lt;&gt;"",IF($T$7:$T$23&lt;&gt;"",ROW($T$7:$T$23)-MIN(ROW($T$7:$T$23))+1,""),""),ROW()-ROW(A$26)+1)))," "),"")</f>
        <v>0</v>
      </c>
      <c r="U27">
        <f t="array" ref="U27">IFERROR(CONCATENATE(TEXT(INDEX($T$7:$T$23,SMALL(IF($W$7:$W$23&lt;&gt;"",IF($T$7:$T$23&lt;&gt;"",ROW($T$7:$T$23)-MIN(ROW($T$7:$T$23))+1,""),""),ROW()-ROW(A$26)+1)),"##0")," "),"")</f>
        <v>0</v>
      </c>
      <c r="V27">
        <f t="array" ref="V27">IFERROR(CONCATENATE((INDEX($A$7:$A$23,SMALL(IF($W$7:$W$23&lt;&gt;"",IF($T$7:$T$23&lt;&gt;"",ROW($T$7:$T$23)-MIN(ROW($T$7:$T$23))+1,""),""),ROW()-ROW(A$26)+1))),),"")</f>
        <v>0</v>
      </c>
      <c r="Y27">
        <f t="array" ref="Y27">IFERROR(CONCATENATE((INDEX($AB$7:$AB$23,SMALL(IF($AB$7:$AB$23&lt;&gt;"",IF($Y$7:$Y$23&lt;&gt;"",ROW($Y$7:$Y$23)-MIN(ROW($Y$7:$Y$23))+1,""),""),ROW()-ROW(A$26)+1)))," "),"")</f>
        <v>0</v>
      </c>
      <c r="Z27">
        <f t="array" ref="Z27">IFERROR(CONCATENATE(TEXT(INDEX($Y$7:$Y$23,SMALL(IF($AB$7:$AB$23&lt;&gt;"",IF($Y$7:$Y$23&lt;&gt;"",ROW($Y$7:$Y$23)-MIN(ROW($Y$7:$Y$23))+1,""),""),ROW()-ROW(A$26)+1)),"##0")," "),"")</f>
        <v>0</v>
      </c>
      <c r="AA27">
        <f t="array" ref="AA27">IFERROR(CONCATENATE((INDEX($A$7:$A$23,SMALL(IF($AB$7:$AB$23&lt;&gt;"",IF($Y$7:$Y$23&lt;&gt;"",ROW($Y$7:$Y$23)-MIN(ROW($Y$7:$Y$23))+1,""),""),ROW()-ROW(A$26)+1))),),"")</f>
        <v>0</v>
      </c>
      <c r="AD27">
        <f t="array" ref="AD27">IFERROR(CONCATENATE((INDEX($AG$7:$AG$23,SMALL(IF($AG$7:$AG$23&lt;&gt;"",IF($AD$7:$AD$23&lt;&gt;"",ROW($AD$7:$AD$23)-MIN(ROW($AD$7:$AD$23))+1,""),""),ROW()-ROW(A$26)+1)))," "),"")</f>
        <v>0</v>
      </c>
      <c r="AE27">
        <f t="array" ref="AE27">IFERROR(CONCATENATE(TEXT(INDEX($AD$7:$AD$23,SMALL(IF($AG$7:$AG$23&lt;&gt;"",IF($AD$7:$AD$23&lt;&gt;"",ROW($AD$7:$AD$23)-MIN(ROW($AD$7:$AD$23))+1,""),""),ROW()-ROW(A$26)+1)),"##0")," "),"")</f>
        <v>0</v>
      </c>
      <c r="AF27">
        <f t="array" ref="AF27">IFERROR(CONCATENATE((INDEX($A$7:$A$23,SMALL(IF($AG$7:$AG$23&lt;&gt;"",IF($AD$7:$AD$23&lt;&gt;"",ROW($AD$7:$AD$23)-MIN(ROW($AD$7:$AD$23))+1,""),""),ROW()-ROW(A$26)+1))),),"")</f>
        <v>0</v>
      </c>
    </row>
    <row r="28" spans="1:33">
      <c r="J28">
        <f t="array" ref="J28">IFERROR(CONCATENATE(TEXT(INDEX($J$7:$J$23,SMALL(IF($M$7:$M$23&lt;&gt;"",IF($J$7:$J$23&lt;&gt;"",ROW($J$7:$J$23)-MIN(ROW($J$7:$J$23))+1,""),""),ROW()-ROW(A$26)+1)),"##0"),","),"")</f>
        <v>0</v>
      </c>
      <c r="K28">
        <f t="array" ref="K28">IFERROR(CONCATENATE((INDEX($M$7:$M$23,SMALL(IF($M$7:$M$23&lt;&gt;"",IF($J$7:$J$23&lt;&gt;"",ROW($J$7:$J$23)-MIN(ROW($J$7:$J$23))+1,""),""),ROW()-ROW(A$26)+1))),","),"")</f>
        <v>0</v>
      </c>
      <c r="L28">
        <f t="array" ref="L28">IFERROR(CONCATENATE((INDEX($A$7:$A$23,SMALL(IF($M$7:$M$23&lt;&gt;"",IF($J$7:$J$23&lt;&gt;"",ROW($J$7:$J$23)-MIN(ROW($J$7:$J$23))+1,""),""),ROW()-ROW(A$26)+1))),),"")</f>
        <v>0</v>
      </c>
      <c r="O28">
        <f t="array" ref="O28">IFERROR(CONCATENATE((INDEX($R$7:$R$23,SMALL(IF($R$7:$R$23&lt;&gt;"",IF($O$7:$O$23&lt;&gt;"",ROW($O$7:$O$23)-MIN(ROW($O$7:$O$23))+1,""),""),ROW()-ROW(A$26)+1)))," "),"")</f>
        <v>0</v>
      </c>
      <c r="P28">
        <f t="array" ref="P28">IFERROR(CONCATENATE(TEXT(INDEX($O$7:$O$23,SMALL(IF($R$7:$R$23&lt;&gt;"",IF($O$7:$O$23&lt;&gt;"",ROW($O$7:$O$23)-MIN(ROW($O$7:$O$23))+1,""),""),ROW()-ROW(A$26)+1)),"##0")," "),"")</f>
        <v>0</v>
      </c>
      <c r="Q28">
        <f t="array" ref="Q28">IFERROR(CONCATENATE((INDEX($A$7:$A$23,SMALL(IF($R$7:$R$23&lt;&gt;"",IF($O$7:$O$23&lt;&gt;"",ROW($O$7:$O$23)-MIN(ROW($O$7:$O$23))+1,""),""),ROW()-ROW(A$26)+1))),),"")</f>
        <v>0</v>
      </c>
      <c r="T28">
        <f t="array" ref="T28">IFERROR(CONCATENATE((INDEX($W$7:$W$23,SMALL(IF($W$7:$W$23&lt;&gt;"",IF($T$7:$T$23&lt;&gt;"",ROW($T$7:$T$23)-MIN(ROW($T$7:$T$23))+1,""),""),ROW()-ROW(A$26)+1)))," "),"")</f>
        <v>0</v>
      </c>
      <c r="U28">
        <f t="array" ref="U28">IFERROR(CONCATENATE(TEXT(INDEX($T$7:$T$23,SMALL(IF($W$7:$W$23&lt;&gt;"",IF($T$7:$T$23&lt;&gt;"",ROW($T$7:$T$23)-MIN(ROW($T$7:$T$23))+1,""),""),ROW()-ROW(A$26)+1)),"##0")," "),"")</f>
        <v>0</v>
      </c>
      <c r="V28">
        <f t="array" ref="V28">IFERROR(CONCATENATE((INDEX($A$7:$A$23,SMALL(IF($W$7:$W$23&lt;&gt;"",IF($T$7:$T$23&lt;&gt;"",ROW($T$7:$T$23)-MIN(ROW($T$7:$T$23))+1,""),""),ROW()-ROW(A$26)+1))),),"")</f>
        <v>0</v>
      </c>
      <c r="Y28">
        <f t="array" ref="Y28">IFERROR(CONCATENATE((INDEX($AB$7:$AB$23,SMALL(IF($AB$7:$AB$23&lt;&gt;"",IF($Y$7:$Y$23&lt;&gt;"",ROW($Y$7:$Y$23)-MIN(ROW($Y$7:$Y$23))+1,""),""),ROW()-ROW(A$26)+1)))," "),"")</f>
        <v>0</v>
      </c>
      <c r="Z28">
        <f t="array" ref="Z28">IFERROR(CONCATENATE(TEXT(INDEX($Y$7:$Y$23,SMALL(IF($AB$7:$AB$23&lt;&gt;"",IF($Y$7:$Y$23&lt;&gt;"",ROW($Y$7:$Y$23)-MIN(ROW($Y$7:$Y$23))+1,""),""),ROW()-ROW(A$26)+1)),"##0")," "),"")</f>
        <v>0</v>
      </c>
      <c r="AA28">
        <f t="array" ref="AA28">IFERROR(CONCATENATE((INDEX($A$7:$A$23,SMALL(IF($AB$7:$AB$23&lt;&gt;"",IF($Y$7:$Y$23&lt;&gt;"",ROW($Y$7:$Y$23)-MIN(ROW($Y$7:$Y$23))+1,""),""),ROW()-ROW(A$26)+1))),),"")</f>
        <v>0</v>
      </c>
      <c r="AD28">
        <f t="array" ref="AD28">IFERROR(CONCATENATE((INDEX($AG$7:$AG$23,SMALL(IF($AG$7:$AG$23&lt;&gt;"",IF($AD$7:$AD$23&lt;&gt;"",ROW($AD$7:$AD$23)-MIN(ROW($AD$7:$AD$23))+1,""),""),ROW()-ROW(A$26)+1)))," "),"")</f>
        <v>0</v>
      </c>
      <c r="AE28">
        <f t="array" ref="AE28">IFERROR(CONCATENATE(TEXT(INDEX($AD$7:$AD$23,SMALL(IF($AG$7:$AG$23&lt;&gt;"",IF($AD$7:$AD$23&lt;&gt;"",ROW($AD$7:$AD$23)-MIN(ROW($AD$7:$AD$23))+1,""),""),ROW()-ROW(A$26)+1)),"##0")," "),"")</f>
        <v>0</v>
      </c>
      <c r="AF28">
        <f t="array" ref="AF28">IFERROR(CONCATENATE((INDEX($A$7:$A$23,SMALL(IF($AG$7:$AG$23&lt;&gt;"",IF($AD$7:$AD$23&lt;&gt;"",ROW($AD$7:$AD$23)-MIN(ROW($AD$7:$AD$23))+1,""),""),ROW()-ROW(A$26)+1))),),"")</f>
        <v>0</v>
      </c>
    </row>
    <row r="29" spans="1:33">
      <c r="J29">
        <f t="array" ref="J29">IFERROR(CONCATENATE(TEXT(INDEX($J$7:$J$23,SMALL(IF($M$7:$M$23&lt;&gt;"",IF($J$7:$J$23&lt;&gt;"",ROW($J$7:$J$23)-MIN(ROW($J$7:$J$23))+1,""),""),ROW()-ROW(A$26)+1)),"##0"),","),"")</f>
        <v>0</v>
      </c>
      <c r="K29">
        <f t="array" ref="K29">IFERROR(CONCATENATE((INDEX($M$7:$M$23,SMALL(IF($M$7:$M$23&lt;&gt;"",IF($J$7:$J$23&lt;&gt;"",ROW($J$7:$J$23)-MIN(ROW($J$7:$J$23))+1,""),""),ROW()-ROW(A$26)+1))),","),"")</f>
        <v>0</v>
      </c>
      <c r="L29">
        <f t="array" ref="L29">IFERROR(CONCATENATE((INDEX($A$7:$A$23,SMALL(IF($M$7:$M$23&lt;&gt;"",IF($J$7:$J$23&lt;&gt;"",ROW($J$7:$J$23)-MIN(ROW($J$7:$J$23))+1,""),""),ROW()-ROW(A$26)+1))),),"")</f>
        <v>0</v>
      </c>
      <c r="O29">
        <f t="array" ref="O29">IFERROR(CONCATENATE((INDEX($R$7:$R$23,SMALL(IF($R$7:$R$23&lt;&gt;"",IF($O$7:$O$23&lt;&gt;"",ROW($O$7:$O$23)-MIN(ROW($O$7:$O$23))+1,""),""),ROW()-ROW(A$26)+1)))," "),"")</f>
        <v>0</v>
      </c>
      <c r="P29">
        <f t="array" ref="P29">IFERROR(CONCATENATE(TEXT(INDEX($O$7:$O$23,SMALL(IF($R$7:$R$23&lt;&gt;"",IF($O$7:$O$23&lt;&gt;"",ROW($O$7:$O$23)-MIN(ROW($O$7:$O$23))+1,""),""),ROW()-ROW(A$26)+1)),"##0")," "),"")</f>
        <v>0</v>
      </c>
      <c r="Q29">
        <f t="array" ref="Q29">IFERROR(CONCATENATE((INDEX($A$7:$A$23,SMALL(IF($R$7:$R$23&lt;&gt;"",IF($O$7:$O$23&lt;&gt;"",ROW($O$7:$O$23)-MIN(ROW($O$7:$O$23))+1,""),""),ROW()-ROW(A$26)+1))),),"")</f>
        <v>0</v>
      </c>
      <c r="T29">
        <f t="array" ref="T29">IFERROR(CONCATENATE((INDEX($W$7:$W$23,SMALL(IF($W$7:$W$23&lt;&gt;"",IF($T$7:$T$23&lt;&gt;"",ROW($T$7:$T$23)-MIN(ROW($T$7:$T$23))+1,""),""),ROW()-ROW(A$26)+1)))," "),"")</f>
        <v>0</v>
      </c>
      <c r="U29">
        <f t="array" ref="U29">IFERROR(CONCATENATE(TEXT(INDEX($T$7:$T$23,SMALL(IF($W$7:$W$23&lt;&gt;"",IF($T$7:$T$23&lt;&gt;"",ROW($T$7:$T$23)-MIN(ROW($T$7:$T$23))+1,""),""),ROW()-ROW(A$26)+1)),"##0")," "),"")</f>
        <v>0</v>
      </c>
      <c r="V29">
        <f t="array" ref="V29">IFERROR(CONCATENATE((INDEX($A$7:$A$23,SMALL(IF($W$7:$W$23&lt;&gt;"",IF($T$7:$T$23&lt;&gt;"",ROW($T$7:$T$23)-MIN(ROW($T$7:$T$23))+1,""),""),ROW()-ROW(A$26)+1))),),"")</f>
        <v>0</v>
      </c>
      <c r="Y29">
        <f t="array" ref="Y29">IFERROR(CONCATENATE((INDEX($AB$7:$AB$23,SMALL(IF($AB$7:$AB$23&lt;&gt;"",IF($Y$7:$Y$23&lt;&gt;"",ROW($Y$7:$Y$23)-MIN(ROW($Y$7:$Y$23))+1,""),""),ROW()-ROW(A$26)+1)))," "),"")</f>
        <v>0</v>
      </c>
      <c r="Z29">
        <f t="array" ref="Z29">IFERROR(CONCATENATE(TEXT(INDEX($Y$7:$Y$23,SMALL(IF($AB$7:$AB$23&lt;&gt;"",IF($Y$7:$Y$23&lt;&gt;"",ROW($Y$7:$Y$23)-MIN(ROW($Y$7:$Y$23))+1,""),""),ROW()-ROW(A$26)+1)),"##0")," "),"")</f>
        <v>0</v>
      </c>
      <c r="AA29">
        <f t="array" ref="AA29">IFERROR(CONCATENATE((INDEX($A$7:$A$23,SMALL(IF($AB$7:$AB$23&lt;&gt;"",IF($Y$7:$Y$23&lt;&gt;"",ROW($Y$7:$Y$23)-MIN(ROW($Y$7:$Y$23))+1,""),""),ROW()-ROW(A$26)+1))),),"")</f>
        <v>0</v>
      </c>
      <c r="AD29">
        <f t="array" ref="AD29">IFERROR(CONCATENATE((INDEX($AG$7:$AG$23,SMALL(IF($AG$7:$AG$23&lt;&gt;"",IF($AD$7:$AD$23&lt;&gt;"",ROW($AD$7:$AD$23)-MIN(ROW($AD$7:$AD$23))+1,""),""),ROW()-ROW(A$26)+1)))," "),"")</f>
        <v>0</v>
      </c>
      <c r="AE29">
        <f t="array" ref="AE29">IFERROR(CONCATENATE(TEXT(INDEX($AD$7:$AD$23,SMALL(IF($AG$7:$AG$23&lt;&gt;"",IF($AD$7:$AD$23&lt;&gt;"",ROW($AD$7:$AD$23)-MIN(ROW($AD$7:$AD$23))+1,""),""),ROW()-ROW(A$26)+1)),"##0")," "),"")</f>
        <v>0</v>
      </c>
      <c r="AF29">
        <f t="array" ref="AF29">IFERROR(CONCATENATE((INDEX($A$7:$A$23,SMALL(IF($AG$7:$AG$23&lt;&gt;"",IF($AD$7:$AD$23&lt;&gt;"",ROW($AD$7:$AD$23)-MIN(ROW($AD$7:$AD$23))+1,""),""),ROW()-ROW(A$26)+1))),),"")</f>
        <v>0</v>
      </c>
    </row>
    <row r="30" spans="1:33">
      <c r="J30">
        <f t="array" ref="J30">IFERROR(CONCATENATE(TEXT(INDEX($J$7:$J$23,SMALL(IF($M$7:$M$23&lt;&gt;"",IF($J$7:$J$23&lt;&gt;"",ROW($J$7:$J$23)-MIN(ROW($J$7:$J$23))+1,""),""),ROW()-ROW(A$26)+1)),"##0"),","),"")</f>
        <v>0</v>
      </c>
      <c r="K30">
        <f t="array" ref="K30">IFERROR(CONCATENATE((INDEX($M$7:$M$23,SMALL(IF($M$7:$M$23&lt;&gt;"",IF($J$7:$J$23&lt;&gt;"",ROW($J$7:$J$23)-MIN(ROW($J$7:$J$23))+1,""),""),ROW()-ROW(A$26)+1))),","),"")</f>
        <v>0</v>
      </c>
      <c r="L30">
        <f t="array" ref="L30">IFERROR(CONCATENATE((INDEX($A$7:$A$23,SMALL(IF($M$7:$M$23&lt;&gt;"",IF($J$7:$J$23&lt;&gt;"",ROW($J$7:$J$23)-MIN(ROW($J$7:$J$23))+1,""),""),ROW()-ROW(A$26)+1))),),"")</f>
        <v>0</v>
      </c>
      <c r="O30">
        <f t="array" ref="O30">IFERROR(CONCATENATE((INDEX($R$7:$R$23,SMALL(IF($R$7:$R$23&lt;&gt;"",IF($O$7:$O$23&lt;&gt;"",ROW($O$7:$O$23)-MIN(ROW($O$7:$O$23))+1,""),""),ROW()-ROW(A$26)+1)))," "),"")</f>
        <v>0</v>
      </c>
      <c r="P30">
        <f t="array" ref="P30">IFERROR(CONCATENATE(TEXT(INDEX($O$7:$O$23,SMALL(IF($R$7:$R$23&lt;&gt;"",IF($O$7:$O$23&lt;&gt;"",ROW($O$7:$O$23)-MIN(ROW($O$7:$O$23))+1,""),""),ROW()-ROW(A$26)+1)),"##0")," "),"")</f>
        <v>0</v>
      </c>
      <c r="Q30">
        <f t="array" ref="Q30">IFERROR(CONCATENATE((INDEX($A$7:$A$23,SMALL(IF($R$7:$R$23&lt;&gt;"",IF($O$7:$O$23&lt;&gt;"",ROW($O$7:$O$23)-MIN(ROW($O$7:$O$23))+1,""),""),ROW()-ROW(A$26)+1))),),"")</f>
        <v>0</v>
      </c>
      <c r="T30">
        <f t="array" ref="T30">IFERROR(CONCATENATE((INDEX($W$7:$W$23,SMALL(IF($W$7:$W$23&lt;&gt;"",IF($T$7:$T$23&lt;&gt;"",ROW($T$7:$T$23)-MIN(ROW($T$7:$T$23))+1,""),""),ROW()-ROW(A$26)+1)))," "),"")</f>
        <v>0</v>
      </c>
      <c r="U30">
        <f t="array" ref="U30">IFERROR(CONCATENATE(TEXT(INDEX($T$7:$T$23,SMALL(IF($W$7:$W$23&lt;&gt;"",IF($T$7:$T$23&lt;&gt;"",ROW($T$7:$T$23)-MIN(ROW($T$7:$T$23))+1,""),""),ROW()-ROW(A$26)+1)),"##0")," "),"")</f>
        <v>0</v>
      </c>
      <c r="V30">
        <f t="array" ref="V30">IFERROR(CONCATENATE((INDEX($A$7:$A$23,SMALL(IF($W$7:$W$23&lt;&gt;"",IF($T$7:$T$23&lt;&gt;"",ROW($T$7:$T$23)-MIN(ROW($T$7:$T$23))+1,""),""),ROW()-ROW(A$26)+1))),),"")</f>
        <v>0</v>
      </c>
      <c r="Y30">
        <f t="array" ref="Y30">IFERROR(CONCATENATE((INDEX($AB$7:$AB$23,SMALL(IF($AB$7:$AB$23&lt;&gt;"",IF($Y$7:$Y$23&lt;&gt;"",ROW($Y$7:$Y$23)-MIN(ROW($Y$7:$Y$23))+1,""),""),ROW()-ROW(A$26)+1)))," "),"")</f>
        <v>0</v>
      </c>
      <c r="Z30">
        <f t="array" ref="Z30">IFERROR(CONCATENATE(TEXT(INDEX($Y$7:$Y$23,SMALL(IF($AB$7:$AB$23&lt;&gt;"",IF($Y$7:$Y$23&lt;&gt;"",ROW($Y$7:$Y$23)-MIN(ROW($Y$7:$Y$23))+1,""),""),ROW()-ROW(A$26)+1)),"##0")," "),"")</f>
        <v>0</v>
      </c>
      <c r="AA30">
        <f t="array" ref="AA30">IFERROR(CONCATENATE((INDEX($A$7:$A$23,SMALL(IF($AB$7:$AB$23&lt;&gt;"",IF($Y$7:$Y$23&lt;&gt;"",ROW($Y$7:$Y$23)-MIN(ROW($Y$7:$Y$23))+1,""),""),ROW()-ROW(A$26)+1))),),"")</f>
        <v>0</v>
      </c>
      <c r="AD30">
        <f t="array" ref="AD30">IFERROR(CONCATENATE((INDEX($AG$7:$AG$23,SMALL(IF($AG$7:$AG$23&lt;&gt;"",IF($AD$7:$AD$23&lt;&gt;"",ROW($AD$7:$AD$23)-MIN(ROW($AD$7:$AD$23))+1,""),""),ROW()-ROW(A$26)+1)))," "),"")</f>
        <v>0</v>
      </c>
      <c r="AE30">
        <f t="array" ref="AE30">IFERROR(CONCATENATE(TEXT(INDEX($AD$7:$AD$23,SMALL(IF($AG$7:$AG$23&lt;&gt;"",IF($AD$7:$AD$23&lt;&gt;"",ROW($AD$7:$AD$23)-MIN(ROW($AD$7:$AD$23))+1,""),""),ROW()-ROW(A$26)+1)),"##0")," "),"")</f>
        <v>0</v>
      </c>
      <c r="AF30">
        <f t="array" ref="AF30">IFERROR(CONCATENATE((INDEX($A$7:$A$23,SMALL(IF($AG$7:$AG$23&lt;&gt;"",IF($AD$7:$AD$23&lt;&gt;"",ROW($AD$7:$AD$23)-MIN(ROW($AD$7:$AD$23))+1,""),""),ROW()-ROW(A$26)+1))),),"")</f>
        <v>0</v>
      </c>
    </row>
    <row r="31" spans="1:33">
      <c r="J31">
        <f t="array" ref="J31">IFERROR(CONCATENATE(TEXT(INDEX($J$7:$J$23,SMALL(IF($M$7:$M$23&lt;&gt;"",IF($J$7:$J$23&lt;&gt;"",ROW($J$7:$J$23)-MIN(ROW($J$7:$J$23))+1,""),""),ROW()-ROW(A$26)+1)),"##0"),","),"")</f>
        <v>0</v>
      </c>
      <c r="K31">
        <f t="array" ref="K31">IFERROR(CONCATENATE((INDEX($M$7:$M$23,SMALL(IF($M$7:$M$23&lt;&gt;"",IF($J$7:$J$23&lt;&gt;"",ROW($J$7:$J$23)-MIN(ROW($J$7:$J$23))+1,""),""),ROW()-ROW(A$26)+1))),","),"")</f>
        <v>0</v>
      </c>
      <c r="L31">
        <f t="array" ref="L31">IFERROR(CONCATENATE((INDEX($A$7:$A$23,SMALL(IF($M$7:$M$23&lt;&gt;"",IF($J$7:$J$23&lt;&gt;"",ROW($J$7:$J$23)-MIN(ROW($J$7:$J$23))+1,""),""),ROW()-ROW(A$26)+1))),),"")</f>
        <v>0</v>
      </c>
      <c r="O31">
        <f t="array" ref="O31">IFERROR(CONCATENATE((INDEX($R$7:$R$23,SMALL(IF($R$7:$R$23&lt;&gt;"",IF($O$7:$O$23&lt;&gt;"",ROW($O$7:$O$23)-MIN(ROW($O$7:$O$23))+1,""),""),ROW()-ROW(A$26)+1)))," "),"")</f>
        <v>0</v>
      </c>
      <c r="P31">
        <f t="array" ref="P31">IFERROR(CONCATENATE(TEXT(INDEX($O$7:$O$23,SMALL(IF($R$7:$R$23&lt;&gt;"",IF($O$7:$O$23&lt;&gt;"",ROW($O$7:$O$23)-MIN(ROW($O$7:$O$23))+1,""),""),ROW()-ROW(A$26)+1)),"##0")," "),"")</f>
        <v>0</v>
      </c>
      <c r="Q31">
        <f t="array" ref="Q31">IFERROR(CONCATENATE((INDEX($A$7:$A$23,SMALL(IF($R$7:$R$23&lt;&gt;"",IF($O$7:$O$23&lt;&gt;"",ROW($O$7:$O$23)-MIN(ROW($O$7:$O$23))+1,""),""),ROW()-ROW(A$26)+1))),),"")</f>
        <v>0</v>
      </c>
      <c r="T31">
        <f t="array" ref="T31">IFERROR(CONCATENATE((INDEX($W$7:$W$23,SMALL(IF($W$7:$W$23&lt;&gt;"",IF($T$7:$T$23&lt;&gt;"",ROW($T$7:$T$23)-MIN(ROW($T$7:$T$23))+1,""),""),ROW()-ROW(A$26)+1)))," "),"")</f>
        <v>0</v>
      </c>
      <c r="U31">
        <f t="array" ref="U31">IFERROR(CONCATENATE(TEXT(INDEX($T$7:$T$23,SMALL(IF($W$7:$W$23&lt;&gt;"",IF($T$7:$T$23&lt;&gt;"",ROW($T$7:$T$23)-MIN(ROW($T$7:$T$23))+1,""),""),ROW()-ROW(A$26)+1)),"##0")," "),"")</f>
        <v>0</v>
      </c>
      <c r="V31">
        <f t="array" ref="V31">IFERROR(CONCATENATE((INDEX($A$7:$A$23,SMALL(IF($W$7:$W$23&lt;&gt;"",IF($T$7:$T$23&lt;&gt;"",ROW($T$7:$T$23)-MIN(ROW($T$7:$T$23))+1,""),""),ROW()-ROW(A$26)+1))),),"")</f>
        <v>0</v>
      </c>
      <c r="Y31">
        <f t="array" ref="Y31">IFERROR(CONCATENATE((INDEX($AB$7:$AB$23,SMALL(IF($AB$7:$AB$23&lt;&gt;"",IF($Y$7:$Y$23&lt;&gt;"",ROW($Y$7:$Y$23)-MIN(ROW($Y$7:$Y$23))+1,""),""),ROW()-ROW(A$26)+1)))," "),"")</f>
        <v>0</v>
      </c>
      <c r="Z31">
        <f t="array" ref="Z31">IFERROR(CONCATENATE(TEXT(INDEX($Y$7:$Y$23,SMALL(IF($AB$7:$AB$23&lt;&gt;"",IF($Y$7:$Y$23&lt;&gt;"",ROW($Y$7:$Y$23)-MIN(ROW($Y$7:$Y$23))+1,""),""),ROW()-ROW(A$26)+1)),"##0")," "),"")</f>
        <v>0</v>
      </c>
      <c r="AA31">
        <f t="array" ref="AA31">IFERROR(CONCATENATE((INDEX($A$7:$A$23,SMALL(IF($AB$7:$AB$23&lt;&gt;"",IF($Y$7:$Y$23&lt;&gt;"",ROW($Y$7:$Y$23)-MIN(ROW($Y$7:$Y$23))+1,""),""),ROW()-ROW(A$26)+1))),),"")</f>
        <v>0</v>
      </c>
      <c r="AD31">
        <f t="array" ref="AD31">IFERROR(CONCATENATE((INDEX($AG$7:$AG$23,SMALL(IF($AG$7:$AG$23&lt;&gt;"",IF($AD$7:$AD$23&lt;&gt;"",ROW($AD$7:$AD$23)-MIN(ROW($AD$7:$AD$23))+1,""),""),ROW()-ROW(A$26)+1)))," "),"")</f>
        <v>0</v>
      </c>
      <c r="AE31">
        <f t="array" ref="AE31">IFERROR(CONCATENATE(TEXT(INDEX($AD$7:$AD$23,SMALL(IF($AG$7:$AG$23&lt;&gt;"",IF($AD$7:$AD$23&lt;&gt;"",ROW($AD$7:$AD$23)-MIN(ROW($AD$7:$AD$23))+1,""),""),ROW()-ROW(A$26)+1)),"##0")," "),"")</f>
        <v>0</v>
      </c>
      <c r="AF31">
        <f t="array" ref="AF31">IFERROR(CONCATENATE((INDEX($A$7:$A$23,SMALL(IF($AG$7:$AG$23&lt;&gt;"",IF($AD$7:$AD$23&lt;&gt;"",ROW($AD$7:$AD$23)-MIN(ROW($AD$7:$AD$23))+1,""),""),ROW()-ROW(A$26)+1))),),"")</f>
        <v>0</v>
      </c>
    </row>
    <row r="32" spans="1:33">
      <c r="J32">
        <f t="array" ref="J32">IFERROR(CONCATENATE(TEXT(INDEX($J$7:$J$23,SMALL(IF($M$7:$M$23&lt;&gt;"",IF($J$7:$J$23&lt;&gt;"",ROW($J$7:$J$23)-MIN(ROW($J$7:$J$23))+1,""),""),ROW()-ROW(A$26)+1)),"##0"),","),"")</f>
        <v>0</v>
      </c>
      <c r="K32">
        <f t="array" ref="K32">IFERROR(CONCATENATE((INDEX($M$7:$M$23,SMALL(IF($M$7:$M$23&lt;&gt;"",IF($J$7:$J$23&lt;&gt;"",ROW($J$7:$J$23)-MIN(ROW($J$7:$J$23))+1,""),""),ROW()-ROW(A$26)+1))),","),"")</f>
        <v>0</v>
      </c>
      <c r="L32">
        <f t="array" ref="L32">IFERROR(CONCATENATE((INDEX($A$7:$A$23,SMALL(IF($M$7:$M$23&lt;&gt;"",IF($J$7:$J$23&lt;&gt;"",ROW($J$7:$J$23)-MIN(ROW($J$7:$J$23))+1,""),""),ROW()-ROW(A$26)+1))),),"")</f>
        <v>0</v>
      </c>
      <c r="O32">
        <f t="array" ref="O32">IFERROR(CONCATENATE((INDEX($R$7:$R$23,SMALL(IF($R$7:$R$23&lt;&gt;"",IF($O$7:$O$23&lt;&gt;"",ROW($O$7:$O$23)-MIN(ROW($O$7:$O$23))+1,""),""),ROW()-ROW(A$26)+1)))," "),"")</f>
        <v>0</v>
      </c>
      <c r="P32">
        <f t="array" ref="P32">IFERROR(CONCATENATE(TEXT(INDEX($O$7:$O$23,SMALL(IF($R$7:$R$23&lt;&gt;"",IF($O$7:$O$23&lt;&gt;"",ROW($O$7:$O$23)-MIN(ROW($O$7:$O$23))+1,""),""),ROW()-ROW(A$26)+1)),"##0")," "),"")</f>
        <v>0</v>
      </c>
      <c r="Q32">
        <f t="array" ref="Q32">IFERROR(CONCATENATE((INDEX($A$7:$A$23,SMALL(IF($R$7:$R$23&lt;&gt;"",IF($O$7:$O$23&lt;&gt;"",ROW($O$7:$O$23)-MIN(ROW($O$7:$O$23))+1,""),""),ROW()-ROW(A$26)+1))),),"")</f>
        <v>0</v>
      </c>
      <c r="T32">
        <f t="array" ref="T32">IFERROR(CONCATENATE((INDEX($W$7:$W$23,SMALL(IF($W$7:$W$23&lt;&gt;"",IF($T$7:$T$23&lt;&gt;"",ROW($T$7:$T$23)-MIN(ROW($T$7:$T$23))+1,""),""),ROW()-ROW(A$26)+1)))," "),"")</f>
        <v>0</v>
      </c>
      <c r="U32">
        <f t="array" ref="U32">IFERROR(CONCATENATE(TEXT(INDEX($T$7:$T$23,SMALL(IF($W$7:$W$23&lt;&gt;"",IF($T$7:$T$23&lt;&gt;"",ROW($T$7:$T$23)-MIN(ROW($T$7:$T$23))+1,""),""),ROW()-ROW(A$26)+1)),"##0")," "),"")</f>
        <v>0</v>
      </c>
      <c r="V32">
        <f t="array" ref="V32">IFERROR(CONCATENATE((INDEX($A$7:$A$23,SMALL(IF($W$7:$W$23&lt;&gt;"",IF($T$7:$T$23&lt;&gt;"",ROW($T$7:$T$23)-MIN(ROW($T$7:$T$23))+1,""),""),ROW()-ROW(A$26)+1))),),"")</f>
        <v>0</v>
      </c>
      <c r="Y32">
        <f t="array" ref="Y32">IFERROR(CONCATENATE((INDEX($AB$7:$AB$23,SMALL(IF($AB$7:$AB$23&lt;&gt;"",IF($Y$7:$Y$23&lt;&gt;"",ROW($Y$7:$Y$23)-MIN(ROW($Y$7:$Y$23))+1,""),""),ROW()-ROW(A$26)+1)))," "),"")</f>
        <v>0</v>
      </c>
      <c r="Z32">
        <f t="array" ref="Z32">IFERROR(CONCATENATE(TEXT(INDEX($Y$7:$Y$23,SMALL(IF($AB$7:$AB$23&lt;&gt;"",IF($Y$7:$Y$23&lt;&gt;"",ROW($Y$7:$Y$23)-MIN(ROW($Y$7:$Y$23))+1,""),""),ROW()-ROW(A$26)+1)),"##0")," "),"")</f>
        <v>0</v>
      </c>
      <c r="AA32">
        <f t="array" ref="AA32">IFERROR(CONCATENATE((INDEX($A$7:$A$23,SMALL(IF($AB$7:$AB$23&lt;&gt;"",IF($Y$7:$Y$23&lt;&gt;"",ROW($Y$7:$Y$23)-MIN(ROW($Y$7:$Y$23))+1,""),""),ROW()-ROW(A$26)+1))),),"")</f>
        <v>0</v>
      </c>
      <c r="AD32">
        <f t="array" ref="AD32">IFERROR(CONCATENATE((INDEX($AG$7:$AG$23,SMALL(IF($AG$7:$AG$23&lt;&gt;"",IF($AD$7:$AD$23&lt;&gt;"",ROW($AD$7:$AD$23)-MIN(ROW($AD$7:$AD$23))+1,""),""),ROW()-ROW(A$26)+1)))," "),"")</f>
        <v>0</v>
      </c>
      <c r="AE32">
        <f t="array" ref="AE32">IFERROR(CONCATENATE(TEXT(INDEX($AD$7:$AD$23,SMALL(IF($AG$7:$AG$23&lt;&gt;"",IF($AD$7:$AD$23&lt;&gt;"",ROW($AD$7:$AD$23)-MIN(ROW($AD$7:$AD$23))+1,""),""),ROW()-ROW(A$26)+1)),"##0")," "),"")</f>
        <v>0</v>
      </c>
      <c r="AF32">
        <f t="array" ref="AF32">IFERROR(CONCATENATE((INDEX($A$7:$A$23,SMALL(IF($AG$7:$AG$23&lt;&gt;"",IF($AD$7:$AD$23&lt;&gt;"",ROW($AD$7:$AD$23)-MIN(ROW($AD$7:$AD$23))+1,""),""),ROW()-ROW(A$26)+1))),),"")</f>
        <v>0</v>
      </c>
    </row>
    <row r="33" spans="10:32">
      <c r="J33">
        <f t="array" ref="J33">IFERROR(CONCATENATE(TEXT(INDEX($J$7:$J$23,SMALL(IF($M$7:$M$23&lt;&gt;"",IF($J$7:$J$23&lt;&gt;"",ROW($J$7:$J$23)-MIN(ROW($J$7:$J$23))+1,""),""),ROW()-ROW(A$26)+1)),"##0"),","),"")</f>
        <v>0</v>
      </c>
      <c r="K33">
        <f t="array" ref="K33">IFERROR(CONCATENATE((INDEX($M$7:$M$23,SMALL(IF($M$7:$M$23&lt;&gt;"",IF($J$7:$J$23&lt;&gt;"",ROW($J$7:$J$23)-MIN(ROW($J$7:$J$23))+1,""),""),ROW()-ROW(A$26)+1))),","),"")</f>
        <v>0</v>
      </c>
      <c r="L33">
        <f t="array" ref="L33">IFERROR(CONCATENATE((INDEX($A$7:$A$23,SMALL(IF($M$7:$M$23&lt;&gt;"",IF($J$7:$J$23&lt;&gt;"",ROW($J$7:$J$23)-MIN(ROW($J$7:$J$23))+1,""),""),ROW()-ROW(A$26)+1))),),"")</f>
        <v>0</v>
      </c>
      <c r="O33">
        <f t="array" ref="O33">IFERROR(CONCATENATE((INDEX($R$7:$R$23,SMALL(IF($R$7:$R$23&lt;&gt;"",IF($O$7:$O$23&lt;&gt;"",ROW($O$7:$O$23)-MIN(ROW($O$7:$O$23))+1,""),""),ROW()-ROW(A$26)+1)))," "),"")</f>
        <v>0</v>
      </c>
      <c r="P33">
        <f t="array" ref="P33">IFERROR(CONCATENATE(TEXT(INDEX($O$7:$O$23,SMALL(IF($R$7:$R$23&lt;&gt;"",IF($O$7:$O$23&lt;&gt;"",ROW($O$7:$O$23)-MIN(ROW($O$7:$O$23))+1,""),""),ROW()-ROW(A$26)+1)),"##0")," "),"")</f>
        <v>0</v>
      </c>
      <c r="Q33">
        <f t="array" ref="Q33">IFERROR(CONCATENATE((INDEX($A$7:$A$23,SMALL(IF($R$7:$R$23&lt;&gt;"",IF($O$7:$O$23&lt;&gt;"",ROW($O$7:$O$23)-MIN(ROW($O$7:$O$23))+1,""),""),ROW()-ROW(A$26)+1))),),"")</f>
        <v>0</v>
      </c>
      <c r="T33">
        <f t="array" ref="T33">IFERROR(CONCATENATE((INDEX($W$7:$W$23,SMALL(IF($W$7:$W$23&lt;&gt;"",IF($T$7:$T$23&lt;&gt;"",ROW($T$7:$T$23)-MIN(ROW($T$7:$T$23))+1,""),""),ROW()-ROW(A$26)+1)))," "),"")</f>
        <v>0</v>
      </c>
      <c r="U33">
        <f t="array" ref="U33">IFERROR(CONCATENATE(TEXT(INDEX($T$7:$T$23,SMALL(IF($W$7:$W$23&lt;&gt;"",IF($T$7:$T$23&lt;&gt;"",ROW($T$7:$T$23)-MIN(ROW($T$7:$T$23))+1,""),""),ROW()-ROW(A$26)+1)),"##0")," "),"")</f>
        <v>0</v>
      </c>
      <c r="V33">
        <f t="array" ref="V33">IFERROR(CONCATENATE((INDEX($A$7:$A$23,SMALL(IF($W$7:$W$23&lt;&gt;"",IF($T$7:$T$23&lt;&gt;"",ROW($T$7:$T$23)-MIN(ROW($T$7:$T$23))+1,""),""),ROW()-ROW(A$26)+1))),),"")</f>
        <v>0</v>
      </c>
      <c r="Y33">
        <f t="array" ref="Y33">IFERROR(CONCATENATE((INDEX($AB$7:$AB$23,SMALL(IF($AB$7:$AB$23&lt;&gt;"",IF($Y$7:$Y$23&lt;&gt;"",ROW($Y$7:$Y$23)-MIN(ROW($Y$7:$Y$23))+1,""),""),ROW()-ROW(A$26)+1)))," "),"")</f>
        <v>0</v>
      </c>
      <c r="Z33">
        <f t="array" ref="Z33">IFERROR(CONCATENATE(TEXT(INDEX($Y$7:$Y$23,SMALL(IF($AB$7:$AB$23&lt;&gt;"",IF($Y$7:$Y$23&lt;&gt;"",ROW($Y$7:$Y$23)-MIN(ROW($Y$7:$Y$23))+1,""),""),ROW()-ROW(A$26)+1)),"##0")," "),"")</f>
        <v>0</v>
      </c>
      <c r="AA33">
        <f t="array" ref="AA33">IFERROR(CONCATENATE((INDEX($A$7:$A$23,SMALL(IF($AB$7:$AB$23&lt;&gt;"",IF($Y$7:$Y$23&lt;&gt;"",ROW($Y$7:$Y$23)-MIN(ROW($Y$7:$Y$23))+1,""),""),ROW()-ROW(A$26)+1))),),"")</f>
        <v>0</v>
      </c>
      <c r="AD33">
        <f t="array" ref="AD33">IFERROR(CONCATENATE((INDEX($AG$7:$AG$23,SMALL(IF($AG$7:$AG$23&lt;&gt;"",IF($AD$7:$AD$23&lt;&gt;"",ROW($AD$7:$AD$23)-MIN(ROW($AD$7:$AD$23))+1,""),""),ROW()-ROW(A$26)+1)))," "),"")</f>
        <v>0</v>
      </c>
      <c r="AE33">
        <f t="array" ref="AE33">IFERROR(CONCATENATE(TEXT(INDEX($AD$7:$AD$23,SMALL(IF($AG$7:$AG$23&lt;&gt;"",IF($AD$7:$AD$23&lt;&gt;"",ROW($AD$7:$AD$23)-MIN(ROW($AD$7:$AD$23))+1,""),""),ROW()-ROW(A$26)+1)),"##0")," "),"")</f>
        <v>0</v>
      </c>
      <c r="AF33">
        <f t="array" ref="AF33">IFERROR(CONCATENATE((INDEX($A$7:$A$23,SMALL(IF($AG$7:$AG$23&lt;&gt;"",IF($AD$7:$AD$23&lt;&gt;"",ROW($AD$7:$AD$23)-MIN(ROW($AD$7:$AD$23))+1,""),""),ROW()-ROW(A$26)+1))),),"")</f>
        <v>0</v>
      </c>
    </row>
    <row r="34" spans="10:32">
      <c r="J34">
        <f t="array" ref="J34">IFERROR(CONCATENATE(TEXT(INDEX($J$7:$J$23,SMALL(IF($M$7:$M$23&lt;&gt;"",IF($J$7:$J$23&lt;&gt;"",ROW($J$7:$J$23)-MIN(ROW($J$7:$J$23))+1,""),""),ROW()-ROW(A$26)+1)),"##0"),","),"")</f>
        <v>0</v>
      </c>
      <c r="K34">
        <f t="array" ref="K34">IFERROR(CONCATENATE((INDEX($M$7:$M$23,SMALL(IF($M$7:$M$23&lt;&gt;"",IF($J$7:$J$23&lt;&gt;"",ROW($J$7:$J$23)-MIN(ROW($J$7:$J$23))+1,""),""),ROW()-ROW(A$26)+1))),","),"")</f>
        <v>0</v>
      </c>
      <c r="L34">
        <f t="array" ref="L34">IFERROR(CONCATENATE((INDEX($A$7:$A$23,SMALL(IF($M$7:$M$23&lt;&gt;"",IF($J$7:$J$23&lt;&gt;"",ROW($J$7:$J$23)-MIN(ROW($J$7:$J$23))+1,""),""),ROW()-ROW(A$26)+1))),),"")</f>
        <v>0</v>
      </c>
      <c r="O34">
        <f t="array" ref="O34">IFERROR(CONCATENATE((INDEX($R$7:$R$23,SMALL(IF($R$7:$R$23&lt;&gt;"",IF($O$7:$O$23&lt;&gt;"",ROW($O$7:$O$23)-MIN(ROW($O$7:$O$23))+1,""),""),ROW()-ROW(A$26)+1)))," "),"")</f>
        <v>0</v>
      </c>
      <c r="P34">
        <f t="array" ref="P34">IFERROR(CONCATENATE(TEXT(INDEX($O$7:$O$23,SMALL(IF($R$7:$R$23&lt;&gt;"",IF($O$7:$O$23&lt;&gt;"",ROW($O$7:$O$23)-MIN(ROW($O$7:$O$23))+1,""),""),ROW()-ROW(A$26)+1)),"##0")," "),"")</f>
        <v>0</v>
      </c>
      <c r="Q34">
        <f t="array" ref="Q34">IFERROR(CONCATENATE((INDEX($A$7:$A$23,SMALL(IF($R$7:$R$23&lt;&gt;"",IF($O$7:$O$23&lt;&gt;"",ROW($O$7:$O$23)-MIN(ROW($O$7:$O$23))+1,""),""),ROW()-ROW(A$26)+1))),),"")</f>
        <v>0</v>
      </c>
      <c r="T34">
        <f t="array" ref="T34">IFERROR(CONCATENATE((INDEX($W$7:$W$23,SMALL(IF($W$7:$W$23&lt;&gt;"",IF($T$7:$T$23&lt;&gt;"",ROW($T$7:$T$23)-MIN(ROW($T$7:$T$23))+1,""),""),ROW()-ROW(A$26)+1)))," "),"")</f>
        <v>0</v>
      </c>
      <c r="U34">
        <f t="array" ref="U34">IFERROR(CONCATENATE(TEXT(INDEX($T$7:$T$23,SMALL(IF($W$7:$W$23&lt;&gt;"",IF($T$7:$T$23&lt;&gt;"",ROW($T$7:$T$23)-MIN(ROW($T$7:$T$23))+1,""),""),ROW()-ROW(A$26)+1)),"##0")," "),"")</f>
        <v>0</v>
      </c>
      <c r="V34">
        <f t="array" ref="V34">IFERROR(CONCATENATE((INDEX($A$7:$A$23,SMALL(IF($W$7:$W$23&lt;&gt;"",IF($T$7:$T$23&lt;&gt;"",ROW($T$7:$T$23)-MIN(ROW($T$7:$T$23))+1,""),""),ROW()-ROW(A$26)+1))),),"")</f>
        <v>0</v>
      </c>
      <c r="Y34">
        <f t="array" ref="Y34">IFERROR(CONCATENATE((INDEX($AB$7:$AB$23,SMALL(IF($AB$7:$AB$23&lt;&gt;"",IF($Y$7:$Y$23&lt;&gt;"",ROW($Y$7:$Y$23)-MIN(ROW($Y$7:$Y$23))+1,""),""),ROW()-ROW(A$26)+1)))," "),"")</f>
        <v>0</v>
      </c>
      <c r="Z34">
        <f t="array" ref="Z34">IFERROR(CONCATENATE(TEXT(INDEX($Y$7:$Y$23,SMALL(IF($AB$7:$AB$23&lt;&gt;"",IF($Y$7:$Y$23&lt;&gt;"",ROW($Y$7:$Y$23)-MIN(ROW($Y$7:$Y$23))+1,""),""),ROW()-ROW(A$26)+1)),"##0")," "),"")</f>
        <v>0</v>
      </c>
      <c r="AA34">
        <f t="array" ref="AA34">IFERROR(CONCATENATE((INDEX($A$7:$A$23,SMALL(IF($AB$7:$AB$23&lt;&gt;"",IF($Y$7:$Y$23&lt;&gt;"",ROW($Y$7:$Y$23)-MIN(ROW($Y$7:$Y$23))+1,""),""),ROW()-ROW(A$26)+1))),),"")</f>
        <v>0</v>
      </c>
      <c r="AD34">
        <f t="array" ref="AD34">IFERROR(CONCATENATE((INDEX($AG$7:$AG$23,SMALL(IF($AG$7:$AG$23&lt;&gt;"",IF($AD$7:$AD$23&lt;&gt;"",ROW($AD$7:$AD$23)-MIN(ROW($AD$7:$AD$23))+1,""),""),ROW()-ROW(A$26)+1)))," "),"")</f>
        <v>0</v>
      </c>
      <c r="AE34">
        <f t="array" ref="AE34">IFERROR(CONCATENATE(TEXT(INDEX($AD$7:$AD$23,SMALL(IF($AG$7:$AG$23&lt;&gt;"",IF($AD$7:$AD$23&lt;&gt;"",ROW($AD$7:$AD$23)-MIN(ROW($AD$7:$AD$23))+1,""),""),ROW()-ROW(A$26)+1)),"##0")," "),"")</f>
        <v>0</v>
      </c>
      <c r="AF34">
        <f t="array" ref="AF34">IFERROR(CONCATENATE((INDEX($A$7:$A$23,SMALL(IF($AG$7:$AG$23&lt;&gt;"",IF($AD$7:$AD$23&lt;&gt;"",ROW($AD$7:$AD$23)-MIN(ROW($AD$7:$AD$23))+1,""),""),ROW()-ROW(A$26)+1))),),"")</f>
        <v>0</v>
      </c>
    </row>
    <row r="35" spans="10:32">
      <c r="J35">
        <f t="array" ref="J35">IFERROR(CONCATENATE(TEXT(INDEX($J$7:$J$23,SMALL(IF($M$7:$M$23&lt;&gt;"",IF($J$7:$J$23&lt;&gt;"",ROW($J$7:$J$23)-MIN(ROW($J$7:$J$23))+1,""),""),ROW()-ROW(A$26)+1)),"##0"),","),"")</f>
        <v>0</v>
      </c>
      <c r="K35">
        <f t="array" ref="K35">IFERROR(CONCATENATE((INDEX($M$7:$M$23,SMALL(IF($M$7:$M$23&lt;&gt;"",IF($J$7:$J$23&lt;&gt;"",ROW($J$7:$J$23)-MIN(ROW($J$7:$J$23))+1,""),""),ROW()-ROW(A$26)+1))),","),"")</f>
        <v>0</v>
      </c>
      <c r="L35">
        <f t="array" ref="L35">IFERROR(CONCATENATE((INDEX($A$7:$A$23,SMALL(IF($M$7:$M$23&lt;&gt;"",IF($J$7:$J$23&lt;&gt;"",ROW($J$7:$J$23)-MIN(ROW($J$7:$J$23))+1,""),""),ROW()-ROW(A$26)+1))),),"")</f>
        <v>0</v>
      </c>
      <c r="O35">
        <f t="array" ref="O35">IFERROR(CONCATENATE((INDEX($R$7:$R$23,SMALL(IF($R$7:$R$23&lt;&gt;"",IF($O$7:$O$23&lt;&gt;"",ROW($O$7:$O$23)-MIN(ROW($O$7:$O$23))+1,""),""),ROW()-ROW(A$26)+1)))," "),"")</f>
        <v>0</v>
      </c>
      <c r="P35">
        <f t="array" ref="P35">IFERROR(CONCATENATE(TEXT(INDEX($O$7:$O$23,SMALL(IF($R$7:$R$23&lt;&gt;"",IF($O$7:$O$23&lt;&gt;"",ROW($O$7:$O$23)-MIN(ROW($O$7:$O$23))+1,""),""),ROW()-ROW(A$26)+1)),"##0")," "),"")</f>
        <v>0</v>
      </c>
      <c r="Q35">
        <f t="array" ref="Q35">IFERROR(CONCATENATE((INDEX($A$7:$A$23,SMALL(IF($R$7:$R$23&lt;&gt;"",IF($O$7:$O$23&lt;&gt;"",ROW($O$7:$O$23)-MIN(ROW($O$7:$O$23))+1,""),""),ROW()-ROW(A$26)+1))),),"")</f>
        <v>0</v>
      </c>
      <c r="T35">
        <f t="array" ref="T35">IFERROR(CONCATENATE((INDEX($W$7:$W$23,SMALL(IF($W$7:$W$23&lt;&gt;"",IF($T$7:$T$23&lt;&gt;"",ROW($T$7:$T$23)-MIN(ROW($T$7:$T$23))+1,""),""),ROW()-ROW(A$26)+1)))," "),"")</f>
        <v>0</v>
      </c>
      <c r="U35">
        <f t="array" ref="U35">IFERROR(CONCATENATE(TEXT(INDEX($T$7:$T$23,SMALL(IF($W$7:$W$23&lt;&gt;"",IF($T$7:$T$23&lt;&gt;"",ROW($T$7:$T$23)-MIN(ROW($T$7:$T$23))+1,""),""),ROW()-ROW(A$26)+1)),"##0")," "),"")</f>
        <v>0</v>
      </c>
      <c r="V35">
        <f t="array" ref="V35">IFERROR(CONCATENATE((INDEX($A$7:$A$23,SMALL(IF($W$7:$W$23&lt;&gt;"",IF($T$7:$T$23&lt;&gt;"",ROW($T$7:$T$23)-MIN(ROW($T$7:$T$23))+1,""),""),ROW()-ROW(A$26)+1))),),"")</f>
        <v>0</v>
      </c>
      <c r="Y35">
        <f t="array" ref="Y35">IFERROR(CONCATENATE((INDEX($AB$7:$AB$23,SMALL(IF($AB$7:$AB$23&lt;&gt;"",IF($Y$7:$Y$23&lt;&gt;"",ROW($Y$7:$Y$23)-MIN(ROW($Y$7:$Y$23))+1,""),""),ROW()-ROW(A$26)+1)))," "),"")</f>
        <v>0</v>
      </c>
      <c r="Z35">
        <f t="array" ref="Z35">IFERROR(CONCATENATE(TEXT(INDEX($Y$7:$Y$23,SMALL(IF($AB$7:$AB$23&lt;&gt;"",IF($Y$7:$Y$23&lt;&gt;"",ROW($Y$7:$Y$23)-MIN(ROW($Y$7:$Y$23))+1,""),""),ROW()-ROW(A$26)+1)),"##0")," "),"")</f>
        <v>0</v>
      </c>
      <c r="AA35">
        <f t="array" ref="AA35">IFERROR(CONCATENATE((INDEX($A$7:$A$23,SMALL(IF($AB$7:$AB$23&lt;&gt;"",IF($Y$7:$Y$23&lt;&gt;"",ROW($Y$7:$Y$23)-MIN(ROW($Y$7:$Y$23))+1,""),""),ROW()-ROW(A$26)+1))),),"")</f>
        <v>0</v>
      </c>
      <c r="AD35">
        <f t="array" ref="AD35">IFERROR(CONCATENATE((INDEX($AG$7:$AG$23,SMALL(IF($AG$7:$AG$23&lt;&gt;"",IF($AD$7:$AD$23&lt;&gt;"",ROW($AD$7:$AD$23)-MIN(ROW($AD$7:$AD$23))+1,""),""),ROW()-ROW(A$26)+1)))," "),"")</f>
        <v>0</v>
      </c>
      <c r="AE35">
        <f t="array" ref="AE35">IFERROR(CONCATENATE(TEXT(INDEX($AD$7:$AD$23,SMALL(IF($AG$7:$AG$23&lt;&gt;"",IF($AD$7:$AD$23&lt;&gt;"",ROW($AD$7:$AD$23)-MIN(ROW($AD$7:$AD$23))+1,""),""),ROW()-ROW(A$26)+1)),"##0")," "),"")</f>
        <v>0</v>
      </c>
      <c r="AF35">
        <f t="array" ref="AF35">IFERROR(CONCATENATE((INDEX($A$7:$A$23,SMALL(IF($AG$7:$AG$23&lt;&gt;"",IF($AD$7:$AD$23&lt;&gt;"",ROW($AD$7:$AD$23)-MIN(ROW($AD$7:$AD$23))+1,""),""),ROW()-ROW(A$26)+1))),),"")</f>
        <v>0</v>
      </c>
    </row>
    <row r="36" spans="10:32">
      <c r="J36">
        <f t="array" ref="J36">IFERROR(CONCATENATE(TEXT(INDEX($J$7:$J$23,SMALL(IF($M$7:$M$23&lt;&gt;"",IF($J$7:$J$23&lt;&gt;"",ROW($J$7:$J$23)-MIN(ROW($J$7:$J$23))+1,""),""),ROW()-ROW(A$26)+1)),"##0"),","),"")</f>
        <v>0</v>
      </c>
      <c r="K36">
        <f t="array" ref="K36">IFERROR(CONCATENATE((INDEX($M$7:$M$23,SMALL(IF($M$7:$M$23&lt;&gt;"",IF($J$7:$J$23&lt;&gt;"",ROW($J$7:$J$23)-MIN(ROW($J$7:$J$23))+1,""),""),ROW()-ROW(A$26)+1))),","),"")</f>
        <v>0</v>
      </c>
      <c r="L36">
        <f t="array" ref="L36">IFERROR(CONCATENATE((INDEX($A$7:$A$23,SMALL(IF($M$7:$M$23&lt;&gt;"",IF($J$7:$J$23&lt;&gt;"",ROW($J$7:$J$23)-MIN(ROW($J$7:$J$23))+1,""),""),ROW()-ROW(A$26)+1))),),"")</f>
        <v>0</v>
      </c>
      <c r="O36">
        <f t="array" ref="O36">IFERROR(CONCATENATE((INDEX($R$7:$R$23,SMALL(IF($R$7:$R$23&lt;&gt;"",IF($O$7:$O$23&lt;&gt;"",ROW($O$7:$O$23)-MIN(ROW($O$7:$O$23))+1,""),""),ROW()-ROW(A$26)+1)))," "),"")</f>
        <v>0</v>
      </c>
      <c r="P36">
        <f t="array" ref="P36">IFERROR(CONCATENATE(TEXT(INDEX($O$7:$O$23,SMALL(IF($R$7:$R$23&lt;&gt;"",IF($O$7:$O$23&lt;&gt;"",ROW($O$7:$O$23)-MIN(ROW($O$7:$O$23))+1,""),""),ROW()-ROW(A$26)+1)),"##0")," "),"")</f>
        <v>0</v>
      </c>
      <c r="Q36">
        <f t="array" ref="Q36">IFERROR(CONCATENATE((INDEX($A$7:$A$23,SMALL(IF($R$7:$R$23&lt;&gt;"",IF($O$7:$O$23&lt;&gt;"",ROW($O$7:$O$23)-MIN(ROW($O$7:$O$23))+1,""),""),ROW()-ROW(A$26)+1))),),"")</f>
        <v>0</v>
      </c>
      <c r="T36">
        <f t="array" ref="T36">IFERROR(CONCATENATE((INDEX($W$7:$W$23,SMALL(IF($W$7:$W$23&lt;&gt;"",IF($T$7:$T$23&lt;&gt;"",ROW($T$7:$T$23)-MIN(ROW($T$7:$T$23))+1,""),""),ROW()-ROW(A$26)+1)))," "),"")</f>
        <v>0</v>
      </c>
      <c r="U36">
        <f t="array" ref="U36">IFERROR(CONCATENATE(TEXT(INDEX($T$7:$T$23,SMALL(IF($W$7:$W$23&lt;&gt;"",IF($T$7:$T$23&lt;&gt;"",ROW($T$7:$T$23)-MIN(ROW($T$7:$T$23))+1,""),""),ROW()-ROW(A$26)+1)),"##0")," "),"")</f>
        <v>0</v>
      </c>
      <c r="V36">
        <f t="array" ref="V36">IFERROR(CONCATENATE((INDEX($A$7:$A$23,SMALL(IF($W$7:$W$23&lt;&gt;"",IF($T$7:$T$23&lt;&gt;"",ROW($T$7:$T$23)-MIN(ROW($T$7:$T$23))+1,""),""),ROW()-ROW(A$26)+1))),),"")</f>
        <v>0</v>
      </c>
      <c r="Y36">
        <f t="array" ref="Y36">IFERROR(CONCATENATE((INDEX($AB$7:$AB$23,SMALL(IF($AB$7:$AB$23&lt;&gt;"",IF($Y$7:$Y$23&lt;&gt;"",ROW($Y$7:$Y$23)-MIN(ROW($Y$7:$Y$23))+1,""),""),ROW()-ROW(A$26)+1)))," "),"")</f>
        <v>0</v>
      </c>
      <c r="Z36">
        <f t="array" ref="Z36">IFERROR(CONCATENATE(TEXT(INDEX($Y$7:$Y$23,SMALL(IF($AB$7:$AB$23&lt;&gt;"",IF($Y$7:$Y$23&lt;&gt;"",ROW($Y$7:$Y$23)-MIN(ROW($Y$7:$Y$23))+1,""),""),ROW()-ROW(A$26)+1)),"##0")," "),"")</f>
        <v>0</v>
      </c>
      <c r="AA36">
        <f t="array" ref="AA36">IFERROR(CONCATENATE((INDEX($A$7:$A$23,SMALL(IF($AB$7:$AB$23&lt;&gt;"",IF($Y$7:$Y$23&lt;&gt;"",ROW($Y$7:$Y$23)-MIN(ROW($Y$7:$Y$23))+1,""),""),ROW()-ROW(A$26)+1))),),"")</f>
        <v>0</v>
      </c>
      <c r="AD36">
        <f t="array" ref="AD36">IFERROR(CONCATENATE((INDEX($AG$7:$AG$23,SMALL(IF($AG$7:$AG$23&lt;&gt;"",IF($AD$7:$AD$23&lt;&gt;"",ROW($AD$7:$AD$23)-MIN(ROW($AD$7:$AD$23))+1,""),""),ROW()-ROW(A$26)+1)))," "),"")</f>
        <v>0</v>
      </c>
      <c r="AE36">
        <f t="array" ref="AE36">IFERROR(CONCATENATE(TEXT(INDEX($AD$7:$AD$23,SMALL(IF($AG$7:$AG$23&lt;&gt;"",IF($AD$7:$AD$23&lt;&gt;"",ROW($AD$7:$AD$23)-MIN(ROW($AD$7:$AD$23))+1,""),""),ROW()-ROW(A$26)+1)),"##0")," "),"")</f>
        <v>0</v>
      </c>
      <c r="AF36">
        <f t="array" ref="AF36">IFERROR(CONCATENATE((INDEX($A$7:$A$23,SMALL(IF($AG$7:$AG$23&lt;&gt;"",IF($AD$7:$AD$23&lt;&gt;"",ROW($AD$7:$AD$23)-MIN(ROW($AD$7:$AD$23))+1,""),""),ROW()-ROW(A$26)+1))),),"")</f>
        <v>0</v>
      </c>
    </row>
    <row r="37" spans="10:32">
      <c r="J37">
        <f t="array" ref="J37">IFERROR(CONCATENATE(TEXT(INDEX($J$7:$J$23,SMALL(IF($M$7:$M$23&lt;&gt;"",IF($J$7:$J$23&lt;&gt;"",ROW($J$7:$J$23)-MIN(ROW($J$7:$J$23))+1,""),""),ROW()-ROW(A$26)+1)),"##0"),","),"")</f>
        <v>0</v>
      </c>
      <c r="K37">
        <f t="array" ref="K37">IFERROR(CONCATENATE((INDEX($M$7:$M$23,SMALL(IF($M$7:$M$23&lt;&gt;"",IF($J$7:$J$23&lt;&gt;"",ROW($J$7:$J$23)-MIN(ROW($J$7:$J$23))+1,""),""),ROW()-ROW(A$26)+1))),","),"")</f>
        <v>0</v>
      </c>
      <c r="L37">
        <f t="array" ref="L37">IFERROR(CONCATENATE((INDEX($A$7:$A$23,SMALL(IF($M$7:$M$23&lt;&gt;"",IF($J$7:$J$23&lt;&gt;"",ROW($J$7:$J$23)-MIN(ROW($J$7:$J$23))+1,""),""),ROW()-ROW(A$26)+1))),),"")</f>
        <v>0</v>
      </c>
      <c r="O37">
        <f t="array" ref="O37">IFERROR(CONCATENATE((INDEX($R$7:$R$23,SMALL(IF($R$7:$R$23&lt;&gt;"",IF($O$7:$O$23&lt;&gt;"",ROW($O$7:$O$23)-MIN(ROW($O$7:$O$23))+1,""),""),ROW()-ROW(A$26)+1)))," "),"")</f>
        <v>0</v>
      </c>
      <c r="P37">
        <f t="array" ref="P37">IFERROR(CONCATENATE(TEXT(INDEX($O$7:$O$23,SMALL(IF($R$7:$R$23&lt;&gt;"",IF($O$7:$O$23&lt;&gt;"",ROW($O$7:$O$23)-MIN(ROW($O$7:$O$23))+1,""),""),ROW()-ROW(A$26)+1)),"##0")," "),"")</f>
        <v>0</v>
      </c>
      <c r="Q37">
        <f t="array" ref="Q37">IFERROR(CONCATENATE((INDEX($A$7:$A$23,SMALL(IF($R$7:$R$23&lt;&gt;"",IF($O$7:$O$23&lt;&gt;"",ROW($O$7:$O$23)-MIN(ROW($O$7:$O$23))+1,""),""),ROW()-ROW(A$26)+1))),),"")</f>
        <v>0</v>
      </c>
      <c r="T37">
        <f t="array" ref="T37">IFERROR(CONCATENATE((INDEX($W$7:$W$23,SMALL(IF($W$7:$W$23&lt;&gt;"",IF($T$7:$T$23&lt;&gt;"",ROW($T$7:$T$23)-MIN(ROW($T$7:$T$23))+1,""),""),ROW()-ROW(A$26)+1)))," "),"")</f>
        <v>0</v>
      </c>
      <c r="U37">
        <f t="array" ref="U37">IFERROR(CONCATENATE(TEXT(INDEX($T$7:$T$23,SMALL(IF($W$7:$W$23&lt;&gt;"",IF($T$7:$T$23&lt;&gt;"",ROW($T$7:$T$23)-MIN(ROW($T$7:$T$23))+1,""),""),ROW()-ROW(A$26)+1)),"##0")," "),"")</f>
        <v>0</v>
      </c>
      <c r="V37">
        <f t="array" ref="V37">IFERROR(CONCATENATE((INDEX($A$7:$A$23,SMALL(IF($W$7:$W$23&lt;&gt;"",IF($T$7:$T$23&lt;&gt;"",ROW($T$7:$T$23)-MIN(ROW($T$7:$T$23))+1,""),""),ROW()-ROW(A$26)+1))),),"")</f>
        <v>0</v>
      </c>
      <c r="Y37">
        <f t="array" ref="Y37">IFERROR(CONCATENATE((INDEX($AB$7:$AB$23,SMALL(IF($AB$7:$AB$23&lt;&gt;"",IF($Y$7:$Y$23&lt;&gt;"",ROW($Y$7:$Y$23)-MIN(ROW($Y$7:$Y$23))+1,""),""),ROW()-ROW(A$26)+1)))," "),"")</f>
        <v>0</v>
      </c>
      <c r="Z37">
        <f t="array" ref="Z37">IFERROR(CONCATENATE(TEXT(INDEX($Y$7:$Y$23,SMALL(IF($AB$7:$AB$23&lt;&gt;"",IF($Y$7:$Y$23&lt;&gt;"",ROW($Y$7:$Y$23)-MIN(ROW($Y$7:$Y$23))+1,""),""),ROW()-ROW(A$26)+1)),"##0")," "),"")</f>
        <v>0</v>
      </c>
      <c r="AA37">
        <f t="array" ref="AA37">IFERROR(CONCATENATE((INDEX($A$7:$A$23,SMALL(IF($AB$7:$AB$23&lt;&gt;"",IF($Y$7:$Y$23&lt;&gt;"",ROW($Y$7:$Y$23)-MIN(ROW($Y$7:$Y$23))+1,""),""),ROW()-ROW(A$26)+1))),),"")</f>
        <v>0</v>
      </c>
      <c r="AD37">
        <f t="array" ref="AD37">IFERROR(CONCATENATE((INDEX($AG$7:$AG$23,SMALL(IF($AG$7:$AG$23&lt;&gt;"",IF($AD$7:$AD$23&lt;&gt;"",ROW($AD$7:$AD$23)-MIN(ROW($AD$7:$AD$23))+1,""),""),ROW()-ROW(A$26)+1)))," "),"")</f>
        <v>0</v>
      </c>
      <c r="AE37">
        <f t="array" ref="AE37">IFERROR(CONCATENATE(TEXT(INDEX($AD$7:$AD$23,SMALL(IF($AG$7:$AG$23&lt;&gt;"",IF($AD$7:$AD$23&lt;&gt;"",ROW($AD$7:$AD$23)-MIN(ROW($AD$7:$AD$23))+1,""),""),ROW()-ROW(A$26)+1)),"##0")," "),"")</f>
        <v>0</v>
      </c>
      <c r="AF37">
        <f t="array" ref="AF37">IFERROR(CONCATENATE((INDEX($A$7:$A$23,SMALL(IF($AG$7:$AG$23&lt;&gt;"",IF($AD$7:$AD$23&lt;&gt;"",ROW($AD$7:$AD$23)-MIN(ROW($AD$7:$AD$23))+1,""),""),ROW()-ROW(A$26)+1))),),"")</f>
        <v>0</v>
      </c>
    </row>
    <row r="38" spans="10:32">
      <c r="J38">
        <f t="array" ref="J38">IFERROR(CONCATENATE(TEXT(INDEX($J$7:$J$23,SMALL(IF($M$7:$M$23&lt;&gt;"",IF($J$7:$J$23&lt;&gt;"",ROW($J$7:$J$23)-MIN(ROW($J$7:$J$23))+1,""),""),ROW()-ROW(A$26)+1)),"##0"),","),"")</f>
        <v>0</v>
      </c>
      <c r="K38">
        <f t="array" ref="K38">IFERROR(CONCATENATE((INDEX($M$7:$M$23,SMALL(IF($M$7:$M$23&lt;&gt;"",IF($J$7:$J$23&lt;&gt;"",ROW($J$7:$J$23)-MIN(ROW($J$7:$J$23))+1,""),""),ROW()-ROW(A$26)+1))),","),"")</f>
        <v>0</v>
      </c>
      <c r="L38">
        <f t="array" ref="L38">IFERROR(CONCATENATE((INDEX($A$7:$A$23,SMALL(IF($M$7:$M$23&lt;&gt;"",IF($J$7:$J$23&lt;&gt;"",ROW($J$7:$J$23)-MIN(ROW($J$7:$J$23))+1,""),""),ROW()-ROW(A$26)+1))),),"")</f>
        <v>0</v>
      </c>
      <c r="O38">
        <f t="array" ref="O38">IFERROR(CONCATENATE((INDEX($R$7:$R$23,SMALL(IF($R$7:$R$23&lt;&gt;"",IF($O$7:$O$23&lt;&gt;"",ROW($O$7:$O$23)-MIN(ROW($O$7:$O$23))+1,""),""),ROW()-ROW(A$26)+1)))," "),"")</f>
        <v>0</v>
      </c>
      <c r="P38">
        <f t="array" ref="P38">IFERROR(CONCATENATE(TEXT(INDEX($O$7:$O$23,SMALL(IF($R$7:$R$23&lt;&gt;"",IF($O$7:$O$23&lt;&gt;"",ROW($O$7:$O$23)-MIN(ROW($O$7:$O$23))+1,""),""),ROW()-ROW(A$26)+1)),"##0")," "),"")</f>
        <v>0</v>
      </c>
      <c r="Q38">
        <f t="array" ref="Q38">IFERROR(CONCATENATE((INDEX($A$7:$A$23,SMALL(IF($R$7:$R$23&lt;&gt;"",IF($O$7:$O$23&lt;&gt;"",ROW($O$7:$O$23)-MIN(ROW($O$7:$O$23))+1,""),""),ROW()-ROW(A$26)+1))),),"")</f>
        <v>0</v>
      </c>
      <c r="T38">
        <f t="array" ref="T38">IFERROR(CONCATENATE((INDEX($W$7:$W$23,SMALL(IF($W$7:$W$23&lt;&gt;"",IF($T$7:$T$23&lt;&gt;"",ROW($T$7:$T$23)-MIN(ROW($T$7:$T$23))+1,""),""),ROW()-ROW(A$26)+1)))," "),"")</f>
        <v>0</v>
      </c>
      <c r="U38">
        <f t="array" ref="U38">IFERROR(CONCATENATE(TEXT(INDEX($T$7:$T$23,SMALL(IF($W$7:$W$23&lt;&gt;"",IF($T$7:$T$23&lt;&gt;"",ROW($T$7:$T$23)-MIN(ROW($T$7:$T$23))+1,""),""),ROW()-ROW(A$26)+1)),"##0")," "),"")</f>
        <v>0</v>
      </c>
      <c r="V38">
        <f t="array" ref="V38">IFERROR(CONCATENATE((INDEX($A$7:$A$23,SMALL(IF($W$7:$W$23&lt;&gt;"",IF($T$7:$T$23&lt;&gt;"",ROW($T$7:$T$23)-MIN(ROW($T$7:$T$23))+1,""),""),ROW()-ROW(A$26)+1))),),"")</f>
        <v>0</v>
      </c>
      <c r="Y38">
        <f t="array" ref="Y38">IFERROR(CONCATENATE((INDEX($AB$7:$AB$23,SMALL(IF($AB$7:$AB$23&lt;&gt;"",IF($Y$7:$Y$23&lt;&gt;"",ROW($Y$7:$Y$23)-MIN(ROW($Y$7:$Y$23))+1,""),""),ROW()-ROW(A$26)+1)))," "),"")</f>
        <v>0</v>
      </c>
      <c r="Z38">
        <f t="array" ref="Z38">IFERROR(CONCATENATE(TEXT(INDEX($Y$7:$Y$23,SMALL(IF($AB$7:$AB$23&lt;&gt;"",IF($Y$7:$Y$23&lt;&gt;"",ROW($Y$7:$Y$23)-MIN(ROW($Y$7:$Y$23))+1,""),""),ROW()-ROW(A$26)+1)),"##0")," "),"")</f>
        <v>0</v>
      </c>
      <c r="AA38">
        <f t="array" ref="AA38">IFERROR(CONCATENATE((INDEX($A$7:$A$23,SMALL(IF($AB$7:$AB$23&lt;&gt;"",IF($Y$7:$Y$23&lt;&gt;"",ROW($Y$7:$Y$23)-MIN(ROW($Y$7:$Y$23))+1,""),""),ROW()-ROW(A$26)+1))),),"")</f>
        <v>0</v>
      </c>
      <c r="AD38">
        <f t="array" ref="AD38">IFERROR(CONCATENATE((INDEX($AG$7:$AG$23,SMALL(IF($AG$7:$AG$23&lt;&gt;"",IF($AD$7:$AD$23&lt;&gt;"",ROW($AD$7:$AD$23)-MIN(ROW($AD$7:$AD$23))+1,""),""),ROW()-ROW(A$26)+1)))," "),"")</f>
        <v>0</v>
      </c>
      <c r="AE38">
        <f t="array" ref="AE38">IFERROR(CONCATENATE(TEXT(INDEX($AD$7:$AD$23,SMALL(IF($AG$7:$AG$23&lt;&gt;"",IF($AD$7:$AD$23&lt;&gt;"",ROW($AD$7:$AD$23)-MIN(ROW($AD$7:$AD$23))+1,""),""),ROW()-ROW(A$26)+1)),"##0")," "),"")</f>
        <v>0</v>
      </c>
      <c r="AF38">
        <f t="array" ref="AF38">IFERROR(CONCATENATE((INDEX($A$7:$A$23,SMALL(IF($AG$7:$AG$23&lt;&gt;"",IF($AD$7:$AD$23&lt;&gt;"",ROW($AD$7:$AD$23)-MIN(ROW($AD$7:$AD$23))+1,""),""),ROW()-ROW(A$26)+1))),),"")</f>
        <v>0</v>
      </c>
    </row>
    <row r="39" spans="10:32">
      <c r="J39">
        <f t="array" ref="J39">IFERROR(CONCATENATE(TEXT(INDEX($J$7:$J$23,SMALL(IF($M$7:$M$23&lt;&gt;"",IF($J$7:$J$23&lt;&gt;"",ROW($J$7:$J$23)-MIN(ROW($J$7:$J$23))+1,""),""),ROW()-ROW(A$26)+1)),"##0"),","),"")</f>
        <v>0</v>
      </c>
      <c r="K39">
        <f t="array" ref="K39">IFERROR(CONCATENATE((INDEX($M$7:$M$23,SMALL(IF($M$7:$M$23&lt;&gt;"",IF($J$7:$J$23&lt;&gt;"",ROW($J$7:$J$23)-MIN(ROW($J$7:$J$23))+1,""),""),ROW()-ROW(A$26)+1))),","),"")</f>
        <v>0</v>
      </c>
      <c r="L39">
        <f t="array" ref="L39">IFERROR(CONCATENATE((INDEX($A$7:$A$23,SMALL(IF($M$7:$M$23&lt;&gt;"",IF($J$7:$J$23&lt;&gt;"",ROW($J$7:$J$23)-MIN(ROW($J$7:$J$23))+1,""),""),ROW()-ROW(A$26)+1))),),"")</f>
        <v>0</v>
      </c>
      <c r="O39">
        <f t="array" ref="O39">IFERROR(CONCATENATE((INDEX($R$7:$R$23,SMALL(IF($R$7:$R$23&lt;&gt;"",IF($O$7:$O$23&lt;&gt;"",ROW($O$7:$O$23)-MIN(ROW($O$7:$O$23))+1,""),""),ROW()-ROW(A$26)+1)))," "),"")</f>
        <v>0</v>
      </c>
      <c r="P39">
        <f t="array" ref="P39">IFERROR(CONCATENATE(TEXT(INDEX($O$7:$O$23,SMALL(IF($R$7:$R$23&lt;&gt;"",IF($O$7:$O$23&lt;&gt;"",ROW($O$7:$O$23)-MIN(ROW($O$7:$O$23))+1,""),""),ROW()-ROW(A$26)+1)),"##0")," "),"")</f>
        <v>0</v>
      </c>
      <c r="Q39">
        <f t="array" ref="Q39">IFERROR(CONCATENATE((INDEX($A$7:$A$23,SMALL(IF($R$7:$R$23&lt;&gt;"",IF($O$7:$O$23&lt;&gt;"",ROW($O$7:$O$23)-MIN(ROW($O$7:$O$23))+1,""),""),ROW()-ROW(A$26)+1))),),"")</f>
        <v>0</v>
      </c>
      <c r="T39">
        <f t="array" ref="T39">IFERROR(CONCATENATE((INDEX($W$7:$W$23,SMALL(IF($W$7:$W$23&lt;&gt;"",IF($T$7:$T$23&lt;&gt;"",ROW($T$7:$T$23)-MIN(ROW($T$7:$T$23))+1,""),""),ROW()-ROW(A$26)+1)))," "),"")</f>
        <v>0</v>
      </c>
      <c r="U39">
        <f t="array" ref="U39">IFERROR(CONCATENATE(TEXT(INDEX($T$7:$T$23,SMALL(IF($W$7:$W$23&lt;&gt;"",IF($T$7:$T$23&lt;&gt;"",ROW($T$7:$T$23)-MIN(ROW($T$7:$T$23))+1,""),""),ROW()-ROW(A$26)+1)),"##0")," "),"")</f>
        <v>0</v>
      </c>
      <c r="V39">
        <f t="array" ref="V39">IFERROR(CONCATENATE((INDEX($A$7:$A$23,SMALL(IF($W$7:$W$23&lt;&gt;"",IF($T$7:$T$23&lt;&gt;"",ROW($T$7:$T$23)-MIN(ROW($T$7:$T$23))+1,""),""),ROW()-ROW(A$26)+1))),),"")</f>
        <v>0</v>
      </c>
      <c r="Y39">
        <f t="array" ref="Y39">IFERROR(CONCATENATE((INDEX($AB$7:$AB$23,SMALL(IF($AB$7:$AB$23&lt;&gt;"",IF($Y$7:$Y$23&lt;&gt;"",ROW($Y$7:$Y$23)-MIN(ROW($Y$7:$Y$23))+1,""),""),ROW()-ROW(A$26)+1)))," "),"")</f>
        <v>0</v>
      </c>
      <c r="Z39">
        <f t="array" ref="Z39">IFERROR(CONCATENATE(TEXT(INDEX($Y$7:$Y$23,SMALL(IF($AB$7:$AB$23&lt;&gt;"",IF($Y$7:$Y$23&lt;&gt;"",ROW($Y$7:$Y$23)-MIN(ROW($Y$7:$Y$23))+1,""),""),ROW()-ROW(A$26)+1)),"##0")," "),"")</f>
        <v>0</v>
      </c>
      <c r="AA39">
        <f t="array" ref="AA39">IFERROR(CONCATENATE((INDEX($A$7:$A$23,SMALL(IF($AB$7:$AB$23&lt;&gt;"",IF($Y$7:$Y$23&lt;&gt;"",ROW($Y$7:$Y$23)-MIN(ROW($Y$7:$Y$23))+1,""),""),ROW()-ROW(A$26)+1))),),"")</f>
        <v>0</v>
      </c>
      <c r="AD39">
        <f t="array" ref="AD39">IFERROR(CONCATENATE((INDEX($AG$7:$AG$23,SMALL(IF($AG$7:$AG$23&lt;&gt;"",IF($AD$7:$AD$23&lt;&gt;"",ROW($AD$7:$AD$23)-MIN(ROW($AD$7:$AD$23))+1,""),""),ROW()-ROW(A$26)+1)))," "),"")</f>
        <v>0</v>
      </c>
      <c r="AE39">
        <f t="array" ref="AE39">IFERROR(CONCATENATE(TEXT(INDEX($AD$7:$AD$23,SMALL(IF($AG$7:$AG$23&lt;&gt;"",IF($AD$7:$AD$23&lt;&gt;"",ROW($AD$7:$AD$23)-MIN(ROW($AD$7:$AD$23))+1,""),""),ROW()-ROW(A$26)+1)),"##0")," "),"")</f>
        <v>0</v>
      </c>
      <c r="AF39">
        <f t="array" ref="AF39">IFERROR(CONCATENATE((INDEX($A$7:$A$23,SMALL(IF($AG$7:$AG$23&lt;&gt;"",IF($AD$7:$AD$23&lt;&gt;"",ROW($AD$7:$AD$23)-MIN(ROW($AD$7:$AD$23))+1,""),""),ROW()-ROW(A$26)+1))),),"")</f>
        <v>0</v>
      </c>
    </row>
    <row r="40" spans="10:32">
      <c r="J40">
        <f t="array" ref="J40">IFERROR(CONCATENATE(TEXT(INDEX($J$7:$J$23,SMALL(IF($M$7:$M$23&lt;&gt;"",IF($J$7:$J$23&lt;&gt;"",ROW($J$7:$J$23)-MIN(ROW($J$7:$J$23))+1,""),""),ROW()-ROW(A$26)+1)),"##0"),","),"")</f>
        <v>0</v>
      </c>
      <c r="K40">
        <f t="array" ref="K40">IFERROR(CONCATENATE((INDEX($M$7:$M$23,SMALL(IF($M$7:$M$23&lt;&gt;"",IF($J$7:$J$23&lt;&gt;"",ROW($J$7:$J$23)-MIN(ROW($J$7:$J$23))+1,""),""),ROW()-ROW(A$26)+1))),","),"")</f>
        <v>0</v>
      </c>
      <c r="L40">
        <f t="array" ref="L40">IFERROR(CONCATENATE((INDEX($A$7:$A$23,SMALL(IF($M$7:$M$23&lt;&gt;"",IF($J$7:$J$23&lt;&gt;"",ROW($J$7:$J$23)-MIN(ROW($J$7:$J$23))+1,""),""),ROW()-ROW(A$26)+1))),),"")</f>
        <v>0</v>
      </c>
      <c r="O40">
        <f t="array" ref="O40">IFERROR(CONCATENATE((INDEX($R$7:$R$23,SMALL(IF($R$7:$R$23&lt;&gt;"",IF($O$7:$O$23&lt;&gt;"",ROW($O$7:$O$23)-MIN(ROW($O$7:$O$23))+1,""),""),ROW()-ROW(A$26)+1)))," "),"")</f>
        <v>0</v>
      </c>
      <c r="P40">
        <f t="array" ref="P40">IFERROR(CONCATENATE(TEXT(INDEX($O$7:$O$23,SMALL(IF($R$7:$R$23&lt;&gt;"",IF($O$7:$O$23&lt;&gt;"",ROW($O$7:$O$23)-MIN(ROW($O$7:$O$23))+1,""),""),ROW()-ROW(A$26)+1)),"##0")," "),"")</f>
        <v>0</v>
      </c>
      <c r="Q40">
        <f t="array" ref="Q40">IFERROR(CONCATENATE((INDEX($A$7:$A$23,SMALL(IF($R$7:$R$23&lt;&gt;"",IF($O$7:$O$23&lt;&gt;"",ROW($O$7:$O$23)-MIN(ROW($O$7:$O$23))+1,""),""),ROW()-ROW(A$26)+1))),),"")</f>
        <v>0</v>
      </c>
      <c r="T40">
        <f t="array" ref="T40">IFERROR(CONCATENATE((INDEX($W$7:$W$23,SMALL(IF($W$7:$W$23&lt;&gt;"",IF($T$7:$T$23&lt;&gt;"",ROW($T$7:$T$23)-MIN(ROW($T$7:$T$23))+1,""),""),ROW()-ROW(A$26)+1)))," "),"")</f>
        <v>0</v>
      </c>
      <c r="U40">
        <f t="array" ref="U40">IFERROR(CONCATENATE(TEXT(INDEX($T$7:$T$23,SMALL(IF($W$7:$W$23&lt;&gt;"",IF($T$7:$T$23&lt;&gt;"",ROW($T$7:$T$23)-MIN(ROW($T$7:$T$23))+1,""),""),ROW()-ROW(A$26)+1)),"##0")," "),"")</f>
        <v>0</v>
      </c>
      <c r="V40">
        <f t="array" ref="V40">IFERROR(CONCATENATE((INDEX($A$7:$A$23,SMALL(IF($W$7:$W$23&lt;&gt;"",IF($T$7:$T$23&lt;&gt;"",ROW($T$7:$T$23)-MIN(ROW($T$7:$T$23))+1,""),""),ROW()-ROW(A$26)+1))),),"")</f>
        <v>0</v>
      </c>
      <c r="Y40">
        <f t="array" ref="Y40">IFERROR(CONCATENATE((INDEX($AB$7:$AB$23,SMALL(IF($AB$7:$AB$23&lt;&gt;"",IF($Y$7:$Y$23&lt;&gt;"",ROW($Y$7:$Y$23)-MIN(ROW($Y$7:$Y$23))+1,""),""),ROW()-ROW(A$26)+1)))," "),"")</f>
        <v>0</v>
      </c>
      <c r="Z40">
        <f t="array" ref="Z40">IFERROR(CONCATENATE(TEXT(INDEX($Y$7:$Y$23,SMALL(IF($AB$7:$AB$23&lt;&gt;"",IF($Y$7:$Y$23&lt;&gt;"",ROW($Y$7:$Y$23)-MIN(ROW($Y$7:$Y$23))+1,""),""),ROW()-ROW(A$26)+1)),"##0")," "),"")</f>
        <v>0</v>
      </c>
      <c r="AA40">
        <f t="array" ref="AA40">IFERROR(CONCATENATE((INDEX($A$7:$A$23,SMALL(IF($AB$7:$AB$23&lt;&gt;"",IF($Y$7:$Y$23&lt;&gt;"",ROW($Y$7:$Y$23)-MIN(ROW($Y$7:$Y$23))+1,""),""),ROW()-ROW(A$26)+1))),),"")</f>
        <v>0</v>
      </c>
      <c r="AD40">
        <f t="array" ref="AD40">IFERROR(CONCATENATE((INDEX($AG$7:$AG$23,SMALL(IF($AG$7:$AG$23&lt;&gt;"",IF($AD$7:$AD$23&lt;&gt;"",ROW($AD$7:$AD$23)-MIN(ROW($AD$7:$AD$23))+1,""),""),ROW()-ROW(A$26)+1)))," "),"")</f>
        <v>0</v>
      </c>
      <c r="AE40">
        <f t="array" ref="AE40">IFERROR(CONCATENATE(TEXT(INDEX($AD$7:$AD$23,SMALL(IF($AG$7:$AG$23&lt;&gt;"",IF($AD$7:$AD$23&lt;&gt;"",ROW($AD$7:$AD$23)-MIN(ROW($AD$7:$AD$23))+1,""),""),ROW()-ROW(A$26)+1)),"##0")," "),"")</f>
        <v>0</v>
      </c>
      <c r="AF40">
        <f t="array" ref="AF40">IFERROR(CONCATENATE((INDEX($A$7:$A$23,SMALL(IF($AG$7:$AG$23&lt;&gt;"",IF($AD$7:$AD$23&lt;&gt;"",ROW($AD$7:$AD$23)-MIN(ROW($AD$7:$AD$23))+1,""),""),ROW()-ROW(A$26)+1))),),"")</f>
        <v>0</v>
      </c>
    </row>
    <row r="41" spans="10:32">
      <c r="J41">
        <f t="array" ref="J41">IFERROR(CONCATENATE(TEXT(INDEX($J$7:$J$23,SMALL(IF($M$7:$M$23&lt;&gt;"",IF($J$7:$J$23&lt;&gt;"",ROW($J$7:$J$23)-MIN(ROW($J$7:$J$23))+1,""),""),ROW()-ROW(A$26)+1)),"##0"),","),"")</f>
        <v>0</v>
      </c>
      <c r="K41">
        <f t="array" ref="K41">IFERROR(CONCATENATE((INDEX($M$7:$M$23,SMALL(IF($M$7:$M$23&lt;&gt;"",IF($J$7:$J$23&lt;&gt;"",ROW($J$7:$J$23)-MIN(ROW($J$7:$J$23))+1,""),""),ROW()-ROW(A$26)+1))),","),"")</f>
        <v>0</v>
      </c>
      <c r="L41">
        <f t="array" ref="L41">IFERROR(CONCATENATE((INDEX($A$7:$A$23,SMALL(IF($M$7:$M$23&lt;&gt;"",IF($J$7:$J$23&lt;&gt;"",ROW($J$7:$J$23)-MIN(ROW($J$7:$J$23))+1,""),""),ROW()-ROW(A$26)+1))),),"")</f>
        <v>0</v>
      </c>
      <c r="O41">
        <f t="array" ref="O41">IFERROR(CONCATENATE((INDEX($R$7:$R$23,SMALL(IF($R$7:$R$23&lt;&gt;"",IF($O$7:$O$23&lt;&gt;"",ROW($O$7:$O$23)-MIN(ROW($O$7:$O$23))+1,""),""),ROW()-ROW(A$26)+1)))," "),"")</f>
        <v>0</v>
      </c>
      <c r="P41">
        <f t="array" ref="P41">IFERROR(CONCATENATE(TEXT(INDEX($O$7:$O$23,SMALL(IF($R$7:$R$23&lt;&gt;"",IF($O$7:$O$23&lt;&gt;"",ROW($O$7:$O$23)-MIN(ROW($O$7:$O$23))+1,""),""),ROW()-ROW(A$26)+1)),"##0")," "),"")</f>
        <v>0</v>
      </c>
      <c r="Q41">
        <f t="array" ref="Q41">IFERROR(CONCATENATE((INDEX($A$7:$A$23,SMALL(IF($R$7:$R$23&lt;&gt;"",IF($O$7:$O$23&lt;&gt;"",ROW($O$7:$O$23)-MIN(ROW($O$7:$O$23))+1,""),""),ROW()-ROW(A$26)+1))),),"")</f>
        <v>0</v>
      </c>
      <c r="T41">
        <f t="array" ref="T41">IFERROR(CONCATENATE((INDEX($W$7:$W$23,SMALL(IF($W$7:$W$23&lt;&gt;"",IF($T$7:$T$23&lt;&gt;"",ROW($T$7:$T$23)-MIN(ROW($T$7:$T$23))+1,""),""),ROW()-ROW(A$26)+1)))," "),"")</f>
        <v>0</v>
      </c>
      <c r="U41">
        <f t="array" ref="U41">IFERROR(CONCATENATE(TEXT(INDEX($T$7:$T$23,SMALL(IF($W$7:$W$23&lt;&gt;"",IF($T$7:$T$23&lt;&gt;"",ROW($T$7:$T$23)-MIN(ROW($T$7:$T$23))+1,""),""),ROW()-ROW(A$26)+1)),"##0")," "),"")</f>
        <v>0</v>
      </c>
      <c r="V41">
        <f t="array" ref="V41">IFERROR(CONCATENATE((INDEX($A$7:$A$23,SMALL(IF($W$7:$W$23&lt;&gt;"",IF($T$7:$T$23&lt;&gt;"",ROW($T$7:$T$23)-MIN(ROW($T$7:$T$23))+1,""),""),ROW()-ROW(A$26)+1))),),"")</f>
        <v>0</v>
      </c>
      <c r="Y41">
        <f t="array" ref="Y41">IFERROR(CONCATENATE((INDEX($AB$7:$AB$23,SMALL(IF($AB$7:$AB$23&lt;&gt;"",IF($Y$7:$Y$23&lt;&gt;"",ROW($Y$7:$Y$23)-MIN(ROW($Y$7:$Y$23))+1,""),""),ROW()-ROW(A$26)+1)))," "),"")</f>
        <v>0</v>
      </c>
      <c r="Z41">
        <f t="array" ref="Z41">IFERROR(CONCATENATE(TEXT(INDEX($Y$7:$Y$23,SMALL(IF($AB$7:$AB$23&lt;&gt;"",IF($Y$7:$Y$23&lt;&gt;"",ROW($Y$7:$Y$23)-MIN(ROW($Y$7:$Y$23))+1,""),""),ROW()-ROW(A$26)+1)),"##0")," "),"")</f>
        <v>0</v>
      </c>
      <c r="AA41">
        <f t="array" ref="AA41">IFERROR(CONCATENATE((INDEX($A$7:$A$23,SMALL(IF($AB$7:$AB$23&lt;&gt;"",IF($Y$7:$Y$23&lt;&gt;"",ROW($Y$7:$Y$23)-MIN(ROW($Y$7:$Y$23))+1,""),""),ROW()-ROW(A$26)+1))),),"")</f>
        <v>0</v>
      </c>
      <c r="AD41">
        <f t="array" ref="AD41">IFERROR(CONCATENATE((INDEX($AG$7:$AG$23,SMALL(IF($AG$7:$AG$23&lt;&gt;"",IF($AD$7:$AD$23&lt;&gt;"",ROW($AD$7:$AD$23)-MIN(ROW($AD$7:$AD$23))+1,""),""),ROW()-ROW(A$26)+1)))," "),"")</f>
        <v>0</v>
      </c>
      <c r="AE41">
        <f t="array" ref="AE41">IFERROR(CONCATENATE(TEXT(INDEX($AD$7:$AD$23,SMALL(IF($AG$7:$AG$23&lt;&gt;"",IF($AD$7:$AD$23&lt;&gt;"",ROW($AD$7:$AD$23)-MIN(ROW($AD$7:$AD$23))+1,""),""),ROW()-ROW(A$26)+1)),"##0")," "),"")</f>
        <v>0</v>
      </c>
      <c r="AF41">
        <f t="array" ref="AF41">IFERROR(CONCATENATE((INDEX($A$7:$A$23,SMALL(IF($AG$7:$AG$23&lt;&gt;"",IF($AD$7:$AD$23&lt;&gt;"",ROW($AD$7:$AD$23)-MIN(ROW($AD$7:$AD$23))+1,""),""),ROW()-ROW(A$26)+1))),),"")</f>
        <v>0</v>
      </c>
    </row>
    <row r="42" spans="10:32">
      <c r="J42">
        <f t="array" ref="J42">IFERROR(CONCATENATE(TEXT(INDEX($J$7:$J$23,SMALL(IF($M$7:$M$23&lt;&gt;"",IF($J$7:$J$23&lt;&gt;"",ROW($J$7:$J$23)-MIN(ROW($J$7:$J$23))+1,""),""),ROW()-ROW(A$26)+1)),"##0"),","),"")</f>
        <v>0</v>
      </c>
      <c r="K42">
        <f t="array" ref="K42">IFERROR(CONCATENATE((INDEX($M$7:$M$23,SMALL(IF($M$7:$M$23&lt;&gt;"",IF($J$7:$J$23&lt;&gt;"",ROW($J$7:$J$23)-MIN(ROW($J$7:$J$23))+1,""),""),ROW()-ROW(A$26)+1))),","),"")</f>
        <v>0</v>
      </c>
      <c r="L42">
        <f t="array" ref="L42">IFERROR(CONCATENATE((INDEX($A$7:$A$23,SMALL(IF($M$7:$M$23&lt;&gt;"",IF($J$7:$J$23&lt;&gt;"",ROW($J$7:$J$23)-MIN(ROW($J$7:$J$23))+1,""),""),ROW()-ROW(A$26)+1))),),"")</f>
        <v>0</v>
      </c>
      <c r="O42">
        <f t="array" ref="O42">IFERROR(CONCATENATE((INDEX($R$7:$R$23,SMALL(IF($R$7:$R$23&lt;&gt;"",IF($O$7:$O$23&lt;&gt;"",ROW($O$7:$O$23)-MIN(ROW($O$7:$O$23))+1,""),""),ROW()-ROW(A$26)+1)))," "),"")</f>
        <v>0</v>
      </c>
      <c r="P42">
        <f t="array" ref="P42">IFERROR(CONCATENATE(TEXT(INDEX($O$7:$O$23,SMALL(IF($R$7:$R$23&lt;&gt;"",IF($O$7:$O$23&lt;&gt;"",ROW($O$7:$O$23)-MIN(ROW($O$7:$O$23))+1,""),""),ROW()-ROW(A$26)+1)),"##0")," "),"")</f>
        <v>0</v>
      </c>
      <c r="Q42">
        <f t="array" ref="Q42">IFERROR(CONCATENATE((INDEX($A$7:$A$23,SMALL(IF($R$7:$R$23&lt;&gt;"",IF($O$7:$O$23&lt;&gt;"",ROW($O$7:$O$23)-MIN(ROW($O$7:$O$23))+1,""),""),ROW()-ROW(A$26)+1))),),"")</f>
        <v>0</v>
      </c>
      <c r="T42">
        <f t="array" ref="T42">IFERROR(CONCATENATE((INDEX($W$7:$W$23,SMALL(IF($W$7:$W$23&lt;&gt;"",IF($T$7:$T$23&lt;&gt;"",ROW($T$7:$T$23)-MIN(ROW($T$7:$T$23))+1,""),""),ROW()-ROW(A$26)+1)))," "),"")</f>
        <v>0</v>
      </c>
      <c r="U42">
        <f t="array" ref="U42">IFERROR(CONCATENATE(TEXT(INDEX($T$7:$T$23,SMALL(IF($W$7:$W$23&lt;&gt;"",IF($T$7:$T$23&lt;&gt;"",ROW($T$7:$T$23)-MIN(ROW($T$7:$T$23))+1,""),""),ROW()-ROW(A$26)+1)),"##0")," "),"")</f>
        <v>0</v>
      </c>
      <c r="V42">
        <f t="array" ref="V42">IFERROR(CONCATENATE((INDEX($A$7:$A$23,SMALL(IF($W$7:$W$23&lt;&gt;"",IF($T$7:$T$23&lt;&gt;"",ROW($T$7:$T$23)-MIN(ROW($T$7:$T$23))+1,""),""),ROW()-ROW(A$26)+1))),),"")</f>
        <v>0</v>
      </c>
      <c r="Y42">
        <f t="array" ref="Y42">IFERROR(CONCATENATE((INDEX($AB$7:$AB$23,SMALL(IF($AB$7:$AB$23&lt;&gt;"",IF($Y$7:$Y$23&lt;&gt;"",ROW($Y$7:$Y$23)-MIN(ROW($Y$7:$Y$23))+1,""),""),ROW()-ROW(A$26)+1)))," "),"")</f>
        <v>0</v>
      </c>
      <c r="Z42">
        <f t="array" ref="Z42">IFERROR(CONCATENATE(TEXT(INDEX($Y$7:$Y$23,SMALL(IF($AB$7:$AB$23&lt;&gt;"",IF($Y$7:$Y$23&lt;&gt;"",ROW($Y$7:$Y$23)-MIN(ROW($Y$7:$Y$23))+1,""),""),ROW()-ROW(A$26)+1)),"##0")," "),"")</f>
        <v>0</v>
      </c>
      <c r="AA42">
        <f t="array" ref="AA42">IFERROR(CONCATENATE((INDEX($A$7:$A$23,SMALL(IF($AB$7:$AB$23&lt;&gt;"",IF($Y$7:$Y$23&lt;&gt;"",ROW($Y$7:$Y$23)-MIN(ROW($Y$7:$Y$23))+1,""),""),ROW()-ROW(A$26)+1))),),"")</f>
        <v>0</v>
      </c>
      <c r="AD42">
        <f t="array" ref="AD42">IFERROR(CONCATENATE((INDEX($AG$7:$AG$23,SMALL(IF($AG$7:$AG$23&lt;&gt;"",IF($AD$7:$AD$23&lt;&gt;"",ROW($AD$7:$AD$23)-MIN(ROW($AD$7:$AD$23))+1,""),""),ROW()-ROW(A$26)+1)))," "),"")</f>
        <v>0</v>
      </c>
      <c r="AE42">
        <f t="array" ref="AE42">IFERROR(CONCATENATE(TEXT(INDEX($AD$7:$AD$23,SMALL(IF($AG$7:$AG$23&lt;&gt;"",IF($AD$7:$AD$23&lt;&gt;"",ROW($AD$7:$AD$23)-MIN(ROW($AD$7:$AD$23))+1,""),""),ROW()-ROW(A$26)+1)),"##0")," "),"")</f>
        <v>0</v>
      </c>
      <c r="AF42">
        <f t="array" ref="AF42">IFERROR(CONCATENATE((INDEX($A$7:$A$23,SMALL(IF($AG$7:$AG$23&lt;&gt;"",IF($AD$7:$AD$23&lt;&gt;"",ROW($AD$7:$AD$23)-MIN(ROW($AD$7:$AD$23))+1,""),""),ROW()-ROW(A$26)+1))),),"")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18">
    <cfRule type="cellIs" dxfId="4" priority="158" operator="lessThanOrEqual">
      <formula>H18</formula>
    </cfRule>
  </conditionalFormatting>
  <conditionalFormatting sqref="AC15">
    <cfRule type="cellIs" dxfId="1" priority="159" operator="equal">
      <formula>0</formula>
    </cfRule>
    <cfRule type="cellIs" dxfId="2" priority="160" operator="lessThan">
      <formula>F15</formula>
    </cfRule>
  </conditionalFormatting>
  <conditionalFormatting sqref="AC17">
    <cfRule type="cellIs" dxfId="1" priority="164" operator="equal">
      <formula>0</formula>
    </cfRule>
    <cfRule type="cellIs" dxfId="2" priority="165" operator="lessThan">
      <formula>F17</formula>
    </cfRule>
  </conditionalFormatting>
  <conditionalFormatting sqref="AD15">
    <cfRule type="cellIs" dxfId="1" priority="161" operator="greaterThan">
      <formula>AC15</formula>
    </cfRule>
  </conditionalFormatting>
  <conditionalFormatting sqref="AD17">
    <cfRule type="cellIs" dxfId="1" priority="166" operator="greaterThan">
      <formula>AC17</formula>
    </cfRule>
  </conditionalFormatting>
  <conditionalFormatting sqref="AE15">
    <cfRule type="cellIs" dxfId="4" priority="162" operator="lessThanOrEqual">
      <formula>G15</formula>
    </cfRule>
  </conditionalFormatting>
  <conditionalFormatting sqref="AE17">
    <cfRule type="cellIs" dxfId="4" priority="167" operator="lessThanOrEqual">
      <formula>G17</formula>
    </cfRule>
  </conditionalFormatting>
  <conditionalFormatting sqref="AF15">
    <cfRule type="cellIs" dxfId="4" priority="163" operator="lessThanOrEqual">
      <formula>H15</formula>
    </cfRule>
  </conditionalFormatting>
  <conditionalFormatting sqref="AF17">
    <cfRule type="cellIs" dxfId="4" priority="168" operator="lessThanOrEqual">
      <formula>H17</formula>
    </cfRule>
  </conditionalFormatting>
  <conditionalFormatting sqref="F10">
    <cfRule type="expression" dxfId="0" priority="13">
      <formula>AND(ISBLANK(E10)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14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18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22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26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30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34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35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38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39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42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43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46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47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50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51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54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55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58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59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62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63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23">
    <cfRule type="expression" dxfId="0" priority="65">
      <formula>AND(ISBLANK(E23)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66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67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2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6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farnell_part_data)+4))),ISBLANK(INDIRECT(ADDRESS(ROW(),COLUMN(mouser_part_data)+4))),ISBLANK(INDIRECT(ADDRESS(ROW(),COLUMN(beyondcomponents_part_data)+4))),ISBLANK(INDIRECT(ADDRESS(ROW(),COLUMN(local_part_data)+4))))</formula>
    </cfRule>
    <cfRule type="expression" dxfId="1" priority="10">
      <formula>IF(SUM(INDIRECT(ADDRESS(ROW(),COLUMN(digikey_part_data)+0)),INDIRECT(ADDRESS(ROW(),COLUMN(farnell_part_data)+0)),INDIRECT(ADDRESS(ROW(),COLUMN(mouser_part_data)+0)),INDIRECT(ADDRESS(ROW(),COLUMN(beyondcomponents_part_data)+0)),INDIRECT(ADDRESS(ROW(),COLUMN(local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SUM(INDIRECT(ADDRESS(ROW(),COLUMN(digikey_part_data)+0)),INDIRECT(ADDRESS(ROW(),COLUMN(farnell_part_data)+0)),INDIRECT(ADDRESS(ROW(),COLUMN(mouser_part_data)+0)),INDIRECT(ADDRESS(ROW(),COLUMN(beyondcomponents_part_data)+0)),INDIRECT(ADDRESS(ROW(),COLUMN(local_part_data)+0)))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local_part_data)+2))),INDIRECT(ADDRESS(ROW(),COLUMN(local_part_data)+1)),0))</formula>
    </cfRule>
  </conditionalFormatting>
  <conditionalFormatting sqref="I10">
    <cfRule type="cellIs" dxfId="1" priority="84" operator="equal">
      <formula>0</formula>
    </cfRule>
    <cfRule type="cellIs" dxfId="2" priority="85" operator="lessThan">
      <formula>F10</formula>
    </cfRule>
  </conditionalFormatting>
  <conditionalFormatting sqref="I19">
    <cfRule type="cellIs" dxfId="1" priority="89" operator="equal">
      <formula>0</formula>
    </cfRule>
    <cfRule type="cellIs" dxfId="2" priority="90" operator="lessThan">
      <formula>F19</formula>
    </cfRule>
  </conditionalFormatting>
  <conditionalFormatting sqref="I20">
    <cfRule type="cellIs" dxfId="1" priority="94" operator="equal">
      <formula>0</formula>
    </cfRule>
    <cfRule type="cellIs" dxfId="2" priority="95" operator="lessThan">
      <formula>F20</formula>
    </cfRule>
  </conditionalFormatting>
  <conditionalFormatting sqref="I21">
    <cfRule type="cellIs" dxfId="1" priority="99" operator="equal">
      <formula>0</formula>
    </cfRule>
    <cfRule type="cellIs" dxfId="2" priority="100" operator="lessThan">
      <formula>F21</formula>
    </cfRule>
  </conditionalFormatting>
  <conditionalFormatting sqref="I22">
    <cfRule type="cellIs" dxfId="1" priority="104" operator="equal">
      <formula>0</formula>
    </cfRule>
    <cfRule type="cellIs" dxfId="2" priority="105" operator="lessThan">
      <formula>F22</formula>
    </cfRule>
  </conditionalFormatting>
  <conditionalFormatting sqref="I23">
    <cfRule type="cellIs" dxfId="1" priority="109" operator="equal">
      <formula>0</formula>
    </cfRule>
    <cfRule type="cellIs" dxfId="2" priority="110" operator="lessThan">
      <formula>F23</formula>
    </cfRule>
  </conditionalFormatting>
  <conditionalFormatting sqref="I7">
    <cfRule type="cellIs" dxfId="1" priority="69" operator="equal">
      <formula>0</formula>
    </cfRule>
    <cfRule type="cellIs" dxfId="2" priority="70" operator="lessThan">
      <formula>F7</formula>
    </cfRule>
  </conditionalFormatting>
  <conditionalFormatting sqref="I8">
    <cfRule type="cellIs" dxfId="1" priority="74" operator="equal">
      <formula>0</formula>
    </cfRule>
    <cfRule type="cellIs" dxfId="2" priority="75" operator="lessThan">
      <formula>F8</formula>
    </cfRule>
  </conditionalFormatting>
  <conditionalFormatting sqref="I9">
    <cfRule type="cellIs" dxfId="1" priority="79" operator="equal">
      <formula>0</formula>
    </cfRule>
    <cfRule type="cellIs" dxfId="2" priority="80" operator="lessThan">
      <formula>F9</formula>
    </cfRule>
  </conditionalFormatting>
  <conditionalFormatting sqref="J10">
    <cfRule type="cellIs" dxfId="1" priority="86" operator="greaterThan">
      <formula>I10</formula>
    </cfRule>
  </conditionalFormatting>
  <conditionalFormatting sqref="J19">
    <cfRule type="cellIs" dxfId="1" priority="91" operator="greaterThan">
      <formula>I19</formula>
    </cfRule>
  </conditionalFormatting>
  <conditionalFormatting sqref="J20">
    <cfRule type="cellIs" dxfId="1" priority="96" operator="greaterThan">
      <formula>I20</formula>
    </cfRule>
  </conditionalFormatting>
  <conditionalFormatting sqref="J21">
    <cfRule type="cellIs" dxfId="1" priority="101" operator="greaterThan">
      <formula>I21</formula>
    </cfRule>
  </conditionalFormatting>
  <conditionalFormatting sqref="J22">
    <cfRule type="cellIs" dxfId="1" priority="106" operator="greaterThan">
      <formula>I22</formula>
    </cfRule>
  </conditionalFormatting>
  <conditionalFormatting sqref="J23">
    <cfRule type="cellIs" dxfId="1" priority="111" operator="greaterThan">
      <formula>I23</formula>
    </cfRule>
  </conditionalFormatting>
  <conditionalFormatting sqref="J7">
    <cfRule type="cellIs" dxfId="1" priority="71" operator="greaterThan">
      <formula>I7</formula>
    </cfRule>
  </conditionalFormatting>
  <conditionalFormatting sqref="J8">
    <cfRule type="cellIs" dxfId="1" priority="76" operator="greaterThan">
      <formula>I8</formula>
    </cfRule>
  </conditionalFormatting>
  <conditionalFormatting sqref="J9">
    <cfRule type="cellIs" dxfId="1" priority="81" operator="greaterThan">
      <formula>I9</formula>
    </cfRule>
  </conditionalFormatting>
  <conditionalFormatting sqref="K10">
    <cfRule type="cellIs" dxfId="4" priority="87" operator="lessThanOrEqual">
      <formula>G10</formula>
    </cfRule>
  </conditionalFormatting>
  <conditionalFormatting sqref="K19">
    <cfRule type="cellIs" dxfId="4" priority="92" operator="lessThanOrEqual">
      <formula>G19</formula>
    </cfRule>
  </conditionalFormatting>
  <conditionalFormatting sqref="K20">
    <cfRule type="cellIs" dxfId="4" priority="97" operator="lessThanOrEqual">
      <formula>G20</formula>
    </cfRule>
  </conditionalFormatting>
  <conditionalFormatting sqref="K21">
    <cfRule type="cellIs" dxfId="4" priority="102" operator="lessThanOrEqual">
      <formula>G21</formula>
    </cfRule>
  </conditionalFormatting>
  <conditionalFormatting sqref="K22">
    <cfRule type="cellIs" dxfId="4" priority="107" operator="lessThanOrEqual">
      <formula>G22</formula>
    </cfRule>
  </conditionalFormatting>
  <conditionalFormatting sqref="K23">
    <cfRule type="cellIs" dxfId="4" priority="112" operator="lessThanOrEqual">
      <formula>G23</formula>
    </cfRule>
  </conditionalFormatting>
  <conditionalFormatting sqref="K7">
    <cfRule type="cellIs" dxfId="4" priority="72" operator="lessThanOrEqual">
      <formula>G7</formula>
    </cfRule>
  </conditionalFormatting>
  <conditionalFormatting sqref="K8">
    <cfRule type="cellIs" dxfId="4" priority="77" operator="lessThanOrEqual">
      <formula>G8</formula>
    </cfRule>
  </conditionalFormatting>
  <conditionalFormatting sqref="K9">
    <cfRule type="cellIs" dxfId="4" priority="82" operator="lessThanOrEqual">
      <formula>G9</formula>
    </cfRule>
  </conditionalFormatting>
  <conditionalFormatting sqref="L10">
    <cfRule type="cellIs" dxfId="4" priority="88" operator="lessThanOrEqual">
      <formula>H10</formula>
    </cfRule>
  </conditionalFormatting>
  <conditionalFormatting sqref="L19">
    <cfRule type="cellIs" dxfId="4" priority="93" operator="lessThanOrEqual">
      <formula>H19</formula>
    </cfRule>
  </conditionalFormatting>
  <conditionalFormatting sqref="L20">
    <cfRule type="cellIs" dxfId="4" priority="98" operator="lessThanOrEqual">
      <formula>H20</formula>
    </cfRule>
  </conditionalFormatting>
  <conditionalFormatting sqref="L21">
    <cfRule type="cellIs" dxfId="4" priority="103" operator="lessThanOrEqual">
      <formula>H21</formula>
    </cfRule>
  </conditionalFormatting>
  <conditionalFormatting sqref="L22">
    <cfRule type="cellIs" dxfId="4" priority="108" operator="lessThanOrEqual">
      <formula>H22</formula>
    </cfRule>
  </conditionalFormatting>
  <conditionalFormatting sqref="L23">
    <cfRule type="cellIs" dxfId="4" priority="113" operator="lessThanOrEqual">
      <formula>H23</formula>
    </cfRule>
  </conditionalFormatting>
  <conditionalFormatting sqref="L7">
    <cfRule type="cellIs" dxfId="4" priority="73" operator="lessThanOrEqual">
      <formula>H7</formula>
    </cfRule>
  </conditionalFormatting>
  <conditionalFormatting sqref="L8">
    <cfRule type="cellIs" dxfId="4" priority="78" operator="lessThanOrEqual">
      <formula>H8</formula>
    </cfRule>
  </conditionalFormatting>
  <conditionalFormatting sqref="L9">
    <cfRule type="cellIs" dxfId="4" priority="83" operator="lessThanOrEqual">
      <formula>H9</formula>
    </cfRule>
  </conditionalFormatting>
  <conditionalFormatting sqref="N19">
    <cfRule type="cellIs" dxfId="1" priority="129" operator="equal">
      <formula>0</formula>
    </cfRule>
    <cfRule type="cellIs" dxfId="2" priority="130" operator="lessThan">
      <formula>F19</formula>
    </cfRule>
  </conditionalFormatting>
  <conditionalFormatting sqref="N23">
    <cfRule type="cellIs" dxfId="1" priority="134" operator="equal">
      <formula>0</formula>
    </cfRule>
    <cfRule type="cellIs" dxfId="2" priority="135" operator="lessThan">
      <formula>F23</formula>
    </cfRule>
  </conditionalFormatting>
  <conditionalFormatting sqref="N7">
    <cfRule type="cellIs" dxfId="1" priority="114" operator="equal">
      <formula>0</formula>
    </cfRule>
    <cfRule type="cellIs" dxfId="2" priority="115" operator="lessThan">
      <formula>F7</formula>
    </cfRule>
  </conditionalFormatting>
  <conditionalFormatting sqref="N8">
    <cfRule type="cellIs" dxfId="1" priority="119" operator="equal">
      <formula>0</formula>
    </cfRule>
    <cfRule type="cellIs" dxfId="2" priority="120" operator="lessThan">
      <formula>F8</formula>
    </cfRule>
  </conditionalFormatting>
  <conditionalFormatting sqref="N9">
    <cfRule type="cellIs" dxfId="1" priority="124" operator="equal">
      <formula>0</formula>
    </cfRule>
    <cfRule type="cellIs" dxfId="2" priority="125" operator="lessThan">
      <formula>F9</formula>
    </cfRule>
  </conditionalFormatting>
  <conditionalFormatting sqref="O19">
    <cfRule type="cellIs" dxfId="1" priority="131" operator="greaterThan">
      <formula>N19</formula>
    </cfRule>
  </conditionalFormatting>
  <conditionalFormatting sqref="O23">
    <cfRule type="cellIs" dxfId="1" priority="136" operator="greaterThan">
      <formula>N23</formula>
    </cfRule>
  </conditionalFormatting>
  <conditionalFormatting sqref="O7">
    <cfRule type="cellIs" dxfId="1" priority="116" operator="greaterThan">
      <formula>N7</formula>
    </cfRule>
  </conditionalFormatting>
  <conditionalFormatting sqref="O8">
    <cfRule type="cellIs" dxfId="1" priority="121" operator="greaterThan">
      <formula>N8</formula>
    </cfRule>
  </conditionalFormatting>
  <conditionalFormatting sqref="O9">
    <cfRule type="cellIs" dxfId="1" priority="126" operator="greaterThan">
      <formula>N9</formula>
    </cfRule>
  </conditionalFormatting>
  <conditionalFormatting sqref="P19">
    <cfRule type="cellIs" dxfId="4" priority="132" operator="lessThanOrEqual">
      <formula>G19</formula>
    </cfRule>
  </conditionalFormatting>
  <conditionalFormatting sqref="P23">
    <cfRule type="cellIs" dxfId="4" priority="137" operator="lessThanOrEqual">
      <formula>G23</formula>
    </cfRule>
  </conditionalFormatting>
  <conditionalFormatting sqref="P7">
    <cfRule type="cellIs" dxfId="4" priority="117" operator="lessThanOrEqual">
      <formula>G7</formula>
    </cfRule>
  </conditionalFormatting>
  <conditionalFormatting sqref="P8">
    <cfRule type="cellIs" dxfId="4" priority="122" operator="lessThanOrEqual">
      <formula>G8</formula>
    </cfRule>
  </conditionalFormatting>
  <conditionalFormatting sqref="P9">
    <cfRule type="cellIs" dxfId="4" priority="127" operator="lessThanOrEqual">
      <formula>G9</formula>
    </cfRule>
  </conditionalFormatting>
  <conditionalFormatting sqref="Q19">
    <cfRule type="cellIs" dxfId="4" priority="133" operator="lessThanOrEqual">
      <formula>H19</formula>
    </cfRule>
  </conditionalFormatting>
  <conditionalFormatting sqref="Q23">
    <cfRule type="cellIs" dxfId="4" priority="138" operator="lessThanOrEqual">
      <formula>H23</formula>
    </cfRule>
  </conditionalFormatting>
  <conditionalFormatting sqref="Q7">
    <cfRule type="cellIs" dxfId="4" priority="118" operator="lessThanOrEqual">
      <formula>H7</formula>
    </cfRule>
  </conditionalFormatting>
  <conditionalFormatting sqref="Q8">
    <cfRule type="cellIs" dxfId="4" priority="123" operator="lessThanOrEqual">
      <formula>H8</formula>
    </cfRule>
  </conditionalFormatting>
  <conditionalFormatting sqref="Q9">
    <cfRule type="cellIs" dxfId="4" priority="128" operator="lessThanOrEqual">
      <formula>H9</formula>
    </cfRule>
  </conditionalFormatting>
  <conditionalFormatting sqref="S10">
    <cfRule type="cellIs" dxfId="1" priority="144" operator="equal">
      <formula>0</formula>
    </cfRule>
    <cfRule type="cellIs" dxfId="2" priority="145" operator="lessThan">
      <formula>F10</formula>
    </cfRule>
  </conditionalFormatting>
  <conditionalFormatting sqref="S20">
    <cfRule type="cellIs" dxfId="1" priority="149" operator="equal">
      <formula>0</formula>
    </cfRule>
    <cfRule type="cellIs" dxfId="2" priority="150" operator="lessThan">
      <formula>F20</formula>
    </cfRule>
  </conditionalFormatting>
  <conditionalFormatting sqref="S9">
    <cfRule type="cellIs" dxfId="1" priority="139" operator="equal">
      <formula>0</formula>
    </cfRule>
    <cfRule type="cellIs" dxfId="2" priority="140" operator="lessThan">
      <formula>F9</formula>
    </cfRule>
  </conditionalFormatting>
  <conditionalFormatting sqref="T10">
    <cfRule type="cellIs" dxfId="1" priority="146" operator="greaterThan">
      <formula>S10</formula>
    </cfRule>
  </conditionalFormatting>
  <conditionalFormatting sqref="T20">
    <cfRule type="cellIs" dxfId="1" priority="151" operator="greaterThan">
      <formula>S20</formula>
    </cfRule>
  </conditionalFormatting>
  <conditionalFormatting sqref="T9">
    <cfRule type="cellIs" dxfId="1" priority="141" operator="greaterThan">
      <formula>S9</formula>
    </cfRule>
  </conditionalFormatting>
  <conditionalFormatting sqref="U10">
    <cfRule type="cellIs" dxfId="4" priority="147" operator="lessThanOrEqual">
      <formula>G10</formula>
    </cfRule>
  </conditionalFormatting>
  <conditionalFormatting sqref="U20">
    <cfRule type="cellIs" dxfId="4" priority="152" operator="lessThanOrEqual">
      <formula>G20</formula>
    </cfRule>
  </conditionalFormatting>
  <conditionalFormatting sqref="U9">
    <cfRule type="cellIs" dxfId="4" priority="142" operator="lessThanOrEqual">
      <formula>G9</formula>
    </cfRule>
  </conditionalFormatting>
  <conditionalFormatting sqref="V10">
    <cfRule type="cellIs" dxfId="4" priority="148" operator="lessThanOrEqual">
      <formula>H10</formula>
    </cfRule>
  </conditionalFormatting>
  <conditionalFormatting sqref="V20">
    <cfRule type="cellIs" dxfId="4" priority="153" operator="lessThanOrEqual">
      <formula>H20</formula>
    </cfRule>
  </conditionalFormatting>
  <conditionalFormatting sqref="V9">
    <cfRule type="cellIs" dxfId="4" priority="143" operator="lessThanOrEqual">
      <formula>H9</formula>
    </cfRule>
  </conditionalFormatting>
  <conditionalFormatting sqref="X18">
    <cfRule type="cellIs" dxfId="1" priority="154" operator="equal">
      <formula>0</formula>
    </cfRule>
    <cfRule type="cellIs" dxfId="2" priority="155" operator="lessThan">
      <formula>F18</formula>
    </cfRule>
  </conditionalFormatting>
  <conditionalFormatting sqref="Y18">
    <cfRule type="cellIs" dxfId="1" priority="156" operator="greaterThan">
      <formula>X18</formula>
    </cfRule>
  </conditionalFormatting>
  <conditionalFormatting sqref="Z18">
    <cfRule type="cellIs" dxfId="4" priority="157" operator="lessThanOrEqual">
      <formula>G18</formula>
    </cfRule>
  </conditionalFormatting>
  <hyperlinks>
    <hyperlink ref="M7" r:id="rId1"/>
    <hyperlink ref="R7" r:id="rId2"/>
    <hyperlink ref="M8" r:id="rId3"/>
    <hyperlink ref="R8" r:id="rId4"/>
    <hyperlink ref="M9" r:id="rId5"/>
    <hyperlink ref="R9" r:id="rId6"/>
    <hyperlink ref="W9" r:id="rId7"/>
    <hyperlink ref="M10" r:id="rId8"/>
    <hyperlink ref="W10" r:id="rId9"/>
    <hyperlink ref="AB18" r:id="rId10"/>
    <hyperlink ref="M19" r:id="rId11"/>
    <hyperlink ref="R19" r:id="rId12"/>
    <hyperlink ref="M20" r:id="rId13"/>
    <hyperlink ref="W20" r:id="rId14"/>
    <hyperlink ref="M21" r:id="rId15"/>
    <hyperlink ref="M22" r:id="rId16"/>
    <hyperlink ref="M23" r:id="rId17"/>
    <hyperlink ref="R23" r:id="rId18"/>
  </hyperlinks>
  <pageMargins left="0.7" right="0.7" top="0.75" bottom="0.75" header="0.3" footer="0.3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StickIt-Hat.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2018-03-15T15:02:28Z</dcterms:created>
  <dcterms:modified xsi:type="dcterms:W3CDTF">2018-03-15T15:02:28Z</dcterms:modified>
</cp:coreProperties>
</file>