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F6X_Testboard. " sheetId="1" r:id="rId1"/>
  </sheets>
  <definedNames>
    <definedName name="BoardQty">'NF6X_Testboard. '!$H$1</definedName>
    <definedName name="digikey_part_data">'NF6X_Testboard. '!$I$5:$M$13</definedName>
    <definedName name="farnell_part_data">'NF6X_Testboard. '!$N$5:$R$13</definedName>
    <definedName name="global_part_data">'NF6X_Testboard. '!$A$5:$H$13</definedName>
    <definedName name="mouser_part_data">'NF6X_Testboard. '!$S$5:$W$13</definedName>
    <definedName name="TotalCost">'NF6X_Testboard. '!$H$3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$0.75      $0.75
    10   $0.75      $7.48
    50   $0.72     $35.77
   100   $0.62     $62.32
   250   $0.56    $139.29
   500   $0.49    $245.54
  1500   $0.43    $650.62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1000   $0.72    $717.93
  5000   $0.70   $3514.85
 10000   $0.69   $6892.59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$0.12
    25   $0.01      $0.21
    50   $0.01      $0.33
   100   $0.00      $0.48
   250   $0.00      $0.92
   500   $0.00      $1.47
  1000   $0.00      $2.17
  5000   $0.00      $7.80
 10000   $0.00     $12.30
 30000   $0.00     $32.40
 50000   $0.00     $49.50
100000   $0.00     $97.00</t>
        </r>
      </text>
    </comment>
    <comment ref="N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 100   $0.04      $3.89
   500   $0.02     $11.28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<sst xmlns="http://schemas.openxmlformats.org/spreadsheetml/2006/main" count="86" uniqueCount="64">
  <si>
    <t>Global Part Info</t>
  </si>
  <si>
    <t>Refs</t>
  </si>
  <si>
    <t>Value</t>
  </si>
  <si>
    <t>Footprint</t>
  </si>
  <si>
    <t>Manf</t>
  </si>
  <si>
    <t>Manf#</t>
  </si>
  <si>
    <t>Qty</t>
  </si>
  <si>
    <t>Unit$</t>
  </si>
  <si>
    <t>Ext$</t>
  </si>
  <si>
    <t>J1</t>
  </si>
  <si>
    <t>ST-LINK_Debug_Header</t>
  </si>
  <si>
    <t>Connectors:3M_30320-6002HB</t>
  </si>
  <si>
    <t>3M</t>
  </si>
  <si>
    <t>30320-6002HB</t>
  </si>
  <si>
    <t>J2</t>
  </si>
  <si>
    <t>DF12(5.0)-30DP-0.5V(86)</t>
  </si>
  <si>
    <t>Connectors:Hirose_DF12-30DP-0.5V</t>
  </si>
  <si>
    <t>Hirose</t>
  </si>
  <si>
    <t>J3</t>
  </si>
  <si>
    <t>BLE113_Debug_Header</t>
  </si>
  <si>
    <t>Connectors:CNC-Tech_3220-10-0300-00</t>
  </si>
  <si>
    <t>R1</t>
  </si>
  <si>
    <t>DNI</t>
  </si>
  <si>
    <t>Resistors_SMD:R_0402</t>
  </si>
  <si>
    <t>R2,R3</t>
  </si>
  <si>
    <t>0</t>
  </si>
  <si>
    <t>Samsung</t>
  </si>
  <si>
    <t>RC1005J000CS</t>
  </si>
  <si>
    <t>S1,S2</t>
  </si>
  <si>
    <t>Coto_CL-SB-22A-01T</t>
  </si>
  <si>
    <t>Switches:Coto_CL-SB-22A</t>
  </si>
  <si>
    <t>Coto</t>
  </si>
  <si>
    <t>CL-SB-22A-01T</t>
  </si>
  <si>
    <t>SW1-SW9</t>
  </si>
  <si>
    <t>Wurth_431481031816</t>
  </si>
  <si>
    <t>Switches:Wurth_431481031816</t>
  </si>
  <si>
    <t>Wurth Elektronik</t>
  </si>
  <si>
    <t>431481031816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</si>
  <si>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</si>
  <si>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</si>
  <si>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</si>
  <si>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</si>
  <si>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</si>
  <si>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</si>
  <si>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</si>
  <si>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</si>
  <si>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</si>
  <si>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2018-03-15 11:01:41</t>
  </si>
  <si>
    <t>Digi-Key</t>
  </si>
  <si>
    <t>Avail</t>
  </si>
  <si>
    <t>Purch</t>
  </si>
  <si>
    <t>Cat#</t>
  </si>
  <si>
    <t>3M11932-ND</t>
  </si>
  <si>
    <t>H11753CT-ND</t>
  </si>
  <si>
    <t>1276-3480-1-ND</t>
  </si>
  <si>
    <t>563-1338-1-ND</t>
  </si>
  <si>
    <t>732-7038-1-ND</t>
  </si>
  <si>
    <t>Farnell</t>
  </si>
  <si>
    <t>2577282</t>
  </si>
  <si>
    <t>1324645</t>
  </si>
  <si>
    <t>1652737</t>
  </si>
  <si>
    <t>NonStk</t>
  </si>
  <si>
    <t>Mouser</t>
  </si>
  <si>
    <t>Distributors scraped by KiCost® v.0.1.43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</si>
</sst>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+3M" TargetMode="External"/><Relationship Id="rId2" Type="http://schemas.openxmlformats.org/officeDocument/2006/relationships/hyperlink" Target="http://it.farnell.com/webapp/wcs/stores/servlet/Search?catalogId=15001&amp;langId=-4&amp;storeId=10165&amp;gs=true&amp;st=30320-6002HB+3M" TargetMode="External"/><Relationship Id="rId3" Type="http://schemas.openxmlformats.org/officeDocument/2006/relationships/hyperlink" Target="http://www.digikey.com/product-detail/en/hirose-electric-co-ltd/DF12-5.0-30DP-0.5V-86/H11753CT-ND/2172545" TargetMode="External"/><Relationship Id="rId4" Type="http://schemas.openxmlformats.org/officeDocument/2006/relationships/hyperlink" Target="http://it.farnell.com/hirose-hrs/df12-5-0-30dp-0-5v-86/header-altezza-5mm-30-vie/dp/1324645?st=DF12(5.0)-30DP-0.5V(86)%20" TargetMode="External"/><Relationship Id="rId5" Type="http://schemas.openxmlformats.org/officeDocument/2006/relationships/hyperlink" Target="http://www.digikey.com/product-detail/en/samsung-electro-mechanics/RC1005J000CS/1276-3480-1-ND/3903583" TargetMode="External"/><Relationship Id="rId6" Type="http://schemas.openxmlformats.org/officeDocument/2006/relationships/hyperlink" Target="http://it.farnell.com/vishay/crcw04020000zstd/thick-film-chip-resistor/dp/1652737?iscrfnonsku=true&amp;st=RC1005J000CS%20" TargetMode="External"/><Relationship Id="rId7" Type="http://schemas.openxmlformats.org/officeDocument/2006/relationships/hyperlink" Target="http://www.digikey.com/product-detail/en/nidec-copal-electronics/CL-SB-22A-01T/563-1338-1-ND/3507893" TargetMode="External"/><Relationship Id="rId8" Type="http://schemas.openxmlformats.org/officeDocument/2006/relationships/hyperlink" Target="http://www.digikey.com/product-detail/en/wurth-electronics-inc/431481031816/732-7038-1-ND/5225486" TargetMode="External"/><Relationship Id="rId9" Type="http://schemas.openxmlformats.org/officeDocument/2006/relationships/vmlDrawing" Target="../drawings/vmlDrawing1.vml"/><Relationship Id="rId1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</cols>
  <sheetData>
    <row r="1" spans="1:23">
      <c r="A1" s="2" t="s">
        <v>38</v>
      </c>
      <c r="B1" s="3" t="s">
        <v>39</v>
      </c>
      <c r="G1" s="4" t="s">
        <v>43</v>
      </c>
      <c r="H1" s="4">
        <v>100</v>
      </c>
    </row>
    <row r="2" spans="1:23">
      <c r="A2" s="2" t="s">
        <v>40</v>
      </c>
      <c r="B2" s="3"/>
      <c r="G2" s="2" t="s">
        <v>45</v>
      </c>
      <c r="H2" s="5">
        <f>TotalCost/BoardQty</f>
        <v>0</v>
      </c>
    </row>
    <row r="3" spans="1:23">
      <c r="A3" s="2" t="s">
        <v>41</v>
      </c>
      <c r="B3" s="3" t="s">
        <v>42</v>
      </c>
      <c r="G3" s="2" t="s">
        <v>44</v>
      </c>
      <c r="H3" s="6">
        <f>SUM(H7:H13)</f>
        <v>0</v>
      </c>
      <c r="L3" s="6">
        <f>SUM(L7:L13)</f>
        <v>0</v>
      </c>
      <c r="M3" s="7">
        <f>(ROWS(L7:L13)-COUNTBLANK(L7:L13))&amp;" of "&amp;ROWS(L7:L13)&amp;" parts found"</f>
        <v>0</v>
      </c>
      <c r="Q3" s="6">
        <f>SUM(Q7:Q13)</f>
        <v>0</v>
      </c>
      <c r="R3" s="7">
        <f>(ROWS(Q7:Q13)-COUNTBLANK(Q7:Q13))&amp;" of "&amp;ROWS(Q7:Q13)&amp;" parts found"</f>
        <v>0</v>
      </c>
      <c r="V3" s="6">
        <f>SUM(V7:V13)</f>
        <v>0</v>
      </c>
      <c r="W3" s="7">
        <f>(ROWS(V7:V13)-COUNTBLANK(V7:V13))&amp;" of "&amp;ROWS(V7:V13)&amp;" parts found"</f>
        <v>0</v>
      </c>
    </row>
    <row r="4" spans="1:23">
      <c r="A4" s="2" t="s">
        <v>46</v>
      </c>
      <c r="B4" s="3" t="s">
        <v>47</v>
      </c>
    </row>
    <row r="5" spans="1:23">
      <c r="A5" s="8" t="s">
        <v>0</v>
      </c>
      <c r="B5" s="8"/>
      <c r="C5" s="8"/>
      <c r="D5" s="8"/>
      <c r="E5" s="8"/>
      <c r="F5" s="8"/>
      <c r="G5" s="8"/>
      <c r="H5" s="8"/>
      <c r="I5" s="9" t="s">
        <v>48</v>
      </c>
      <c r="J5" s="9"/>
      <c r="K5" s="9"/>
      <c r="L5" s="9"/>
      <c r="M5" s="9"/>
      <c r="N5" s="10" t="s">
        <v>57</v>
      </c>
      <c r="O5" s="10"/>
      <c r="P5" s="10"/>
      <c r="Q5" s="10"/>
      <c r="R5" s="10"/>
      <c r="S5" s="11" t="s">
        <v>62</v>
      </c>
      <c r="T5" s="11"/>
      <c r="U5" s="11"/>
      <c r="V5" s="11"/>
      <c r="W5" s="11"/>
    </row>
    <row r="6" spans="1:23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12" t="s">
        <v>49</v>
      </c>
      <c r="J6" s="12" t="s">
        <v>50</v>
      </c>
      <c r="K6" s="12" t="s">
        <v>7</v>
      </c>
      <c r="L6" s="12" t="s">
        <v>8</v>
      </c>
      <c r="M6" s="12" t="s">
        <v>51</v>
      </c>
      <c r="N6" s="12" t="s">
        <v>49</v>
      </c>
      <c r="O6" s="12" t="s">
        <v>50</v>
      </c>
      <c r="P6" s="12" t="s">
        <v>7</v>
      </c>
      <c r="Q6" s="12" t="s">
        <v>8</v>
      </c>
      <c r="R6" s="12" t="s">
        <v>51</v>
      </c>
      <c r="S6" s="12" t="s">
        <v>49</v>
      </c>
      <c r="T6" s="12" t="s">
        <v>50</v>
      </c>
      <c r="U6" s="12" t="s">
        <v>7</v>
      </c>
      <c r="V6" s="12" t="s">
        <v>8</v>
      </c>
      <c r="W6" s="12" t="s">
        <v>51</v>
      </c>
    </row>
    <row r="7" spans="1:23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>
        <f>BoardQty*1</f>
        <v>0</v>
      </c>
      <c r="G7" s="14">
        <f>MINA(INDIRECT(ADDRESS(ROW(),COLUMN(digikey_part_data)+2)),INDIRECT(ADDRESS(ROW(),COLUMN(farnell_part_data)+2)),INDIRECT(ADDRESS(ROW(),COLUMN(mouser_part_data)+2)))</f>
        <v>0</v>
      </c>
      <c r="H7" s="14">
        <f>iferror(F7*G7,"")</f>
        <v>0</v>
      </c>
      <c r="I7" s="13">
        <v>13935</v>
      </c>
      <c r="K7" s="14">
        <f>iferror(lookup(if(J7="",F7,J7),{0,1,10,100,500,1000,5000,10000},{0.0,0.81,0.714,0.616,0.504,0.448,0.392,0.3724}),"")</f>
        <v>0</v>
      </c>
      <c r="L7" s="14">
        <f>iferror(if(J7="",F7,J7)*K7,"")</f>
        <v>0</v>
      </c>
      <c r="M7" s="15" t="s">
        <v>52</v>
      </c>
      <c r="N7" s="13">
        <v>11772</v>
      </c>
      <c r="P7" s="14">
        <f>iferror(lookup(if(O7="",F7,O7),{0,1,10,50,100,250,500,1500},{0.0,0.74784,0.74784,0.7154335999999999,0.6232,0.5571408,0.4910816,0.43374719999999994}),"")</f>
        <v>0</v>
      </c>
      <c r="Q7" s="14">
        <f>iferror(if(O7="",F7,O7)*P7,"")</f>
        <v>0</v>
      </c>
      <c r="R7" s="15" t="s">
        <v>58</v>
      </c>
    </row>
    <row r="8" spans="1:23">
      <c r="A8" s="13" t="s">
        <v>14</v>
      </c>
      <c r="B8" s="13" t="s">
        <v>15</v>
      </c>
      <c r="C8" s="13" t="s">
        <v>16</v>
      </c>
      <c r="D8" s="13" t="s">
        <v>17</v>
      </c>
      <c r="E8" s="13" t="s">
        <v>15</v>
      </c>
      <c r="F8" s="13">
        <f>BoardQty*1</f>
        <v>0</v>
      </c>
      <c r="G8" s="14">
        <f>MINA(INDIRECT(ADDRESS(ROW(),COLUMN(digikey_part_data)+2)),INDIRECT(ADDRESS(ROW(),COLUMN(farnell_part_data)+2)),INDIRECT(ADDRESS(ROW(),COLUMN(mouser_part_data)+2)))</f>
        <v>0</v>
      </c>
      <c r="H8" s="14">
        <f>iferror(F8*G8,"")</f>
        <v>0</v>
      </c>
      <c r="I8" s="13">
        <v>2103</v>
      </c>
      <c r="K8" s="14">
        <f>iferror(lookup(if(J8="",F8,J8),{0,1,10,100,500,1000},{0.0,1.37,1.206,1.0406,0.8514,0.688}),"")</f>
        <v>0</v>
      </c>
      <c r="L8" s="14">
        <f>iferror(if(J8="",F8,J8)*K8,"")</f>
        <v>0</v>
      </c>
      <c r="M8" s="15" t="s">
        <v>53</v>
      </c>
      <c r="N8" s="13">
        <v>149</v>
      </c>
      <c r="P8" s="14">
        <f>iferror(lookup(if(O8="",F8,O8),{0,1,1000,5000,10000},{0.0,0.7179264,0.7179264,0.7029695999999999,0.6892592000000001}),"")</f>
        <v>0</v>
      </c>
      <c r="Q8" s="14">
        <f>iferror(if(O8="",F8,O8)*P8,"")</f>
        <v>0</v>
      </c>
      <c r="R8" s="15" t="s">
        <v>59</v>
      </c>
    </row>
    <row r="9" spans="1:23">
      <c r="A9" s="13" t="s">
        <v>18</v>
      </c>
      <c r="B9" s="13" t="s">
        <v>19</v>
      </c>
      <c r="C9" s="13" t="s">
        <v>20</v>
      </c>
      <c r="F9" s="13">
        <f>BoardQty*1</f>
        <v>0</v>
      </c>
      <c r="G9" s="14">
        <f>MINA(INDIRECT(ADDRESS(ROW(),COLUMN(digikey_part_data)+2)),INDIRECT(ADDRESS(ROW(),COLUMN(farnell_part_data)+2)),INDIRECT(ADDRESS(ROW(),COLUMN(mouser_part_data)+2)))</f>
        <v>0</v>
      </c>
      <c r="H9" s="14">
        <f>iferror(F9*G9,"")</f>
        <v>0</v>
      </c>
    </row>
    <row r="10" spans="1:23">
      <c r="A10" s="13" t="s">
        <v>21</v>
      </c>
      <c r="B10" s="13" t="s">
        <v>22</v>
      </c>
      <c r="C10" s="13" t="s">
        <v>23</v>
      </c>
      <c r="F10" s="13">
        <f>BoardQty*1</f>
        <v>0</v>
      </c>
      <c r="G10" s="14">
        <f>MINA(INDIRECT(ADDRESS(ROW(),COLUMN(digikey_part_data)+2)),INDIRECT(ADDRESS(ROW(),COLUMN(farnell_part_data)+2)),INDIRECT(ADDRESS(ROW(),COLUMN(mouser_part_data)+2)))</f>
        <v>0</v>
      </c>
      <c r="H10" s="14">
        <f>iferror(F10*G10,"")</f>
        <v>0</v>
      </c>
    </row>
    <row r="11" spans="1:23">
      <c r="A11" s="13" t="s">
        <v>24</v>
      </c>
      <c r="B11" s="13" t="s">
        <v>25</v>
      </c>
      <c r="C11" s="13" t="s">
        <v>23</v>
      </c>
      <c r="D11" s="13" t="s">
        <v>26</v>
      </c>
      <c r="E11" s="13" t="s">
        <v>27</v>
      </c>
      <c r="F11" s="13">
        <f>BoardQty*2</f>
        <v>0</v>
      </c>
      <c r="G11" s="14">
        <f>MINA(INDIRECT(ADDRESS(ROW(),COLUMN(digikey_part_data)+2)),INDIRECT(ADDRESS(ROW(),COLUMN(farnell_part_data)+2)),INDIRECT(ADDRESS(ROW(),COLUMN(mouser_part_data)+2)))</f>
        <v>0</v>
      </c>
      <c r="H11" s="14">
        <f>iferror(F11*G11,"")</f>
        <v>0</v>
      </c>
      <c r="I11" s="13">
        <v>6284363</v>
      </c>
      <c r="K11" s="14">
        <f>iferror(lookup(if(J11="",F11,J11),{0,1,10,25,50,100,250,500,1000,5000,10000,30000,50000,100000},{0.0,0.1,0.012,0.0084,0.0066,0.0048,0.00368,0.00294,0.00217,0.00156,0.00123,0.00108,0.00099,0.00097}),"")</f>
        <v>0</v>
      </c>
      <c r="L11" s="14">
        <f>iferror(if(J11="",F11,J11)*K11,"")</f>
        <v>0</v>
      </c>
      <c r="M11" s="15" t="s">
        <v>54</v>
      </c>
      <c r="N11" s="16" t="s">
        <v>61</v>
      </c>
      <c r="P11" s="14">
        <f>iferror(lookup(if(O11="",F11,O11),{0,1,100,500},{0.0,0.038887679999999994,0.038887679999999994,0.02255984}),"")</f>
        <v>0</v>
      </c>
      <c r="Q11" s="14">
        <f>iferror(if(O11="",F11,O11)*P11,"")</f>
        <v>0</v>
      </c>
      <c r="R11" s="15" t="s">
        <v>60</v>
      </c>
    </row>
    <row r="12" spans="1:23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>
        <f>BoardQty*2</f>
        <v>0</v>
      </c>
      <c r="G12" s="14">
        <f>MINA(INDIRECT(ADDRESS(ROW(),COLUMN(digikey_part_data)+2)),INDIRECT(ADDRESS(ROW(),COLUMN(farnell_part_data)+2)),INDIRECT(ADDRESS(ROW(),COLUMN(mouser_part_data)+2)))</f>
        <v>0</v>
      </c>
      <c r="H12" s="14">
        <f>iferror(F12*G12,"")</f>
        <v>0</v>
      </c>
      <c r="I12" s="13">
        <v>4059</v>
      </c>
      <c r="K12" s="14">
        <f>iferror(lookup(if(J12="",F12,J12),{0,1,10,25,50,100,250,500,1000,5000},{0.0,1.0,0.962,0.9424,0.842,0.8019,0.78188,0.60252,0.58426,0.51122}),"")</f>
        <v>0</v>
      </c>
      <c r="L12" s="14">
        <f>iferror(if(J12="",F12,J12)*K12,"")</f>
        <v>0</v>
      </c>
      <c r="M12" s="15" t="s">
        <v>55</v>
      </c>
    </row>
    <row r="13" spans="1:23">
      <c r="A13" s="13" t="s">
        <v>33</v>
      </c>
      <c r="B13" s="13" t="s">
        <v>34</v>
      </c>
      <c r="C13" s="13" t="s">
        <v>35</v>
      </c>
      <c r="D13" s="13" t="s">
        <v>36</v>
      </c>
      <c r="E13" s="13" t="s">
        <v>37</v>
      </c>
      <c r="F13" s="13">
        <f>BoardQty*9</f>
        <v>0</v>
      </c>
      <c r="G13" s="14">
        <f>MINA(INDIRECT(ADDRESS(ROW(),COLUMN(digikey_part_data)+2)),INDIRECT(ADDRESS(ROW(),COLUMN(farnell_part_data)+2)),INDIRECT(ADDRESS(ROW(),COLUMN(mouser_part_data)+2)))</f>
        <v>0</v>
      </c>
      <c r="H13" s="14">
        <f>iferror(F13*G13,"")</f>
        <v>0</v>
      </c>
      <c r="I13" s="13">
        <v>10</v>
      </c>
      <c r="K13" s="14">
        <f>iferror(lookup(if(J13="",F13,J13),{0,1,750,1500},{0.0,0.35,0.29161,0.2376}),"")</f>
        <v>0</v>
      </c>
      <c r="L13" s="14">
        <f>iferror(if(J13="",F13,J13)*K13,"")</f>
        <v>0</v>
      </c>
      <c r="M13" s="15" t="s">
        <v>56</v>
      </c>
    </row>
    <row r="15" spans="1:23">
      <c r="A15" s="3" t="s">
        <v>63</v>
      </c>
      <c r="J15" s="7">
        <f>IFERROR(IF(OR(J7:J13),COUNTIF(J7:J13,"&gt;0")&amp;" of "&amp;ROWS(J7:J13)&amp;" parts purchased",""),"")</f>
        <v>0</v>
      </c>
      <c r="O15" s="7">
        <f>IFERROR(IF(OR(O7:O13),COUNTIF(O7:O13,"&gt;0")&amp;" of "&amp;ROWS(O7:O13)&amp;" parts purchased",""),"")</f>
        <v>0</v>
      </c>
      <c r="T15" s="7">
        <f>IFERROR(IF(OR(T7:T13),COUNTIF(T7:T13,"&gt;0")&amp;" of "&amp;ROWS(T7:T13)&amp;" parts purchased",""),"")</f>
        <v>0</v>
      </c>
    </row>
    <row r="16" spans="1:23">
      <c r="J16">
        <f t="array" ref="J16">IFERROR(CONCATENATE(TEXT(INDEX($J$7:$J$13,SMALL(IF($M$7:$M$13&lt;&gt;"",IF($J$7:$J$13&lt;&gt;"",ROW($J$7:$J$13)-MIN(ROW($J$7:$J$13))+1,""),""),ROW()-ROW(A$16)+1)),"##0"),","),"")</f>
        <v>0</v>
      </c>
      <c r="K16">
        <f t="array" ref="K16">IFERROR(CONCATENATE((INDEX($M$7:$M$13,SMALL(IF($M$7:$M$13&lt;&gt;"",IF($J$7:$J$13&lt;&gt;"",ROW($J$7:$J$13)-MIN(ROW($J$7:$J$13))+1,""),""),ROW()-ROW(A$16)+1))),","),"")</f>
        <v>0</v>
      </c>
      <c r="L16">
        <f t="array" ref="L16">IFERROR(CONCATENATE((INDEX($A$7:$A$13,SMALL(IF($M$7:$M$13&lt;&gt;"",IF($J$7:$J$13&lt;&gt;"",ROW($J$7:$J$13)-MIN(ROW($J$7:$J$13))+1,""),""),ROW()-ROW(A$16)+1))),),"")</f>
        <v>0</v>
      </c>
      <c r="O16">
        <f t="array" ref="O16">IFERROR(CONCATENATE((INDEX($R$7:$R$13,SMALL(IF($R$7:$R$13&lt;&gt;"",IF($O$7:$O$13&lt;&gt;"",ROW($O$7:$O$13)-MIN(ROW($O$7:$O$13))+1,""),""),ROW()-ROW(A$16)+1)))," "),"")</f>
        <v>0</v>
      </c>
      <c r="P16">
        <f t="array" ref="P16">IFERROR(CONCATENATE(TEXT(INDEX($O$7:$O$13,SMALL(IF($R$7:$R$13&lt;&gt;"",IF($O$7:$O$13&lt;&gt;"",ROW($O$7:$O$13)-MIN(ROW($O$7:$O$13))+1,""),""),ROW()-ROW(A$16)+1)),"##0")," "),"")</f>
        <v>0</v>
      </c>
      <c r="Q16">
        <f t="array" ref="Q16">IFERROR(CONCATENATE((INDEX($A$7:$A$13,SMALL(IF($R$7:$R$13&lt;&gt;"",IF($O$7:$O$13&lt;&gt;"",ROW($O$7:$O$13)-MIN(ROW($O$7:$O$13))+1,""),""),ROW()-ROW(A$16)+1))),),"")</f>
        <v>0</v>
      </c>
      <c r="T16">
        <f t="array" ref="T16">IFERROR(CONCATENATE((INDEX($W$7:$W$13,SMALL(IF($W$7:$W$13&lt;&gt;"",IF($T$7:$T$13&lt;&gt;"",ROW($T$7:$T$13)-MIN(ROW($T$7:$T$13))+1,""),""),ROW()-ROW(A$16)+1)))," "),"")</f>
        <v>0</v>
      </c>
      <c r="U16">
        <f t="array" ref="U16">IFERROR(CONCATENATE(TEXT(INDEX($T$7:$T$13,SMALL(IF($W$7:$W$13&lt;&gt;"",IF($T$7:$T$13&lt;&gt;"",ROW($T$7:$T$13)-MIN(ROW($T$7:$T$13))+1,""),""),ROW()-ROW(A$16)+1)),"##0")," "),"")</f>
        <v>0</v>
      </c>
      <c r="V16">
        <f t="array" ref="V16">IFERROR(CONCATENATE((INDEX($A$7:$A$13,SMALL(IF($W$7:$W$13&lt;&gt;"",IF($T$7:$T$13&lt;&gt;"",ROW($T$7:$T$13)-MIN(ROW($T$7:$T$13))+1,""),""),ROW()-ROW(A$16)+1))),),"")</f>
        <v>0</v>
      </c>
    </row>
    <row r="17" spans="10:22">
      <c r="J17">
        <f t="array" ref="J17">IFERROR(CONCATENATE(TEXT(INDEX($J$7:$J$13,SMALL(IF($M$7:$M$13&lt;&gt;"",IF($J$7:$J$13&lt;&gt;"",ROW($J$7:$J$13)-MIN(ROW($J$7:$J$13))+1,""),""),ROW()-ROW(A$16)+1)),"##0"),","),"")</f>
        <v>0</v>
      </c>
      <c r="K17">
        <f t="array" ref="K17">IFERROR(CONCATENATE((INDEX($M$7:$M$13,SMALL(IF($M$7:$M$13&lt;&gt;"",IF($J$7:$J$13&lt;&gt;"",ROW($J$7:$J$13)-MIN(ROW($J$7:$J$13))+1,""),""),ROW()-ROW(A$16)+1))),","),"")</f>
        <v>0</v>
      </c>
      <c r="L17">
        <f t="array" ref="L17">IFERROR(CONCATENATE((INDEX($A$7:$A$13,SMALL(IF($M$7:$M$13&lt;&gt;"",IF($J$7:$J$13&lt;&gt;"",ROW($J$7:$J$13)-MIN(ROW($J$7:$J$13))+1,""),""),ROW()-ROW(A$16)+1))),),"")</f>
        <v>0</v>
      </c>
      <c r="O17">
        <f t="array" ref="O17">IFERROR(CONCATENATE((INDEX($R$7:$R$13,SMALL(IF($R$7:$R$13&lt;&gt;"",IF($O$7:$O$13&lt;&gt;"",ROW($O$7:$O$13)-MIN(ROW($O$7:$O$13))+1,""),""),ROW()-ROW(A$16)+1)))," "),"")</f>
        <v>0</v>
      </c>
      <c r="P17">
        <f t="array" ref="P17">IFERROR(CONCATENATE(TEXT(INDEX($O$7:$O$13,SMALL(IF($R$7:$R$13&lt;&gt;"",IF($O$7:$O$13&lt;&gt;"",ROW($O$7:$O$13)-MIN(ROW($O$7:$O$13))+1,""),""),ROW()-ROW(A$16)+1)),"##0")," "),"")</f>
        <v>0</v>
      </c>
      <c r="Q17">
        <f t="array" ref="Q17">IFERROR(CONCATENATE((INDEX($A$7:$A$13,SMALL(IF($R$7:$R$13&lt;&gt;"",IF($O$7:$O$13&lt;&gt;"",ROW($O$7:$O$13)-MIN(ROW($O$7:$O$13))+1,""),""),ROW()-ROW(A$16)+1))),),"")</f>
        <v>0</v>
      </c>
      <c r="T17">
        <f t="array" ref="T17">IFERROR(CONCATENATE((INDEX($W$7:$W$13,SMALL(IF($W$7:$W$13&lt;&gt;"",IF($T$7:$T$13&lt;&gt;"",ROW($T$7:$T$13)-MIN(ROW($T$7:$T$13))+1,""),""),ROW()-ROW(A$16)+1)))," "),"")</f>
        <v>0</v>
      </c>
      <c r="U17">
        <f t="array" ref="U17">IFERROR(CONCATENATE(TEXT(INDEX($T$7:$T$13,SMALL(IF($W$7:$W$13&lt;&gt;"",IF($T$7:$T$13&lt;&gt;"",ROW($T$7:$T$13)-MIN(ROW($T$7:$T$13))+1,""),""),ROW()-ROW(A$16)+1)),"##0")," "),"")</f>
        <v>0</v>
      </c>
      <c r="V17">
        <f t="array" ref="V17">IFERROR(CONCATENATE((INDEX($A$7:$A$13,SMALL(IF($W$7:$W$13&lt;&gt;"",IF($T$7:$T$13&lt;&gt;"",ROW($T$7:$T$13)-MIN(ROW($T$7:$T$13))+1,""),""),ROW()-ROW(A$16)+1))),),"")</f>
        <v>0</v>
      </c>
    </row>
    <row r="18" spans="10:22">
      <c r="J18">
        <f t="array" ref="J18">IFERROR(CONCATENATE(TEXT(INDEX($J$7:$J$13,SMALL(IF($M$7:$M$13&lt;&gt;"",IF($J$7:$J$13&lt;&gt;"",ROW($J$7:$J$13)-MIN(ROW($J$7:$J$13))+1,""),""),ROW()-ROW(A$16)+1)),"##0"),","),"")</f>
        <v>0</v>
      </c>
      <c r="K18">
        <f t="array" ref="K18">IFERROR(CONCATENATE((INDEX($M$7:$M$13,SMALL(IF($M$7:$M$13&lt;&gt;"",IF($J$7:$J$13&lt;&gt;"",ROW($J$7:$J$13)-MIN(ROW($J$7:$J$13))+1,""),""),ROW()-ROW(A$16)+1))),","),"")</f>
        <v>0</v>
      </c>
      <c r="L18">
        <f t="array" ref="L18">IFERROR(CONCATENATE((INDEX($A$7:$A$13,SMALL(IF($M$7:$M$13&lt;&gt;"",IF($J$7:$J$13&lt;&gt;"",ROW($J$7:$J$13)-MIN(ROW($J$7:$J$13))+1,""),""),ROW()-ROW(A$16)+1))),),"")</f>
        <v>0</v>
      </c>
      <c r="O18">
        <f t="array" ref="O18">IFERROR(CONCATENATE((INDEX($R$7:$R$13,SMALL(IF($R$7:$R$13&lt;&gt;"",IF($O$7:$O$13&lt;&gt;"",ROW($O$7:$O$13)-MIN(ROW($O$7:$O$13))+1,""),""),ROW()-ROW(A$16)+1)))," "),"")</f>
        <v>0</v>
      </c>
      <c r="P18">
        <f t="array" ref="P18">IFERROR(CONCATENATE(TEXT(INDEX($O$7:$O$13,SMALL(IF($R$7:$R$13&lt;&gt;"",IF($O$7:$O$13&lt;&gt;"",ROW($O$7:$O$13)-MIN(ROW($O$7:$O$13))+1,""),""),ROW()-ROW(A$16)+1)),"##0")," "),"")</f>
        <v>0</v>
      </c>
      <c r="Q18">
        <f t="array" ref="Q18">IFERROR(CONCATENATE((INDEX($A$7:$A$13,SMALL(IF($R$7:$R$13&lt;&gt;"",IF($O$7:$O$13&lt;&gt;"",ROW($O$7:$O$13)-MIN(ROW($O$7:$O$13))+1,""),""),ROW()-ROW(A$16)+1))),),"")</f>
        <v>0</v>
      </c>
      <c r="T18">
        <f t="array" ref="T18">IFERROR(CONCATENATE((INDEX($W$7:$W$13,SMALL(IF($W$7:$W$13&lt;&gt;"",IF($T$7:$T$13&lt;&gt;"",ROW($T$7:$T$13)-MIN(ROW($T$7:$T$13))+1,""),""),ROW()-ROW(A$16)+1)))," "),"")</f>
        <v>0</v>
      </c>
      <c r="U18">
        <f t="array" ref="U18">IFERROR(CONCATENATE(TEXT(INDEX($T$7:$T$13,SMALL(IF($W$7:$W$13&lt;&gt;"",IF($T$7:$T$13&lt;&gt;"",ROW($T$7:$T$13)-MIN(ROW($T$7:$T$13))+1,""),""),ROW()-ROW(A$16)+1)),"##0")," "),"")</f>
        <v>0</v>
      </c>
      <c r="V18">
        <f t="array" ref="V18">IFERROR(CONCATENATE((INDEX($A$7:$A$13,SMALL(IF($W$7:$W$13&lt;&gt;"",IF($T$7:$T$13&lt;&gt;"",ROW($T$7:$T$13)-MIN(ROW($T$7:$T$13))+1,""),""),ROW()-ROW(A$16)+1))),),"")</f>
        <v>0</v>
      </c>
    </row>
    <row r="19" spans="10:22">
      <c r="J19">
        <f t="array" ref="J19">IFERROR(CONCATENATE(TEXT(INDEX($J$7:$J$13,SMALL(IF($M$7:$M$13&lt;&gt;"",IF($J$7:$J$13&lt;&gt;"",ROW($J$7:$J$13)-MIN(ROW($J$7:$J$13))+1,""),""),ROW()-ROW(A$16)+1)),"##0"),","),"")</f>
        <v>0</v>
      </c>
      <c r="K19">
        <f t="array" ref="K19">IFERROR(CONCATENATE((INDEX($M$7:$M$13,SMALL(IF($M$7:$M$13&lt;&gt;"",IF($J$7:$J$13&lt;&gt;"",ROW($J$7:$J$13)-MIN(ROW($J$7:$J$13))+1,""),""),ROW()-ROW(A$16)+1))),","),"")</f>
        <v>0</v>
      </c>
      <c r="L19">
        <f t="array" ref="L19">IFERROR(CONCATENATE((INDEX($A$7:$A$13,SMALL(IF($M$7:$M$13&lt;&gt;"",IF($J$7:$J$13&lt;&gt;"",ROW($J$7:$J$13)-MIN(ROW($J$7:$J$13))+1,""),""),ROW()-ROW(A$16)+1))),),"")</f>
        <v>0</v>
      </c>
      <c r="O19">
        <f t="array" ref="O19">IFERROR(CONCATENATE((INDEX($R$7:$R$13,SMALL(IF($R$7:$R$13&lt;&gt;"",IF($O$7:$O$13&lt;&gt;"",ROW($O$7:$O$13)-MIN(ROW($O$7:$O$13))+1,""),""),ROW()-ROW(A$16)+1)))," "),"")</f>
        <v>0</v>
      </c>
      <c r="P19">
        <f t="array" ref="P19">IFERROR(CONCATENATE(TEXT(INDEX($O$7:$O$13,SMALL(IF($R$7:$R$13&lt;&gt;"",IF($O$7:$O$13&lt;&gt;"",ROW($O$7:$O$13)-MIN(ROW($O$7:$O$13))+1,""),""),ROW()-ROW(A$16)+1)),"##0")," "),"")</f>
        <v>0</v>
      </c>
      <c r="Q19">
        <f t="array" ref="Q19">IFERROR(CONCATENATE((INDEX($A$7:$A$13,SMALL(IF($R$7:$R$13&lt;&gt;"",IF($O$7:$O$13&lt;&gt;"",ROW($O$7:$O$13)-MIN(ROW($O$7:$O$13))+1,""),""),ROW()-ROW(A$16)+1))),),"")</f>
        <v>0</v>
      </c>
      <c r="T19">
        <f t="array" ref="T19">IFERROR(CONCATENATE((INDEX($W$7:$W$13,SMALL(IF($W$7:$W$13&lt;&gt;"",IF($T$7:$T$13&lt;&gt;"",ROW($T$7:$T$13)-MIN(ROW($T$7:$T$13))+1,""),""),ROW()-ROW(A$16)+1)))," "),"")</f>
        <v>0</v>
      </c>
      <c r="U19">
        <f t="array" ref="U19">IFERROR(CONCATENATE(TEXT(INDEX($T$7:$T$13,SMALL(IF($W$7:$W$13&lt;&gt;"",IF($T$7:$T$13&lt;&gt;"",ROW($T$7:$T$13)-MIN(ROW($T$7:$T$13))+1,""),""),ROW()-ROW(A$16)+1)),"##0")," "),"")</f>
        <v>0</v>
      </c>
      <c r="V19">
        <f t="array" ref="V19">IFERROR(CONCATENATE((INDEX($A$7:$A$13,SMALL(IF($W$7:$W$13&lt;&gt;"",IF($T$7:$T$13&lt;&gt;"",ROW($T$7:$T$13)-MIN(ROW($T$7:$T$13))+1,""),""),ROW()-ROW(A$16)+1))),),"")</f>
        <v>0</v>
      </c>
    </row>
    <row r="20" spans="10:22">
      <c r="J20">
        <f t="array" ref="J20">IFERROR(CONCATENATE(TEXT(INDEX($J$7:$J$13,SMALL(IF($M$7:$M$13&lt;&gt;"",IF($J$7:$J$13&lt;&gt;"",ROW($J$7:$J$13)-MIN(ROW($J$7:$J$13))+1,""),""),ROW()-ROW(A$16)+1)),"##0"),","),"")</f>
        <v>0</v>
      </c>
      <c r="K20">
        <f t="array" ref="K20">IFERROR(CONCATENATE((INDEX($M$7:$M$13,SMALL(IF($M$7:$M$13&lt;&gt;"",IF($J$7:$J$13&lt;&gt;"",ROW($J$7:$J$13)-MIN(ROW($J$7:$J$13))+1,""),""),ROW()-ROW(A$16)+1))),","),"")</f>
        <v>0</v>
      </c>
      <c r="L20">
        <f t="array" ref="L20">IFERROR(CONCATENATE((INDEX($A$7:$A$13,SMALL(IF($M$7:$M$13&lt;&gt;"",IF($J$7:$J$13&lt;&gt;"",ROW($J$7:$J$13)-MIN(ROW($J$7:$J$13))+1,""),""),ROW()-ROW(A$16)+1))),),"")</f>
        <v>0</v>
      </c>
      <c r="O20">
        <f t="array" ref="O20">IFERROR(CONCATENATE((INDEX($R$7:$R$13,SMALL(IF($R$7:$R$13&lt;&gt;"",IF($O$7:$O$13&lt;&gt;"",ROW($O$7:$O$13)-MIN(ROW($O$7:$O$13))+1,""),""),ROW()-ROW(A$16)+1)))," "),"")</f>
        <v>0</v>
      </c>
      <c r="P20">
        <f t="array" ref="P20">IFERROR(CONCATENATE(TEXT(INDEX($O$7:$O$13,SMALL(IF($R$7:$R$13&lt;&gt;"",IF($O$7:$O$13&lt;&gt;"",ROW($O$7:$O$13)-MIN(ROW($O$7:$O$13))+1,""),""),ROW()-ROW(A$16)+1)),"##0")," "),"")</f>
        <v>0</v>
      </c>
      <c r="Q20">
        <f t="array" ref="Q20">IFERROR(CONCATENATE((INDEX($A$7:$A$13,SMALL(IF($R$7:$R$13&lt;&gt;"",IF($O$7:$O$13&lt;&gt;"",ROW($O$7:$O$13)-MIN(ROW($O$7:$O$13))+1,""),""),ROW()-ROW(A$16)+1))),),"")</f>
        <v>0</v>
      </c>
      <c r="T20">
        <f t="array" ref="T20">IFERROR(CONCATENATE((INDEX($W$7:$W$13,SMALL(IF($W$7:$W$13&lt;&gt;"",IF($T$7:$T$13&lt;&gt;"",ROW($T$7:$T$13)-MIN(ROW($T$7:$T$13))+1,""),""),ROW()-ROW(A$16)+1)))," "),"")</f>
        <v>0</v>
      </c>
      <c r="U20">
        <f t="array" ref="U20">IFERROR(CONCATENATE(TEXT(INDEX($T$7:$T$13,SMALL(IF($W$7:$W$13&lt;&gt;"",IF($T$7:$T$13&lt;&gt;"",ROW($T$7:$T$13)-MIN(ROW($T$7:$T$13))+1,""),""),ROW()-ROW(A$16)+1)),"##0")," "),"")</f>
        <v>0</v>
      </c>
      <c r="V20">
        <f t="array" ref="V20">IFERROR(CONCATENATE((INDEX($A$7:$A$13,SMALL(IF($W$7:$W$13&lt;&gt;"",IF($T$7:$T$13&lt;&gt;"",ROW($T$7:$T$13)-MIN(ROW($T$7:$T$13))+1,""),""),ROW()-ROW(A$16)+1))),),"")</f>
        <v>0</v>
      </c>
    </row>
    <row r="21" spans="10:22">
      <c r="J21">
        <f t="array" ref="J21">IFERROR(CONCATENATE(TEXT(INDEX($J$7:$J$13,SMALL(IF($M$7:$M$13&lt;&gt;"",IF($J$7:$J$13&lt;&gt;"",ROW($J$7:$J$13)-MIN(ROW($J$7:$J$13))+1,""),""),ROW()-ROW(A$16)+1)),"##0"),","),"")</f>
        <v>0</v>
      </c>
      <c r="K21">
        <f t="array" ref="K21">IFERROR(CONCATENATE((INDEX($M$7:$M$13,SMALL(IF($M$7:$M$13&lt;&gt;"",IF($J$7:$J$13&lt;&gt;"",ROW($J$7:$J$13)-MIN(ROW($J$7:$J$13))+1,""),""),ROW()-ROW(A$16)+1))),","),"")</f>
        <v>0</v>
      </c>
      <c r="L21">
        <f t="array" ref="L21">IFERROR(CONCATENATE((INDEX($A$7:$A$13,SMALL(IF($M$7:$M$13&lt;&gt;"",IF($J$7:$J$13&lt;&gt;"",ROW($J$7:$J$13)-MIN(ROW($J$7:$J$13))+1,""),""),ROW()-ROW(A$16)+1))),),"")</f>
        <v>0</v>
      </c>
      <c r="O21">
        <f t="array" ref="O21">IFERROR(CONCATENATE((INDEX($R$7:$R$13,SMALL(IF($R$7:$R$13&lt;&gt;"",IF($O$7:$O$13&lt;&gt;"",ROW($O$7:$O$13)-MIN(ROW($O$7:$O$13))+1,""),""),ROW()-ROW(A$16)+1)))," "),"")</f>
        <v>0</v>
      </c>
      <c r="P21">
        <f t="array" ref="P21">IFERROR(CONCATENATE(TEXT(INDEX($O$7:$O$13,SMALL(IF($R$7:$R$13&lt;&gt;"",IF($O$7:$O$13&lt;&gt;"",ROW($O$7:$O$13)-MIN(ROW($O$7:$O$13))+1,""),""),ROW()-ROW(A$16)+1)),"##0")," "),"")</f>
        <v>0</v>
      </c>
      <c r="Q21">
        <f t="array" ref="Q21">IFERROR(CONCATENATE((INDEX($A$7:$A$13,SMALL(IF($R$7:$R$13&lt;&gt;"",IF($O$7:$O$13&lt;&gt;"",ROW($O$7:$O$13)-MIN(ROW($O$7:$O$13))+1,""),""),ROW()-ROW(A$16)+1))),),"")</f>
        <v>0</v>
      </c>
      <c r="T21">
        <f t="array" ref="T21">IFERROR(CONCATENATE((INDEX($W$7:$W$13,SMALL(IF($W$7:$W$13&lt;&gt;"",IF($T$7:$T$13&lt;&gt;"",ROW($T$7:$T$13)-MIN(ROW($T$7:$T$13))+1,""),""),ROW()-ROW(A$16)+1)))," "),"")</f>
        <v>0</v>
      </c>
      <c r="U21">
        <f t="array" ref="U21">IFERROR(CONCATENATE(TEXT(INDEX($T$7:$T$13,SMALL(IF($W$7:$W$13&lt;&gt;"",IF($T$7:$T$13&lt;&gt;"",ROW($T$7:$T$13)-MIN(ROW($T$7:$T$13))+1,""),""),ROW()-ROW(A$16)+1)),"##0")," "),"")</f>
        <v>0</v>
      </c>
      <c r="V21">
        <f t="array" ref="V21">IFERROR(CONCATENATE((INDEX($A$7:$A$13,SMALL(IF($W$7:$W$13&lt;&gt;"",IF($T$7:$T$13&lt;&gt;"",ROW($T$7:$T$13)-MIN(ROW($T$7:$T$13))+1,""),""),ROW()-ROW(A$16)+1))),),"")</f>
        <v>0</v>
      </c>
    </row>
    <row r="22" spans="10:22">
      <c r="J22">
        <f t="array" ref="J22">IFERROR(CONCATENATE(TEXT(INDEX($J$7:$J$13,SMALL(IF($M$7:$M$13&lt;&gt;"",IF($J$7:$J$13&lt;&gt;"",ROW($J$7:$J$13)-MIN(ROW($J$7:$J$13))+1,""),""),ROW()-ROW(A$16)+1)),"##0"),","),"")</f>
        <v>0</v>
      </c>
      <c r="K22">
        <f t="array" ref="K22">IFERROR(CONCATENATE((INDEX($M$7:$M$13,SMALL(IF($M$7:$M$13&lt;&gt;"",IF($J$7:$J$13&lt;&gt;"",ROW($J$7:$J$13)-MIN(ROW($J$7:$J$13))+1,""),""),ROW()-ROW(A$16)+1))),","),"")</f>
        <v>0</v>
      </c>
      <c r="L22">
        <f t="array" ref="L22">IFERROR(CONCATENATE((INDEX($A$7:$A$13,SMALL(IF($M$7:$M$13&lt;&gt;"",IF($J$7:$J$13&lt;&gt;"",ROW($J$7:$J$13)-MIN(ROW($J$7:$J$13))+1,""),""),ROW()-ROW(A$16)+1))),),"")</f>
        <v>0</v>
      </c>
      <c r="O22">
        <f t="array" ref="O22">IFERROR(CONCATENATE((INDEX($R$7:$R$13,SMALL(IF($R$7:$R$13&lt;&gt;"",IF($O$7:$O$13&lt;&gt;"",ROW($O$7:$O$13)-MIN(ROW($O$7:$O$13))+1,""),""),ROW()-ROW(A$16)+1)))," "),"")</f>
        <v>0</v>
      </c>
      <c r="P22">
        <f t="array" ref="P22">IFERROR(CONCATENATE(TEXT(INDEX($O$7:$O$13,SMALL(IF($R$7:$R$13&lt;&gt;"",IF($O$7:$O$13&lt;&gt;"",ROW($O$7:$O$13)-MIN(ROW($O$7:$O$13))+1,""),""),ROW()-ROW(A$16)+1)),"##0")," "),"")</f>
        <v>0</v>
      </c>
      <c r="Q22">
        <f t="array" ref="Q22">IFERROR(CONCATENATE((INDEX($A$7:$A$13,SMALL(IF($R$7:$R$13&lt;&gt;"",IF($O$7:$O$13&lt;&gt;"",ROW($O$7:$O$13)-MIN(ROW($O$7:$O$13))+1,""),""),ROW()-ROW(A$16)+1))),),"")</f>
        <v>0</v>
      </c>
      <c r="T22">
        <f t="array" ref="T22">IFERROR(CONCATENATE((INDEX($W$7:$W$13,SMALL(IF($W$7:$W$13&lt;&gt;"",IF($T$7:$T$13&lt;&gt;"",ROW($T$7:$T$13)-MIN(ROW($T$7:$T$13))+1,""),""),ROW()-ROW(A$16)+1)))," "),"")</f>
        <v>0</v>
      </c>
      <c r="U22">
        <f t="array" ref="U22">IFERROR(CONCATENATE(TEXT(INDEX($T$7:$T$13,SMALL(IF($W$7:$W$13&lt;&gt;"",IF($T$7:$T$13&lt;&gt;"",ROW($T$7:$T$13)-MIN(ROW($T$7:$T$13))+1,""),""),ROW()-ROW(A$16)+1)),"##0")," "),"")</f>
        <v>0</v>
      </c>
      <c r="V22">
        <f t="array" ref="V22">IFERROR(CONCATENATE((INDEX($A$7:$A$13,SMALL(IF($W$7:$W$13&lt;&gt;"",IF($T$7:$T$13&lt;&gt;"",ROW($T$7:$T$13)-MIN(ROW($T$7:$T$13))+1,""),""),ROW()-ROW(A$16)+1))),),"")</f>
        <v>0</v>
      </c>
    </row>
  </sheetData>
  <mergeCells count="4">
    <mergeCell ref="A5:H5"/>
    <mergeCell ref="I5:M5"/>
    <mergeCell ref="N5:R5"/>
    <mergeCell ref="S5:W5"/>
  </mergeCells>
  <conditionalFormatting sqref="F10">
    <cfRule type="expression" dxfId="0" priority="13">
      <formula>AND(ISBLANK(E10),ISBLANK(INDIRECT(ADDRESS(ROW(),COLUMN(digikey_part_data)+4))),ISBLANK(INDIRECT(ADDRESS(ROW(),COLUMN(farnell_part_data)+4))),ISBLANK(INDIRECT(ADDRESS(ROW(),COLUMN(mouser_part_data)+4))))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I11">
    <cfRule type="cellIs" dxfId="1" priority="39" operator="equal">
      <formula>0</formula>
    </cfRule>
    <cfRule type="cellIs" dxfId="2" priority="40" operator="lessThan">
      <formula>F11</formula>
    </cfRule>
  </conditionalFormatting>
  <conditionalFormatting sqref="I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I13">
    <cfRule type="cellIs" dxfId="1" priority="49" operator="equal">
      <formula>0</formula>
    </cfRule>
    <cfRule type="cellIs" dxfId="2" priority="50" operator="lessThan">
      <formula>F13</formula>
    </cfRule>
  </conditionalFormatting>
  <conditionalFormatting sqref="I7">
    <cfRule type="cellIs" dxfId="1" priority="29" operator="equal">
      <formula>0</formula>
    </cfRule>
    <cfRule type="cellIs" dxfId="2" priority="30" operator="lessThan">
      <formula>F7</formula>
    </cfRule>
  </conditionalFormatting>
  <conditionalFormatting sqref="I8">
    <cfRule type="cellIs" dxfId="1" priority="34" operator="equal">
      <formula>0</formula>
    </cfRule>
    <cfRule type="cellIs" dxfId="2" priority="35" operator="lessThan">
      <formula>F8</formula>
    </cfRule>
  </conditionalFormatting>
  <conditionalFormatting sqref="J11">
    <cfRule type="cellIs" dxfId="1" priority="41" operator="greaterThan">
      <formula>I11</formula>
    </cfRule>
  </conditionalFormatting>
  <conditionalFormatting sqref="J12">
    <cfRule type="cellIs" dxfId="1" priority="46" operator="greaterThan">
      <formula>I12</formula>
    </cfRule>
  </conditionalFormatting>
  <conditionalFormatting sqref="J13">
    <cfRule type="cellIs" dxfId="1" priority="51" operator="greaterThan">
      <formula>I13</formula>
    </cfRule>
  </conditionalFormatting>
  <conditionalFormatting sqref="J7">
    <cfRule type="cellIs" dxfId="1" priority="31" operator="greaterThan">
      <formula>I7</formula>
    </cfRule>
  </conditionalFormatting>
  <conditionalFormatting sqref="J8">
    <cfRule type="cellIs" dxfId="1" priority="36" operator="greaterThan">
      <formula>I8</formula>
    </cfRule>
  </conditionalFormatting>
  <conditionalFormatting sqref="K11">
    <cfRule type="cellIs" dxfId="4" priority="42" operator="lessThanOrEqual">
      <formula>G11</formula>
    </cfRule>
  </conditionalFormatting>
  <conditionalFormatting sqref="K12">
    <cfRule type="cellIs" dxfId="4" priority="47" operator="lessThanOrEqual">
      <formula>G12</formula>
    </cfRule>
  </conditionalFormatting>
  <conditionalFormatting sqref="K13">
    <cfRule type="cellIs" dxfId="4" priority="52" operator="lessThanOrEqual">
      <formula>G13</formula>
    </cfRule>
  </conditionalFormatting>
  <conditionalFormatting sqref="K7">
    <cfRule type="cellIs" dxfId="4" priority="32" operator="lessThanOrEqual">
      <formula>G7</formula>
    </cfRule>
  </conditionalFormatting>
  <conditionalFormatting sqref="K8">
    <cfRule type="cellIs" dxfId="4" priority="37" operator="lessThanOrEqual">
      <formula>G8</formula>
    </cfRule>
  </conditionalFormatting>
  <conditionalFormatting sqref="L11">
    <cfRule type="cellIs" dxfId="4" priority="43" operator="lessThanOrEqual">
      <formula>H11</formula>
    </cfRule>
  </conditionalFormatting>
  <conditionalFormatting sqref="L12">
    <cfRule type="cellIs" dxfId="4" priority="48" operator="lessThanOrEqual">
      <formula>H12</formula>
    </cfRule>
  </conditionalFormatting>
  <conditionalFormatting sqref="L13">
    <cfRule type="cellIs" dxfId="4" priority="53" operator="lessThanOrEqual">
      <formula>H13</formula>
    </cfRule>
  </conditionalFormatting>
  <conditionalFormatting sqref="L7">
    <cfRule type="cellIs" dxfId="4" priority="33" operator="lessThanOrEqual">
      <formula>H7</formula>
    </cfRule>
  </conditionalFormatting>
  <conditionalFormatting sqref="L8">
    <cfRule type="cellIs" dxfId="4" priority="38" operator="lessThanOrEqual">
      <formula>H8</formula>
    </cfRule>
  </conditionalFormatting>
  <conditionalFormatting sqref="N11">
    <cfRule type="cellIs" dxfId="1" priority="64" operator="equal">
      <formula>0</formula>
    </cfRule>
    <cfRule type="cellIs" dxfId="2" priority="65" operator="lessThan">
      <formula>F11</formula>
    </cfRule>
  </conditionalFormatting>
  <conditionalFormatting sqref="N7">
    <cfRule type="cellIs" dxfId="1" priority="54" operator="equal">
      <formula>0</formula>
    </cfRule>
    <cfRule type="cellIs" dxfId="2" priority="55" operator="lessThan">
      <formula>F7</formula>
    </cfRule>
  </conditionalFormatting>
  <conditionalFormatting sqref="N8">
    <cfRule type="cellIs" dxfId="1" priority="59" operator="equal">
      <formula>0</formula>
    </cfRule>
    <cfRule type="cellIs" dxfId="2" priority="60" operator="lessThan">
      <formula>F8</formula>
    </cfRule>
  </conditionalFormatting>
  <conditionalFormatting sqref="O11">
    <cfRule type="cellIs" dxfId="1" priority="66" operator="greaterThan">
      <formula>N11</formula>
    </cfRule>
  </conditionalFormatting>
  <conditionalFormatting sqref="O7">
    <cfRule type="cellIs" dxfId="1" priority="56" operator="greaterThan">
      <formula>N7</formula>
    </cfRule>
  </conditionalFormatting>
  <conditionalFormatting sqref="O8">
    <cfRule type="cellIs" dxfId="1" priority="61" operator="greaterThan">
      <formula>N8</formula>
    </cfRule>
  </conditionalFormatting>
  <conditionalFormatting sqref="P11">
    <cfRule type="cellIs" dxfId="4" priority="67" operator="lessThanOrEqual">
      <formula>G11</formula>
    </cfRule>
  </conditionalFormatting>
  <conditionalFormatting sqref="P7">
    <cfRule type="cellIs" dxfId="4" priority="57" operator="lessThanOrEqual">
      <formula>G7</formula>
    </cfRule>
  </conditionalFormatting>
  <conditionalFormatting sqref="P8">
    <cfRule type="cellIs" dxfId="4" priority="62" operator="lessThanOrEqual">
      <formula>G8</formula>
    </cfRule>
  </conditionalFormatting>
  <conditionalFormatting sqref="Q11">
    <cfRule type="cellIs" dxfId="4" priority="68" operator="lessThanOrEqual">
      <formula>H11</formula>
    </cfRule>
  </conditionalFormatting>
  <conditionalFormatting sqref="Q7">
    <cfRule type="cellIs" dxfId="4" priority="58" operator="lessThanOrEqual">
      <formula>H7</formula>
    </cfRule>
  </conditionalFormatting>
  <conditionalFormatting sqref="Q8">
    <cfRule type="cellIs" dxfId="4" priority="63" operator="lessThanOrEqual">
      <formula>H8</formula>
    </cfRule>
  </conditionalFormatting>
  <hyperlinks>
    <hyperlink ref="M7" r:id="rId1"/>
    <hyperlink ref="R7" r:id="rId2"/>
    <hyperlink ref="M8" r:id="rId3"/>
    <hyperlink ref="R8" r:id="rId4"/>
    <hyperlink ref="M11" r:id="rId5"/>
    <hyperlink ref="R11" r:id="rId6"/>
    <hyperlink ref="M12" r:id="rId7"/>
    <hyperlink ref="M13" r:id="rId8"/>
  </hyperlinks>
  <pageMargins left="0.7" right="0.7" top="0.75" bottom="0.75" header="0.3" footer="0.3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NF6X_Testboard.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2018-03-15T15:01:41Z</dcterms:created>
  <dcterms:modified xsi:type="dcterms:W3CDTF">2018-03-15T15:01:41Z</dcterms:modified>
</cp:coreProperties>
</file>