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ium_X2. " sheetId="1" r:id="rId1"/>
  </sheets>
  <definedNames>
    <definedName name="BoardQty">'Indium_X2. '!$I$1</definedName>
    <definedName name="digikey_part_data">'Indium_X2. '!$J$5:$N$36</definedName>
    <definedName name="farnell_part_data">'Indium_X2. '!$O$5:$S$36</definedName>
    <definedName name="global_part_data">'Indium_X2. '!$A$5:$I$36</definedName>
    <definedName name="mouser_part_data">'Indium_X2. '!$T$5:$X$36</definedName>
    <definedName name="TotalCost">'Indium_X2. '!$I$3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N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S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X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 to assemble the board(s).
Gray -&gt; Not manf# codes.
Red -&gt; No parts available.
Orange -&gt; Parts available, but not enough.
Yellow -&gt; Enough parts available, but haven't purchased enough.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O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P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Q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R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S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T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U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V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W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X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L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$0.14      $0.14
    10   $0.10      $0.98
   100   $0.05      $4.60
   500   $0.03     $16.13
  1000   $0.03     $26.71
  4000   $0.02     $79.12</t>
        </r>
      </text>
    </comment>
    <comment ref="Q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$0.16      $0.16
    10   $0.16      $1.57
   100   $0.10      $9.86
   500   $0.05     $24.62
  1000   $0.04     $37.02
  2000   $0.03     $59.08</t>
        </r>
      </text>
    </comment>
    <comment ref="V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$0.24      $0.24
    10   $0.09      $0.88
   100   $0.05      $4.80
   500   $0.03     $17.00
  1000   $0.03     $25.00
  4000   $0.03    $100.00</t>
        </r>
      </text>
    </comment>
    <comment ref="L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$0.16      $0.16
    10   $0.11      $1.13
   100   $0.05      $5.29
   500   $0.04     $18.55
  1000   $0.03     $30.72
  4000   $0.03    $104.64</t>
        </r>
      </text>
    </comment>
    <comment ref="Q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$0.04      $0.04
  4000   $0.04    $172.00
 20000   $0.04    $722.91</t>
        </r>
      </text>
    </comment>
    <comment ref="J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$0.02      $0.16
   100   $0.01      $0.69
   500   $0.00      $2.48
  1000   $0.00      $3.89
  2500   $0.00      $8.85
  5000   $0.00     $16.30
 10000   $0.00     $26.00</t>
        </r>
      </text>
    </comment>
    <comment ref="Q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$0.01      $0.01
   100   $0.01      $0.92
   500   $0.01      $3.05
  2500   $0.00     $11.53
  5000   $0.00     $18.07
 10000   $0.00     $31.16
 50000   $0.00    $124.64</t>
        </r>
      </text>
    </comment>
    <comment ref="T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V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$0.10
   100   $0.01      $0.50
  1000   $0.00      $4.00
  2500   $0.00      $7.50
 10000   $0.00     $30.00</t>
        </r>
      </text>
    </comment>
    <comment ref="J1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1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$0.04      $0.44
   100   $0.02      $1.94
   500   $0.01      $6.94
  1000   $0.01     $10.91
  4000   $0.01     $31.76</t>
        </r>
      </text>
    </comment>
    <comment ref="Q1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$0.02      $0.02
    50   $0.02      $0.85
   250   $0.02      $3.83
   500   $0.01      $4.80
  1500   $0.01     $12.71</t>
        </r>
      </text>
    </comment>
    <comment ref="J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1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$0.73      $0.73
    10   $0.54      $5.36
   100   $0.37     $36.77
   500   $0.29    $145.54
  1000   $0.23    $226.46
  2000   $0.21    $426.28</t>
        </r>
      </text>
    </comment>
    <comment ref="Q1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$0.47      $0.47
   100   $0.47     $46.62
   250   $0.37     $91.61
   500   $0.30    $150.19
  1000   $0.24    $241.80
  5000   $0.21   $1040.74</t>
        </r>
      </text>
    </comment>
    <comment ref="T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V1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$0.85      $0.85
    10   $0.63      $6.28
   100   $0.43     $43.00
   250   $0.41    $103.25
   500   $0.34    $170.00
  1000   $0.29    $288.00
  2000   $0.24    $472.00</t>
        </r>
      </text>
    </comment>
    <comment ref="L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$0.37      $0.37
    10   $0.26      $2.58
   100   $0.15     $15.47
   500   $0.12     $58.02
  1000   $0.10     $98.00
  2500   $0.09    $232.10
  5000   $0.09    $438.40
 10000   $0.08    $784.90</t>
        </r>
      </text>
    </comment>
    <comment ref="Q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$0.13      $0.13
   100   $0.13     $13.21
   500   $0.04     $22.00
  2500   $0.03     $66.06
  5000   $0.02    $110.31
 10000   $0.02    $179.48
 50000   $0.01    $685.52</t>
        </r>
      </text>
    </comment>
    <comment ref="L1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$0.13      $0.13
    10   $0.09      $0.92
   100   $0.04      $4.09
   500   $0.03     $14.59
  1000   $0.02     $22.93
  2500   $0.02     $52.10
  5000   $0.02     $95.90
 10000   $0.02    $152.20</t>
        </r>
      </text>
    </comment>
    <comment ref="O1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$0.14      $0.14
    10   $0.14      $1.42
   100   $0.06      $6.01
   500   $0.04     $19.82
  2500   $0.03     $67.93
  5000   $0.02    $105.32</t>
        </r>
      </text>
    </comment>
    <comment ref="L1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$0.15
   100   $0.01      $0.65
   500   $0.00      $2.33
  1000   $0.00      $3.67
  2500   $0.00      $8.35
  5000   $0.00     $15.35
 10000   $0.01     $65.20</t>
        </r>
      </text>
    </comment>
    <comment ref="Q1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$0.10      $1.02
   100   $0.05      $4.91
   500   $0.03     $16.20
  2500   $0.02     $55.78
  5000   $0.02     $84.76</t>
        </r>
      </text>
    </comment>
    <comment ref="T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V1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$0.14
   100   $0.01      $0.80
   500   $0.01      $2.50
  1000   $0.00      $4.00
 10000   $0.00     $40.00</t>
        </r>
      </text>
    </comment>
    <comment ref="L1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$0.06      $0.57
   100   $0.03      $2.53
   500   $0.02      $9.04
  1000   $0.01     $14.20
  2500   $0.01     $32.27
  5000   $0.01     $59.40
 10000   $0.01     $94.20</t>
        </r>
      </text>
    </comment>
    <comment ref="O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$0.04      $0.04
   100   $0.04      $4.50
   500   $0.03     $15.89
  2500   $0.02     $49.86
  5000   $0.02     $84.13
 10000   $0.01    $128.38
 50000   $0.01    $436.24</t>
        </r>
      </text>
    </comment>
    <comment ref="L1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$0.44      $0.44
    10   $0.32      $3.17
    25   $0.24      $6.07
   100   $0.16     $15.84
   250   $0.12     $29.04
   500   $0.10     $49.28
  1000   $0.08     $80.96
  4000   $0.06    $256.00
  8000   $0.06    $460.80
 12000   $0.05    $614.40
 28000   $0.05   $1344.00
100000   $0.04   $4160.00</t>
        </r>
      </text>
    </comment>
    <comment ref="O1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$0.35      $0.35
     5   $0.35      $1.77
    70   $0.15     $10.38
   200   $0.10     $19.89
   600   $0.08     $46.37
  2000   $0.07    $145.83
  6000   $0.07    $415.80
 20000   $0.07   $1316.20
 50000   $0.06   $3109.77</t>
        </r>
      </text>
    </comment>
    <comment ref="L1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$4.33      $4.33
    10   $4.16     $41.60
    25   $3.81     $95.34
    50   $3.64    $182.02
   100   $3.47    $346.70
   250   $3.03    $758.41
   500   $2.95   $1473.48
  1000   $2.51   $2513.58
  2500   $2.34   $5850.55</t>
        </r>
      </text>
    </comment>
    <comment ref="Q1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$4.45      $4.45
    10   $3.85     $38.51
    50   $3.80    $190.08
   100   $3.61    $361.46
   250   $3.17    $791.46
   500   $2.48   $1240.17</t>
        </r>
      </text>
    </comment>
    <comment ref="V1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$4.30      $4.30
    10   $3.90     $39.00
    25   $3.73     $93.25
   100   $3.55    $355.00
   250   $3.10    $775.00
   500   $3.01   $1505.00
  1000   $2.58   $2580.00
  2000   $2.40   $4800.00
  5000   $2.31  $11550.00</t>
        </r>
      </text>
    </comment>
    <comment ref="L1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$1.37      $1.37
    10   $1.21     $12.06
    25   $1.14     $28.38
    50   $1.09     $54.40
   100   $1.04    $104.06
   250   $0.95    $236.50
   500   $0.85    $425.70
  1000   $0.76    $756.80
  5000   $0.60   $3010.00</t>
        </r>
      </text>
    </comment>
    <comment ref="O1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2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$0.10
    25   $0.01      $0.18
    50   $0.01      $0.28
   100   $0.00      $0.42
   250   $0.00      $0.79
   500   $0.00      $1.27
  1000   $0.00      $1.87
  5000   $0.00      $6.70
 10000   $0.00     $10.70
 30000   $0.00     $28.20
 50000   $0.00     $43.00
100000   $0.00     $85.00</t>
        </r>
      </text>
    </comment>
    <comment ref="Q2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$0.01      $0.01
   100   $0.01      $0.66
   500   $0.01      $2.87
  2500   $0.00      $9.97
  5000   $0.00     $16.83</t>
        </r>
      </text>
    </comment>
    <comment ref="V2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$0.09
   100   $0.00      $0.30
 10000   $0.00     $30.00</t>
        </r>
      </text>
    </comment>
    <comment ref="L2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$0.04      $0.43
   100   $0.02      $1.76
  1000   $0.01      $7.91
  2500   $0.01     $17.15
  5000   $0.01     $28.35
 10000   $0.00     $44.80
 30000   $0.00    $117.90
 50000   $0.00    $180.50
100000   $0.00    $353.00</t>
        </r>
      </text>
    </comment>
    <comment ref="Q2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$0.02      $0.02
   100   $0.02      $2.04
   500   $0.01      $5.61
  2500   $0.01     $19.32
  5000   $0.01     $30.54</t>
        </r>
      </text>
    </comment>
    <comment ref="L2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$0.14
   100   $0.01      $0.56
  1000   $0.00      $2.53
  2500   $0.00      $5.50
  5000   $0.00      $9.05
 10000   $0.00     $15.80
 30000   $0.00     $41.40
 50000   $0.00     $63.50
100000   $0.00    $124.00</t>
        </r>
      </text>
    </comment>
    <comment ref="Q2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$0.01      $0.01
   100   $0.01      $0.84
   500   $0.01      $3.55
  2500   $0.00     $10.28
  5000   $0.00     $15.58</t>
        </r>
      </text>
    </comment>
    <comment ref="V2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$0.09
   100   $0.00      $0.30
 10000   $0.00     $30.00</t>
        </r>
      </text>
    </comment>
    <comment ref="L2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$0.14
   100   $0.01      $0.56
  1000   $0.00      $2.53
  2500   $0.00      $5.50
  5000   $0.00      $9.05
 10000   $0.00     $15.80
 30000   $0.00     $41.40
 50000   $0.00     $63.50
100000   $0.00    $124.00</t>
        </r>
      </text>
    </comment>
    <comment ref="O2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2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$0.00      $0.00
 10000   $0.00     $33.65</t>
        </r>
      </text>
    </comment>
    <comment ref="V2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$0.09
   100   $0.00      $0.30
 10000   $0.00     $30.00</t>
        </r>
      </text>
    </comment>
    <comment ref="L2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$0.14
   100   $0.01      $0.56
  1000   $0.00      $2.53
  2500   $0.00      $5.50
  5000   $0.00      $9.05
 10000   $0.00     $15.80
 30000   $0.00     $41.40
 50000   $0.00     $63.50
100000   $0.00    $124.00</t>
        </r>
      </text>
    </comment>
    <comment ref="Q2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$0.01      $0.01
   100   $0.01      $0.82
   500   $0.01      $3.49
  2500   $0.00     $10.28
  5000   $0.00     $15.58</t>
        </r>
      </text>
    </comment>
    <comment ref="J2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2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$0.25      $0.25
    10   $0.21      $2.13
    25   $0.15      $3.87
    50   $0.11      $5.61
   100   $0.08      $8.32
   250   $0.06     $15.97
   500   $0.05     $25.17
  1000   $0.03     $34.85
  5000   $0.03    $136.00</t>
        </r>
      </text>
    </comment>
    <comment ref="Q2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$0.15      $0.15
    10   $0.15      $1.47
   100   $0.08      $7.99
   500   $0.05     $25.49
  1000   $0.03     $34.90
  2500   $0.03     $81.95
  5000   $0.03    $135.86
 25000   $0.02    $548.42</t>
        </r>
      </text>
    </comment>
    <comment ref="L2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$0.14
   100   $0.01      $0.56
  1000   $0.00      $2.53
  2500   $0.00      $5.50
  5000   $0.00      $9.05
 10000   $0.00     $15.80
 30000   $0.00     $41.40
 50000   $0.00     $63.50
100000   $0.00    $124.00</t>
        </r>
      </text>
    </comment>
    <comment ref="Q2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$0.01      $0.01
   100   $0.01      $0.81
   500   $0.01      $3.49
  2500   $0.00      $9.97
  5000   $0.00     $14.96</t>
        </r>
      </text>
    </comment>
    <comment ref="V2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$0.09
   100   $0.00      $0.30
 10000   $0.00     $30.00</t>
        </r>
      </text>
    </comment>
    <comment ref="L3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$0.68      $0.68
    10   $0.60      $5.98
   100   $0.46     $45.86
   500   $0.36    $181.28
  1000   $0.28    $281.60
  2000   $0.26    $510.40
  5000   $0.24   $1188.00</t>
        </r>
      </text>
    </comment>
    <comment ref="Q3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$0.66      $0.66
    50   $0.58     $28.92
   100   $0.37     $37.27
   250   $0.34     $84.76
   500   $0.31    $152.68</t>
        </r>
      </text>
    </comment>
    <comment ref="L3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$1.07      $1.07
    25   $0.89     $22.26
   100   $0.81     $80.56
  2500   $0.81   $2014.00</t>
        </r>
      </text>
    </comment>
    <comment ref="L3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$0.62      $0.62
    25   $0.60     $15.03
   100   $0.58     $58.00
  3300   $0.58   $1914.00</t>
        </r>
      </text>
    </comment>
    <comment ref="Q3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$17.26     $17.26
    10  $14.28    $142.84
    25  $13.21    $330.30</t>
        </r>
      </text>
    </comment>
    <comment ref="K38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P38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U38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</commentList>
</comments>
</file>

<file path=xl/sharedStrings.xml><?xml version="1.0" encoding="utf-8"?>
<sst xmlns="http://schemas.openxmlformats.org/spreadsheetml/2006/main" count="297" uniqueCount="181">
  <si>
    <t>Global Part Info</t>
  </si>
  <si>
    <t>Refs</t>
  </si>
  <si>
    <t>Value</t>
  </si>
  <si>
    <t>Desc</t>
  </si>
  <si>
    <t>Footprint</t>
  </si>
  <si>
    <t>Manf</t>
  </si>
  <si>
    <t>Manf#</t>
  </si>
  <si>
    <t>Qty</t>
  </si>
  <si>
    <t>Unit$</t>
  </si>
  <si>
    <t>Ext$</t>
  </si>
  <si>
    <t>C1,C30,C31</t>
  </si>
  <si>
    <t>2.2 uF</t>
  </si>
  <si>
    <t>Footprints:SM0603_Capa_ydf_sunnee</t>
  </si>
  <si>
    <t>Taiyo-Yuden</t>
  </si>
  <si>
    <t>JMK107BJ225KA-T</t>
  </si>
  <si>
    <t>C10,C16,C18,C20,C21</t>
  </si>
  <si>
    <t>10 uF</t>
  </si>
  <si>
    <t>Samsung</t>
  </si>
  <si>
    <t>CL10A106MQ8NNNC</t>
  </si>
  <si>
    <t>C12</t>
  </si>
  <si>
    <t>22 pF</t>
  </si>
  <si>
    <t>Footprints:SM0402_c_YDF_Sunnee</t>
  </si>
  <si>
    <t>Yaego</t>
  </si>
  <si>
    <t>CC0402JRNPO9BN220</t>
  </si>
  <si>
    <t>C13</t>
  </si>
  <si>
    <t>0.1 uF</t>
  </si>
  <si>
    <t>TMK107BJ104KA-T</t>
  </si>
  <si>
    <t>C17</t>
  </si>
  <si>
    <t>4700 pF</t>
  </si>
  <si>
    <t>Footprints:SM1812</t>
  </si>
  <si>
    <t>Murata</t>
  </si>
  <si>
    <t>GA343DR7GD472KW01L</t>
  </si>
  <si>
    <t>C19</t>
  </si>
  <si>
    <t>0.033 uF</t>
  </si>
  <si>
    <t>Kemet</t>
  </si>
  <si>
    <t>C0402C333K4RACTU</t>
  </si>
  <si>
    <t>C35,C37</t>
  </si>
  <si>
    <t>TDK</t>
  </si>
  <si>
    <t>C1005X7R1E104K050BB</t>
  </si>
  <si>
    <t>C4,C6,C14,C15,C26-C29,C32</t>
  </si>
  <si>
    <t>LMK105BJ104KV-F</t>
  </si>
  <si>
    <t>C5,C7</t>
  </si>
  <si>
    <t>8 pF</t>
  </si>
  <si>
    <t>C1005C0G1H040B050BA</t>
  </si>
  <si>
    <t>D2</t>
  </si>
  <si>
    <t>RED</t>
  </si>
  <si>
    <t>Footprints:LED-0603_YDF_Sunnee</t>
  </si>
  <si>
    <t>Lumex Opto</t>
  </si>
  <si>
    <t>SML-LX0603SRW-TR</t>
  </si>
  <si>
    <t>DH1-DH4</t>
  </si>
  <si>
    <t>YDF_TAU_HOLE</t>
  </si>
  <si>
    <t>NO-INSTALL</t>
  </si>
  <si>
    <t>Footprints:YDF_TAU_HOLE</t>
  </si>
  <si>
    <t>J5</t>
  </si>
  <si>
    <t>MOLEX_TH_USB</t>
  </si>
  <si>
    <t>Footprints:MOLEX-MINIB-USB-TH</t>
  </si>
  <si>
    <t>Molex</t>
  </si>
  <si>
    <t>500075-1517</t>
  </si>
  <si>
    <t>J6</t>
  </si>
  <si>
    <t>CONN_4</t>
  </si>
  <si>
    <t>Footprints:HIROSE_FH19C_YDF_Sunnee</t>
  </si>
  <si>
    <t>Hirose</t>
  </si>
  <si>
    <t>FH19C-4S-0.5SH(05)</t>
  </si>
  <si>
    <t>R1,R26,R60,R61</t>
  </si>
  <si>
    <t>0</t>
  </si>
  <si>
    <t>Footprints:SM0402_r_YDF</t>
  </si>
  <si>
    <t>Yageo</t>
  </si>
  <si>
    <t>RC0402JR-070RL</t>
  </si>
  <si>
    <t>R2,R25</t>
  </si>
  <si>
    <t>4.7k</t>
  </si>
  <si>
    <t>Panasonic</t>
  </si>
  <si>
    <t>ERJ-2RKF4701X</t>
  </si>
  <si>
    <t>R20</t>
  </si>
  <si>
    <t>1M</t>
  </si>
  <si>
    <t>RC0402FR-071ML</t>
  </si>
  <si>
    <t>R22,R70</t>
  </si>
  <si>
    <t>Footprints:SM0805_YDF_Sunnee</t>
  </si>
  <si>
    <t>R23,R24,R31,R33,R47</t>
  </si>
  <si>
    <t>10k</t>
  </si>
  <si>
    <t>RC0402FR-0710KL</t>
  </si>
  <si>
    <t>R27,R53-R55</t>
  </si>
  <si>
    <t>R28</t>
  </si>
  <si>
    <t>330</t>
  </si>
  <si>
    <t>RC0402FR-07330RL</t>
  </si>
  <si>
    <t>R3</t>
  </si>
  <si>
    <t>0.05</t>
  </si>
  <si>
    <t>Vishay Dale</t>
  </si>
  <si>
    <t>CRCW08050000Z0EAHP</t>
  </si>
  <si>
    <t>R30,R32,R52</t>
  </si>
  <si>
    <t>R6,R9,R21</t>
  </si>
  <si>
    <t>100k</t>
  </si>
  <si>
    <t>RC0402FR-07100KL</t>
  </si>
  <si>
    <t>R62,R64</t>
  </si>
  <si>
    <t>R69</t>
  </si>
  <si>
    <t>R8</t>
  </si>
  <si>
    <t>TP3,TP4</t>
  </si>
  <si>
    <t>TESTPOINT</t>
  </si>
  <si>
    <t>Footprints:TESTPOINT2</t>
  </si>
  <si>
    <t>U6</t>
  </si>
  <si>
    <t>LP3982IMMX-3.3</t>
  </si>
  <si>
    <t>Footprints:LP3982-VSSOP8</t>
  </si>
  <si>
    <t>TI</t>
  </si>
  <si>
    <t>LP3982IMM-3.3/NOPB</t>
  </si>
  <si>
    <t>U7</t>
  </si>
  <si>
    <t>MCP98243-BE/ST</t>
  </si>
  <si>
    <t>Footprints:SOIC8_MICROCHIP_YDF</t>
  </si>
  <si>
    <t>Microchip</t>
  </si>
  <si>
    <t>U9</t>
  </si>
  <si>
    <t>24AA128ISN</t>
  </si>
  <si>
    <t>Footprints:SO8_YDF</t>
  </si>
  <si>
    <t>Prj:</t>
  </si>
  <si>
    <t>KiCost Test</t>
  </si>
  <si>
    <t>Co.:</t>
  </si>
  <si>
    <t>Your Design Force</t>
  </si>
  <si>
    <t>Prj date:</t>
  </si>
  <si>
    <t>9/25/2015 11:25:55 PM</t>
  </si>
  <si>
    <t>Board Qty:</t>
  </si>
  <si>
    <t>Total Cost:</t>
  </si>
  <si>
    <t>Unit Cost:</t>
  </si>
  <si>
    <t>$ date:</t>
  </si>
  <si>
    <t>2018-03-15 11:00:44</t>
  </si>
  <si>
    <t>Digi-Key</t>
  </si>
  <si>
    <t>Avail</t>
  </si>
  <si>
    <t>Purch</t>
  </si>
  <si>
    <t>Cat#</t>
  </si>
  <si>
    <t>587-1254-1-ND</t>
  </si>
  <si>
    <t>1276-1119-1-ND</t>
  </si>
  <si>
    <t>311-1018-1-ND</t>
  </si>
  <si>
    <t>NonStk</t>
  </si>
  <si>
    <t>587-1245-1-ND</t>
  </si>
  <si>
    <t>490-3493-1-ND</t>
  </si>
  <si>
    <t>399-4891-1-ND</t>
  </si>
  <si>
    <t>445-7348-1-ND</t>
  </si>
  <si>
    <t>587-1227-1-ND</t>
  </si>
  <si>
    <t>445-4876-1-ND</t>
  </si>
  <si>
    <t>67-1551-1-ND</t>
  </si>
  <si>
    <t>WM2072-ND</t>
  </si>
  <si>
    <t>HFN404CT-ND</t>
  </si>
  <si>
    <t>311-0.0JRCT-ND</t>
  </si>
  <si>
    <t>P4.70KLCT-ND</t>
  </si>
  <si>
    <t>311-1.00MLRCT-ND</t>
  </si>
  <si>
    <t>311-10.0KLRCT-ND</t>
  </si>
  <si>
    <t>311-330LRCT-ND</t>
  </si>
  <si>
    <t>541-0.0TBCT-ND</t>
  </si>
  <si>
    <t>311-100KLRCT-ND</t>
  </si>
  <si>
    <t>LP3982IMM-3.3/NOPBCT-ND</t>
  </si>
  <si>
    <t>MCP98243-BE/ST-ND</t>
  </si>
  <si>
    <t>24AA128-I/SN-ND</t>
  </si>
  <si>
    <t>Farnell</t>
  </si>
  <si>
    <t>2280903</t>
  </si>
  <si>
    <t>2408553</t>
  </si>
  <si>
    <t>3019184</t>
  </si>
  <si>
    <t>2332586</t>
  </si>
  <si>
    <t>2456082</t>
  </si>
  <si>
    <t>1414591</t>
  </si>
  <si>
    <t>2521873</t>
  </si>
  <si>
    <t>2666410</t>
  </si>
  <si>
    <t>2576746</t>
  </si>
  <si>
    <t>2062235</t>
  </si>
  <si>
    <t>1125349</t>
  </si>
  <si>
    <t>2427738</t>
  </si>
  <si>
    <t>9232516</t>
  </si>
  <si>
    <t>2302707</t>
  </si>
  <si>
    <t>9239588</t>
  </si>
  <si>
    <t>2363463</t>
  </si>
  <si>
    <t>9239170</t>
  </si>
  <si>
    <t>2616755</t>
  </si>
  <si>
    <t>9239472</t>
  </si>
  <si>
    <t>2781788</t>
  </si>
  <si>
    <t>1794858</t>
  </si>
  <si>
    <t>Mouser</t>
  </si>
  <si>
    <t>963-JMK107BJ225KA-T</t>
  </si>
  <si>
    <t>603-CC402JRNPO9BN220</t>
  </si>
  <si>
    <t>81-GA343DR7GD472KL</t>
  </si>
  <si>
    <t>963-LMK105BJ104KV-F</t>
  </si>
  <si>
    <t>538-500075-1517</t>
  </si>
  <si>
    <t>603-RC0402JR-070RL</t>
  </si>
  <si>
    <t>603-RC0402FR-071ML</t>
  </si>
  <si>
    <t>603-RC0402FR-0710KL</t>
  </si>
  <si>
    <t>603-RC0402FR-07100KL</t>
  </si>
  <si>
    <t>Distributors scraped by KiCost® v.0.1.43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</si>
</sst>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www.digikey.com/product-detail/en/taiyo-yuden/JMK107BJ225KA-T/587-1254-1-ND/931031" TargetMode="External"/><Relationship Id="rId2" Type="http://schemas.openxmlformats.org/officeDocument/2006/relationships/hyperlink" Target="http://it.farnell.com/avx/06036d225kat2a/cond-mlcc-x5r-2-2uf-6-3v-0603/dp/2280903?rpsku=rel3%3AJMK107BJ225KAT&amp;st=JMK107BJ225KA-T " TargetMode="External"/><Relationship Id="rId3" Type="http://schemas.openxmlformats.org/officeDocument/2006/relationships/hyperlink" Target="https://www.mouser.com/Search/Refine.aspx?Keyword=JMK107BJ225KA-T+" TargetMode="External"/><Relationship Id="rId4" Type="http://schemas.openxmlformats.org/officeDocument/2006/relationships/hyperlink" Target="http://www.digikey.com/product-detail/en/samsung-electro-mechanics/CL10A106MQ8NNNC/1276-1119-1-ND/3889205" TargetMode="External"/><Relationship Id="rId5" Type="http://schemas.openxmlformats.org/officeDocument/2006/relationships/hyperlink" Target="http://it.farnell.com/multicomp/mc0603x106m6r3ct/cond-mlcc-x5r-10uf-6-3v-0603-reel/dp/2408553?iscrfnonsku=true&amp;st=CL10A106MQ8NNNC%20" TargetMode="External"/><Relationship Id="rId6" Type="http://schemas.openxmlformats.org/officeDocument/2006/relationships/hyperlink" Target="http://www.digikey.com/product-detail/en/yageo/CC0402JRNPO9BN220/311-1018-1-ND/302935" TargetMode="External"/><Relationship Id="rId7" Type="http://schemas.openxmlformats.org/officeDocument/2006/relationships/hyperlink" Target="http://it.farnell.com/yageo-phycomp/cc0402jrnpo9bn220/condens-mlcc-c0g-np0-22pf-50v/dp/3019184?st=CC0402JRNPO9BN220%20" TargetMode="External"/><Relationship Id="rId8" Type="http://schemas.openxmlformats.org/officeDocument/2006/relationships/hyperlink" Target="https://www.mouser.com/Search/Refine.aspx?Keyword=CC0402JRNPO9BN220+" TargetMode="External"/><Relationship Id="rId9" Type="http://schemas.openxmlformats.org/officeDocument/2006/relationships/hyperlink" Target="http://www.digikey.com/product-detail/en/taiyo-yuden/TMK107BJ104KA-T/587-1245-1-ND/931022" TargetMode="External"/><Relationship Id="rId10" Type="http://schemas.openxmlformats.org/officeDocument/2006/relationships/hyperlink" Target="http://it.farnell.com/avx/06033c104kat4a/condensatore-mlcc-x7r-100nf-25v/dp/2332586?rpsku=rel3%3ATMK107BJ104KAT&amp;st=TMK107BJ104KA-T " TargetMode="External"/><Relationship Id="rId11" Type="http://schemas.openxmlformats.org/officeDocument/2006/relationships/hyperlink" Target="http://www.digikey.com/product-detail/en/murata-electronics-north-america/GA343DR7GD472KW01L/490-3493-1-ND/789327" TargetMode="External"/><Relationship Id="rId12" Type="http://schemas.openxmlformats.org/officeDocument/2006/relationships/hyperlink" Target="http://it.farnell.com/murata/ga343dr7gd472kw01l/condens-mlcc-x7r-4700pf-250v-1812/dp/2456082?st=GA343DR7GD472KW01L%20" TargetMode="External"/><Relationship Id="rId13" Type="http://schemas.openxmlformats.org/officeDocument/2006/relationships/hyperlink" Target="https://www.mouser.com/ProductDetail/Murata-Electronics/GA343DR7GD472KW01L?qs=sGAEpiMZZMs0AnBnWHyRQJcQhoJRj%2flrgDcKK%252bozBB8%3d" TargetMode="External"/><Relationship Id="rId14" Type="http://schemas.openxmlformats.org/officeDocument/2006/relationships/hyperlink" Target="http://www.digikey.com/product-detail/en/kemet/C0402C333K4RACTU/399-4891-1-ND/1090886" TargetMode="External"/><Relationship Id="rId15" Type="http://schemas.openxmlformats.org/officeDocument/2006/relationships/hyperlink" Target="http://it.farnell.com/kemet/c0402c333k4ractu/condensatore-mlcc-x7r-33nf-16v/dp/1414591?st=C0402C333K4RACTU%20" TargetMode="External"/><Relationship Id="rId16" Type="http://schemas.openxmlformats.org/officeDocument/2006/relationships/hyperlink" Target="http://www.digikey.com/product-detail/en/tdk-corporation/C1005X7R1E104K050BB/445-7348-1-ND/2733420" TargetMode="External"/><Relationship Id="rId17" Type="http://schemas.openxmlformats.org/officeDocument/2006/relationships/hyperlink" Target="http://it.farnell.com/tdk/c1005x7r1e104k050bb/condensat-mlcc-x7r-0-1uf-25v-0402/dp/2521873?st=C1005X7R1E104K050BB%20" TargetMode="External"/><Relationship Id="rId18" Type="http://schemas.openxmlformats.org/officeDocument/2006/relationships/hyperlink" Target="http://www.digikey.com/product-detail/en/taiyo-yuden/LMK105BJ104KV-F/587-1227-1-ND/931004" TargetMode="External"/><Relationship Id="rId19" Type="http://schemas.openxmlformats.org/officeDocument/2006/relationships/hyperlink" Target="http://it.farnell.com/murata/grm155r61a104ka01d/cond-mlcc-x5r-0-1uf-10v-0402-bobina/dp/2666410?rpsku=rel1%3ALMK105BJ104KVF&amp;st=LMK105BJ104KV-F " TargetMode="External"/><Relationship Id="rId20" Type="http://schemas.openxmlformats.org/officeDocument/2006/relationships/hyperlink" Target="https://www.mouser.com/Search/Refine.aspx?Keyword=LMK105BJ104KV-F+" TargetMode="External"/><Relationship Id="rId21" Type="http://schemas.openxmlformats.org/officeDocument/2006/relationships/hyperlink" Target="http://www.digikey.com/product-detail/en/tdk-corporation/C1005C0G1H040B050BA/445-4876-1-ND/2093490" TargetMode="External"/><Relationship Id="rId22" Type="http://schemas.openxmlformats.org/officeDocument/2006/relationships/hyperlink" Target="http://it.farnell.com/tdk/c1005c0g1h040b050ba/cond-mlcc-c0g-4pf-50v-0402/dp/2576746?st=C1005C0G1H040B050BA%20" TargetMode="External"/><Relationship Id="rId23" Type="http://schemas.openxmlformats.org/officeDocument/2006/relationships/hyperlink" Target="http://www.digikey.com/product-detail/en/lumex-opto-components-inc/SML-LX0603SRW-TR/67-1551-1-ND/304364" TargetMode="External"/><Relationship Id="rId24" Type="http://schemas.openxmlformats.org/officeDocument/2006/relationships/hyperlink" Target="http://it.farnell.com/lumex/sml-lx0603srw-tr/led-red-0-8mm-45mcd-660nm/dp/2062235?st=SML-LX0603SRW-TR%20" TargetMode="External"/><Relationship Id="rId25" Type="http://schemas.openxmlformats.org/officeDocument/2006/relationships/hyperlink" Target="http://www.digikey.com/scripts/DkSearch/dksus.dll?WT.z_header=search_go&amp;lang=en&amp;keywords=500075-1517+" TargetMode="External"/><Relationship Id="rId26" Type="http://schemas.openxmlformats.org/officeDocument/2006/relationships/hyperlink" Target="http://it.farnell.com/webapp/wcs/stores/servlet/Search?catalogId=15001&amp;langId=-4&amp;storeId=10165&amp;gs=true&amp;st=500075-1517+" TargetMode="External"/><Relationship Id="rId27" Type="http://schemas.openxmlformats.org/officeDocument/2006/relationships/hyperlink" Target="https://www.mouser.com/ProductDetail/Molex/500075-1517?qs=sGAEpiMZZMulM8LPOQ%252bykzAp4yt8IxVbhvdLSjXj1%2fM%3d" TargetMode="External"/><Relationship Id="rId28" Type="http://schemas.openxmlformats.org/officeDocument/2006/relationships/hyperlink" Target="http://www.digikey.com/product-detail/en/hirose-electric-co-ltd/FH19C-4S-0.5SH-05/HFN404CT-ND/1124164" TargetMode="External"/><Relationship Id="rId29" Type="http://schemas.openxmlformats.org/officeDocument/2006/relationships/hyperlink" Target="http://it.farnell.com/hirose-hrs/fh19c-4s-0-5sh-05/connector-ffc-fpc-rcpt-4pos-1row/dp/2427738?st=FH19C-4S-0.5SH(05)%20" TargetMode="External"/><Relationship Id="rId30" Type="http://schemas.openxmlformats.org/officeDocument/2006/relationships/hyperlink" Target="http://www.digikey.com/product-detail/en/yageo/RC0402JR-070RL/311-0.0JRCT-ND/729353" TargetMode="External"/><Relationship Id="rId31" Type="http://schemas.openxmlformats.org/officeDocument/2006/relationships/hyperlink" Target="http://it.farnell.com/yageo-phycomp/rc0402jr-070rl/res-film-spesso-0r-5-0-0625w-0402/dp/9232516" TargetMode="External"/><Relationship Id="rId32" Type="http://schemas.openxmlformats.org/officeDocument/2006/relationships/hyperlink" Target="https://www.mouser.com/Search/Refine.aspx?Keyword=RC0402JR-070RL+" TargetMode="External"/><Relationship Id="rId33" Type="http://schemas.openxmlformats.org/officeDocument/2006/relationships/hyperlink" Target="http://www.digikey.com/product-detail/en/panasonic-electronic-components/ERJ-2RKF4701X/P4.70KLCT-ND/1746692" TargetMode="External"/><Relationship Id="rId34" Type="http://schemas.openxmlformats.org/officeDocument/2006/relationships/hyperlink" Target="http://it.farnell.com/panasonic-electronic-components/erj2rkf4701x/res-film-spesso-4k7-1-0-1w-0402/dp/2302707?st=ERJ-2RKF4701X%20" TargetMode="External"/><Relationship Id="rId35" Type="http://schemas.openxmlformats.org/officeDocument/2006/relationships/hyperlink" Target="http://www.digikey.com/product-detail/en/yageo/RC0402FR-071ML/311-1.00MLRCT-ND/729462" TargetMode="External"/><Relationship Id="rId36" Type="http://schemas.openxmlformats.org/officeDocument/2006/relationships/hyperlink" Target="http://it.farnell.com/yageo-phycomp/rc0402fr-071ml/res-film-spesso-1m-1-0-063w-0402/dp/9239588?st=RC0402FR-071ML%20" TargetMode="External"/><Relationship Id="rId37" Type="http://schemas.openxmlformats.org/officeDocument/2006/relationships/hyperlink" Target="https://www.mouser.com/Search/Refine.aspx?Keyword=RC0402FR-071ML+" TargetMode="External"/><Relationship Id="rId38" Type="http://schemas.openxmlformats.org/officeDocument/2006/relationships/hyperlink" Target="http://www.digikey.com/product-detail/en/yageo/RC0402FR-0710KL/311-10.0KLRCT-ND/729470" TargetMode="External"/><Relationship Id="rId39" Type="http://schemas.openxmlformats.org/officeDocument/2006/relationships/hyperlink" Target="http://it.farnell.com/yageo/rc0402fr-0710kl/res-thick-film-10k-1-0-0625w-0402/dp/2363463?st=RC0402FR-0710KL%20" TargetMode="External"/><Relationship Id="rId40" Type="http://schemas.openxmlformats.org/officeDocument/2006/relationships/hyperlink" Target="https://www.mouser.com/Search/Refine.aspx?Keyword=RC0402FR-0710KL+" TargetMode="External"/><Relationship Id="rId41" Type="http://schemas.openxmlformats.org/officeDocument/2006/relationships/hyperlink" Target="http://www.digikey.com/product-detail/en/yageo/RC0402FR-07330RL/311-330LRCT-ND/729541" TargetMode="External"/><Relationship Id="rId42" Type="http://schemas.openxmlformats.org/officeDocument/2006/relationships/hyperlink" Target="http://it.farnell.com/yageo-phycomp/rc0402fr-07330rl/res-film-spesso-330r-1-0-063w/dp/9239170?st=RC0402FR-07330RL%20" TargetMode="External"/><Relationship Id="rId43" Type="http://schemas.openxmlformats.org/officeDocument/2006/relationships/hyperlink" Target="http://www.digikey.com/product-detail/en/vishay-dale/CRCW08050000Z0EAHP/541-0.0TBCT-ND/2222831" TargetMode="External"/><Relationship Id="rId44" Type="http://schemas.openxmlformats.org/officeDocument/2006/relationships/hyperlink" Target="http://it.farnell.com/vishay/crcw08050000z0eahp/res-pell-spessa-aec-q200-0r-0805/dp/2616755?st=CRCW08050000Z0EAHP%20" TargetMode="External"/><Relationship Id="rId45" Type="http://schemas.openxmlformats.org/officeDocument/2006/relationships/hyperlink" Target="http://www.digikey.com/product-detail/en/yageo/RC0402FR-07100KL/311-100KLRCT-ND/729473" TargetMode="External"/><Relationship Id="rId46" Type="http://schemas.openxmlformats.org/officeDocument/2006/relationships/hyperlink" Target="http://it.farnell.com/yageo-phycomp/rc0402fr-07100kl/res-film-spesso-100k-1-0-063w/dp/9239472?st=RC0402FR-07100KL%20" TargetMode="External"/><Relationship Id="rId47" Type="http://schemas.openxmlformats.org/officeDocument/2006/relationships/hyperlink" Target="https://www.mouser.com/Search/Refine.aspx?Keyword=RC0402FR-07100KL+" TargetMode="External"/><Relationship Id="rId48" Type="http://schemas.openxmlformats.org/officeDocument/2006/relationships/hyperlink" Target="http://www.digikey.com/product-detail/en/texas-instruments/LP3982IMM-3.3-NOPB/LP3982IMM-3.3-NOPBCT-ND/570192" TargetMode="External"/><Relationship Id="rId49" Type="http://schemas.openxmlformats.org/officeDocument/2006/relationships/hyperlink" Target="http://it.farnell.com/texas-instruments/lp3982imm-3-3-nopb/ldo-fissa-3-3v-0-3a-vssop-8/dp/2781788?st=LP3982IMM-3.3/NOPB%20" TargetMode="External"/><Relationship Id="rId50" Type="http://schemas.openxmlformats.org/officeDocument/2006/relationships/hyperlink" Target="http://www.digikey.com/scripts/DkSearch/dksus.dll?WT.z_header=search_go&amp;lang=en&amp;keywords=MCP98243-BE%2FST+" TargetMode="External"/><Relationship Id="rId51" Type="http://schemas.openxmlformats.org/officeDocument/2006/relationships/hyperlink" Target="http://www.digikey.com/product-detail/en/microchip-technology/24AA128-I-SN/24AA128-I-SN-ND/442845" TargetMode="External"/><Relationship Id="rId52" Type="http://schemas.openxmlformats.org/officeDocument/2006/relationships/hyperlink" Target="http://it.farnell.com/webapp/wcs/stores/servlet/Search?catalogId=15001&amp;langId=-4&amp;storeId=10165&amp;gs=true&amp;st=24AA128ISN+" TargetMode="External"/><Relationship Id="rId53" Type="http://schemas.openxmlformats.org/officeDocument/2006/relationships/vmlDrawing" Target="../drawings/vmlDrawing1.vml"/><Relationship Id="rId5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8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/>
    <col min="4" max="4" width="9.140625"/>
    <col min="5" max="5" width="9.140625"/>
    <col min="6" max="6" width="9.140625"/>
    <col min="7" max="7" width="9.140625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  <col min="15" max="15" width="9.140625" outlineLevel="1"/>
    <col min="16" max="16" width="9.140625" outlineLevel="2"/>
    <col min="17" max="17" width="9.140625" outlineLevel="2"/>
    <col min="18" max="18" width="15.7109375" customWidth="1"/>
    <col min="19" max="19" width="15.7109375" customWidth="1" outlineLevel="2"/>
    <col min="20" max="20" width="9.140625" outlineLevel="1"/>
    <col min="21" max="21" width="9.140625" outlineLevel="2"/>
    <col min="22" max="22" width="9.140625" outlineLevel="2"/>
    <col min="23" max="23" width="15.7109375" customWidth="1"/>
    <col min="24" max="24" width="15.7109375" customWidth="1" outlineLevel="2"/>
  </cols>
  <sheetData>
    <row r="1" spans="1:24">
      <c r="A1" s="2" t="s">
        <v>110</v>
      </c>
      <c r="B1" s="3" t="s">
        <v>111</v>
      </c>
      <c r="H1" s="4" t="s">
        <v>116</v>
      </c>
      <c r="I1" s="4">
        <v>100</v>
      </c>
    </row>
    <row r="2" spans="1:24">
      <c r="A2" s="2" t="s">
        <v>112</v>
      </c>
      <c r="B2" s="3" t="s">
        <v>113</v>
      </c>
      <c r="H2" s="2" t="s">
        <v>118</v>
      </c>
      <c r="I2" s="5">
        <f>TotalCost/BoardQty</f>
        <v>0</v>
      </c>
    </row>
    <row r="3" spans="1:24">
      <c r="A3" s="2" t="s">
        <v>114</v>
      </c>
      <c r="B3" s="3" t="s">
        <v>115</v>
      </c>
      <c r="H3" s="2" t="s">
        <v>117</v>
      </c>
      <c r="I3" s="6">
        <f>SUM(I7:I36)</f>
        <v>0</v>
      </c>
      <c r="M3" s="6">
        <f>SUM(M7:M36)</f>
        <v>0</v>
      </c>
      <c r="N3" s="7">
        <f>(ROWS(M7:M36)-COUNTBLANK(M7:M36))&amp;" of "&amp;ROWS(M7:M36)&amp;" parts found"</f>
        <v>0</v>
      </c>
      <c r="R3" s="6">
        <f>SUM(R7:R36)</f>
        <v>0</v>
      </c>
      <c r="S3" s="7">
        <f>(ROWS(R7:R36)-COUNTBLANK(R7:R36))&amp;" of "&amp;ROWS(R7:R36)&amp;" parts found"</f>
        <v>0</v>
      </c>
      <c r="W3" s="6">
        <f>SUM(W7:W36)</f>
        <v>0</v>
      </c>
      <c r="X3" s="7">
        <f>(ROWS(W7:W36)-COUNTBLANK(W7:W36))&amp;" of "&amp;ROWS(W7:W36)&amp;" parts found"</f>
        <v>0</v>
      </c>
    </row>
    <row r="4" spans="1:24">
      <c r="A4" s="2" t="s">
        <v>119</v>
      </c>
      <c r="B4" s="3" t="s">
        <v>120</v>
      </c>
    </row>
    <row r="5" spans="1:24">
      <c r="A5" s="8" t="s">
        <v>0</v>
      </c>
      <c r="B5" s="8"/>
      <c r="C5" s="8"/>
      <c r="D5" s="8"/>
      <c r="E5" s="8"/>
      <c r="F5" s="8"/>
      <c r="G5" s="8"/>
      <c r="H5" s="8"/>
      <c r="I5" s="8"/>
      <c r="J5" s="9" t="s">
        <v>121</v>
      </c>
      <c r="K5" s="9"/>
      <c r="L5" s="9"/>
      <c r="M5" s="9"/>
      <c r="N5" s="9"/>
      <c r="O5" s="10" t="s">
        <v>148</v>
      </c>
      <c r="P5" s="10"/>
      <c r="Q5" s="10"/>
      <c r="R5" s="10"/>
      <c r="S5" s="10"/>
      <c r="T5" s="11" t="s">
        <v>170</v>
      </c>
      <c r="U5" s="11"/>
      <c r="V5" s="11"/>
      <c r="W5" s="11"/>
      <c r="X5" s="11"/>
    </row>
    <row r="6" spans="1:24">
      <c r="A6" s="12" t="s">
        <v>1</v>
      </c>
      <c r="B6" s="12" t="s">
        <v>2</v>
      </c>
      <c r="C6" s="12" t="s">
        <v>3</v>
      </c>
      <c r="D6" s="12" t="s">
        <v>4</v>
      </c>
      <c r="E6" s="12" t="s">
        <v>5</v>
      </c>
      <c r="F6" s="12" t="s">
        <v>6</v>
      </c>
      <c r="G6" s="12" t="s">
        <v>7</v>
      </c>
      <c r="H6" s="12" t="s">
        <v>8</v>
      </c>
      <c r="I6" s="12" t="s">
        <v>9</v>
      </c>
      <c r="J6" s="12" t="s">
        <v>122</v>
      </c>
      <c r="K6" s="12" t="s">
        <v>123</v>
      </c>
      <c r="L6" s="12" t="s">
        <v>8</v>
      </c>
      <c r="M6" s="12" t="s">
        <v>9</v>
      </c>
      <c r="N6" s="12" t="s">
        <v>124</v>
      </c>
      <c r="O6" s="12" t="s">
        <v>122</v>
      </c>
      <c r="P6" s="12" t="s">
        <v>123</v>
      </c>
      <c r="Q6" s="12" t="s">
        <v>8</v>
      </c>
      <c r="R6" s="12" t="s">
        <v>9</v>
      </c>
      <c r="S6" s="12" t="s">
        <v>124</v>
      </c>
      <c r="T6" s="12" t="s">
        <v>122</v>
      </c>
      <c r="U6" s="12" t="s">
        <v>123</v>
      </c>
      <c r="V6" s="12" t="s">
        <v>8</v>
      </c>
      <c r="W6" s="12" t="s">
        <v>9</v>
      </c>
      <c r="X6" s="12" t="s">
        <v>124</v>
      </c>
    </row>
    <row r="7" spans="1:24">
      <c r="A7" s="13" t="s">
        <v>10</v>
      </c>
      <c r="B7" s="13" t="s">
        <v>11</v>
      </c>
      <c r="D7" s="13" t="s">
        <v>12</v>
      </c>
      <c r="E7" s="13" t="s">
        <v>13</v>
      </c>
      <c r="F7" s="13" t="s">
        <v>14</v>
      </c>
      <c r="G7" s="13">
        <f>BoardQty*3</f>
        <v>0</v>
      </c>
      <c r="H7" s="14">
        <f>MINA(INDIRECT(ADDRESS(ROW(),COLUMN(digikey_part_data)+2)),INDIRECT(ADDRESS(ROW(),COLUMN(farnell_part_data)+2)),INDIRECT(ADDRESS(ROW(),COLUMN(mouser_part_data)+2)))</f>
        <v>0</v>
      </c>
      <c r="I7" s="14">
        <f>iferror(G7*H7,"")</f>
        <v>0</v>
      </c>
      <c r="J7" s="13">
        <v>246963</v>
      </c>
      <c r="L7" s="14">
        <f>iferror(lookup(if(K7="",G7,K7),{0,1,10,100,500,1000,4000},{0.0,0.14,0.098,0.046,0.03226,0.02671,0.01978}),"")</f>
        <v>0</v>
      </c>
      <c r="M7" s="14">
        <f>iferror(if(K7="",G7,K7)*L7,"")</f>
        <v>0</v>
      </c>
      <c r="N7" s="15" t="s">
        <v>125</v>
      </c>
      <c r="O7" s="13">
        <v>12000</v>
      </c>
      <c r="Q7" s="14">
        <f>iferror(lookup(if(P7="",G7,P7),{0,1,10,100,500,1000,2000},{0.0,0.1570464,0.1570464,0.09859024,0.0492328,0.03701808,0.02953968}),"")</f>
        <v>0</v>
      </c>
      <c r="R7" s="14">
        <f>iferror(if(P7="",G7,P7)*Q7,"")</f>
        <v>0</v>
      </c>
      <c r="S7" s="15" t="s">
        <v>149</v>
      </c>
      <c r="T7" s="13">
        <v>26046</v>
      </c>
      <c r="V7" s="14">
        <f>iferror(lookup(if(U7="",G7,U7),{0,1,10,100,500,1000,4000},{0.0,0.236,0.088,0.048,0.034,0.025,0.025}),"")</f>
        <v>0</v>
      </c>
      <c r="W7" s="14">
        <f>iferror(if(U7="",G7,U7)*V7,"")</f>
        <v>0</v>
      </c>
      <c r="X7" s="15" t="s">
        <v>171</v>
      </c>
    </row>
    <row r="8" spans="1:24">
      <c r="A8" s="13" t="s">
        <v>15</v>
      </c>
      <c r="B8" s="13" t="s">
        <v>16</v>
      </c>
      <c r="D8" s="13" t="s">
        <v>12</v>
      </c>
      <c r="E8" s="13" t="s">
        <v>17</v>
      </c>
      <c r="F8" s="13" t="s">
        <v>18</v>
      </c>
      <c r="G8" s="13">
        <f>BoardQty*5</f>
        <v>0</v>
      </c>
      <c r="H8" s="14">
        <f>MINA(INDIRECT(ADDRESS(ROW(),COLUMN(digikey_part_data)+2)),INDIRECT(ADDRESS(ROW(),COLUMN(farnell_part_data)+2)),INDIRECT(ADDRESS(ROW(),COLUMN(mouser_part_data)+2)))</f>
        <v>0</v>
      </c>
      <c r="I8" s="14">
        <f>iferror(G8*H8,"")</f>
        <v>0</v>
      </c>
      <c r="J8" s="13">
        <v>1593879</v>
      </c>
      <c r="L8" s="14">
        <f>iferror(lookup(if(K8="",G8,K8),{0,1,10,100,500,1000,4000},{0.0,0.16,0.113,0.0529,0.0371,0.03072,0.02616}),"")</f>
        <v>0</v>
      </c>
      <c r="M8" s="14">
        <f>iferror(if(K8="",G8,K8)*L8,"")</f>
        <v>0</v>
      </c>
      <c r="N8" s="15" t="s">
        <v>126</v>
      </c>
      <c r="O8" s="13">
        <v>12000</v>
      </c>
      <c r="Q8" s="14">
        <f>iferror(lookup(if(P8="",G8,P8),{0,1,4000,20000},{0.0,0.0430008,0.0430008,0.0361456}),"")</f>
        <v>0</v>
      </c>
      <c r="R8" s="14">
        <f>iferror(if(P8="",G8,P8)*Q8,"")</f>
        <v>0</v>
      </c>
      <c r="S8" s="15" t="s">
        <v>150</v>
      </c>
    </row>
    <row r="9" spans="1:24">
      <c r="A9" s="13" t="s">
        <v>19</v>
      </c>
      <c r="B9" s="13" t="s">
        <v>20</v>
      </c>
      <c r="D9" s="13" t="s">
        <v>21</v>
      </c>
      <c r="E9" s="13" t="s">
        <v>22</v>
      </c>
      <c r="F9" s="13" t="s">
        <v>23</v>
      </c>
      <c r="G9" s="13">
        <f>BoardQty*1</f>
        <v>0</v>
      </c>
      <c r="H9" s="14">
        <f>MINA(INDIRECT(ADDRESS(ROW(),COLUMN(digikey_part_data)+2)),INDIRECT(ADDRESS(ROW(),COLUMN(farnell_part_data)+2)),INDIRECT(ADDRESS(ROW(),COLUMN(mouser_part_data)+2)))</f>
        <v>0</v>
      </c>
      <c r="I9" s="14">
        <f>iferror(G9*H9,"")</f>
        <v>0</v>
      </c>
      <c r="J9" s="16" t="s">
        <v>128</v>
      </c>
      <c r="L9" s="14">
        <f>iferror(lookup(if(K9="",G9,K9),{0,1,10,100,500,1000,2500,5000,10000},{0.0,0.1,0.016,0.0069,0.00496,0.00389,0.00354,0.00326,0.0026}),"")</f>
        <v>0</v>
      </c>
      <c r="M9" s="14">
        <f>iferror(if(K9="",G9,K9)*L9,"")</f>
        <v>0</v>
      </c>
      <c r="N9" s="15" t="s">
        <v>127</v>
      </c>
      <c r="O9" s="13">
        <v>490</v>
      </c>
      <c r="Q9" s="14">
        <f>iferror(lookup(if(P9="",G9,P9),{0,1,100,500,2500,5000,10000,50000},{0.0,0.00922336,0.00922336,0.006107359999999999,0.00461168,0.0036145599999999997,0.003116,0.0024928}),"")</f>
        <v>0</v>
      </c>
      <c r="R9" s="14">
        <f>iferror(if(P9="",G9,P9)*Q9,"")</f>
        <v>0</v>
      </c>
      <c r="S9" s="15" t="s">
        <v>151</v>
      </c>
      <c r="T9" s="16" t="s">
        <v>128</v>
      </c>
      <c r="V9" s="14">
        <f>iferror(lookup(if(U9="",G9,U9),{0,1,10,100,1000,2500,10000},{0.0,0.103,0.01,0.005,0.004,0.003,0.003}),"")</f>
        <v>0</v>
      </c>
      <c r="W9" s="14">
        <f>iferror(if(U9="",G9,U9)*V9,"")</f>
        <v>0</v>
      </c>
      <c r="X9" s="15" t="s">
        <v>172</v>
      </c>
    </row>
    <row r="10" spans="1:24">
      <c r="A10" s="13" t="s">
        <v>24</v>
      </c>
      <c r="B10" s="13" t="s">
        <v>25</v>
      </c>
      <c r="D10" s="13" t="s">
        <v>12</v>
      </c>
      <c r="E10" s="13" t="s">
        <v>13</v>
      </c>
      <c r="F10" s="13" t="s">
        <v>26</v>
      </c>
      <c r="G10" s="13">
        <f>BoardQty*1</f>
        <v>0</v>
      </c>
      <c r="H10" s="14">
        <f>MINA(INDIRECT(ADDRESS(ROW(),COLUMN(digikey_part_data)+2)),INDIRECT(ADDRESS(ROW(),COLUMN(farnell_part_data)+2)),INDIRECT(ADDRESS(ROW(),COLUMN(mouser_part_data)+2)))</f>
        <v>0</v>
      </c>
      <c r="I10" s="14">
        <f>iferror(G10*H10,"")</f>
        <v>0</v>
      </c>
      <c r="J10" s="16" t="s">
        <v>128</v>
      </c>
      <c r="L10" s="14">
        <f>iferror(lookup(if(K10="",G10,K10),{0,1,10,100,500,1000,4000},{0.0,0.1,0.044,0.0194,0.01388,0.01091,0.00794}),"")</f>
        <v>0</v>
      </c>
      <c r="M10" s="14">
        <f>iferror(if(K10="",G10,K10)*L10,"")</f>
        <v>0</v>
      </c>
      <c r="N10" s="15" t="s">
        <v>129</v>
      </c>
      <c r="O10" s="13">
        <v>1390</v>
      </c>
      <c r="Q10" s="14">
        <f>iferror(lookup(if(P10="",G10,P10),{0,1,50,250,500,1500},{0.0,0.016951039999999997,0.016951039999999997,0.015330719999999999,0.00959728,0.008475519999999999}),"")</f>
        <v>0</v>
      </c>
      <c r="R10" s="14">
        <f>iferror(if(P10="",G10,P10)*Q10,"")</f>
        <v>0</v>
      </c>
      <c r="S10" s="15" t="s">
        <v>152</v>
      </c>
    </row>
    <row r="11" spans="1:24">
      <c r="A11" s="13" t="s">
        <v>27</v>
      </c>
      <c r="B11" s="13" t="s">
        <v>28</v>
      </c>
      <c r="D11" s="13" t="s">
        <v>29</v>
      </c>
      <c r="E11" s="13" t="s">
        <v>30</v>
      </c>
      <c r="F11" s="13" t="s">
        <v>31</v>
      </c>
      <c r="G11" s="13">
        <f>BoardQty*1</f>
        <v>0</v>
      </c>
      <c r="H11" s="14">
        <f>MINA(INDIRECT(ADDRESS(ROW(),COLUMN(digikey_part_data)+2)),INDIRECT(ADDRESS(ROW(),COLUMN(farnell_part_data)+2)),INDIRECT(ADDRESS(ROW(),COLUMN(mouser_part_data)+2)))</f>
        <v>0</v>
      </c>
      <c r="I11" s="14">
        <f>iferror(G11*H11,"")</f>
        <v>0</v>
      </c>
      <c r="J11" s="16" t="s">
        <v>128</v>
      </c>
      <c r="L11" s="14">
        <f>iferror(lookup(if(K11="",G11,K11),{0,1,10,100,500,1000,2000},{0.0,0.73,0.536,0.3677,0.29108,0.22646,0.21314}),"")</f>
        <v>0</v>
      </c>
      <c r="M11" s="14">
        <f>iferror(if(K11="",G11,K11)*L11,"")</f>
        <v>0</v>
      </c>
      <c r="N11" s="15" t="s">
        <v>130</v>
      </c>
      <c r="O11" s="13">
        <v>264</v>
      </c>
      <c r="Q11" s="14">
        <f>iferror(lookup(if(P11="",G11,P11),{0,1,100,250,500,1000,5000},{0.0,0.4661536,0.4661536,0.3664416,0.3003824,0.2418016,0.2081488}),"")</f>
        <v>0</v>
      </c>
      <c r="R11" s="14">
        <f>iferror(if(P11="",G11,P11)*Q11,"")</f>
        <v>0</v>
      </c>
      <c r="S11" s="15" t="s">
        <v>153</v>
      </c>
      <c r="T11" s="16" t="s">
        <v>128</v>
      </c>
      <c r="V11" s="14">
        <f>iferror(lookup(if(U11="",G11,U11),{0,1,10,100,250,500,1000,2000},{0.0,0.851,0.628,0.43,0.413,0.34,0.288,0.236}),"")</f>
        <v>0</v>
      </c>
      <c r="W11" s="14">
        <f>iferror(if(U11="",G11,U11)*V11,"")</f>
        <v>0</v>
      </c>
      <c r="X11" s="15" t="s">
        <v>173</v>
      </c>
    </row>
    <row r="12" spans="1:24">
      <c r="A12" s="13" t="s">
        <v>32</v>
      </c>
      <c r="B12" s="13" t="s">
        <v>33</v>
      </c>
      <c r="D12" s="13" t="s">
        <v>21</v>
      </c>
      <c r="E12" s="13" t="s">
        <v>34</v>
      </c>
      <c r="F12" s="13" t="s">
        <v>35</v>
      </c>
      <c r="G12" s="13">
        <f>BoardQty*1</f>
        <v>0</v>
      </c>
      <c r="H12" s="14">
        <f>MINA(INDIRECT(ADDRESS(ROW(),COLUMN(digikey_part_data)+2)),INDIRECT(ADDRESS(ROW(),COLUMN(farnell_part_data)+2)),INDIRECT(ADDRESS(ROW(),COLUMN(mouser_part_data)+2)))</f>
        <v>0</v>
      </c>
      <c r="I12" s="14">
        <f>iferror(G12*H12,"")</f>
        <v>0</v>
      </c>
      <c r="J12" s="13">
        <v>14619</v>
      </c>
      <c r="L12" s="14">
        <f>iferror(lookup(if(K12="",G12,K12),{0,1,10,100,500,1000,2500,5000,10000},{0.0,0.37,0.258,0.1547,0.11604,0.098,0.09284,0.08768,0.07849}),"")</f>
        <v>0</v>
      </c>
      <c r="M12" s="14">
        <f>iferror(if(K12="",G12,K12)*L12,"")</f>
        <v>0</v>
      </c>
      <c r="N12" s="15" t="s">
        <v>131</v>
      </c>
      <c r="O12" s="13">
        <v>3958</v>
      </c>
      <c r="Q12" s="14">
        <f>iferror(lookup(if(P12="",G12,P12),{0,1,100,500,2500,5000,10000,50000},{0.0,0.1321184,0.1321184,0.043997919999999996,0.026423679999999998,0.02206128,0.017948159999999998,0.0137104}),"")</f>
        <v>0</v>
      </c>
      <c r="R12" s="14">
        <f>iferror(if(P12="",G12,P12)*Q12,"")</f>
        <v>0</v>
      </c>
      <c r="S12" s="15" t="s">
        <v>154</v>
      </c>
    </row>
    <row r="13" spans="1:24">
      <c r="A13" s="13" t="s">
        <v>36</v>
      </c>
      <c r="B13" s="13" t="s">
        <v>25</v>
      </c>
      <c r="D13" s="13" t="s">
        <v>21</v>
      </c>
      <c r="E13" s="13" t="s">
        <v>37</v>
      </c>
      <c r="F13" s="13" t="s">
        <v>38</v>
      </c>
      <c r="G13" s="13">
        <f>BoardQty*2</f>
        <v>0</v>
      </c>
      <c r="H13" s="14">
        <f>MINA(INDIRECT(ADDRESS(ROW(),COLUMN(digikey_part_data)+2)),INDIRECT(ADDRESS(ROW(),COLUMN(farnell_part_data)+2)),INDIRECT(ADDRESS(ROW(),COLUMN(mouser_part_data)+2)))</f>
        <v>0</v>
      </c>
      <c r="I13" s="14">
        <f>iferror(G13*H13,"")</f>
        <v>0</v>
      </c>
      <c r="J13" s="13">
        <v>3086762</v>
      </c>
      <c r="L13" s="14">
        <f>iferror(lookup(if(K13="",G13,K13),{0,1,10,100,500,1000,2500,5000,10000},{0.0,0.13,0.092,0.0409,0.02918,0.02293,0.02084,0.01918,0.01522}),"")</f>
        <v>0</v>
      </c>
      <c r="M13" s="14">
        <f>iferror(if(K13="",G13,K13)*L13,"")</f>
        <v>0</v>
      </c>
      <c r="N13" s="15" t="s">
        <v>132</v>
      </c>
      <c r="O13" s="16" t="s">
        <v>128</v>
      </c>
      <c r="Q13" s="14">
        <f>iferror(lookup(if(P13="",G13,P13),{0,1,10,100,500,2500,5000},{0.0,0.1420896,0.1420896,0.060076479999999995,0.03963552,0.027171519999999998,0.02106416}),"")</f>
        <v>0</v>
      </c>
      <c r="R13" s="14">
        <f>iferror(if(P13="",G13,P13)*Q13,"")</f>
        <v>0</v>
      </c>
      <c r="S13" s="15" t="s">
        <v>155</v>
      </c>
    </row>
    <row r="14" spans="1:24">
      <c r="A14" s="13" t="s">
        <v>39</v>
      </c>
      <c r="B14" s="13" t="s">
        <v>25</v>
      </c>
      <c r="D14" s="13" t="s">
        <v>21</v>
      </c>
      <c r="E14" s="13" t="s">
        <v>13</v>
      </c>
      <c r="F14" s="13" t="s">
        <v>40</v>
      </c>
      <c r="G14" s="13">
        <f>BoardQty*9</f>
        <v>0</v>
      </c>
      <c r="H14" s="14">
        <f>MINA(INDIRECT(ADDRESS(ROW(),COLUMN(digikey_part_data)+2)),INDIRECT(ADDRESS(ROW(),COLUMN(farnell_part_data)+2)),INDIRECT(ADDRESS(ROW(),COLUMN(mouser_part_data)+2)))</f>
        <v>0</v>
      </c>
      <c r="I14" s="14">
        <f>iferror(G14*H14,"")</f>
        <v>0</v>
      </c>
      <c r="J14" s="13">
        <v>834</v>
      </c>
      <c r="L14" s="14">
        <f>iferror(lookup(if(K14="",G14,K14),{0,1,10,100,500,1000,2500,5000,10000},{0.0,0.1,0.015,0.0065,0.00466,0.00367,0.00334,0.00307,0.00652}),"")</f>
        <v>0</v>
      </c>
      <c r="M14" s="14">
        <f>iferror(if(K14="",G14,K14)*L14,"")</f>
        <v>0</v>
      </c>
      <c r="N14" s="15" t="s">
        <v>133</v>
      </c>
      <c r="O14" s="13">
        <v>30000</v>
      </c>
      <c r="Q14" s="14">
        <f>iferror(lookup(if(P14="",G14,P14),{0,1,10,100,500,2500,5000},{0.0,0.10183087999999998,0.10183087999999998,0.04910816,0.032406399999999995,0.022310559999999997,0.016951039999999997}),"")</f>
        <v>0</v>
      </c>
      <c r="R14" s="14">
        <f>iferror(if(P14="",G14,P14)*Q14,"")</f>
        <v>0</v>
      </c>
      <c r="S14" s="15" t="s">
        <v>156</v>
      </c>
      <c r="T14" s="16" t="s">
        <v>128</v>
      </c>
      <c r="V14" s="14">
        <f>iferror(lookup(if(U14="",G14,U14),{0,1,10,100,500,1000,10000},{0.0,0.103,0.014,0.008,0.005,0.004,0.004}),"")</f>
        <v>0</v>
      </c>
      <c r="W14" s="14">
        <f>iferror(if(U14="",G14,U14)*V14,"")</f>
        <v>0</v>
      </c>
      <c r="X14" s="15" t="s">
        <v>174</v>
      </c>
    </row>
    <row r="15" spans="1:24">
      <c r="A15" s="13" t="s">
        <v>41</v>
      </c>
      <c r="B15" s="13" t="s">
        <v>42</v>
      </c>
      <c r="D15" s="13" t="s">
        <v>21</v>
      </c>
      <c r="E15" s="13" t="s">
        <v>37</v>
      </c>
      <c r="F15" s="13" t="s">
        <v>43</v>
      </c>
      <c r="G15" s="13">
        <f>BoardQty*2</f>
        <v>0</v>
      </c>
      <c r="H15" s="14">
        <f>MINA(INDIRECT(ADDRESS(ROW(),COLUMN(digikey_part_data)+2)),INDIRECT(ADDRESS(ROW(),COLUMN(farnell_part_data)+2)),INDIRECT(ADDRESS(ROW(),COLUMN(mouser_part_data)+2)))</f>
        <v>0</v>
      </c>
      <c r="I15" s="14">
        <f>iferror(G15*H15,"")</f>
        <v>0</v>
      </c>
      <c r="J15" s="13">
        <v>8365</v>
      </c>
      <c r="L15" s="14">
        <f>iferror(lookup(if(K15="",G15,K15),{0,1,10,100,500,1000,2500,5000,10000},{0.0,0.1,0.057,0.0253,0.01808,0.0142,0.01291,0.01188,0.00942}),"")</f>
        <v>0</v>
      </c>
      <c r="M15" s="14">
        <f>iferror(if(K15="",G15,K15)*L15,"")</f>
        <v>0</v>
      </c>
      <c r="N15" s="15" t="s">
        <v>134</v>
      </c>
      <c r="O15" s="16" t="s">
        <v>128</v>
      </c>
      <c r="Q15" s="14">
        <f>iferror(lookup(if(P15="",G15,P15),{0,1,100,500,2500,5000,10000,50000},{0.0,0.04499504,0.04499504,0.0317832,0.0199424,0.0168264,0.01283792,0.0087248}),"")</f>
        <v>0</v>
      </c>
      <c r="R15" s="14">
        <f>iferror(if(P15="",G15,P15)*Q15,"")</f>
        <v>0</v>
      </c>
      <c r="S15" s="15" t="s">
        <v>157</v>
      </c>
    </row>
    <row r="16" spans="1:24">
      <c r="A16" s="13" t="s">
        <v>44</v>
      </c>
      <c r="B16" s="13" t="s">
        <v>45</v>
      </c>
      <c r="D16" s="13" t="s">
        <v>46</v>
      </c>
      <c r="E16" s="13" t="s">
        <v>47</v>
      </c>
      <c r="F16" s="13" t="s">
        <v>48</v>
      </c>
      <c r="G16" s="13">
        <f>BoardQty*1</f>
        <v>0</v>
      </c>
      <c r="H16" s="14">
        <f>MINA(INDIRECT(ADDRESS(ROW(),COLUMN(digikey_part_data)+2)),INDIRECT(ADDRESS(ROW(),COLUMN(farnell_part_data)+2)),INDIRECT(ADDRESS(ROW(),COLUMN(mouser_part_data)+2)))</f>
        <v>0</v>
      </c>
      <c r="I16" s="14">
        <f>iferror(G16*H16,"")</f>
        <v>0</v>
      </c>
      <c r="J16" s="13">
        <v>72785</v>
      </c>
      <c r="L16" s="14">
        <f>iferror(lookup(if(K16="",G16,K16),{0,1,10,25,100,250,500,1000,4000,8000,12000,28000,100000},{0.0,0.44,0.317,0.2428,0.1584,0.11616,0.09856,0.08096,0.064,0.0576,0.0512,0.048,0.0416}),"")</f>
        <v>0</v>
      </c>
      <c r="M16" s="14">
        <f>iferror(if(K16="",G16,K16)*L16,"")</f>
        <v>0</v>
      </c>
      <c r="N16" s="15" t="s">
        <v>135</v>
      </c>
      <c r="O16" s="16" t="s">
        <v>128</v>
      </c>
      <c r="Q16" s="14">
        <f>iferror(lookup(if(P16="",G16,P16),{0,1,5,70,200,600,2000,6000,20000,50000},{0.0,0.35397759999999995,0.35397759999999995,0.1483216,0.09946271999999999,0.07727679999999999,0.0729144,0.06929983999999999,0.06580992,0.06219536}),"")</f>
        <v>0</v>
      </c>
      <c r="R16" s="14">
        <f>iferror(if(P16="",G16,P16)*Q16,"")</f>
        <v>0</v>
      </c>
      <c r="S16" s="15" t="s">
        <v>158</v>
      </c>
    </row>
    <row r="17" spans="1:24">
      <c r="A17" s="13" t="s">
        <v>49</v>
      </c>
      <c r="B17" s="13" t="s">
        <v>50</v>
      </c>
      <c r="C17" s="13" t="s">
        <v>51</v>
      </c>
      <c r="D17" s="13" t="s">
        <v>52</v>
      </c>
      <c r="G17" s="13">
        <f>BoardQty*4</f>
        <v>0</v>
      </c>
      <c r="H17" s="14">
        <f>MINA(INDIRECT(ADDRESS(ROW(),COLUMN(digikey_part_data)+2)),INDIRECT(ADDRESS(ROW(),COLUMN(farnell_part_data)+2)),INDIRECT(ADDRESS(ROW(),COLUMN(mouser_part_data)+2)))</f>
        <v>0</v>
      </c>
      <c r="I17" s="14">
        <f>iferror(G17*H17,"")</f>
        <v>0</v>
      </c>
    </row>
    <row r="18" spans="1:24">
      <c r="A18" s="13" t="s">
        <v>53</v>
      </c>
      <c r="B18" s="13" t="s">
        <v>54</v>
      </c>
      <c r="D18" s="13" t="s">
        <v>55</v>
      </c>
      <c r="E18" s="13" t="s">
        <v>56</v>
      </c>
      <c r="F18" s="13" t="s">
        <v>57</v>
      </c>
      <c r="G18" s="13">
        <f>BoardQty*1</f>
        <v>0</v>
      </c>
      <c r="H18" s="14">
        <f>MINA(INDIRECT(ADDRESS(ROW(),COLUMN(digikey_part_data)+2)),INDIRECT(ADDRESS(ROW(),COLUMN(farnell_part_data)+2)),INDIRECT(ADDRESS(ROW(),COLUMN(mouser_part_data)+2)))</f>
        <v>0</v>
      </c>
      <c r="I18" s="14">
        <f>iferror(G18*H18,"")</f>
        <v>0</v>
      </c>
      <c r="J18" s="13">
        <v>9435</v>
      </c>
      <c r="L18" s="14">
        <f>iferror(lookup(if(K18="",G18,K18),{0,1,10,25,50,100,250,500,1000,2500},{0.0,4.33,4.16,3.8136,3.6404,3.467,3.03364,2.94696,2.51358,2.34022}),"")</f>
        <v>0</v>
      </c>
      <c r="M18" s="14">
        <f>iferror(if(K18="",G18,K18)*L18,"")</f>
        <v>0</v>
      </c>
      <c r="N18" s="15" t="s">
        <v>136</v>
      </c>
      <c r="O18" s="13">
        <v>7977</v>
      </c>
      <c r="Q18" s="14">
        <f>iferror(lookup(if(P18="",G18,P18),{0,1,10,50,100,250,500},{0.0,4.449648,3.8513759999999997,3.8015199999999996,3.6145599999999996,3.165856,2.480336}),"")</f>
        <v>0</v>
      </c>
      <c r="R18" s="14">
        <f>iferror(if(P18="",G18,P18)*Q18,"")</f>
        <v>0</v>
      </c>
      <c r="S18" s="15" t="s">
        <v>159</v>
      </c>
      <c r="T18" s="13">
        <v>4811</v>
      </c>
      <c r="V18" s="14">
        <f>iferror(lookup(if(U18="",G18,U18),{0,1,10,25,100,250,500,1000,2000,5000},{0.0,4.3,3.9,3.73,3.55,3.1,3.01,2.58,2.4,2.31}),"")</f>
        <v>0</v>
      </c>
      <c r="W18" s="14">
        <f>iferror(if(U18="",G18,U18)*V18,"")</f>
        <v>0</v>
      </c>
      <c r="X18" s="15" t="s">
        <v>175</v>
      </c>
    </row>
    <row r="19" spans="1:24">
      <c r="A19" s="13" t="s">
        <v>58</v>
      </c>
      <c r="B19" s="13" t="s">
        <v>59</v>
      </c>
      <c r="D19" s="13" t="s">
        <v>60</v>
      </c>
      <c r="E19" s="13" t="s">
        <v>61</v>
      </c>
      <c r="F19" s="13" t="s">
        <v>62</v>
      </c>
      <c r="G19" s="13">
        <f>BoardQty*1</f>
        <v>0</v>
      </c>
      <c r="H19" s="14">
        <f>MINA(INDIRECT(ADDRESS(ROW(),COLUMN(digikey_part_data)+2)),INDIRECT(ADDRESS(ROW(),COLUMN(farnell_part_data)+2)),INDIRECT(ADDRESS(ROW(),COLUMN(mouser_part_data)+2)))</f>
        <v>0</v>
      </c>
      <c r="I19" s="14">
        <f>iferror(G19*H19,"")</f>
        <v>0</v>
      </c>
      <c r="J19" s="13">
        <v>18855</v>
      </c>
      <c r="L19" s="14">
        <f>iferror(lookup(if(K19="",G19,K19),{0,1,10,25,50,100,250,500,1000,5000},{0.0,1.37,1.206,1.1352,1.088,1.0406,0.946,0.8514,0.7568,0.602}),"")</f>
        <v>0</v>
      </c>
      <c r="M19" s="14">
        <f>iferror(if(K19="",G19,K19)*L19,"")</f>
        <v>0</v>
      </c>
      <c r="N19" s="15" t="s">
        <v>137</v>
      </c>
      <c r="O19" s="16" t="s">
        <v>128</v>
      </c>
      <c r="S19" s="15" t="s">
        <v>160</v>
      </c>
    </row>
    <row r="20" spans="1:24">
      <c r="A20" s="13" t="s">
        <v>63</v>
      </c>
      <c r="B20" s="13" t="s">
        <v>64</v>
      </c>
      <c r="D20" s="13" t="s">
        <v>65</v>
      </c>
      <c r="E20" s="13" t="s">
        <v>66</v>
      </c>
      <c r="F20" s="13" t="s">
        <v>67</v>
      </c>
      <c r="G20" s="13">
        <f>BoardQty*4</f>
        <v>0</v>
      </c>
      <c r="H20" s="14">
        <f>MINA(INDIRECT(ADDRESS(ROW(),COLUMN(digikey_part_data)+2)),INDIRECT(ADDRESS(ROW(),COLUMN(farnell_part_data)+2)),INDIRECT(ADDRESS(ROW(),COLUMN(mouser_part_data)+2)))</f>
        <v>0</v>
      </c>
      <c r="I20" s="14">
        <f>iferror(G20*H20,"")</f>
        <v>0</v>
      </c>
      <c r="J20" s="13">
        <v>11190</v>
      </c>
      <c r="L20" s="14">
        <f>iferror(lookup(if(K20="",G20,K20),{0,1,10,25,50,100,250,500,1000,5000,10000,30000,50000,100000},{0.0,0.1,0.01,0.0072,0.0056,0.0042,0.00316,0.00254,0.00187,0.00134,0.00107,0.00094,0.00086,0.00085}),"")</f>
        <v>0</v>
      </c>
      <c r="M20" s="14">
        <f>iferror(if(K20="",G20,K20)*L20,"")</f>
        <v>0</v>
      </c>
      <c r="N20" s="15" t="s">
        <v>138</v>
      </c>
      <c r="O20" s="13">
        <v>261627</v>
      </c>
      <c r="Q20" s="14">
        <f>iferror(lookup(if(P20="",G20,P20),{0,1,100,500,2500,5000},{0.0,0.0066059199999999995,0.0066059199999999995,0.005733439999999999,0.00398848,0.00336528}),"")</f>
        <v>0</v>
      </c>
      <c r="R20" s="14">
        <f>iferror(if(P20="",G20,P20)*Q20,"")</f>
        <v>0</v>
      </c>
      <c r="S20" s="15" t="s">
        <v>161</v>
      </c>
      <c r="T20" s="13">
        <v>3731964</v>
      </c>
      <c r="V20" s="14">
        <f>iferror(lookup(if(U20="",G20,U20),{0,1,10,100,10000},{0.0,0.103,0.009,0.003,0.003}),"")</f>
        <v>0</v>
      </c>
      <c r="W20" s="14">
        <f>iferror(if(U20="",G20,U20)*V20,"")</f>
        <v>0</v>
      </c>
      <c r="X20" s="15" t="s">
        <v>176</v>
      </c>
    </row>
    <row r="21" spans="1:24">
      <c r="A21" s="13" t="s">
        <v>68</v>
      </c>
      <c r="B21" s="13" t="s">
        <v>69</v>
      </c>
      <c r="D21" s="13" t="s">
        <v>65</v>
      </c>
      <c r="E21" s="13" t="s">
        <v>70</v>
      </c>
      <c r="F21" s="13" t="s">
        <v>71</v>
      </c>
      <c r="G21" s="13">
        <f>BoardQty*2</f>
        <v>0</v>
      </c>
      <c r="H21" s="14">
        <f>MINA(INDIRECT(ADDRESS(ROW(),COLUMN(digikey_part_data)+2)),INDIRECT(ADDRESS(ROW(),COLUMN(farnell_part_data)+2)),INDIRECT(ADDRESS(ROW(),COLUMN(mouser_part_data)+2)))</f>
        <v>0</v>
      </c>
      <c r="I21" s="14">
        <f>iferror(G21*H21,"")</f>
        <v>0</v>
      </c>
      <c r="J21" s="13">
        <v>642142</v>
      </c>
      <c r="L21" s="14">
        <f>iferror(lookup(if(K21="",G21,K21),{0,1,10,100,1000,2500,5000,10000,30000,50000,100000},{0.0,0.1,0.043,0.0176,0.00791,0.00686,0.00567,0.00448,0.00393,0.00361,0.00353}),"")</f>
        <v>0</v>
      </c>
      <c r="M21" s="14">
        <f>iferror(if(K21="",G21,K21)*L21,"")</f>
        <v>0</v>
      </c>
      <c r="N21" s="15" t="s">
        <v>139</v>
      </c>
      <c r="O21" s="13">
        <v>6900</v>
      </c>
      <c r="Q21" s="14">
        <f>iferror(lookup(if(P21="",G21,P21),{0,1,100,500,2500,5000},{0.0,0.02044096,0.02044096,0.0112176,0.00772768,0.006107359999999999}),"")</f>
        <v>0</v>
      </c>
      <c r="R21" s="14">
        <f>iferror(if(P21="",G21,P21)*Q21,"")</f>
        <v>0</v>
      </c>
      <c r="S21" s="15" t="s">
        <v>162</v>
      </c>
    </row>
    <row r="22" spans="1:24">
      <c r="A22" s="13" t="s">
        <v>72</v>
      </c>
      <c r="B22" s="13" t="s">
        <v>73</v>
      </c>
      <c r="D22" s="13" t="s">
        <v>65</v>
      </c>
      <c r="E22" s="13" t="s">
        <v>66</v>
      </c>
      <c r="F22" s="13" t="s">
        <v>74</v>
      </c>
      <c r="G22" s="13">
        <f>BoardQty*1</f>
        <v>0</v>
      </c>
      <c r="H22" s="14">
        <f>MINA(INDIRECT(ADDRESS(ROW(),COLUMN(digikey_part_data)+2)),INDIRECT(ADDRESS(ROW(),COLUMN(farnell_part_data)+2)),INDIRECT(ADDRESS(ROW(),COLUMN(mouser_part_data)+2)))</f>
        <v>0</v>
      </c>
      <c r="I22" s="14">
        <f>iferror(G22*H22,"")</f>
        <v>0</v>
      </c>
      <c r="J22" s="13">
        <v>2996302</v>
      </c>
      <c r="L22" s="14">
        <f>iferror(lookup(if(K22="",G22,K22),{0,1,10,100,1000,2500,5000,10000,30000,50000,100000},{0.0,0.1,0.014,0.0056,0.00253,0.0022,0.00181,0.00158,0.00138,0.00127,0.00124}),"")</f>
        <v>0</v>
      </c>
      <c r="M22" s="14">
        <f>iferror(if(K22="",G22,K22)*L22,"")</f>
        <v>0</v>
      </c>
      <c r="N22" s="15" t="s">
        <v>140</v>
      </c>
      <c r="O22" s="13">
        <v>58340</v>
      </c>
      <c r="Q22" s="14">
        <f>iferror(lookup(if(P22="",G22,P22),{0,1,100,500,2500,5000},{0.0,0.00835088,0.00835088,0.00710448,0.00411312,0.003116}),"")</f>
        <v>0</v>
      </c>
      <c r="R22" s="14">
        <f>iferror(if(P22="",G22,P22)*Q22,"")</f>
        <v>0</v>
      </c>
      <c r="S22" s="15" t="s">
        <v>163</v>
      </c>
      <c r="T22" s="13">
        <v>906760</v>
      </c>
      <c r="V22" s="14">
        <f>iferror(lookup(if(U22="",G22,U22),{0,1,10,100,10000},{0.0,0.103,0.009,0.003,0.003}),"")</f>
        <v>0</v>
      </c>
      <c r="W22" s="14">
        <f>iferror(if(U22="",G22,U22)*V22,"")</f>
        <v>0</v>
      </c>
      <c r="X22" s="15" t="s">
        <v>177</v>
      </c>
    </row>
    <row r="23" spans="1:24">
      <c r="A23" s="13" t="s">
        <v>75</v>
      </c>
      <c r="B23" s="13" t="s">
        <v>73</v>
      </c>
      <c r="D23" s="13" t="s">
        <v>76</v>
      </c>
      <c r="G23" s="13">
        <f>BoardQty*2</f>
        <v>0</v>
      </c>
      <c r="H23" s="14">
        <f>MINA(INDIRECT(ADDRESS(ROW(),COLUMN(digikey_part_data)+2)),INDIRECT(ADDRESS(ROW(),COLUMN(farnell_part_data)+2)),INDIRECT(ADDRESS(ROW(),COLUMN(mouser_part_data)+2)))</f>
        <v>0</v>
      </c>
      <c r="I23" s="14">
        <f>iferror(G23*H23,"")</f>
        <v>0</v>
      </c>
    </row>
    <row r="24" spans="1:24">
      <c r="A24" s="13" t="s">
        <v>77</v>
      </c>
      <c r="B24" s="13" t="s">
        <v>78</v>
      </c>
      <c r="D24" s="13" t="s">
        <v>65</v>
      </c>
      <c r="E24" s="13" t="s">
        <v>66</v>
      </c>
      <c r="F24" s="13" t="s">
        <v>79</v>
      </c>
      <c r="G24" s="13">
        <f>BoardQty*5</f>
        <v>0</v>
      </c>
      <c r="H24" s="14">
        <f>MINA(INDIRECT(ADDRESS(ROW(),COLUMN(digikey_part_data)+2)),INDIRECT(ADDRESS(ROW(),COLUMN(farnell_part_data)+2)),INDIRECT(ADDRESS(ROW(),COLUMN(mouser_part_data)+2)))</f>
        <v>0</v>
      </c>
      <c r="I24" s="14">
        <f>iferror(G24*H24,"")</f>
        <v>0</v>
      </c>
      <c r="J24" s="13">
        <v>23747909</v>
      </c>
      <c r="L24" s="14">
        <f>iferror(lookup(if(K24="",G24,K24),{0,1,10,100,1000,2500,5000,10000,30000,50000,100000},{0.0,0.1,0.014,0.0056,0.00253,0.0022,0.00181,0.00158,0.00138,0.00127,0.00124}),"")</f>
        <v>0</v>
      </c>
      <c r="M24" s="14">
        <f>iferror(if(K24="",G24,K24)*L24,"")</f>
        <v>0</v>
      </c>
      <c r="N24" s="15" t="s">
        <v>141</v>
      </c>
      <c r="O24" s="16" t="s">
        <v>128</v>
      </c>
      <c r="Q24" s="14">
        <f>iferror(lookup(if(P24="",G24,P24),{0,1,10000},{0.0,0.00336528,0.00336528}),"")</f>
        <v>0</v>
      </c>
      <c r="R24" s="14">
        <f>iferror(if(P24="",G24,P24)*Q24,"")</f>
        <v>0</v>
      </c>
      <c r="S24" s="15" t="s">
        <v>164</v>
      </c>
      <c r="T24" s="13">
        <v>3793238</v>
      </c>
      <c r="V24" s="14">
        <f>iferror(lookup(if(U24="",G24,U24),{0,1,10,100,10000},{0.0,0.103,0.009,0.003,0.003}),"")</f>
        <v>0</v>
      </c>
      <c r="W24" s="14">
        <f>iferror(if(U24="",G24,U24)*V24,"")</f>
        <v>0</v>
      </c>
      <c r="X24" s="15" t="s">
        <v>178</v>
      </c>
    </row>
    <row r="25" spans="1:24">
      <c r="A25" s="13" t="s">
        <v>80</v>
      </c>
      <c r="B25" s="13" t="s">
        <v>64</v>
      </c>
      <c r="C25" s="13" t="s">
        <v>51</v>
      </c>
      <c r="D25" s="13" t="s">
        <v>65</v>
      </c>
      <c r="G25" s="13">
        <f>BoardQty*4</f>
        <v>0</v>
      </c>
      <c r="H25" s="14">
        <f>MINA(INDIRECT(ADDRESS(ROW(),COLUMN(digikey_part_data)+2)),INDIRECT(ADDRESS(ROW(),COLUMN(farnell_part_data)+2)),INDIRECT(ADDRESS(ROW(),COLUMN(mouser_part_data)+2)))</f>
        <v>0</v>
      </c>
      <c r="I25" s="14">
        <f>iferror(G25*H25,"")</f>
        <v>0</v>
      </c>
    </row>
    <row r="26" spans="1:24">
      <c r="A26" s="13" t="s">
        <v>81</v>
      </c>
      <c r="B26" s="13" t="s">
        <v>82</v>
      </c>
      <c r="D26" s="13" t="s">
        <v>65</v>
      </c>
      <c r="E26" s="13" t="s">
        <v>66</v>
      </c>
      <c r="F26" s="13" t="s">
        <v>83</v>
      </c>
      <c r="G26" s="13">
        <f>BoardQty*1</f>
        <v>0</v>
      </c>
      <c r="H26" s="14">
        <f>MINA(INDIRECT(ADDRESS(ROW(),COLUMN(digikey_part_data)+2)),INDIRECT(ADDRESS(ROW(),COLUMN(farnell_part_data)+2)),INDIRECT(ADDRESS(ROW(),COLUMN(mouser_part_data)+2)))</f>
        <v>0</v>
      </c>
      <c r="I26" s="14">
        <f>iferror(G26*H26,"")</f>
        <v>0</v>
      </c>
      <c r="J26" s="13">
        <v>2268536</v>
      </c>
      <c r="L26" s="14">
        <f>iferror(lookup(if(K26="",G26,K26),{0,1,10,100,1000,2500,5000,10000,30000,50000,100000},{0.0,0.1,0.014,0.0056,0.00253,0.0022,0.00181,0.00158,0.00138,0.00127,0.00124}),"")</f>
        <v>0</v>
      </c>
      <c r="M26" s="14">
        <f>iferror(if(K26="",G26,K26)*L26,"")</f>
        <v>0</v>
      </c>
      <c r="N26" s="15" t="s">
        <v>142</v>
      </c>
      <c r="O26" s="13">
        <v>33634</v>
      </c>
      <c r="Q26" s="14">
        <f>iferror(lookup(if(P26="",G26,P26),{0,1,100,500,2500,5000},{0.0,0.00822624,0.00822624,0.006979839999999999,0.00411312,0.003116}),"")</f>
        <v>0</v>
      </c>
      <c r="R26" s="14">
        <f>iferror(if(P26="",G26,P26)*Q26,"")</f>
        <v>0</v>
      </c>
      <c r="S26" s="15" t="s">
        <v>165</v>
      </c>
    </row>
    <row r="27" spans="1:24">
      <c r="A27" s="13" t="s">
        <v>84</v>
      </c>
      <c r="B27" s="13" t="s">
        <v>85</v>
      </c>
      <c r="D27" s="13" t="s">
        <v>76</v>
      </c>
      <c r="E27" s="13" t="s">
        <v>86</v>
      </c>
      <c r="F27" s="13" t="s">
        <v>87</v>
      </c>
      <c r="G27" s="13">
        <f>BoardQty*1</f>
        <v>0</v>
      </c>
      <c r="H27" s="14">
        <f>MINA(INDIRECT(ADDRESS(ROW(),COLUMN(digikey_part_data)+2)),INDIRECT(ADDRESS(ROW(),COLUMN(farnell_part_data)+2)),INDIRECT(ADDRESS(ROW(),COLUMN(mouser_part_data)+2)))</f>
        <v>0</v>
      </c>
      <c r="I27" s="14">
        <f>iferror(G27*H27,"")</f>
        <v>0</v>
      </c>
      <c r="J27" s="16" t="s">
        <v>128</v>
      </c>
      <c r="L27" s="14">
        <f>iferror(lookup(if(K27="",G27,K27),{0,1,10,25,50,100,250,500,1000,5000},{0.0,0.25,0.213,0.1548,0.1122,0.0832,0.06388,0.05034,0.03485,0.0272}),"")</f>
        <v>0</v>
      </c>
      <c r="M27" s="14">
        <f>iferror(if(K27="",G27,K27)*L27,"")</f>
        <v>0</v>
      </c>
      <c r="N27" s="15" t="s">
        <v>143</v>
      </c>
      <c r="O27" s="13">
        <v>1430</v>
      </c>
      <c r="Q27" s="14">
        <f>iferror(lookup(if(P27="",G27,P27),{0,1,10,100,500,1000,2500,5000,25000},{0.0,0.1470752,0.1470752,0.07989424,0.05097776,0.0348992,0.03278032,0.027171519999999998,0.02193664}),"")</f>
        <v>0</v>
      </c>
      <c r="R27" s="14">
        <f>iferror(if(P27="",G27,P27)*Q27,"")</f>
        <v>0</v>
      </c>
      <c r="S27" s="15" t="s">
        <v>166</v>
      </c>
    </row>
    <row r="28" spans="1:24">
      <c r="A28" s="13" t="s">
        <v>88</v>
      </c>
      <c r="B28" s="13" t="s">
        <v>78</v>
      </c>
      <c r="C28" s="13" t="s">
        <v>51</v>
      </c>
      <c r="D28" s="13" t="s">
        <v>65</v>
      </c>
      <c r="G28" s="13">
        <f>BoardQty*3</f>
        <v>0</v>
      </c>
      <c r="H28" s="14">
        <f>MINA(INDIRECT(ADDRESS(ROW(),COLUMN(digikey_part_data)+2)),INDIRECT(ADDRESS(ROW(),COLUMN(farnell_part_data)+2)),INDIRECT(ADDRESS(ROW(),COLUMN(mouser_part_data)+2)))</f>
        <v>0</v>
      </c>
      <c r="I28" s="14">
        <f>iferror(G28*H28,"")</f>
        <v>0</v>
      </c>
    </row>
    <row r="29" spans="1:24">
      <c r="A29" s="13" t="s">
        <v>89</v>
      </c>
      <c r="B29" s="13" t="s">
        <v>90</v>
      </c>
      <c r="D29" s="13" t="s">
        <v>65</v>
      </c>
      <c r="E29" s="13" t="s">
        <v>66</v>
      </c>
      <c r="F29" s="13" t="s">
        <v>91</v>
      </c>
      <c r="G29" s="13">
        <f>BoardQty*3</f>
        <v>0</v>
      </c>
      <c r="H29" s="14">
        <f>MINA(INDIRECT(ADDRESS(ROW(),COLUMN(digikey_part_data)+2)),INDIRECT(ADDRESS(ROW(),COLUMN(farnell_part_data)+2)),INDIRECT(ADDRESS(ROW(),COLUMN(mouser_part_data)+2)))</f>
        <v>0</v>
      </c>
      <c r="I29" s="14">
        <f>iferror(G29*H29,"")</f>
        <v>0</v>
      </c>
      <c r="J29" s="13">
        <v>9015519</v>
      </c>
      <c r="L29" s="14">
        <f>iferror(lookup(if(K29="",G29,K29),{0,1,10,100,1000,2500,5000,10000,30000,50000,100000},{0.0,0.1,0.014,0.0056,0.00253,0.0022,0.00181,0.00158,0.00138,0.00127,0.00124}),"")</f>
        <v>0</v>
      </c>
      <c r="M29" s="14">
        <f>iferror(if(K29="",G29,K29)*L29,"")</f>
        <v>0</v>
      </c>
      <c r="N29" s="15" t="s">
        <v>144</v>
      </c>
      <c r="O29" s="13">
        <v>266930</v>
      </c>
      <c r="Q29" s="14">
        <f>iferror(lookup(if(P29="",G29,P29),{0,1,100,500,2500,5000},{0.0,0.008101599999999999,0.008101599999999999,0.006979839999999999,0.00398848,0.0029913599999999998}),"")</f>
        <v>0</v>
      </c>
      <c r="R29" s="14">
        <f>iferror(if(P29="",G29,P29)*Q29,"")</f>
        <v>0</v>
      </c>
      <c r="S29" s="15" t="s">
        <v>167</v>
      </c>
      <c r="T29" s="13">
        <v>1452494</v>
      </c>
      <c r="V29" s="14">
        <f>iferror(lookup(if(U29="",G29,U29),{0,1,10,100,10000},{0.0,0.103,0.009,0.003,0.003}),"")</f>
        <v>0</v>
      </c>
      <c r="W29" s="14">
        <f>iferror(if(U29="",G29,U29)*V29,"")</f>
        <v>0</v>
      </c>
      <c r="X29" s="15" t="s">
        <v>179</v>
      </c>
    </row>
    <row r="30" spans="1:24">
      <c r="A30" s="13" t="s">
        <v>92</v>
      </c>
      <c r="B30" s="13" t="s">
        <v>82</v>
      </c>
      <c r="C30" s="13" t="s">
        <v>51</v>
      </c>
      <c r="D30" s="13" t="s">
        <v>65</v>
      </c>
      <c r="G30" s="13">
        <f>BoardQty*2</f>
        <v>0</v>
      </c>
      <c r="H30" s="14">
        <f>MINA(INDIRECT(ADDRESS(ROW(),COLUMN(digikey_part_data)+2)),INDIRECT(ADDRESS(ROW(),COLUMN(farnell_part_data)+2)),INDIRECT(ADDRESS(ROW(),COLUMN(mouser_part_data)+2)))</f>
        <v>0</v>
      </c>
      <c r="I30" s="14">
        <f>iferror(G30*H30,"")</f>
        <v>0</v>
      </c>
    </row>
    <row r="31" spans="1:24">
      <c r="A31" s="13" t="s">
        <v>93</v>
      </c>
      <c r="B31" s="13" t="s">
        <v>73</v>
      </c>
      <c r="C31" s="13" t="s">
        <v>51</v>
      </c>
      <c r="D31" s="13" t="s">
        <v>76</v>
      </c>
      <c r="G31" s="13">
        <f>BoardQty*1</f>
        <v>0</v>
      </c>
      <c r="H31" s="14">
        <f>MINA(INDIRECT(ADDRESS(ROW(),COLUMN(digikey_part_data)+2)),INDIRECT(ADDRESS(ROW(),COLUMN(farnell_part_data)+2)),INDIRECT(ADDRESS(ROW(),COLUMN(mouser_part_data)+2)))</f>
        <v>0</v>
      </c>
      <c r="I31" s="14">
        <f>iferror(G31*H31,"")</f>
        <v>0</v>
      </c>
    </row>
    <row r="32" spans="1:24">
      <c r="A32" s="13" t="s">
        <v>94</v>
      </c>
      <c r="B32" s="13" t="s">
        <v>90</v>
      </c>
      <c r="C32" s="13" t="s">
        <v>51</v>
      </c>
      <c r="D32" s="13" t="s">
        <v>65</v>
      </c>
      <c r="G32" s="13">
        <f>BoardQty*1</f>
        <v>0</v>
      </c>
      <c r="H32" s="14">
        <f>MINA(INDIRECT(ADDRESS(ROW(),COLUMN(digikey_part_data)+2)),INDIRECT(ADDRESS(ROW(),COLUMN(farnell_part_data)+2)),INDIRECT(ADDRESS(ROW(),COLUMN(mouser_part_data)+2)))</f>
        <v>0</v>
      </c>
      <c r="I32" s="14">
        <f>iferror(G32*H32,"")</f>
        <v>0</v>
      </c>
    </row>
    <row r="33" spans="1:23">
      <c r="A33" s="13" t="s">
        <v>95</v>
      </c>
      <c r="B33" s="13" t="s">
        <v>96</v>
      </c>
      <c r="C33" s="13" t="s">
        <v>51</v>
      </c>
      <c r="D33" s="13" t="s">
        <v>97</v>
      </c>
      <c r="G33" s="13">
        <f>BoardQty*2</f>
        <v>0</v>
      </c>
      <c r="H33" s="14">
        <f>MINA(INDIRECT(ADDRESS(ROW(),COLUMN(digikey_part_data)+2)),INDIRECT(ADDRESS(ROW(),COLUMN(farnell_part_data)+2)),INDIRECT(ADDRESS(ROW(),COLUMN(mouser_part_data)+2)))</f>
        <v>0</v>
      </c>
      <c r="I33" s="14">
        <f>iferror(G33*H33,"")</f>
        <v>0</v>
      </c>
    </row>
    <row r="34" spans="1:23">
      <c r="A34" s="13" t="s">
        <v>98</v>
      </c>
      <c r="B34" s="13" t="s">
        <v>99</v>
      </c>
      <c r="D34" s="13" t="s">
        <v>100</v>
      </c>
      <c r="E34" s="13" t="s">
        <v>101</v>
      </c>
      <c r="F34" s="13" t="s">
        <v>102</v>
      </c>
      <c r="G34" s="13">
        <f>BoardQty*1</f>
        <v>0</v>
      </c>
      <c r="H34" s="14">
        <f>MINA(INDIRECT(ADDRESS(ROW(),COLUMN(digikey_part_data)+2)),INDIRECT(ADDRESS(ROW(),COLUMN(farnell_part_data)+2)),INDIRECT(ADDRESS(ROW(),COLUMN(mouser_part_data)+2)))</f>
        <v>0</v>
      </c>
      <c r="I34" s="14">
        <f>iferror(G34*H34,"")</f>
        <v>0</v>
      </c>
      <c r="J34" s="13">
        <v>9575</v>
      </c>
      <c r="L34" s="14">
        <f>iferror(lookup(if(K34="",G34,K34),{0,1,10,100,500,1000,2000,5000},{0.0,0.68,0.598,0.4586,0.36256,0.2816,0.2552,0.2376}),"")</f>
        <v>0</v>
      </c>
      <c r="M34" s="14">
        <f>iferror(if(K34="",G34,K34)*L34,"")</f>
        <v>0</v>
      </c>
      <c r="N34" s="15" t="s">
        <v>145</v>
      </c>
      <c r="O34" s="13">
        <v>413</v>
      </c>
      <c r="Q34" s="14">
        <f>iferror(lookup(if(P34="",G34,P34),{0,1,50,100,250,500},{0.0,0.6630848,0.5783296,0.3726736,0.3390208,0.305368}),"")</f>
        <v>0</v>
      </c>
      <c r="R34" s="14">
        <f>iferror(if(P34="",G34,P34)*Q34,"")</f>
        <v>0</v>
      </c>
      <c r="S34" s="15" t="s">
        <v>168</v>
      </c>
    </row>
    <row r="35" spans="1:23">
      <c r="A35" s="13" t="s">
        <v>103</v>
      </c>
      <c r="B35" s="13" t="s">
        <v>104</v>
      </c>
      <c r="D35" s="13" t="s">
        <v>105</v>
      </c>
      <c r="E35" s="13" t="s">
        <v>106</v>
      </c>
      <c r="F35" s="13" t="s">
        <v>104</v>
      </c>
      <c r="G35" s="13">
        <f>BoardQty*1</f>
        <v>0</v>
      </c>
      <c r="H35" s="14">
        <f>MINA(INDIRECT(ADDRESS(ROW(),COLUMN(digikey_part_data)+2)),INDIRECT(ADDRESS(ROW(),COLUMN(farnell_part_data)+2)),INDIRECT(ADDRESS(ROW(),COLUMN(mouser_part_data)+2)))</f>
        <v>0</v>
      </c>
      <c r="I35" s="14">
        <f>iferror(G35*H35,"")</f>
        <v>0</v>
      </c>
      <c r="J35" s="13">
        <v>2718</v>
      </c>
      <c r="L35" s="14">
        <f>iferror(lookup(if(K35="",G35,K35),{0,1,25,100,2500},{0.0,1.07,0.8904,0.8056,0.8056}),"")</f>
        <v>0</v>
      </c>
      <c r="M35" s="14">
        <f>iferror(if(K35="",G35,K35)*L35,"")</f>
        <v>0</v>
      </c>
      <c r="N35" s="15" t="s">
        <v>146</v>
      </c>
    </row>
    <row r="36" spans="1:23">
      <c r="A36" s="13" t="s">
        <v>107</v>
      </c>
      <c r="B36" s="13" t="s">
        <v>108</v>
      </c>
      <c r="D36" s="13" t="s">
        <v>109</v>
      </c>
      <c r="E36" s="13" t="s">
        <v>106</v>
      </c>
      <c r="F36" s="13" t="s">
        <v>108</v>
      </c>
      <c r="G36" s="13">
        <f>BoardQty*1</f>
        <v>0</v>
      </c>
      <c r="H36" s="14">
        <f>MINA(INDIRECT(ADDRESS(ROW(),COLUMN(digikey_part_data)+2)),INDIRECT(ADDRESS(ROW(),COLUMN(farnell_part_data)+2)),INDIRECT(ADDRESS(ROW(),COLUMN(mouser_part_data)+2)))</f>
        <v>0</v>
      </c>
      <c r="I36" s="14">
        <f>iferror(G36*H36,"")</f>
        <v>0</v>
      </c>
      <c r="J36" s="13">
        <v>3817</v>
      </c>
      <c r="L36" s="14">
        <f>iferror(lookup(if(K36="",G36,K36),{0,1,25,100,3300},{0.0,0.62,0.6012,0.58,0.58}),"")</f>
        <v>0</v>
      </c>
      <c r="M36" s="14">
        <f>iferror(if(K36="",G36,K36)*L36,"")</f>
        <v>0</v>
      </c>
      <c r="N36" s="15" t="s">
        <v>147</v>
      </c>
      <c r="O36" s="13">
        <v>28</v>
      </c>
      <c r="Q36" s="14">
        <f>iferror(lookup(if(P36="",G36,P36),{0,1,10,25},{0.0,17.262639999999998,14.283744,13.211839999999999}),"")</f>
        <v>0</v>
      </c>
      <c r="R36" s="14">
        <f>iferror(if(P36="",G36,P36)*Q36,"")</f>
        <v>0</v>
      </c>
      <c r="S36" s="15" t="s">
        <v>169</v>
      </c>
    </row>
    <row r="38" spans="1:23">
      <c r="A38" s="3" t="s">
        <v>180</v>
      </c>
      <c r="K38" s="7">
        <f>IFERROR(IF(OR(K7:K36),COUNTIF(K7:K36,"&gt;0")&amp;" of "&amp;ROWS(K7:K36)&amp;" parts purchased",""),"")</f>
        <v>0</v>
      </c>
      <c r="P38" s="7">
        <f>IFERROR(IF(OR(P7:P36),COUNTIF(P7:P36,"&gt;0")&amp;" of "&amp;ROWS(P7:P36)&amp;" parts purchased",""),"")</f>
        <v>0</v>
      </c>
      <c r="U38" s="7">
        <f>IFERROR(IF(OR(U7:U36),COUNTIF(U7:U36,"&gt;0")&amp;" of "&amp;ROWS(U7:U36)&amp;" parts purchased",""),"")</f>
        <v>0</v>
      </c>
    </row>
    <row r="39" spans="1:23">
      <c r="K39">
        <f t="array" ref="K39">IFERROR(CONCATENATE(TEXT(INDEX($K$7:$K$36,SMALL(IF($N$7:$N$36&lt;&gt;"",IF($K$7:$K$36&lt;&gt;"",ROW($K$7:$K$36)-MIN(ROW($K$7:$K$36))+1,""),""),ROW()-ROW(A$39)+1)),"##0"),","),"")</f>
        <v>0</v>
      </c>
      <c r="L39">
        <f t="array" ref="L39">IFERROR(CONCATENATE((INDEX($N$7:$N$36,SMALL(IF($N$7:$N$36&lt;&gt;"",IF($K$7:$K$36&lt;&gt;"",ROW($K$7:$K$36)-MIN(ROW($K$7:$K$36))+1,""),""),ROW()-ROW(A$39)+1))),","),"")</f>
        <v>0</v>
      </c>
      <c r="M39">
        <f t="array" ref="M39">IFERROR(CONCATENATE((INDEX($A$7:$A$36,SMALL(IF($N$7:$N$36&lt;&gt;"",IF($K$7:$K$36&lt;&gt;"",ROW($K$7:$K$36)-MIN(ROW($K$7:$K$36))+1,""),""),ROW()-ROW(A$39)+1))),),"")</f>
        <v>0</v>
      </c>
      <c r="P39">
        <f t="array" ref="P39">IFERROR(CONCATENATE((INDEX($S$7:$S$36,SMALL(IF($S$7:$S$36&lt;&gt;"",IF($P$7:$P$36&lt;&gt;"",ROW($P$7:$P$36)-MIN(ROW($P$7:$P$36))+1,""),""),ROW()-ROW(A$39)+1)))," "),"")</f>
        <v>0</v>
      </c>
      <c r="Q39">
        <f t="array" ref="Q39">IFERROR(CONCATENATE(TEXT(INDEX($P$7:$P$36,SMALL(IF($S$7:$S$36&lt;&gt;"",IF($P$7:$P$36&lt;&gt;"",ROW($P$7:$P$36)-MIN(ROW($P$7:$P$36))+1,""),""),ROW()-ROW(A$39)+1)),"##0")," "),"")</f>
        <v>0</v>
      </c>
      <c r="R39">
        <f t="array" ref="R39">IFERROR(CONCATENATE((INDEX($A$7:$A$36,SMALL(IF($S$7:$S$36&lt;&gt;"",IF($P$7:$P$36&lt;&gt;"",ROW($P$7:$P$36)-MIN(ROW($P$7:$P$36))+1,""),""),ROW()-ROW(A$39)+1))),),"")</f>
        <v>0</v>
      </c>
      <c r="U39">
        <f t="array" ref="U39">IFERROR(CONCATENATE((INDEX($X$7:$X$36,SMALL(IF($X$7:$X$36&lt;&gt;"",IF($U$7:$U$36&lt;&gt;"",ROW($U$7:$U$36)-MIN(ROW($U$7:$U$36))+1,""),""),ROW()-ROW(A$39)+1)))," "),"")</f>
        <v>0</v>
      </c>
      <c r="V39">
        <f t="array" ref="V39">IFERROR(CONCATENATE(TEXT(INDEX($U$7:$U$36,SMALL(IF($X$7:$X$36&lt;&gt;"",IF($U$7:$U$36&lt;&gt;"",ROW($U$7:$U$36)-MIN(ROW($U$7:$U$36))+1,""),""),ROW()-ROW(A$39)+1)),"##0")," "),"")</f>
        <v>0</v>
      </c>
      <c r="W39">
        <f t="array" ref="W39">IFERROR(CONCATENATE((INDEX($A$7:$A$36,SMALL(IF($X$7:$X$36&lt;&gt;"",IF($U$7:$U$36&lt;&gt;"",ROW($U$7:$U$36)-MIN(ROW($U$7:$U$36))+1,""),""),ROW()-ROW(A$39)+1))),),"")</f>
        <v>0</v>
      </c>
    </row>
    <row r="40" spans="1:23">
      <c r="K40">
        <f t="array" ref="K40">IFERROR(CONCATENATE(TEXT(INDEX($K$7:$K$36,SMALL(IF($N$7:$N$36&lt;&gt;"",IF($K$7:$K$36&lt;&gt;"",ROW($K$7:$K$36)-MIN(ROW($K$7:$K$36))+1,""),""),ROW()-ROW(A$39)+1)),"##0"),","),"")</f>
        <v>0</v>
      </c>
      <c r="L40">
        <f t="array" ref="L40">IFERROR(CONCATENATE((INDEX($N$7:$N$36,SMALL(IF($N$7:$N$36&lt;&gt;"",IF($K$7:$K$36&lt;&gt;"",ROW($K$7:$K$36)-MIN(ROW($K$7:$K$36))+1,""),""),ROW()-ROW(A$39)+1))),","),"")</f>
        <v>0</v>
      </c>
      <c r="M40">
        <f t="array" ref="M40">IFERROR(CONCATENATE((INDEX($A$7:$A$36,SMALL(IF($N$7:$N$36&lt;&gt;"",IF($K$7:$K$36&lt;&gt;"",ROW($K$7:$K$36)-MIN(ROW($K$7:$K$36))+1,""),""),ROW()-ROW(A$39)+1))),),"")</f>
        <v>0</v>
      </c>
      <c r="P40">
        <f t="array" ref="P40">IFERROR(CONCATENATE((INDEX($S$7:$S$36,SMALL(IF($S$7:$S$36&lt;&gt;"",IF($P$7:$P$36&lt;&gt;"",ROW($P$7:$P$36)-MIN(ROW($P$7:$P$36))+1,""),""),ROW()-ROW(A$39)+1)))," "),"")</f>
        <v>0</v>
      </c>
      <c r="Q40">
        <f t="array" ref="Q40">IFERROR(CONCATENATE(TEXT(INDEX($P$7:$P$36,SMALL(IF($S$7:$S$36&lt;&gt;"",IF($P$7:$P$36&lt;&gt;"",ROW($P$7:$P$36)-MIN(ROW($P$7:$P$36))+1,""),""),ROW()-ROW(A$39)+1)),"##0")," "),"")</f>
        <v>0</v>
      </c>
      <c r="R40">
        <f t="array" ref="R40">IFERROR(CONCATENATE((INDEX($A$7:$A$36,SMALL(IF($S$7:$S$36&lt;&gt;"",IF($P$7:$P$36&lt;&gt;"",ROW($P$7:$P$36)-MIN(ROW($P$7:$P$36))+1,""),""),ROW()-ROW(A$39)+1))),),"")</f>
        <v>0</v>
      </c>
      <c r="U40">
        <f t="array" ref="U40">IFERROR(CONCATENATE((INDEX($X$7:$X$36,SMALL(IF($X$7:$X$36&lt;&gt;"",IF($U$7:$U$36&lt;&gt;"",ROW($U$7:$U$36)-MIN(ROW($U$7:$U$36))+1,""),""),ROW()-ROW(A$39)+1)))," "),"")</f>
        <v>0</v>
      </c>
      <c r="V40">
        <f t="array" ref="V40">IFERROR(CONCATENATE(TEXT(INDEX($U$7:$U$36,SMALL(IF($X$7:$X$36&lt;&gt;"",IF($U$7:$U$36&lt;&gt;"",ROW($U$7:$U$36)-MIN(ROW($U$7:$U$36))+1,""),""),ROW()-ROW(A$39)+1)),"##0")," "),"")</f>
        <v>0</v>
      </c>
      <c r="W40">
        <f t="array" ref="W40">IFERROR(CONCATENATE((INDEX($A$7:$A$36,SMALL(IF($X$7:$X$36&lt;&gt;"",IF($U$7:$U$36&lt;&gt;"",ROW($U$7:$U$36)-MIN(ROW($U$7:$U$36))+1,""),""),ROW()-ROW(A$39)+1))),),"")</f>
        <v>0</v>
      </c>
    </row>
    <row r="41" spans="1:23">
      <c r="K41">
        <f t="array" ref="K41">IFERROR(CONCATENATE(TEXT(INDEX($K$7:$K$36,SMALL(IF($N$7:$N$36&lt;&gt;"",IF($K$7:$K$36&lt;&gt;"",ROW($K$7:$K$36)-MIN(ROW($K$7:$K$36))+1,""),""),ROW()-ROW(A$39)+1)),"##0"),","),"")</f>
        <v>0</v>
      </c>
      <c r="L41">
        <f t="array" ref="L41">IFERROR(CONCATENATE((INDEX($N$7:$N$36,SMALL(IF($N$7:$N$36&lt;&gt;"",IF($K$7:$K$36&lt;&gt;"",ROW($K$7:$K$36)-MIN(ROW($K$7:$K$36))+1,""),""),ROW()-ROW(A$39)+1))),","),"")</f>
        <v>0</v>
      </c>
      <c r="M41">
        <f t="array" ref="M41">IFERROR(CONCATENATE((INDEX($A$7:$A$36,SMALL(IF($N$7:$N$36&lt;&gt;"",IF($K$7:$K$36&lt;&gt;"",ROW($K$7:$K$36)-MIN(ROW($K$7:$K$36))+1,""),""),ROW()-ROW(A$39)+1))),),"")</f>
        <v>0</v>
      </c>
      <c r="P41">
        <f t="array" ref="P41">IFERROR(CONCATENATE((INDEX($S$7:$S$36,SMALL(IF($S$7:$S$36&lt;&gt;"",IF($P$7:$P$36&lt;&gt;"",ROW($P$7:$P$36)-MIN(ROW($P$7:$P$36))+1,""),""),ROW()-ROW(A$39)+1)))," "),"")</f>
        <v>0</v>
      </c>
      <c r="Q41">
        <f t="array" ref="Q41">IFERROR(CONCATENATE(TEXT(INDEX($P$7:$P$36,SMALL(IF($S$7:$S$36&lt;&gt;"",IF($P$7:$P$36&lt;&gt;"",ROW($P$7:$P$36)-MIN(ROW($P$7:$P$36))+1,""),""),ROW()-ROW(A$39)+1)),"##0")," "),"")</f>
        <v>0</v>
      </c>
      <c r="R41">
        <f t="array" ref="R41">IFERROR(CONCATENATE((INDEX($A$7:$A$36,SMALL(IF($S$7:$S$36&lt;&gt;"",IF($P$7:$P$36&lt;&gt;"",ROW($P$7:$P$36)-MIN(ROW($P$7:$P$36))+1,""),""),ROW()-ROW(A$39)+1))),),"")</f>
        <v>0</v>
      </c>
      <c r="U41">
        <f t="array" ref="U41">IFERROR(CONCATENATE((INDEX($X$7:$X$36,SMALL(IF($X$7:$X$36&lt;&gt;"",IF($U$7:$U$36&lt;&gt;"",ROW($U$7:$U$36)-MIN(ROW($U$7:$U$36))+1,""),""),ROW()-ROW(A$39)+1)))," "),"")</f>
        <v>0</v>
      </c>
      <c r="V41">
        <f t="array" ref="V41">IFERROR(CONCATENATE(TEXT(INDEX($U$7:$U$36,SMALL(IF($X$7:$X$36&lt;&gt;"",IF($U$7:$U$36&lt;&gt;"",ROW($U$7:$U$36)-MIN(ROW($U$7:$U$36))+1,""),""),ROW()-ROW(A$39)+1)),"##0")," "),"")</f>
        <v>0</v>
      </c>
      <c r="W41">
        <f t="array" ref="W41">IFERROR(CONCATENATE((INDEX($A$7:$A$36,SMALL(IF($X$7:$X$36&lt;&gt;"",IF($U$7:$U$36&lt;&gt;"",ROW($U$7:$U$36)-MIN(ROW($U$7:$U$36))+1,""),""),ROW()-ROW(A$39)+1))),),"")</f>
        <v>0</v>
      </c>
    </row>
    <row r="42" spans="1:23">
      <c r="K42">
        <f t="array" ref="K42">IFERROR(CONCATENATE(TEXT(INDEX($K$7:$K$36,SMALL(IF($N$7:$N$36&lt;&gt;"",IF($K$7:$K$36&lt;&gt;"",ROW($K$7:$K$36)-MIN(ROW($K$7:$K$36))+1,""),""),ROW()-ROW(A$39)+1)),"##0"),","),"")</f>
        <v>0</v>
      </c>
      <c r="L42">
        <f t="array" ref="L42">IFERROR(CONCATENATE((INDEX($N$7:$N$36,SMALL(IF($N$7:$N$36&lt;&gt;"",IF($K$7:$K$36&lt;&gt;"",ROW($K$7:$K$36)-MIN(ROW($K$7:$K$36))+1,""),""),ROW()-ROW(A$39)+1))),","),"")</f>
        <v>0</v>
      </c>
      <c r="M42">
        <f t="array" ref="M42">IFERROR(CONCATENATE((INDEX($A$7:$A$36,SMALL(IF($N$7:$N$36&lt;&gt;"",IF($K$7:$K$36&lt;&gt;"",ROW($K$7:$K$36)-MIN(ROW($K$7:$K$36))+1,""),""),ROW()-ROW(A$39)+1))),),"")</f>
        <v>0</v>
      </c>
      <c r="P42">
        <f t="array" ref="P42">IFERROR(CONCATENATE((INDEX($S$7:$S$36,SMALL(IF($S$7:$S$36&lt;&gt;"",IF($P$7:$P$36&lt;&gt;"",ROW($P$7:$P$36)-MIN(ROW($P$7:$P$36))+1,""),""),ROW()-ROW(A$39)+1)))," "),"")</f>
        <v>0</v>
      </c>
      <c r="Q42">
        <f t="array" ref="Q42">IFERROR(CONCATENATE(TEXT(INDEX($P$7:$P$36,SMALL(IF($S$7:$S$36&lt;&gt;"",IF($P$7:$P$36&lt;&gt;"",ROW($P$7:$P$36)-MIN(ROW($P$7:$P$36))+1,""),""),ROW()-ROW(A$39)+1)),"##0")," "),"")</f>
        <v>0</v>
      </c>
      <c r="R42">
        <f t="array" ref="R42">IFERROR(CONCATENATE((INDEX($A$7:$A$36,SMALL(IF($S$7:$S$36&lt;&gt;"",IF($P$7:$P$36&lt;&gt;"",ROW($P$7:$P$36)-MIN(ROW($P$7:$P$36))+1,""),""),ROW()-ROW(A$39)+1))),),"")</f>
        <v>0</v>
      </c>
      <c r="U42">
        <f t="array" ref="U42">IFERROR(CONCATENATE((INDEX($X$7:$X$36,SMALL(IF($X$7:$X$36&lt;&gt;"",IF($U$7:$U$36&lt;&gt;"",ROW($U$7:$U$36)-MIN(ROW($U$7:$U$36))+1,""),""),ROW()-ROW(A$39)+1)))," "),"")</f>
        <v>0</v>
      </c>
      <c r="V42">
        <f t="array" ref="V42">IFERROR(CONCATENATE(TEXT(INDEX($U$7:$U$36,SMALL(IF($X$7:$X$36&lt;&gt;"",IF($U$7:$U$36&lt;&gt;"",ROW($U$7:$U$36)-MIN(ROW($U$7:$U$36))+1,""),""),ROW()-ROW(A$39)+1)),"##0")," "),"")</f>
        <v>0</v>
      </c>
      <c r="W42">
        <f t="array" ref="W42">IFERROR(CONCATENATE((INDEX($A$7:$A$36,SMALL(IF($X$7:$X$36&lt;&gt;"",IF($U$7:$U$36&lt;&gt;"",ROW($U$7:$U$36)-MIN(ROW($U$7:$U$36))+1,""),""),ROW()-ROW(A$39)+1))),),"")</f>
        <v>0</v>
      </c>
    </row>
    <row r="43" spans="1:23">
      <c r="K43">
        <f t="array" ref="K43">IFERROR(CONCATENATE(TEXT(INDEX($K$7:$K$36,SMALL(IF($N$7:$N$36&lt;&gt;"",IF($K$7:$K$36&lt;&gt;"",ROW($K$7:$K$36)-MIN(ROW($K$7:$K$36))+1,""),""),ROW()-ROW(A$39)+1)),"##0"),","),"")</f>
        <v>0</v>
      </c>
      <c r="L43">
        <f t="array" ref="L43">IFERROR(CONCATENATE((INDEX($N$7:$N$36,SMALL(IF($N$7:$N$36&lt;&gt;"",IF($K$7:$K$36&lt;&gt;"",ROW($K$7:$K$36)-MIN(ROW($K$7:$K$36))+1,""),""),ROW()-ROW(A$39)+1))),","),"")</f>
        <v>0</v>
      </c>
      <c r="M43">
        <f t="array" ref="M43">IFERROR(CONCATENATE((INDEX($A$7:$A$36,SMALL(IF($N$7:$N$36&lt;&gt;"",IF($K$7:$K$36&lt;&gt;"",ROW($K$7:$K$36)-MIN(ROW($K$7:$K$36))+1,""),""),ROW()-ROW(A$39)+1))),),"")</f>
        <v>0</v>
      </c>
      <c r="P43">
        <f t="array" ref="P43">IFERROR(CONCATENATE((INDEX($S$7:$S$36,SMALL(IF($S$7:$S$36&lt;&gt;"",IF($P$7:$P$36&lt;&gt;"",ROW($P$7:$P$36)-MIN(ROW($P$7:$P$36))+1,""),""),ROW()-ROW(A$39)+1)))," "),"")</f>
        <v>0</v>
      </c>
      <c r="Q43">
        <f t="array" ref="Q43">IFERROR(CONCATENATE(TEXT(INDEX($P$7:$P$36,SMALL(IF($S$7:$S$36&lt;&gt;"",IF($P$7:$P$36&lt;&gt;"",ROW($P$7:$P$36)-MIN(ROW($P$7:$P$36))+1,""),""),ROW()-ROW(A$39)+1)),"##0")," "),"")</f>
        <v>0</v>
      </c>
      <c r="R43">
        <f t="array" ref="R43">IFERROR(CONCATENATE((INDEX($A$7:$A$36,SMALL(IF($S$7:$S$36&lt;&gt;"",IF($P$7:$P$36&lt;&gt;"",ROW($P$7:$P$36)-MIN(ROW($P$7:$P$36))+1,""),""),ROW()-ROW(A$39)+1))),),"")</f>
        <v>0</v>
      </c>
      <c r="U43">
        <f t="array" ref="U43">IFERROR(CONCATENATE((INDEX($X$7:$X$36,SMALL(IF($X$7:$X$36&lt;&gt;"",IF($U$7:$U$36&lt;&gt;"",ROW($U$7:$U$36)-MIN(ROW($U$7:$U$36))+1,""),""),ROW()-ROW(A$39)+1)))," "),"")</f>
        <v>0</v>
      </c>
      <c r="V43">
        <f t="array" ref="V43">IFERROR(CONCATENATE(TEXT(INDEX($U$7:$U$36,SMALL(IF($X$7:$X$36&lt;&gt;"",IF($U$7:$U$36&lt;&gt;"",ROW($U$7:$U$36)-MIN(ROW($U$7:$U$36))+1,""),""),ROW()-ROW(A$39)+1)),"##0")," "),"")</f>
        <v>0</v>
      </c>
      <c r="W43">
        <f t="array" ref="W43">IFERROR(CONCATENATE((INDEX($A$7:$A$36,SMALL(IF($X$7:$X$36&lt;&gt;"",IF($U$7:$U$36&lt;&gt;"",ROW($U$7:$U$36)-MIN(ROW($U$7:$U$36))+1,""),""),ROW()-ROW(A$39)+1))),),"")</f>
        <v>0</v>
      </c>
    </row>
    <row r="44" spans="1:23">
      <c r="K44">
        <f t="array" ref="K44">IFERROR(CONCATENATE(TEXT(INDEX($K$7:$K$36,SMALL(IF($N$7:$N$36&lt;&gt;"",IF($K$7:$K$36&lt;&gt;"",ROW($K$7:$K$36)-MIN(ROW($K$7:$K$36))+1,""),""),ROW()-ROW(A$39)+1)),"##0"),","),"")</f>
        <v>0</v>
      </c>
      <c r="L44">
        <f t="array" ref="L44">IFERROR(CONCATENATE((INDEX($N$7:$N$36,SMALL(IF($N$7:$N$36&lt;&gt;"",IF($K$7:$K$36&lt;&gt;"",ROW($K$7:$K$36)-MIN(ROW($K$7:$K$36))+1,""),""),ROW()-ROW(A$39)+1))),","),"")</f>
        <v>0</v>
      </c>
      <c r="M44">
        <f t="array" ref="M44">IFERROR(CONCATENATE((INDEX($A$7:$A$36,SMALL(IF($N$7:$N$36&lt;&gt;"",IF($K$7:$K$36&lt;&gt;"",ROW($K$7:$K$36)-MIN(ROW($K$7:$K$36))+1,""),""),ROW()-ROW(A$39)+1))),),"")</f>
        <v>0</v>
      </c>
      <c r="P44">
        <f t="array" ref="P44">IFERROR(CONCATENATE((INDEX($S$7:$S$36,SMALL(IF($S$7:$S$36&lt;&gt;"",IF($P$7:$P$36&lt;&gt;"",ROW($P$7:$P$36)-MIN(ROW($P$7:$P$36))+1,""),""),ROW()-ROW(A$39)+1)))," "),"")</f>
        <v>0</v>
      </c>
      <c r="Q44">
        <f t="array" ref="Q44">IFERROR(CONCATENATE(TEXT(INDEX($P$7:$P$36,SMALL(IF($S$7:$S$36&lt;&gt;"",IF($P$7:$P$36&lt;&gt;"",ROW($P$7:$P$36)-MIN(ROW($P$7:$P$36))+1,""),""),ROW()-ROW(A$39)+1)),"##0")," "),"")</f>
        <v>0</v>
      </c>
      <c r="R44">
        <f t="array" ref="R44">IFERROR(CONCATENATE((INDEX($A$7:$A$36,SMALL(IF($S$7:$S$36&lt;&gt;"",IF($P$7:$P$36&lt;&gt;"",ROW($P$7:$P$36)-MIN(ROW($P$7:$P$36))+1,""),""),ROW()-ROW(A$39)+1))),),"")</f>
        <v>0</v>
      </c>
      <c r="U44">
        <f t="array" ref="U44">IFERROR(CONCATENATE((INDEX($X$7:$X$36,SMALL(IF($X$7:$X$36&lt;&gt;"",IF($U$7:$U$36&lt;&gt;"",ROW($U$7:$U$36)-MIN(ROW($U$7:$U$36))+1,""),""),ROW()-ROW(A$39)+1)))," "),"")</f>
        <v>0</v>
      </c>
      <c r="V44">
        <f t="array" ref="V44">IFERROR(CONCATENATE(TEXT(INDEX($U$7:$U$36,SMALL(IF($X$7:$X$36&lt;&gt;"",IF($U$7:$U$36&lt;&gt;"",ROW($U$7:$U$36)-MIN(ROW($U$7:$U$36))+1,""),""),ROW()-ROW(A$39)+1)),"##0")," "),"")</f>
        <v>0</v>
      </c>
      <c r="W44">
        <f t="array" ref="W44">IFERROR(CONCATENATE((INDEX($A$7:$A$36,SMALL(IF($X$7:$X$36&lt;&gt;"",IF($U$7:$U$36&lt;&gt;"",ROW($U$7:$U$36)-MIN(ROW($U$7:$U$36))+1,""),""),ROW()-ROW(A$39)+1))),),"")</f>
        <v>0</v>
      </c>
    </row>
    <row r="45" spans="1:23">
      <c r="K45">
        <f t="array" ref="K45">IFERROR(CONCATENATE(TEXT(INDEX($K$7:$K$36,SMALL(IF($N$7:$N$36&lt;&gt;"",IF($K$7:$K$36&lt;&gt;"",ROW($K$7:$K$36)-MIN(ROW($K$7:$K$36))+1,""),""),ROW()-ROW(A$39)+1)),"##0"),","),"")</f>
        <v>0</v>
      </c>
      <c r="L45">
        <f t="array" ref="L45">IFERROR(CONCATENATE((INDEX($N$7:$N$36,SMALL(IF($N$7:$N$36&lt;&gt;"",IF($K$7:$K$36&lt;&gt;"",ROW($K$7:$K$36)-MIN(ROW($K$7:$K$36))+1,""),""),ROW()-ROW(A$39)+1))),","),"")</f>
        <v>0</v>
      </c>
      <c r="M45">
        <f t="array" ref="M45">IFERROR(CONCATENATE((INDEX($A$7:$A$36,SMALL(IF($N$7:$N$36&lt;&gt;"",IF($K$7:$K$36&lt;&gt;"",ROW($K$7:$K$36)-MIN(ROW($K$7:$K$36))+1,""),""),ROW()-ROW(A$39)+1))),),"")</f>
        <v>0</v>
      </c>
      <c r="P45">
        <f t="array" ref="P45">IFERROR(CONCATENATE((INDEX($S$7:$S$36,SMALL(IF($S$7:$S$36&lt;&gt;"",IF($P$7:$P$36&lt;&gt;"",ROW($P$7:$P$36)-MIN(ROW($P$7:$P$36))+1,""),""),ROW()-ROW(A$39)+1)))," "),"")</f>
        <v>0</v>
      </c>
      <c r="Q45">
        <f t="array" ref="Q45">IFERROR(CONCATENATE(TEXT(INDEX($P$7:$P$36,SMALL(IF($S$7:$S$36&lt;&gt;"",IF($P$7:$P$36&lt;&gt;"",ROW($P$7:$P$36)-MIN(ROW($P$7:$P$36))+1,""),""),ROW()-ROW(A$39)+1)),"##0")," "),"")</f>
        <v>0</v>
      </c>
      <c r="R45">
        <f t="array" ref="R45">IFERROR(CONCATENATE((INDEX($A$7:$A$36,SMALL(IF($S$7:$S$36&lt;&gt;"",IF($P$7:$P$36&lt;&gt;"",ROW($P$7:$P$36)-MIN(ROW($P$7:$P$36))+1,""),""),ROW()-ROW(A$39)+1))),),"")</f>
        <v>0</v>
      </c>
      <c r="U45">
        <f t="array" ref="U45">IFERROR(CONCATENATE((INDEX($X$7:$X$36,SMALL(IF($X$7:$X$36&lt;&gt;"",IF($U$7:$U$36&lt;&gt;"",ROW($U$7:$U$36)-MIN(ROW($U$7:$U$36))+1,""),""),ROW()-ROW(A$39)+1)))," "),"")</f>
        <v>0</v>
      </c>
      <c r="V45">
        <f t="array" ref="V45">IFERROR(CONCATENATE(TEXT(INDEX($U$7:$U$36,SMALL(IF($X$7:$X$36&lt;&gt;"",IF($U$7:$U$36&lt;&gt;"",ROW($U$7:$U$36)-MIN(ROW($U$7:$U$36))+1,""),""),ROW()-ROW(A$39)+1)),"##0")," "),"")</f>
        <v>0</v>
      </c>
      <c r="W45">
        <f t="array" ref="W45">IFERROR(CONCATENATE((INDEX($A$7:$A$36,SMALL(IF($X$7:$X$36&lt;&gt;"",IF($U$7:$U$36&lt;&gt;"",ROW($U$7:$U$36)-MIN(ROW($U$7:$U$36))+1,""),""),ROW()-ROW(A$39)+1))),),"")</f>
        <v>0</v>
      </c>
    </row>
    <row r="46" spans="1:23">
      <c r="K46">
        <f t="array" ref="K46">IFERROR(CONCATENATE(TEXT(INDEX($K$7:$K$36,SMALL(IF($N$7:$N$36&lt;&gt;"",IF($K$7:$K$36&lt;&gt;"",ROW($K$7:$K$36)-MIN(ROW($K$7:$K$36))+1,""),""),ROW()-ROW(A$39)+1)),"##0"),","),"")</f>
        <v>0</v>
      </c>
      <c r="L46">
        <f t="array" ref="L46">IFERROR(CONCATENATE((INDEX($N$7:$N$36,SMALL(IF($N$7:$N$36&lt;&gt;"",IF($K$7:$K$36&lt;&gt;"",ROW($K$7:$K$36)-MIN(ROW($K$7:$K$36))+1,""),""),ROW()-ROW(A$39)+1))),","),"")</f>
        <v>0</v>
      </c>
      <c r="M46">
        <f t="array" ref="M46">IFERROR(CONCATENATE((INDEX($A$7:$A$36,SMALL(IF($N$7:$N$36&lt;&gt;"",IF($K$7:$K$36&lt;&gt;"",ROW($K$7:$K$36)-MIN(ROW($K$7:$K$36))+1,""),""),ROW()-ROW(A$39)+1))),),"")</f>
        <v>0</v>
      </c>
      <c r="P46">
        <f t="array" ref="P46">IFERROR(CONCATENATE((INDEX($S$7:$S$36,SMALL(IF($S$7:$S$36&lt;&gt;"",IF($P$7:$P$36&lt;&gt;"",ROW($P$7:$P$36)-MIN(ROW($P$7:$P$36))+1,""),""),ROW()-ROW(A$39)+1)))," "),"")</f>
        <v>0</v>
      </c>
      <c r="Q46">
        <f t="array" ref="Q46">IFERROR(CONCATENATE(TEXT(INDEX($P$7:$P$36,SMALL(IF($S$7:$S$36&lt;&gt;"",IF($P$7:$P$36&lt;&gt;"",ROW($P$7:$P$36)-MIN(ROW($P$7:$P$36))+1,""),""),ROW()-ROW(A$39)+1)),"##0")," "),"")</f>
        <v>0</v>
      </c>
      <c r="R46">
        <f t="array" ref="R46">IFERROR(CONCATENATE((INDEX($A$7:$A$36,SMALL(IF($S$7:$S$36&lt;&gt;"",IF($P$7:$P$36&lt;&gt;"",ROW($P$7:$P$36)-MIN(ROW($P$7:$P$36))+1,""),""),ROW()-ROW(A$39)+1))),),"")</f>
        <v>0</v>
      </c>
      <c r="U46">
        <f t="array" ref="U46">IFERROR(CONCATENATE((INDEX($X$7:$X$36,SMALL(IF($X$7:$X$36&lt;&gt;"",IF($U$7:$U$36&lt;&gt;"",ROW($U$7:$U$36)-MIN(ROW($U$7:$U$36))+1,""),""),ROW()-ROW(A$39)+1)))," "),"")</f>
        <v>0</v>
      </c>
      <c r="V46">
        <f t="array" ref="V46">IFERROR(CONCATENATE(TEXT(INDEX($U$7:$U$36,SMALL(IF($X$7:$X$36&lt;&gt;"",IF($U$7:$U$36&lt;&gt;"",ROW($U$7:$U$36)-MIN(ROW($U$7:$U$36))+1,""),""),ROW()-ROW(A$39)+1)),"##0")," "),"")</f>
        <v>0</v>
      </c>
      <c r="W46">
        <f t="array" ref="W46">IFERROR(CONCATENATE((INDEX($A$7:$A$36,SMALL(IF($X$7:$X$36&lt;&gt;"",IF($U$7:$U$36&lt;&gt;"",ROW($U$7:$U$36)-MIN(ROW($U$7:$U$36))+1,""),""),ROW()-ROW(A$39)+1))),),"")</f>
        <v>0</v>
      </c>
    </row>
    <row r="47" spans="1:23">
      <c r="K47">
        <f t="array" ref="K47">IFERROR(CONCATENATE(TEXT(INDEX($K$7:$K$36,SMALL(IF($N$7:$N$36&lt;&gt;"",IF($K$7:$K$36&lt;&gt;"",ROW($K$7:$K$36)-MIN(ROW($K$7:$K$36))+1,""),""),ROW()-ROW(A$39)+1)),"##0"),","),"")</f>
        <v>0</v>
      </c>
      <c r="L47">
        <f t="array" ref="L47">IFERROR(CONCATENATE((INDEX($N$7:$N$36,SMALL(IF($N$7:$N$36&lt;&gt;"",IF($K$7:$K$36&lt;&gt;"",ROW($K$7:$K$36)-MIN(ROW($K$7:$K$36))+1,""),""),ROW()-ROW(A$39)+1))),","),"")</f>
        <v>0</v>
      </c>
      <c r="M47">
        <f t="array" ref="M47">IFERROR(CONCATENATE((INDEX($A$7:$A$36,SMALL(IF($N$7:$N$36&lt;&gt;"",IF($K$7:$K$36&lt;&gt;"",ROW($K$7:$K$36)-MIN(ROW($K$7:$K$36))+1,""),""),ROW()-ROW(A$39)+1))),),"")</f>
        <v>0</v>
      </c>
      <c r="P47">
        <f t="array" ref="P47">IFERROR(CONCATENATE((INDEX($S$7:$S$36,SMALL(IF($S$7:$S$36&lt;&gt;"",IF($P$7:$P$36&lt;&gt;"",ROW($P$7:$P$36)-MIN(ROW($P$7:$P$36))+1,""),""),ROW()-ROW(A$39)+1)))," "),"")</f>
        <v>0</v>
      </c>
      <c r="Q47">
        <f t="array" ref="Q47">IFERROR(CONCATENATE(TEXT(INDEX($P$7:$P$36,SMALL(IF($S$7:$S$36&lt;&gt;"",IF($P$7:$P$36&lt;&gt;"",ROW($P$7:$P$36)-MIN(ROW($P$7:$P$36))+1,""),""),ROW()-ROW(A$39)+1)),"##0")," "),"")</f>
        <v>0</v>
      </c>
      <c r="R47">
        <f t="array" ref="R47">IFERROR(CONCATENATE((INDEX($A$7:$A$36,SMALL(IF($S$7:$S$36&lt;&gt;"",IF($P$7:$P$36&lt;&gt;"",ROW($P$7:$P$36)-MIN(ROW($P$7:$P$36))+1,""),""),ROW()-ROW(A$39)+1))),),"")</f>
        <v>0</v>
      </c>
      <c r="U47">
        <f t="array" ref="U47">IFERROR(CONCATENATE((INDEX($X$7:$X$36,SMALL(IF($X$7:$X$36&lt;&gt;"",IF($U$7:$U$36&lt;&gt;"",ROW($U$7:$U$36)-MIN(ROW($U$7:$U$36))+1,""),""),ROW()-ROW(A$39)+1)))," "),"")</f>
        <v>0</v>
      </c>
      <c r="V47">
        <f t="array" ref="V47">IFERROR(CONCATENATE(TEXT(INDEX($U$7:$U$36,SMALL(IF($X$7:$X$36&lt;&gt;"",IF($U$7:$U$36&lt;&gt;"",ROW($U$7:$U$36)-MIN(ROW($U$7:$U$36))+1,""),""),ROW()-ROW(A$39)+1)),"##0")," "),"")</f>
        <v>0</v>
      </c>
      <c r="W47">
        <f t="array" ref="W47">IFERROR(CONCATENATE((INDEX($A$7:$A$36,SMALL(IF($X$7:$X$36&lt;&gt;"",IF($U$7:$U$36&lt;&gt;"",ROW($U$7:$U$36)-MIN(ROW($U$7:$U$36))+1,""),""),ROW()-ROW(A$39)+1))),),"")</f>
        <v>0</v>
      </c>
    </row>
    <row r="48" spans="1:23">
      <c r="K48">
        <f t="array" ref="K48">IFERROR(CONCATENATE(TEXT(INDEX($K$7:$K$36,SMALL(IF($N$7:$N$36&lt;&gt;"",IF($K$7:$K$36&lt;&gt;"",ROW($K$7:$K$36)-MIN(ROW($K$7:$K$36))+1,""),""),ROW()-ROW(A$39)+1)),"##0"),","),"")</f>
        <v>0</v>
      </c>
      <c r="L48">
        <f t="array" ref="L48">IFERROR(CONCATENATE((INDEX($N$7:$N$36,SMALL(IF($N$7:$N$36&lt;&gt;"",IF($K$7:$K$36&lt;&gt;"",ROW($K$7:$K$36)-MIN(ROW($K$7:$K$36))+1,""),""),ROW()-ROW(A$39)+1))),","),"")</f>
        <v>0</v>
      </c>
      <c r="M48">
        <f t="array" ref="M48">IFERROR(CONCATENATE((INDEX($A$7:$A$36,SMALL(IF($N$7:$N$36&lt;&gt;"",IF($K$7:$K$36&lt;&gt;"",ROW($K$7:$K$36)-MIN(ROW($K$7:$K$36))+1,""),""),ROW()-ROW(A$39)+1))),),"")</f>
        <v>0</v>
      </c>
      <c r="P48">
        <f t="array" ref="P48">IFERROR(CONCATENATE((INDEX($S$7:$S$36,SMALL(IF($S$7:$S$36&lt;&gt;"",IF($P$7:$P$36&lt;&gt;"",ROW($P$7:$P$36)-MIN(ROW($P$7:$P$36))+1,""),""),ROW()-ROW(A$39)+1)))," "),"")</f>
        <v>0</v>
      </c>
      <c r="Q48">
        <f t="array" ref="Q48">IFERROR(CONCATENATE(TEXT(INDEX($P$7:$P$36,SMALL(IF($S$7:$S$36&lt;&gt;"",IF($P$7:$P$36&lt;&gt;"",ROW($P$7:$P$36)-MIN(ROW($P$7:$P$36))+1,""),""),ROW()-ROW(A$39)+1)),"##0")," "),"")</f>
        <v>0</v>
      </c>
      <c r="R48">
        <f t="array" ref="R48">IFERROR(CONCATENATE((INDEX($A$7:$A$36,SMALL(IF($S$7:$S$36&lt;&gt;"",IF($P$7:$P$36&lt;&gt;"",ROW($P$7:$P$36)-MIN(ROW($P$7:$P$36))+1,""),""),ROW()-ROW(A$39)+1))),),"")</f>
        <v>0</v>
      </c>
      <c r="U48">
        <f t="array" ref="U48">IFERROR(CONCATENATE((INDEX($X$7:$X$36,SMALL(IF($X$7:$X$36&lt;&gt;"",IF($U$7:$U$36&lt;&gt;"",ROW($U$7:$U$36)-MIN(ROW($U$7:$U$36))+1,""),""),ROW()-ROW(A$39)+1)))," "),"")</f>
        <v>0</v>
      </c>
      <c r="V48">
        <f t="array" ref="V48">IFERROR(CONCATENATE(TEXT(INDEX($U$7:$U$36,SMALL(IF($X$7:$X$36&lt;&gt;"",IF($U$7:$U$36&lt;&gt;"",ROW($U$7:$U$36)-MIN(ROW($U$7:$U$36))+1,""),""),ROW()-ROW(A$39)+1)),"##0")," "),"")</f>
        <v>0</v>
      </c>
      <c r="W48">
        <f t="array" ref="W48">IFERROR(CONCATENATE((INDEX($A$7:$A$36,SMALL(IF($X$7:$X$36&lt;&gt;"",IF($U$7:$U$36&lt;&gt;"",ROW($U$7:$U$36)-MIN(ROW($U$7:$U$36))+1,""),""),ROW()-ROW(A$39)+1))),),"")</f>
        <v>0</v>
      </c>
    </row>
    <row r="49" spans="11:23">
      <c r="K49">
        <f t="array" ref="K49">IFERROR(CONCATENATE(TEXT(INDEX($K$7:$K$36,SMALL(IF($N$7:$N$36&lt;&gt;"",IF($K$7:$K$36&lt;&gt;"",ROW($K$7:$K$36)-MIN(ROW($K$7:$K$36))+1,""),""),ROW()-ROW(A$39)+1)),"##0"),","),"")</f>
        <v>0</v>
      </c>
      <c r="L49">
        <f t="array" ref="L49">IFERROR(CONCATENATE((INDEX($N$7:$N$36,SMALL(IF($N$7:$N$36&lt;&gt;"",IF($K$7:$K$36&lt;&gt;"",ROW($K$7:$K$36)-MIN(ROW($K$7:$K$36))+1,""),""),ROW()-ROW(A$39)+1))),","),"")</f>
        <v>0</v>
      </c>
      <c r="M49">
        <f t="array" ref="M49">IFERROR(CONCATENATE((INDEX($A$7:$A$36,SMALL(IF($N$7:$N$36&lt;&gt;"",IF($K$7:$K$36&lt;&gt;"",ROW($K$7:$K$36)-MIN(ROW($K$7:$K$36))+1,""),""),ROW()-ROW(A$39)+1))),),"")</f>
        <v>0</v>
      </c>
      <c r="P49">
        <f t="array" ref="P49">IFERROR(CONCATENATE((INDEX($S$7:$S$36,SMALL(IF($S$7:$S$36&lt;&gt;"",IF($P$7:$P$36&lt;&gt;"",ROW($P$7:$P$36)-MIN(ROW($P$7:$P$36))+1,""),""),ROW()-ROW(A$39)+1)))," "),"")</f>
        <v>0</v>
      </c>
      <c r="Q49">
        <f t="array" ref="Q49">IFERROR(CONCATENATE(TEXT(INDEX($P$7:$P$36,SMALL(IF($S$7:$S$36&lt;&gt;"",IF($P$7:$P$36&lt;&gt;"",ROW($P$7:$P$36)-MIN(ROW($P$7:$P$36))+1,""),""),ROW()-ROW(A$39)+1)),"##0")," "),"")</f>
        <v>0</v>
      </c>
      <c r="R49">
        <f t="array" ref="R49">IFERROR(CONCATENATE((INDEX($A$7:$A$36,SMALL(IF($S$7:$S$36&lt;&gt;"",IF($P$7:$P$36&lt;&gt;"",ROW($P$7:$P$36)-MIN(ROW($P$7:$P$36))+1,""),""),ROW()-ROW(A$39)+1))),),"")</f>
        <v>0</v>
      </c>
      <c r="U49">
        <f t="array" ref="U49">IFERROR(CONCATENATE((INDEX($X$7:$X$36,SMALL(IF($X$7:$X$36&lt;&gt;"",IF($U$7:$U$36&lt;&gt;"",ROW($U$7:$U$36)-MIN(ROW($U$7:$U$36))+1,""),""),ROW()-ROW(A$39)+1)))," "),"")</f>
        <v>0</v>
      </c>
      <c r="V49">
        <f t="array" ref="V49">IFERROR(CONCATENATE(TEXT(INDEX($U$7:$U$36,SMALL(IF($X$7:$X$36&lt;&gt;"",IF($U$7:$U$36&lt;&gt;"",ROW($U$7:$U$36)-MIN(ROW($U$7:$U$36))+1,""),""),ROW()-ROW(A$39)+1)),"##0")," "),"")</f>
        <v>0</v>
      </c>
      <c r="W49">
        <f t="array" ref="W49">IFERROR(CONCATENATE((INDEX($A$7:$A$36,SMALL(IF($X$7:$X$36&lt;&gt;"",IF($U$7:$U$36&lt;&gt;"",ROW($U$7:$U$36)-MIN(ROW($U$7:$U$36))+1,""),""),ROW()-ROW(A$39)+1))),),"")</f>
        <v>0</v>
      </c>
    </row>
    <row r="50" spans="11:23">
      <c r="K50">
        <f t="array" ref="K50">IFERROR(CONCATENATE(TEXT(INDEX($K$7:$K$36,SMALL(IF($N$7:$N$36&lt;&gt;"",IF($K$7:$K$36&lt;&gt;"",ROW($K$7:$K$36)-MIN(ROW($K$7:$K$36))+1,""),""),ROW()-ROW(A$39)+1)),"##0"),","),"")</f>
        <v>0</v>
      </c>
      <c r="L50">
        <f t="array" ref="L50">IFERROR(CONCATENATE((INDEX($N$7:$N$36,SMALL(IF($N$7:$N$36&lt;&gt;"",IF($K$7:$K$36&lt;&gt;"",ROW($K$7:$K$36)-MIN(ROW($K$7:$K$36))+1,""),""),ROW()-ROW(A$39)+1))),","),"")</f>
        <v>0</v>
      </c>
      <c r="M50">
        <f t="array" ref="M50">IFERROR(CONCATENATE((INDEX($A$7:$A$36,SMALL(IF($N$7:$N$36&lt;&gt;"",IF($K$7:$K$36&lt;&gt;"",ROW($K$7:$K$36)-MIN(ROW($K$7:$K$36))+1,""),""),ROW()-ROW(A$39)+1))),),"")</f>
        <v>0</v>
      </c>
      <c r="P50">
        <f t="array" ref="P50">IFERROR(CONCATENATE((INDEX($S$7:$S$36,SMALL(IF($S$7:$S$36&lt;&gt;"",IF($P$7:$P$36&lt;&gt;"",ROW($P$7:$P$36)-MIN(ROW($P$7:$P$36))+1,""),""),ROW()-ROW(A$39)+1)))," "),"")</f>
        <v>0</v>
      </c>
      <c r="Q50">
        <f t="array" ref="Q50">IFERROR(CONCATENATE(TEXT(INDEX($P$7:$P$36,SMALL(IF($S$7:$S$36&lt;&gt;"",IF($P$7:$P$36&lt;&gt;"",ROW($P$7:$P$36)-MIN(ROW($P$7:$P$36))+1,""),""),ROW()-ROW(A$39)+1)),"##0")," "),"")</f>
        <v>0</v>
      </c>
      <c r="R50">
        <f t="array" ref="R50">IFERROR(CONCATENATE((INDEX($A$7:$A$36,SMALL(IF($S$7:$S$36&lt;&gt;"",IF($P$7:$P$36&lt;&gt;"",ROW($P$7:$P$36)-MIN(ROW($P$7:$P$36))+1,""),""),ROW()-ROW(A$39)+1))),),"")</f>
        <v>0</v>
      </c>
      <c r="U50">
        <f t="array" ref="U50">IFERROR(CONCATENATE((INDEX($X$7:$X$36,SMALL(IF($X$7:$X$36&lt;&gt;"",IF($U$7:$U$36&lt;&gt;"",ROW($U$7:$U$36)-MIN(ROW($U$7:$U$36))+1,""),""),ROW()-ROW(A$39)+1)))," "),"")</f>
        <v>0</v>
      </c>
      <c r="V50">
        <f t="array" ref="V50">IFERROR(CONCATENATE(TEXT(INDEX($U$7:$U$36,SMALL(IF($X$7:$X$36&lt;&gt;"",IF($U$7:$U$36&lt;&gt;"",ROW($U$7:$U$36)-MIN(ROW($U$7:$U$36))+1,""),""),ROW()-ROW(A$39)+1)),"##0")," "),"")</f>
        <v>0</v>
      </c>
      <c r="W50">
        <f t="array" ref="W50">IFERROR(CONCATENATE((INDEX($A$7:$A$36,SMALL(IF($X$7:$X$36&lt;&gt;"",IF($U$7:$U$36&lt;&gt;"",ROW($U$7:$U$36)-MIN(ROW($U$7:$U$36))+1,""),""),ROW()-ROW(A$39)+1))),),"")</f>
        <v>0</v>
      </c>
    </row>
    <row r="51" spans="11:23">
      <c r="K51">
        <f t="array" ref="K51">IFERROR(CONCATENATE(TEXT(INDEX($K$7:$K$36,SMALL(IF($N$7:$N$36&lt;&gt;"",IF($K$7:$K$36&lt;&gt;"",ROW($K$7:$K$36)-MIN(ROW($K$7:$K$36))+1,""),""),ROW()-ROW(A$39)+1)),"##0"),","),"")</f>
        <v>0</v>
      </c>
      <c r="L51">
        <f t="array" ref="L51">IFERROR(CONCATENATE((INDEX($N$7:$N$36,SMALL(IF($N$7:$N$36&lt;&gt;"",IF($K$7:$K$36&lt;&gt;"",ROW($K$7:$K$36)-MIN(ROW($K$7:$K$36))+1,""),""),ROW()-ROW(A$39)+1))),","),"")</f>
        <v>0</v>
      </c>
      <c r="M51">
        <f t="array" ref="M51">IFERROR(CONCATENATE((INDEX($A$7:$A$36,SMALL(IF($N$7:$N$36&lt;&gt;"",IF($K$7:$K$36&lt;&gt;"",ROW($K$7:$K$36)-MIN(ROW($K$7:$K$36))+1,""),""),ROW()-ROW(A$39)+1))),),"")</f>
        <v>0</v>
      </c>
      <c r="P51">
        <f t="array" ref="P51">IFERROR(CONCATENATE((INDEX($S$7:$S$36,SMALL(IF($S$7:$S$36&lt;&gt;"",IF($P$7:$P$36&lt;&gt;"",ROW($P$7:$P$36)-MIN(ROW($P$7:$P$36))+1,""),""),ROW()-ROW(A$39)+1)))," "),"")</f>
        <v>0</v>
      </c>
      <c r="Q51">
        <f t="array" ref="Q51">IFERROR(CONCATENATE(TEXT(INDEX($P$7:$P$36,SMALL(IF($S$7:$S$36&lt;&gt;"",IF($P$7:$P$36&lt;&gt;"",ROW($P$7:$P$36)-MIN(ROW($P$7:$P$36))+1,""),""),ROW()-ROW(A$39)+1)),"##0")," "),"")</f>
        <v>0</v>
      </c>
      <c r="R51">
        <f t="array" ref="R51">IFERROR(CONCATENATE((INDEX($A$7:$A$36,SMALL(IF($S$7:$S$36&lt;&gt;"",IF($P$7:$P$36&lt;&gt;"",ROW($P$7:$P$36)-MIN(ROW($P$7:$P$36))+1,""),""),ROW()-ROW(A$39)+1))),),"")</f>
        <v>0</v>
      </c>
      <c r="U51">
        <f t="array" ref="U51">IFERROR(CONCATENATE((INDEX($X$7:$X$36,SMALL(IF($X$7:$X$36&lt;&gt;"",IF($U$7:$U$36&lt;&gt;"",ROW($U$7:$U$36)-MIN(ROW($U$7:$U$36))+1,""),""),ROW()-ROW(A$39)+1)))," "),"")</f>
        <v>0</v>
      </c>
      <c r="V51">
        <f t="array" ref="V51">IFERROR(CONCATENATE(TEXT(INDEX($U$7:$U$36,SMALL(IF($X$7:$X$36&lt;&gt;"",IF($U$7:$U$36&lt;&gt;"",ROW($U$7:$U$36)-MIN(ROW($U$7:$U$36))+1,""),""),ROW()-ROW(A$39)+1)),"##0")," "),"")</f>
        <v>0</v>
      </c>
      <c r="W51">
        <f t="array" ref="W51">IFERROR(CONCATENATE((INDEX($A$7:$A$36,SMALL(IF($X$7:$X$36&lt;&gt;"",IF($U$7:$U$36&lt;&gt;"",ROW($U$7:$U$36)-MIN(ROW($U$7:$U$36))+1,""),""),ROW()-ROW(A$39)+1))),),"")</f>
        <v>0</v>
      </c>
    </row>
    <row r="52" spans="11:23">
      <c r="K52">
        <f t="array" ref="K52">IFERROR(CONCATENATE(TEXT(INDEX($K$7:$K$36,SMALL(IF($N$7:$N$36&lt;&gt;"",IF($K$7:$K$36&lt;&gt;"",ROW($K$7:$K$36)-MIN(ROW($K$7:$K$36))+1,""),""),ROW()-ROW(A$39)+1)),"##0"),","),"")</f>
        <v>0</v>
      </c>
      <c r="L52">
        <f t="array" ref="L52">IFERROR(CONCATENATE((INDEX($N$7:$N$36,SMALL(IF($N$7:$N$36&lt;&gt;"",IF($K$7:$K$36&lt;&gt;"",ROW($K$7:$K$36)-MIN(ROW($K$7:$K$36))+1,""),""),ROW()-ROW(A$39)+1))),","),"")</f>
        <v>0</v>
      </c>
      <c r="M52">
        <f t="array" ref="M52">IFERROR(CONCATENATE((INDEX($A$7:$A$36,SMALL(IF($N$7:$N$36&lt;&gt;"",IF($K$7:$K$36&lt;&gt;"",ROW($K$7:$K$36)-MIN(ROW($K$7:$K$36))+1,""),""),ROW()-ROW(A$39)+1))),),"")</f>
        <v>0</v>
      </c>
      <c r="P52">
        <f t="array" ref="P52">IFERROR(CONCATENATE((INDEX($S$7:$S$36,SMALL(IF($S$7:$S$36&lt;&gt;"",IF($P$7:$P$36&lt;&gt;"",ROW($P$7:$P$36)-MIN(ROW($P$7:$P$36))+1,""),""),ROW()-ROW(A$39)+1)))," "),"")</f>
        <v>0</v>
      </c>
      <c r="Q52">
        <f t="array" ref="Q52">IFERROR(CONCATENATE(TEXT(INDEX($P$7:$P$36,SMALL(IF($S$7:$S$36&lt;&gt;"",IF($P$7:$P$36&lt;&gt;"",ROW($P$7:$P$36)-MIN(ROW($P$7:$P$36))+1,""),""),ROW()-ROW(A$39)+1)),"##0")," "),"")</f>
        <v>0</v>
      </c>
      <c r="R52">
        <f t="array" ref="R52">IFERROR(CONCATENATE((INDEX($A$7:$A$36,SMALL(IF($S$7:$S$36&lt;&gt;"",IF($P$7:$P$36&lt;&gt;"",ROW($P$7:$P$36)-MIN(ROW($P$7:$P$36))+1,""),""),ROW()-ROW(A$39)+1))),),"")</f>
        <v>0</v>
      </c>
      <c r="U52">
        <f t="array" ref="U52">IFERROR(CONCATENATE((INDEX($X$7:$X$36,SMALL(IF($X$7:$X$36&lt;&gt;"",IF($U$7:$U$36&lt;&gt;"",ROW($U$7:$U$36)-MIN(ROW($U$7:$U$36))+1,""),""),ROW()-ROW(A$39)+1)))," "),"")</f>
        <v>0</v>
      </c>
      <c r="V52">
        <f t="array" ref="V52">IFERROR(CONCATENATE(TEXT(INDEX($U$7:$U$36,SMALL(IF($X$7:$X$36&lt;&gt;"",IF($U$7:$U$36&lt;&gt;"",ROW($U$7:$U$36)-MIN(ROW($U$7:$U$36))+1,""),""),ROW()-ROW(A$39)+1)),"##0")," "),"")</f>
        <v>0</v>
      </c>
      <c r="W52">
        <f t="array" ref="W52">IFERROR(CONCATENATE((INDEX($A$7:$A$36,SMALL(IF($X$7:$X$36&lt;&gt;"",IF($U$7:$U$36&lt;&gt;"",ROW($U$7:$U$36)-MIN(ROW($U$7:$U$36))+1,""),""),ROW()-ROW(A$39)+1))),),"")</f>
        <v>0</v>
      </c>
    </row>
    <row r="53" spans="11:23">
      <c r="K53">
        <f t="array" ref="K53">IFERROR(CONCATENATE(TEXT(INDEX($K$7:$K$36,SMALL(IF($N$7:$N$36&lt;&gt;"",IF($K$7:$K$36&lt;&gt;"",ROW($K$7:$K$36)-MIN(ROW($K$7:$K$36))+1,""),""),ROW()-ROW(A$39)+1)),"##0"),","),"")</f>
        <v>0</v>
      </c>
      <c r="L53">
        <f t="array" ref="L53">IFERROR(CONCATENATE((INDEX($N$7:$N$36,SMALL(IF($N$7:$N$36&lt;&gt;"",IF($K$7:$K$36&lt;&gt;"",ROW($K$7:$K$36)-MIN(ROW($K$7:$K$36))+1,""),""),ROW()-ROW(A$39)+1))),","),"")</f>
        <v>0</v>
      </c>
      <c r="M53">
        <f t="array" ref="M53">IFERROR(CONCATENATE((INDEX($A$7:$A$36,SMALL(IF($N$7:$N$36&lt;&gt;"",IF($K$7:$K$36&lt;&gt;"",ROW($K$7:$K$36)-MIN(ROW($K$7:$K$36))+1,""),""),ROW()-ROW(A$39)+1))),),"")</f>
        <v>0</v>
      </c>
      <c r="P53">
        <f t="array" ref="P53">IFERROR(CONCATENATE((INDEX($S$7:$S$36,SMALL(IF($S$7:$S$36&lt;&gt;"",IF($P$7:$P$36&lt;&gt;"",ROW($P$7:$P$36)-MIN(ROW($P$7:$P$36))+1,""),""),ROW()-ROW(A$39)+1)))," "),"")</f>
        <v>0</v>
      </c>
      <c r="Q53">
        <f t="array" ref="Q53">IFERROR(CONCATENATE(TEXT(INDEX($P$7:$P$36,SMALL(IF($S$7:$S$36&lt;&gt;"",IF($P$7:$P$36&lt;&gt;"",ROW($P$7:$P$36)-MIN(ROW($P$7:$P$36))+1,""),""),ROW()-ROW(A$39)+1)),"##0")," "),"")</f>
        <v>0</v>
      </c>
      <c r="R53">
        <f t="array" ref="R53">IFERROR(CONCATENATE((INDEX($A$7:$A$36,SMALL(IF($S$7:$S$36&lt;&gt;"",IF($P$7:$P$36&lt;&gt;"",ROW($P$7:$P$36)-MIN(ROW($P$7:$P$36))+1,""),""),ROW()-ROW(A$39)+1))),),"")</f>
        <v>0</v>
      </c>
      <c r="U53">
        <f t="array" ref="U53">IFERROR(CONCATENATE((INDEX($X$7:$X$36,SMALL(IF($X$7:$X$36&lt;&gt;"",IF($U$7:$U$36&lt;&gt;"",ROW($U$7:$U$36)-MIN(ROW($U$7:$U$36))+1,""),""),ROW()-ROW(A$39)+1)))," "),"")</f>
        <v>0</v>
      </c>
      <c r="V53">
        <f t="array" ref="V53">IFERROR(CONCATENATE(TEXT(INDEX($U$7:$U$36,SMALL(IF($X$7:$X$36&lt;&gt;"",IF($U$7:$U$36&lt;&gt;"",ROW($U$7:$U$36)-MIN(ROW($U$7:$U$36))+1,""),""),ROW()-ROW(A$39)+1)),"##0")," "),"")</f>
        <v>0</v>
      </c>
      <c r="W53">
        <f t="array" ref="W53">IFERROR(CONCATENATE((INDEX($A$7:$A$36,SMALL(IF($X$7:$X$36&lt;&gt;"",IF($U$7:$U$36&lt;&gt;"",ROW($U$7:$U$36)-MIN(ROW($U$7:$U$36))+1,""),""),ROW()-ROW(A$39)+1))),),"")</f>
        <v>0</v>
      </c>
    </row>
    <row r="54" spans="11:23">
      <c r="K54">
        <f t="array" ref="K54">IFERROR(CONCATENATE(TEXT(INDEX($K$7:$K$36,SMALL(IF($N$7:$N$36&lt;&gt;"",IF($K$7:$K$36&lt;&gt;"",ROW($K$7:$K$36)-MIN(ROW($K$7:$K$36))+1,""),""),ROW()-ROW(A$39)+1)),"##0"),","),"")</f>
        <v>0</v>
      </c>
      <c r="L54">
        <f t="array" ref="L54">IFERROR(CONCATENATE((INDEX($N$7:$N$36,SMALL(IF($N$7:$N$36&lt;&gt;"",IF($K$7:$K$36&lt;&gt;"",ROW($K$7:$K$36)-MIN(ROW($K$7:$K$36))+1,""),""),ROW()-ROW(A$39)+1))),","),"")</f>
        <v>0</v>
      </c>
      <c r="M54">
        <f t="array" ref="M54">IFERROR(CONCATENATE((INDEX($A$7:$A$36,SMALL(IF($N$7:$N$36&lt;&gt;"",IF($K$7:$K$36&lt;&gt;"",ROW($K$7:$K$36)-MIN(ROW($K$7:$K$36))+1,""),""),ROW()-ROW(A$39)+1))),),"")</f>
        <v>0</v>
      </c>
      <c r="P54">
        <f t="array" ref="P54">IFERROR(CONCATENATE((INDEX($S$7:$S$36,SMALL(IF($S$7:$S$36&lt;&gt;"",IF($P$7:$P$36&lt;&gt;"",ROW($P$7:$P$36)-MIN(ROW($P$7:$P$36))+1,""),""),ROW()-ROW(A$39)+1)))," "),"")</f>
        <v>0</v>
      </c>
      <c r="Q54">
        <f t="array" ref="Q54">IFERROR(CONCATENATE(TEXT(INDEX($P$7:$P$36,SMALL(IF($S$7:$S$36&lt;&gt;"",IF($P$7:$P$36&lt;&gt;"",ROW($P$7:$P$36)-MIN(ROW($P$7:$P$36))+1,""),""),ROW()-ROW(A$39)+1)),"##0")," "),"")</f>
        <v>0</v>
      </c>
      <c r="R54">
        <f t="array" ref="R54">IFERROR(CONCATENATE((INDEX($A$7:$A$36,SMALL(IF($S$7:$S$36&lt;&gt;"",IF($P$7:$P$36&lt;&gt;"",ROW($P$7:$P$36)-MIN(ROW($P$7:$P$36))+1,""),""),ROW()-ROW(A$39)+1))),),"")</f>
        <v>0</v>
      </c>
      <c r="U54">
        <f t="array" ref="U54">IFERROR(CONCATENATE((INDEX($X$7:$X$36,SMALL(IF($X$7:$X$36&lt;&gt;"",IF($U$7:$U$36&lt;&gt;"",ROW($U$7:$U$36)-MIN(ROW($U$7:$U$36))+1,""),""),ROW()-ROW(A$39)+1)))," "),"")</f>
        <v>0</v>
      </c>
      <c r="V54">
        <f t="array" ref="V54">IFERROR(CONCATENATE(TEXT(INDEX($U$7:$U$36,SMALL(IF($X$7:$X$36&lt;&gt;"",IF($U$7:$U$36&lt;&gt;"",ROW($U$7:$U$36)-MIN(ROW($U$7:$U$36))+1,""),""),ROW()-ROW(A$39)+1)),"##0")," "),"")</f>
        <v>0</v>
      </c>
      <c r="W54">
        <f t="array" ref="W54">IFERROR(CONCATENATE((INDEX($A$7:$A$36,SMALL(IF($X$7:$X$36&lt;&gt;"",IF($U$7:$U$36&lt;&gt;"",ROW($U$7:$U$36)-MIN(ROW($U$7:$U$36))+1,""),""),ROW()-ROW(A$39)+1))),),"")</f>
        <v>0</v>
      </c>
    </row>
    <row r="55" spans="11:23">
      <c r="K55">
        <f t="array" ref="K55">IFERROR(CONCATENATE(TEXT(INDEX($K$7:$K$36,SMALL(IF($N$7:$N$36&lt;&gt;"",IF($K$7:$K$36&lt;&gt;"",ROW($K$7:$K$36)-MIN(ROW($K$7:$K$36))+1,""),""),ROW()-ROW(A$39)+1)),"##0"),","),"")</f>
        <v>0</v>
      </c>
      <c r="L55">
        <f t="array" ref="L55">IFERROR(CONCATENATE((INDEX($N$7:$N$36,SMALL(IF($N$7:$N$36&lt;&gt;"",IF($K$7:$K$36&lt;&gt;"",ROW($K$7:$K$36)-MIN(ROW($K$7:$K$36))+1,""),""),ROW()-ROW(A$39)+1))),","),"")</f>
        <v>0</v>
      </c>
      <c r="M55">
        <f t="array" ref="M55">IFERROR(CONCATENATE((INDEX($A$7:$A$36,SMALL(IF($N$7:$N$36&lt;&gt;"",IF($K$7:$K$36&lt;&gt;"",ROW($K$7:$K$36)-MIN(ROW($K$7:$K$36))+1,""),""),ROW()-ROW(A$39)+1))),),"")</f>
        <v>0</v>
      </c>
      <c r="P55">
        <f t="array" ref="P55">IFERROR(CONCATENATE((INDEX($S$7:$S$36,SMALL(IF($S$7:$S$36&lt;&gt;"",IF($P$7:$P$36&lt;&gt;"",ROW($P$7:$P$36)-MIN(ROW($P$7:$P$36))+1,""),""),ROW()-ROW(A$39)+1)))," "),"")</f>
        <v>0</v>
      </c>
      <c r="Q55">
        <f t="array" ref="Q55">IFERROR(CONCATENATE(TEXT(INDEX($P$7:$P$36,SMALL(IF($S$7:$S$36&lt;&gt;"",IF($P$7:$P$36&lt;&gt;"",ROW($P$7:$P$36)-MIN(ROW($P$7:$P$36))+1,""),""),ROW()-ROW(A$39)+1)),"##0")," "),"")</f>
        <v>0</v>
      </c>
      <c r="R55">
        <f t="array" ref="R55">IFERROR(CONCATENATE((INDEX($A$7:$A$36,SMALL(IF($S$7:$S$36&lt;&gt;"",IF($P$7:$P$36&lt;&gt;"",ROW($P$7:$P$36)-MIN(ROW($P$7:$P$36))+1,""),""),ROW()-ROW(A$39)+1))),),"")</f>
        <v>0</v>
      </c>
      <c r="U55">
        <f t="array" ref="U55">IFERROR(CONCATENATE((INDEX($X$7:$X$36,SMALL(IF($X$7:$X$36&lt;&gt;"",IF($U$7:$U$36&lt;&gt;"",ROW($U$7:$U$36)-MIN(ROW($U$7:$U$36))+1,""),""),ROW()-ROW(A$39)+1)))," "),"")</f>
        <v>0</v>
      </c>
      <c r="V55">
        <f t="array" ref="V55">IFERROR(CONCATENATE(TEXT(INDEX($U$7:$U$36,SMALL(IF($X$7:$X$36&lt;&gt;"",IF($U$7:$U$36&lt;&gt;"",ROW($U$7:$U$36)-MIN(ROW($U$7:$U$36))+1,""),""),ROW()-ROW(A$39)+1)),"##0")," "),"")</f>
        <v>0</v>
      </c>
      <c r="W55">
        <f t="array" ref="W55">IFERROR(CONCATENATE((INDEX($A$7:$A$36,SMALL(IF($X$7:$X$36&lt;&gt;"",IF($U$7:$U$36&lt;&gt;"",ROW($U$7:$U$36)-MIN(ROW($U$7:$U$36))+1,""),""),ROW()-ROW(A$39)+1))),),"")</f>
        <v>0</v>
      </c>
    </row>
    <row r="56" spans="11:23">
      <c r="K56">
        <f t="array" ref="K56">IFERROR(CONCATENATE(TEXT(INDEX($K$7:$K$36,SMALL(IF($N$7:$N$36&lt;&gt;"",IF($K$7:$K$36&lt;&gt;"",ROW($K$7:$K$36)-MIN(ROW($K$7:$K$36))+1,""),""),ROW()-ROW(A$39)+1)),"##0"),","),"")</f>
        <v>0</v>
      </c>
      <c r="L56">
        <f t="array" ref="L56">IFERROR(CONCATENATE((INDEX($N$7:$N$36,SMALL(IF($N$7:$N$36&lt;&gt;"",IF($K$7:$K$36&lt;&gt;"",ROW($K$7:$K$36)-MIN(ROW($K$7:$K$36))+1,""),""),ROW()-ROW(A$39)+1))),","),"")</f>
        <v>0</v>
      </c>
      <c r="M56">
        <f t="array" ref="M56">IFERROR(CONCATENATE((INDEX($A$7:$A$36,SMALL(IF($N$7:$N$36&lt;&gt;"",IF($K$7:$K$36&lt;&gt;"",ROW($K$7:$K$36)-MIN(ROW($K$7:$K$36))+1,""),""),ROW()-ROW(A$39)+1))),),"")</f>
        <v>0</v>
      </c>
      <c r="P56">
        <f t="array" ref="P56">IFERROR(CONCATENATE((INDEX($S$7:$S$36,SMALL(IF($S$7:$S$36&lt;&gt;"",IF($P$7:$P$36&lt;&gt;"",ROW($P$7:$P$36)-MIN(ROW($P$7:$P$36))+1,""),""),ROW()-ROW(A$39)+1)))," "),"")</f>
        <v>0</v>
      </c>
      <c r="Q56">
        <f t="array" ref="Q56">IFERROR(CONCATENATE(TEXT(INDEX($P$7:$P$36,SMALL(IF($S$7:$S$36&lt;&gt;"",IF($P$7:$P$36&lt;&gt;"",ROW($P$7:$P$36)-MIN(ROW($P$7:$P$36))+1,""),""),ROW()-ROW(A$39)+1)),"##0")," "),"")</f>
        <v>0</v>
      </c>
      <c r="R56">
        <f t="array" ref="R56">IFERROR(CONCATENATE((INDEX($A$7:$A$36,SMALL(IF($S$7:$S$36&lt;&gt;"",IF($P$7:$P$36&lt;&gt;"",ROW($P$7:$P$36)-MIN(ROW($P$7:$P$36))+1,""),""),ROW()-ROW(A$39)+1))),),"")</f>
        <v>0</v>
      </c>
      <c r="U56">
        <f t="array" ref="U56">IFERROR(CONCATENATE((INDEX($X$7:$X$36,SMALL(IF($X$7:$X$36&lt;&gt;"",IF($U$7:$U$36&lt;&gt;"",ROW($U$7:$U$36)-MIN(ROW($U$7:$U$36))+1,""),""),ROW()-ROW(A$39)+1)))," "),"")</f>
        <v>0</v>
      </c>
      <c r="V56">
        <f t="array" ref="V56">IFERROR(CONCATENATE(TEXT(INDEX($U$7:$U$36,SMALL(IF($X$7:$X$36&lt;&gt;"",IF($U$7:$U$36&lt;&gt;"",ROW($U$7:$U$36)-MIN(ROW($U$7:$U$36))+1,""),""),ROW()-ROW(A$39)+1)),"##0")," "),"")</f>
        <v>0</v>
      </c>
      <c r="W56">
        <f t="array" ref="W56">IFERROR(CONCATENATE((INDEX($A$7:$A$36,SMALL(IF($X$7:$X$36&lt;&gt;"",IF($U$7:$U$36&lt;&gt;"",ROW($U$7:$U$36)-MIN(ROW($U$7:$U$36))+1,""),""),ROW()-ROW(A$39)+1))),),"")</f>
        <v>0</v>
      </c>
    </row>
    <row r="57" spans="11:23">
      <c r="K57">
        <f t="array" ref="K57">IFERROR(CONCATENATE(TEXT(INDEX($K$7:$K$36,SMALL(IF($N$7:$N$36&lt;&gt;"",IF($K$7:$K$36&lt;&gt;"",ROW($K$7:$K$36)-MIN(ROW($K$7:$K$36))+1,""),""),ROW()-ROW(A$39)+1)),"##0"),","),"")</f>
        <v>0</v>
      </c>
      <c r="L57">
        <f t="array" ref="L57">IFERROR(CONCATENATE((INDEX($N$7:$N$36,SMALL(IF($N$7:$N$36&lt;&gt;"",IF($K$7:$K$36&lt;&gt;"",ROW($K$7:$K$36)-MIN(ROW($K$7:$K$36))+1,""),""),ROW()-ROW(A$39)+1))),","),"")</f>
        <v>0</v>
      </c>
      <c r="M57">
        <f t="array" ref="M57">IFERROR(CONCATENATE((INDEX($A$7:$A$36,SMALL(IF($N$7:$N$36&lt;&gt;"",IF($K$7:$K$36&lt;&gt;"",ROW($K$7:$K$36)-MIN(ROW($K$7:$K$36))+1,""),""),ROW()-ROW(A$39)+1))),),"")</f>
        <v>0</v>
      </c>
      <c r="P57">
        <f t="array" ref="P57">IFERROR(CONCATENATE((INDEX($S$7:$S$36,SMALL(IF($S$7:$S$36&lt;&gt;"",IF($P$7:$P$36&lt;&gt;"",ROW($P$7:$P$36)-MIN(ROW($P$7:$P$36))+1,""),""),ROW()-ROW(A$39)+1)))," "),"")</f>
        <v>0</v>
      </c>
      <c r="Q57">
        <f t="array" ref="Q57">IFERROR(CONCATENATE(TEXT(INDEX($P$7:$P$36,SMALL(IF($S$7:$S$36&lt;&gt;"",IF($P$7:$P$36&lt;&gt;"",ROW($P$7:$P$36)-MIN(ROW($P$7:$P$36))+1,""),""),ROW()-ROW(A$39)+1)),"##0")," "),"")</f>
        <v>0</v>
      </c>
      <c r="R57">
        <f t="array" ref="R57">IFERROR(CONCATENATE((INDEX($A$7:$A$36,SMALL(IF($S$7:$S$36&lt;&gt;"",IF($P$7:$P$36&lt;&gt;"",ROW($P$7:$P$36)-MIN(ROW($P$7:$P$36))+1,""),""),ROW()-ROW(A$39)+1))),),"")</f>
        <v>0</v>
      </c>
      <c r="U57">
        <f t="array" ref="U57">IFERROR(CONCATENATE((INDEX($X$7:$X$36,SMALL(IF($X$7:$X$36&lt;&gt;"",IF($U$7:$U$36&lt;&gt;"",ROW($U$7:$U$36)-MIN(ROW($U$7:$U$36))+1,""),""),ROW()-ROW(A$39)+1)))," "),"")</f>
        <v>0</v>
      </c>
      <c r="V57">
        <f t="array" ref="V57">IFERROR(CONCATENATE(TEXT(INDEX($U$7:$U$36,SMALL(IF($X$7:$X$36&lt;&gt;"",IF($U$7:$U$36&lt;&gt;"",ROW($U$7:$U$36)-MIN(ROW($U$7:$U$36))+1,""),""),ROW()-ROW(A$39)+1)),"##0")," "),"")</f>
        <v>0</v>
      </c>
      <c r="W57">
        <f t="array" ref="W57">IFERROR(CONCATENATE((INDEX($A$7:$A$36,SMALL(IF($X$7:$X$36&lt;&gt;"",IF($U$7:$U$36&lt;&gt;"",ROW($U$7:$U$36)-MIN(ROW($U$7:$U$36))+1,""),""),ROW()-ROW(A$39)+1))),),"")</f>
        <v>0</v>
      </c>
    </row>
    <row r="58" spans="11:23">
      <c r="K58">
        <f t="array" ref="K58">IFERROR(CONCATENATE(TEXT(INDEX($K$7:$K$36,SMALL(IF($N$7:$N$36&lt;&gt;"",IF($K$7:$K$36&lt;&gt;"",ROW($K$7:$K$36)-MIN(ROW($K$7:$K$36))+1,""),""),ROW()-ROW(A$39)+1)),"##0"),","),"")</f>
        <v>0</v>
      </c>
      <c r="L58">
        <f t="array" ref="L58">IFERROR(CONCATENATE((INDEX($N$7:$N$36,SMALL(IF($N$7:$N$36&lt;&gt;"",IF($K$7:$K$36&lt;&gt;"",ROW($K$7:$K$36)-MIN(ROW($K$7:$K$36))+1,""),""),ROW()-ROW(A$39)+1))),","),"")</f>
        <v>0</v>
      </c>
      <c r="M58">
        <f t="array" ref="M58">IFERROR(CONCATENATE((INDEX($A$7:$A$36,SMALL(IF($N$7:$N$36&lt;&gt;"",IF($K$7:$K$36&lt;&gt;"",ROW($K$7:$K$36)-MIN(ROW($K$7:$K$36))+1,""),""),ROW()-ROW(A$39)+1))),),"")</f>
        <v>0</v>
      </c>
      <c r="P58">
        <f t="array" ref="P58">IFERROR(CONCATENATE((INDEX($S$7:$S$36,SMALL(IF($S$7:$S$36&lt;&gt;"",IF($P$7:$P$36&lt;&gt;"",ROW($P$7:$P$36)-MIN(ROW($P$7:$P$36))+1,""),""),ROW()-ROW(A$39)+1)))," "),"")</f>
        <v>0</v>
      </c>
      <c r="Q58">
        <f t="array" ref="Q58">IFERROR(CONCATENATE(TEXT(INDEX($P$7:$P$36,SMALL(IF($S$7:$S$36&lt;&gt;"",IF($P$7:$P$36&lt;&gt;"",ROW($P$7:$P$36)-MIN(ROW($P$7:$P$36))+1,""),""),ROW()-ROW(A$39)+1)),"##0")," "),"")</f>
        <v>0</v>
      </c>
      <c r="R58">
        <f t="array" ref="R58">IFERROR(CONCATENATE((INDEX($A$7:$A$36,SMALL(IF($S$7:$S$36&lt;&gt;"",IF($P$7:$P$36&lt;&gt;"",ROW($P$7:$P$36)-MIN(ROW($P$7:$P$36))+1,""),""),ROW()-ROW(A$39)+1))),),"")</f>
        <v>0</v>
      </c>
      <c r="U58">
        <f t="array" ref="U58">IFERROR(CONCATENATE((INDEX($X$7:$X$36,SMALL(IF($X$7:$X$36&lt;&gt;"",IF($U$7:$U$36&lt;&gt;"",ROW($U$7:$U$36)-MIN(ROW($U$7:$U$36))+1,""),""),ROW()-ROW(A$39)+1)))," "),"")</f>
        <v>0</v>
      </c>
      <c r="V58">
        <f t="array" ref="V58">IFERROR(CONCATENATE(TEXT(INDEX($U$7:$U$36,SMALL(IF($X$7:$X$36&lt;&gt;"",IF($U$7:$U$36&lt;&gt;"",ROW($U$7:$U$36)-MIN(ROW($U$7:$U$36))+1,""),""),ROW()-ROW(A$39)+1)),"##0")," "),"")</f>
        <v>0</v>
      </c>
      <c r="W58">
        <f t="array" ref="W58">IFERROR(CONCATENATE((INDEX($A$7:$A$36,SMALL(IF($X$7:$X$36&lt;&gt;"",IF($U$7:$U$36&lt;&gt;"",ROW($U$7:$U$36)-MIN(ROW($U$7:$U$36))+1,""),""),ROW()-ROW(A$39)+1))),),"")</f>
        <v>0</v>
      </c>
    </row>
    <row r="59" spans="11:23">
      <c r="K59">
        <f t="array" ref="K59">IFERROR(CONCATENATE(TEXT(INDEX($K$7:$K$36,SMALL(IF($N$7:$N$36&lt;&gt;"",IF($K$7:$K$36&lt;&gt;"",ROW($K$7:$K$36)-MIN(ROW($K$7:$K$36))+1,""),""),ROW()-ROW(A$39)+1)),"##0"),","),"")</f>
        <v>0</v>
      </c>
      <c r="L59">
        <f t="array" ref="L59">IFERROR(CONCATENATE((INDEX($N$7:$N$36,SMALL(IF($N$7:$N$36&lt;&gt;"",IF($K$7:$K$36&lt;&gt;"",ROW($K$7:$K$36)-MIN(ROW($K$7:$K$36))+1,""),""),ROW()-ROW(A$39)+1))),","),"")</f>
        <v>0</v>
      </c>
      <c r="M59">
        <f t="array" ref="M59">IFERROR(CONCATENATE((INDEX($A$7:$A$36,SMALL(IF($N$7:$N$36&lt;&gt;"",IF($K$7:$K$36&lt;&gt;"",ROW($K$7:$K$36)-MIN(ROW($K$7:$K$36))+1,""),""),ROW()-ROW(A$39)+1))),),"")</f>
        <v>0</v>
      </c>
      <c r="P59">
        <f t="array" ref="P59">IFERROR(CONCATENATE((INDEX($S$7:$S$36,SMALL(IF($S$7:$S$36&lt;&gt;"",IF($P$7:$P$36&lt;&gt;"",ROW($P$7:$P$36)-MIN(ROW($P$7:$P$36))+1,""),""),ROW()-ROW(A$39)+1)))," "),"")</f>
        <v>0</v>
      </c>
      <c r="Q59">
        <f t="array" ref="Q59">IFERROR(CONCATENATE(TEXT(INDEX($P$7:$P$36,SMALL(IF($S$7:$S$36&lt;&gt;"",IF($P$7:$P$36&lt;&gt;"",ROW($P$7:$P$36)-MIN(ROW($P$7:$P$36))+1,""),""),ROW()-ROW(A$39)+1)),"##0")," "),"")</f>
        <v>0</v>
      </c>
      <c r="R59">
        <f t="array" ref="R59">IFERROR(CONCATENATE((INDEX($A$7:$A$36,SMALL(IF($S$7:$S$36&lt;&gt;"",IF($P$7:$P$36&lt;&gt;"",ROW($P$7:$P$36)-MIN(ROW($P$7:$P$36))+1,""),""),ROW()-ROW(A$39)+1))),),"")</f>
        <v>0</v>
      </c>
      <c r="U59">
        <f t="array" ref="U59">IFERROR(CONCATENATE((INDEX($X$7:$X$36,SMALL(IF($X$7:$X$36&lt;&gt;"",IF($U$7:$U$36&lt;&gt;"",ROW($U$7:$U$36)-MIN(ROW($U$7:$U$36))+1,""),""),ROW()-ROW(A$39)+1)))," "),"")</f>
        <v>0</v>
      </c>
      <c r="V59">
        <f t="array" ref="V59">IFERROR(CONCATENATE(TEXT(INDEX($U$7:$U$36,SMALL(IF($X$7:$X$36&lt;&gt;"",IF($U$7:$U$36&lt;&gt;"",ROW($U$7:$U$36)-MIN(ROW($U$7:$U$36))+1,""),""),ROW()-ROW(A$39)+1)),"##0")," "),"")</f>
        <v>0</v>
      </c>
      <c r="W59">
        <f t="array" ref="W59">IFERROR(CONCATENATE((INDEX($A$7:$A$36,SMALL(IF($X$7:$X$36&lt;&gt;"",IF($U$7:$U$36&lt;&gt;"",ROW($U$7:$U$36)-MIN(ROW($U$7:$U$36))+1,""),""),ROW()-ROW(A$39)+1))),),"")</f>
        <v>0</v>
      </c>
    </row>
    <row r="60" spans="11:23">
      <c r="K60">
        <f t="array" ref="K60">IFERROR(CONCATENATE(TEXT(INDEX($K$7:$K$36,SMALL(IF($N$7:$N$36&lt;&gt;"",IF($K$7:$K$36&lt;&gt;"",ROW($K$7:$K$36)-MIN(ROW($K$7:$K$36))+1,""),""),ROW()-ROW(A$39)+1)),"##0"),","),"")</f>
        <v>0</v>
      </c>
      <c r="L60">
        <f t="array" ref="L60">IFERROR(CONCATENATE((INDEX($N$7:$N$36,SMALL(IF($N$7:$N$36&lt;&gt;"",IF($K$7:$K$36&lt;&gt;"",ROW($K$7:$K$36)-MIN(ROW($K$7:$K$36))+1,""),""),ROW()-ROW(A$39)+1))),","),"")</f>
        <v>0</v>
      </c>
      <c r="M60">
        <f t="array" ref="M60">IFERROR(CONCATENATE((INDEX($A$7:$A$36,SMALL(IF($N$7:$N$36&lt;&gt;"",IF($K$7:$K$36&lt;&gt;"",ROW($K$7:$K$36)-MIN(ROW($K$7:$K$36))+1,""),""),ROW()-ROW(A$39)+1))),),"")</f>
        <v>0</v>
      </c>
      <c r="P60">
        <f t="array" ref="P60">IFERROR(CONCATENATE((INDEX($S$7:$S$36,SMALL(IF($S$7:$S$36&lt;&gt;"",IF($P$7:$P$36&lt;&gt;"",ROW($P$7:$P$36)-MIN(ROW($P$7:$P$36))+1,""),""),ROW()-ROW(A$39)+1)))," "),"")</f>
        <v>0</v>
      </c>
      <c r="Q60">
        <f t="array" ref="Q60">IFERROR(CONCATENATE(TEXT(INDEX($P$7:$P$36,SMALL(IF($S$7:$S$36&lt;&gt;"",IF($P$7:$P$36&lt;&gt;"",ROW($P$7:$P$36)-MIN(ROW($P$7:$P$36))+1,""),""),ROW()-ROW(A$39)+1)),"##0")," "),"")</f>
        <v>0</v>
      </c>
      <c r="R60">
        <f t="array" ref="R60">IFERROR(CONCATENATE((INDEX($A$7:$A$36,SMALL(IF($S$7:$S$36&lt;&gt;"",IF($P$7:$P$36&lt;&gt;"",ROW($P$7:$P$36)-MIN(ROW($P$7:$P$36))+1,""),""),ROW()-ROW(A$39)+1))),),"")</f>
        <v>0</v>
      </c>
      <c r="U60">
        <f t="array" ref="U60">IFERROR(CONCATENATE((INDEX($X$7:$X$36,SMALL(IF($X$7:$X$36&lt;&gt;"",IF($U$7:$U$36&lt;&gt;"",ROW($U$7:$U$36)-MIN(ROW($U$7:$U$36))+1,""),""),ROW()-ROW(A$39)+1)))," "),"")</f>
        <v>0</v>
      </c>
      <c r="V60">
        <f t="array" ref="V60">IFERROR(CONCATENATE(TEXT(INDEX($U$7:$U$36,SMALL(IF($X$7:$X$36&lt;&gt;"",IF($U$7:$U$36&lt;&gt;"",ROW($U$7:$U$36)-MIN(ROW($U$7:$U$36))+1,""),""),ROW()-ROW(A$39)+1)),"##0")," "),"")</f>
        <v>0</v>
      </c>
      <c r="W60">
        <f t="array" ref="W60">IFERROR(CONCATENATE((INDEX($A$7:$A$36,SMALL(IF($X$7:$X$36&lt;&gt;"",IF($U$7:$U$36&lt;&gt;"",ROW($U$7:$U$36)-MIN(ROW($U$7:$U$36))+1,""),""),ROW()-ROW(A$39)+1))),),"")</f>
        <v>0</v>
      </c>
    </row>
    <row r="61" spans="11:23">
      <c r="K61">
        <f t="array" ref="K61">IFERROR(CONCATENATE(TEXT(INDEX($K$7:$K$36,SMALL(IF($N$7:$N$36&lt;&gt;"",IF($K$7:$K$36&lt;&gt;"",ROW($K$7:$K$36)-MIN(ROW($K$7:$K$36))+1,""),""),ROW()-ROW(A$39)+1)),"##0"),","),"")</f>
        <v>0</v>
      </c>
      <c r="L61">
        <f t="array" ref="L61">IFERROR(CONCATENATE((INDEX($N$7:$N$36,SMALL(IF($N$7:$N$36&lt;&gt;"",IF($K$7:$K$36&lt;&gt;"",ROW($K$7:$K$36)-MIN(ROW($K$7:$K$36))+1,""),""),ROW()-ROW(A$39)+1))),","),"")</f>
        <v>0</v>
      </c>
      <c r="M61">
        <f t="array" ref="M61">IFERROR(CONCATENATE((INDEX($A$7:$A$36,SMALL(IF($N$7:$N$36&lt;&gt;"",IF($K$7:$K$36&lt;&gt;"",ROW($K$7:$K$36)-MIN(ROW($K$7:$K$36))+1,""),""),ROW()-ROW(A$39)+1))),),"")</f>
        <v>0</v>
      </c>
      <c r="P61">
        <f t="array" ref="P61">IFERROR(CONCATENATE((INDEX($S$7:$S$36,SMALL(IF($S$7:$S$36&lt;&gt;"",IF($P$7:$P$36&lt;&gt;"",ROW($P$7:$P$36)-MIN(ROW($P$7:$P$36))+1,""),""),ROW()-ROW(A$39)+1)))," "),"")</f>
        <v>0</v>
      </c>
      <c r="Q61">
        <f t="array" ref="Q61">IFERROR(CONCATENATE(TEXT(INDEX($P$7:$P$36,SMALL(IF($S$7:$S$36&lt;&gt;"",IF($P$7:$P$36&lt;&gt;"",ROW($P$7:$P$36)-MIN(ROW($P$7:$P$36))+1,""),""),ROW()-ROW(A$39)+1)),"##0")," "),"")</f>
        <v>0</v>
      </c>
      <c r="R61">
        <f t="array" ref="R61">IFERROR(CONCATENATE((INDEX($A$7:$A$36,SMALL(IF($S$7:$S$36&lt;&gt;"",IF($P$7:$P$36&lt;&gt;"",ROW($P$7:$P$36)-MIN(ROW($P$7:$P$36))+1,""),""),ROW()-ROW(A$39)+1))),),"")</f>
        <v>0</v>
      </c>
      <c r="U61">
        <f t="array" ref="U61">IFERROR(CONCATENATE((INDEX($X$7:$X$36,SMALL(IF($X$7:$X$36&lt;&gt;"",IF($U$7:$U$36&lt;&gt;"",ROW($U$7:$U$36)-MIN(ROW($U$7:$U$36))+1,""),""),ROW()-ROW(A$39)+1)))," "),"")</f>
        <v>0</v>
      </c>
      <c r="V61">
        <f t="array" ref="V61">IFERROR(CONCATENATE(TEXT(INDEX($U$7:$U$36,SMALL(IF($X$7:$X$36&lt;&gt;"",IF($U$7:$U$36&lt;&gt;"",ROW($U$7:$U$36)-MIN(ROW($U$7:$U$36))+1,""),""),ROW()-ROW(A$39)+1)),"##0")," "),"")</f>
        <v>0</v>
      </c>
      <c r="W61">
        <f t="array" ref="W61">IFERROR(CONCATENATE((INDEX($A$7:$A$36,SMALL(IF($X$7:$X$36&lt;&gt;"",IF($U$7:$U$36&lt;&gt;"",ROW($U$7:$U$36)-MIN(ROW($U$7:$U$36))+1,""),""),ROW()-ROW(A$39)+1))),),"")</f>
        <v>0</v>
      </c>
    </row>
    <row r="62" spans="11:23">
      <c r="K62">
        <f t="array" ref="K62">IFERROR(CONCATENATE(TEXT(INDEX($K$7:$K$36,SMALL(IF($N$7:$N$36&lt;&gt;"",IF($K$7:$K$36&lt;&gt;"",ROW($K$7:$K$36)-MIN(ROW($K$7:$K$36))+1,""),""),ROW()-ROW(A$39)+1)),"##0"),","),"")</f>
        <v>0</v>
      </c>
      <c r="L62">
        <f t="array" ref="L62">IFERROR(CONCATENATE((INDEX($N$7:$N$36,SMALL(IF($N$7:$N$36&lt;&gt;"",IF($K$7:$K$36&lt;&gt;"",ROW($K$7:$K$36)-MIN(ROW($K$7:$K$36))+1,""),""),ROW()-ROW(A$39)+1))),","),"")</f>
        <v>0</v>
      </c>
      <c r="M62">
        <f t="array" ref="M62">IFERROR(CONCATENATE((INDEX($A$7:$A$36,SMALL(IF($N$7:$N$36&lt;&gt;"",IF($K$7:$K$36&lt;&gt;"",ROW($K$7:$K$36)-MIN(ROW($K$7:$K$36))+1,""),""),ROW()-ROW(A$39)+1))),),"")</f>
        <v>0</v>
      </c>
      <c r="P62">
        <f t="array" ref="P62">IFERROR(CONCATENATE((INDEX($S$7:$S$36,SMALL(IF($S$7:$S$36&lt;&gt;"",IF($P$7:$P$36&lt;&gt;"",ROW($P$7:$P$36)-MIN(ROW($P$7:$P$36))+1,""),""),ROW()-ROW(A$39)+1)))," "),"")</f>
        <v>0</v>
      </c>
      <c r="Q62">
        <f t="array" ref="Q62">IFERROR(CONCATENATE(TEXT(INDEX($P$7:$P$36,SMALL(IF($S$7:$S$36&lt;&gt;"",IF($P$7:$P$36&lt;&gt;"",ROW($P$7:$P$36)-MIN(ROW($P$7:$P$36))+1,""),""),ROW()-ROW(A$39)+1)),"##0")," "),"")</f>
        <v>0</v>
      </c>
      <c r="R62">
        <f t="array" ref="R62">IFERROR(CONCATENATE((INDEX($A$7:$A$36,SMALL(IF($S$7:$S$36&lt;&gt;"",IF($P$7:$P$36&lt;&gt;"",ROW($P$7:$P$36)-MIN(ROW($P$7:$P$36))+1,""),""),ROW()-ROW(A$39)+1))),),"")</f>
        <v>0</v>
      </c>
      <c r="U62">
        <f t="array" ref="U62">IFERROR(CONCATENATE((INDEX($X$7:$X$36,SMALL(IF($X$7:$X$36&lt;&gt;"",IF($U$7:$U$36&lt;&gt;"",ROW($U$7:$U$36)-MIN(ROW($U$7:$U$36))+1,""),""),ROW()-ROW(A$39)+1)))," "),"")</f>
        <v>0</v>
      </c>
      <c r="V62">
        <f t="array" ref="V62">IFERROR(CONCATENATE(TEXT(INDEX($U$7:$U$36,SMALL(IF($X$7:$X$36&lt;&gt;"",IF($U$7:$U$36&lt;&gt;"",ROW($U$7:$U$36)-MIN(ROW($U$7:$U$36))+1,""),""),ROW()-ROW(A$39)+1)),"##0")," "),"")</f>
        <v>0</v>
      </c>
      <c r="W62">
        <f t="array" ref="W62">IFERROR(CONCATENATE((INDEX($A$7:$A$36,SMALL(IF($X$7:$X$36&lt;&gt;"",IF($U$7:$U$36&lt;&gt;"",ROW($U$7:$U$36)-MIN(ROW($U$7:$U$36))+1,""),""),ROW()-ROW(A$39)+1))),),"")</f>
        <v>0</v>
      </c>
    </row>
    <row r="63" spans="11:23">
      <c r="K63">
        <f t="array" ref="K63">IFERROR(CONCATENATE(TEXT(INDEX($K$7:$K$36,SMALL(IF($N$7:$N$36&lt;&gt;"",IF($K$7:$K$36&lt;&gt;"",ROW($K$7:$K$36)-MIN(ROW($K$7:$K$36))+1,""),""),ROW()-ROW(A$39)+1)),"##0"),","),"")</f>
        <v>0</v>
      </c>
      <c r="L63">
        <f t="array" ref="L63">IFERROR(CONCATENATE((INDEX($N$7:$N$36,SMALL(IF($N$7:$N$36&lt;&gt;"",IF($K$7:$K$36&lt;&gt;"",ROW($K$7:$K$36)-MIN(ROW($K$7:$K$36))+1,""),""),ROW()-ROW(A$39)+1))),","),"")</f>
        <v>0</v>
      </c>
      <c r="M63">
        <f t="array" ref="M63">IFERROR(CONCATENATE((INDEX($A$7:$A$36,SMALL(IF($N$7:$N$36&lt;&gt;"",IF($K$7:$K$36&lt;&gt;"",ROW($K$7:$K$36)-MIN(ROW($K$7:$K$36))+1,""),""),ROW()-ROW(A$39)+1))),),"")</f>
        <v>0</v>
      </c>
      <c r="P63">
        <f t="array" ref="P63">IFERROR(CONCATENATE((INDEX($S$7:$S$36,SMALL(IF($S$7:$S$36&lt;&gt;"",IF($P$7:$P$36&lt;&gt;"",ROW($P$7:$P$36)-MIN(ROW($P$7:$P$36))+1,""),""),ROW()-ROW(A$39)+1)))," "),"")</f>
        <v>0</v>
      </c>
      <c r="Q63">
        <f t="array" ref="Q63">IFERROR(CONCATENATE(TEXT(INDEX($P$7:$P$36,SMALL(IF($S$7:$S$36&lt;&gt;"",IF($P$7:$P$36&lt;&gt;"",ROW($P$7:$P$36)-MIN(ROW($P$7:$P$36))+1,""),""),ROW()-ROW(A$39)+1)),"##0")," "),"")</f>
        <v>0</v>
      </c>
      <c r="R63">
        <f t="array" ref="R63">IFERROR(CONCATENATE((INDEX($A$7:$A$36,SMALL(IF($S$7:$S$36&lt;&gt;"",IF($P$7:$P$36&lt;&gt;"",ROW($P$7:$P$36)-MIN(ROW($P$7:$P$36))+1,""),""),ROW()-ROW(A$39)+1))),),"")</f>
        <v>0</v>
      </c>
      <c r="U63">
        <f t="array" ref="U63">IFERROR(CONCATENATE((INDEX($X$7:$X$36,SMALL(IF($X$7:$X$36&lt;&gt;"",IF($U$7:$U$36&lt;&gt;"",ROW($U$7:$U$36)-MIN(ROW($U$7:$U$36))+1,""),""),ROW()-ROW(A$39)+1)))," "),"")</f>
        <v>0</v>
      </c>
      <c r="V63">
        <f t="array" ref="V63">IFERROR(CONCATENATE(TEXT(INDEX($U$7:$U$36,SMALL(IF($X$7:$X$36&lt;&gt;"",IF($U$7:$U$36&lt;&gt;"",ROW($U$7:$U$36)-MIN(ROW($U$7:$U$36))+1,""),""),ROW()-ROW(A$39)+1)),"##0")," "),"")</f>
        <v>0</v>
      </c>
      <c r="W63">
        <f t="array" ref="W63">IFERROR(CONCATENATE((INDEX($A$7:$A$36,SMALL(IF($X$7:$X$36&lt;&gt;"",IF($U$7:$U$36&lt;&gt;"",ROW($U$7:$U$36)-MIN(ROW($U$7:$U$36))+1,""),""),ROW()-ROW(A$39)+1))),),"")</f>
        <v>0</v>
      </c>
    </row>
    <row r="64" spans="11:23">
      <c r="K64">
        <f t="array" ref="K64">IFERROR(CONCATENATE(TEXT(INDEX($K$7:$K$36,SMALL(IF($N$7:$N$36&lt;&gt;"",IF($K$7:$K$36&lt;&gt;"",ROW($K$7:$K$36)-MIN(ROW($K$7:$K$36))+1,""),""),ROW()-ROW(A$39)+1)),"##0"),","),"")</f>
        <v>0</v>
      </c>
      <c r="L64">
        <f t="array" ref="L64">IFERROR(CONCATENATE((INDEX($N$7:$N$36,SMALL(IF($N$7:$N$36&lt;&gt;"",IF($K$7:$K$36&lt;&gt;"",ROW($K$7:$K$36)-MIN(ROW($K$7:$K$36))+1,""),""),ROW()-ROW(A$39)+1))),","),"")</f>
        <v>0</v>
      </c>
      <c r="M64">
        <f t="array" ref="M64">IFERROR(CONCATENATE((INDEX($A$7:$A$36,SMALL(IF($N$7:$N$36&lt;&gt;"",IF($K$7:$K$36&lt;&gt;"",ROW($K$7:$K$36)-MIN(ROW($K$7:$K$36))+1,""),""),ROW()-ROW(A$39)+1))),),"")</f>
        <v>0</v>
      </c>
      <c r="P64">
        <f t="array" ref="P64">IFERROR(CONCATENATE((INDEX($S$7:$S$36,SMALL(IF($S$7:$S$36&lt;&gt;"",IF($P$7:$P$36&lt;&gt;"",ROW($P$7:$P$36)-MIN(ROW($P$7:$P$36))+1,""),""),ROW()-ROW(A$39)+1)))," "),"")</f>
        <v>0</v>
      </c>
      <c r="Q64">
        <f t="array" ref="Q64">IFERROR(CONCATENATE(TEXT(INDEX($P$7:$P$36,SMALL(IF($S$7:$S$36&lt;&gt;"",IF($P$7:$P$36&lt;&gt;"",ROW($P$7:$P$36)-MIN(ROW($P$7:$P$36))+1,""),""),ROW()-ROW(A$39)+1)),"##0")," "),"")</f>
        <v>0</v>
      </c>
      <c r="R64">
        <f t="array" ref="R64">IFERROR(CONCATENATE((INDEX($A$7:$A$36,SMALL(IF($S$7:$S$36&lt;&gt;"",IF($P$7:$P$36&lt;&gt;"",ROW($P$7:$P$36)-MIN(ROW($P$7:$P$36))+1,""),""),ROW()-ROW(A$39)+1))),),"")</f>
        <v>0</v>
      </c>
      <c r="U64">
        <f t="array" ref="U64">IFERROR(CONCATENATE((INDEX($X$7:$X$36,SMALL(IF($X$7:$X$36&lt;&gt;"",IF($U$7:$U$36&lt;&gt;"",ROW($U$7:$U$36)-MIN(ROW($U$7:$U$36))+1,""),""),ROW()-ROW(A$39)+1)))," "),"")</f>
        <v>0</v>
      </c>
      <c r="V64">
        <f t="array" ref="V64">IFERROR(CONCATENATE(TEXT(INDEX($U$7:$U$36,SMALL(IF($X$7:$X$36&lt;&gt;"",IF($U$7:$U$36&lt;&gt;"",ROW($U$7:$U$36)-MIN(ROW($U$7:$U$36))+1,""),""),ROW()-ROW(A$39)+1)),"##0")," "),"")</f>
        <v>0</v>
      </c>
      <c r="W64">
        <f t="array" ref="W64">IFERROR(CONCATENATE((INDEX($A$7:$A$36,SMALL(IF($X$7:$X$36&lt;&gt;"",IF($U$7:$U$36&lt;&gt;"",ROW($U$7:$U$36)-MIN(ROW($U$7:$U$36))+1,""),""),ROW()-ROW(A$39)+1))),),"")</f>
        <v>0</v>
      </c>
    </row>
    <row r="65" spans="11:23">
      <c r="K65">
        <f t="array" ref="K65">IFERROR(CONCATENATE(TEXT(INDEX($K$7:$K$36,SMALL(IF($N$7:$N$36&lt;&gt;"",IF($K$7:$K$36&lt;&gt;"",ROW($K$7:$K$36)-MIN(ROW($K$7:$K$36))+1,""),""),ROW()-ROW(A$39)+1)),"##0"),","),"")</f>
        <v>0</v>
      </c>
      <c r="L65">
        <f t="array" ref="L65">IFERROR(CONCATENATE((INDEX($N$7:$N$36,SMALL(IF($N$7:$N$36&lt;&gt;"",IF($K$7:$K$36&lt;&gt;"",ROW($K$7:$K$36)-MIN(ROW($K$7:$K$36))+1,""),""),ROW()-ROW(A$39)+1))),","),"")</f>
        <v>0</v>
      </c>
      <c r="M65">
        <f t="array" ref="M65">IFERROR(CONCATENATE((INDEX($A$7:$A$36,SMALL(IF($N$7:$N$36&lt;&gt;"",IF($K$7:$K$36&lt;&gt;"",ROW($K$7:$K$36)-MIN(ROW($K$7:$K$36))+1,""),""),ROW()-ROW(A$39)+1))),),"")</f>
        <v>0</v>
      </c>
      <c r="P65">
        <f t="array" ref="P65">IFERROR(CONCATENATE((INDEX($S$7:$S$36,SMALL(IF($S$7:$S$36&lt;&gt;"",IF($P$7:$P$36&lt;&gt;"",ROW($P$7:$P$36)-MIN(ROW($P$7:$P$36))+1,""),""),ROW()-ROW(A$39)+1)))," "),"")</f>
        <v>0</v>
      </c>
      <c r="Q65">
        <f t="array" ref="Q65">IFERROR(CONCATENATE(TEXT(INDEX($P$7:$P$36,SMALL(IF($S$7:$S$36&lt;&gt;"",IF($P$7:$P$36&lt;&gt;"",ROW($P$7:$P$36)-MIN(ROW($P$7:$P$36))+1,""),""),ROW()-ROW(A$39)+1)),"##0")," "),"")</f>
        <v>0</v>
      </c>
      <c r="R65">
        <f t="array" ref="R65">IFERROR(CONCATENATE((INDEX($A$7:$A$36,SMALL(IF($S$7:$S$36&lt;&gt;"",IF($P$7:$P$36&lt;&gt;"",ROW($P$7:$P$36)-MIN(ROW($P$7:$P$36))+1,""),""),ROW()-ROW(A$39)+1))),),"")</f>
        <v>0</v>
      </c>
      <c r="U65">
        <f t="array" ref="U65">IFERROR(CONCATENATE((INDEX($X$7:$X$36,SMALL(IF($X$7:$X$36&lt;&gt;"",IF($U$7:$U$36&lt;&gt;"",ROW($U$7:$U$36)-MIN(ROW($U$7:$U$36))+1,""),""),ROW()-ROW(A$39)+1)))," "),"")</f>
        <v>0</v>
      </c>
      <c r="V65">
        <f t="array" ref="V65">IFERROR(CONCATENATE(TEXT(INDEX($U$7:$U$36,SMALL(IF($X$7:$X$36&lt;&gt;"",IF($U$7:$U$36&lt;&gt;"",ROW($U$7:$U$36)-MIN(ROW($U$7:$U$36))+1,""),""),ROW()-ROW(A$39)+1)),"##0")," "),"")</f>
        <v>0</v>
      </c>
      <c r="W65">
        <f t="array" ref="W65">IFERROR(CONCATENATE((INDEX($A$7:$A$36,SMALL(IF($X$7:$X$36&lt;&gt;"",IF($U$7:$U$36&lt;&gt;"",ROW($U$7:$U$36)-MIN(ROW($U$7:$U$36))+1,""),""),ROW()-ROW(A$39)+1))),),"")</f>
        <v>0</v>
      </c>
    </row>
    <row r="66" spans="11:23">
      <c r="K66">
        <f t="array" ref="K66">IFERROR(CONCATENATE(TEXT(INDEX($K$7:$K$36,SMALL(IF($N$7:$N$36&lt;&gt;"",IF($K$7:$K$36&lt;&gt;"",ROW($K$7:$K$36)-MIN(ROW($K$7:$K$36))+1,""),""),ROW()-ROW(A$39)+1)),"##0"),","),"")</f>
        <v>0</v>
      </c>
      <c r="L66">
        <f t="array" ref="L66">IFERROR(CONCATENATE((INDEX($N$7:$N$36,SMALL(IF($N$7:$N$36&lt;&gt;"",IF($K$7:$K$36&lt;&gt;"",ROW($K$7:$K$36)-MIN(ROW($K$7:$K$36))+1,""),""),ROW()-ROW(A$39)+1))),","),"")</f>
        <v>0</v>
      </c>
      <c r="M66">
        <f t="array" ref="M66">IFERROR(CONCATENATE((INDEX($A$7:$A$36,SMALL(IF($N$7:$N$36&lt;&gt;"",IF($K$7:$K$36&lt;&gt;"",ROW($K$7:$K$36)-MIN(ROW($K$7:$K$36))+1,""),""),ROW()-ROW(A$39)+1))),),"")</f>
        <v>0</v>
      </c>
      <c r="P66">
        <f t="array" ref="P66">IFERROR(CONCATENATE((INDEX($S$7:$S$36,SMALL(IF($S$7:$S$36&lt;&gt;"",IF($P$7:$P$36&lt;&gt;"",ROW($P$7:$P$36)-MIN(ROW($P$7:$P$36))+1,""),""),ROW()-ROW(A$39)+1)))," "),"")</f>
        <v>0</v>
      </c>
      <c r="Q66">
        <f t="array" ref="Q66">IFERROR(CONCATENATE(TEXT(INDEX($P$7:$P$36,SMALL(IF($S$7:$S$36&lt;&gt;"",IF($P$7:$P$36&lt;&gt;"",ROW($P$7:$P$36)-MIN(ROW($P$7:$P$36))+1,""),""),ROW()-ROW(A$39)+1)),"##0")," "),"")</f>
        <v>0</v>
      </c>
      <c r="R66">
        <f t="array" ref="R66">IFERROR(CONCATENATE((INDEX($A$7:$A$36,SMALL(IF($S$7:$S$36&lt;&gt;"",IF($P$7:$P$36&lt;&gt;"",ROW($P$7:$P$36)-MIN(ROW($P$7:$P$36))+1,""),""),ROW()-ROW(A$39)+1))),),"")</f>
        <v>0</v>
      </c>
      <c r="U66">
        <f t="array" ref="U66">IFERROR(CONCATENATE((INDEX($X$7:$X$36,SMALL(IF($X$7:$X$36&lt;&gt;"",IF($U$7:$U$36&lt;&gt;"",ROW($U$7:$U$36)-MIN(ROW($U$7:$U$36))+1,""),""),ROW()-ROW(A$39)+1)))," "),"")</f>
        <v>0</v>
      </c>
      <c r="V66">
        <f t="array" ref="V66">IFERROR(CONCATENATE(TEXT(INDEX($U$7:$U$36,SMALL(IF($X$7:$X$36&lt;&gt;"",IF($U$7:$U$36&lt;&gt;"",ROW($U$7:$U$36)-MIN(ROW($U$7:$U$36))+1,""),""),ROW()-ROW(A$39)+1)),"##0")," "),"")</f>
        <v>0</v>
      </c>
      <c r="W66">
        <f t="array" ref="W66">IFERROR(CONCATENATE((INDEX($A$7:$A$36,SMALL(IF($X$7:$X$36&lt;&gt;"",IF($U$7:$U$36&lt;&gt;"",ROW($U$7:$U$36)-MIN(ROW($U$7:$U$36))+1,""),""),ROW()-ROW(A$39)+1))),),"")</f>
        <v>0</v>
      </c>
    </row>
    <row r="67" spans="11:23">
      <c r="K67">
        <f t="array" ref="K67">IFERROR(CONCATENATE(TEXT(INDEX($K$7:$K$36,SMALL(IF($N$7:$N$36&lt;&gt;"",IF($K$7:$K$36&lt;&gt;"",ROW($K$7:$K$36)-MIN(ROW($K$7:$K$36))+1,""),""),ROW()-ROW(A$39)+1)),"##0"),","),"")</f>
        <v>0</v>
      </c>
      <c r="L67">
        <f t="array" ref="L67">IFERROR(CONCATENATE((INDEX($N$7:$N$36,SMALL(IF($N$7:$N$36&lt;&gt;"",IF($K$7:$K$36&lt;&gt;"",ROW($K$7:$K$36)-MIN(ROW($K$7:$K$36))+1,""),""),ROW()-ROW(A$39)+1))),","),"")</f>
        <v>0</v>
      </c>
      <c r="M67">
        <f t="array" ref="M67">IFERROR(CONCATENATE((INDEX($A$7:$A$36,SMALL(IF($N$7:$N$36&lt;&gt;"",IF($K$7:$K$36&lt;&gt;"",ROW($K$7:$K$36)-MIN(ROW($K$7:$K$36))+1,""),""),ROW()-ROW(A$39)+1))),),"")</f>
        <v>0</v>
      </c>
      <c r="P67">
        <f t="array" ref="P67">IFERROR(CONCATENATE((INDEX($S$7:$S$36,SMALL(IF($S$7:$S$36&lt;&gt;"",IF($P$7:$P$36&lt;&gt;"",ROW($P$7:$P$36)-MIN(ROW($P$7:$P$36))+1,""),""),ROW()-ROW(A$39)+1)))," "),"")</f>
        <v>0</v>
      </c>
      <c r="Q67">
        <f t="array" ref="Q67">IFERROR(CONCATENATE(TEXT(INDEX($P$7:$P$36,SMALL(IF($S$7:$S$36&lt;&gt;"",IF($P$7:$P$36&lt;&gt;"",ROW($P$7:$P$36)-MIN(ROW($P$7:$P$36))+1,""),""),ROW()-ROW(A$39)+1)),"##0")," "),"")</f>
        <v>0</v>
      </c>
      <c r="R67">
        <f t="array" ref="R67">IFERROR(CONCATENATE((INDEX($A$7:$A$36,SMALL(IF($S$7:$S$36&lt;&gt;"",IF($P$7:$P$36&lt;&gt;"",ROW($P$7:$P$36)-MIN(ROW($P$7:$P$36))+1,""),""),ROW()-ROW(A$39)+1))),),"")</f>
        <v>0</v>
      </c>
      <c r="U67">
        <f t="array" ref="U67">IFERROR(CONCATENATE((INDEX($X$7:$X$36,SMALL(IF($X$7:$X$36&lt;&gt;"",IF($U$7:$U$36&lt;&gt;"",ROW($U$7:$U$36)-MIN(ROW($U$7:$U$36))+1,""),""),ROW()-ROW(A$39)+1)))," "),"")</f>
        <v>0</v>
      </c>
      <c r="V67">
        <f t="array" ref="V67">IFERROR(CONCATENATE(TEXT(INDEX($U$7:$U$36,SMALL(IF($X$7:$X$36&lt;&gt;"",IF($U$7:$U$36&lt;&gt;"",ROW($U$7:$U$36)-MIN(ROW($U$7:$U$36))+1,""),""),ROW()-ROW(A$39)+1)),"##0")," "),"")</f>
        <v>0</v>
      </c>
      <c r="W67">
        <f t="array" ref="W67">IFERROR(CONCATENATE((INDEX($A$7:$A$36,SMALL(IF($X$7:$X$36&lt;&gt;"",IF($U$7:$U$36&lt;&gt;"",ROW($U$7:$U$36)-MIN(ROW($U$7:$U$36))+1,""),""),ROW()-ROW(A$39)+1))),),"")</f>
        <v>0</v>
      </c>
    </row>
    <row r="68" spans="11:23">
      <c r="K68">
        <f t="array" ref="K68">IFERROR(CONCATENATE(TEXT(INDEX($K$7:$K$36,SMALL(IF($N$7:$N$36&lt;&gt;"",IF($K$7:$K$36&lt;&gt;"",ROW($K$7:$K$36)-MIN(ROW($K$7:$K$36))+1,""),""),ROW()-ROW(A$39)+1)),"##0"),","),"")</f>
        <v>0</v>
      </c>
      <c r="L68">
        <f t="array" ref="L68">IFERROR(CONCATENATE((INDEX($N$7:$N$36,SMALL(IF($N$7:$N$36&lt;&gt;"",IF($K$7:$K$36&lt;&gt;"",ROW($K$7:$K$36)-MIN(ROW($K$7:$K$36))+1,""),""),ROW()-ROW(A$39)+1))),","),"")</f>
        <v>0</v>
      </c>
      <c r="M68">
        <f t="array" ref="M68">IFERROR(CONCATENATE((INDEX($A$7:$A$36,SMALL(IF($N$7:$N$36&lt;&gt;"",IF($K$7:$K$36&lt;&gt;"",ROW($K$7:$K$36)-MIN(ROW($K$7:$K$36))+1,""),""),ROW()-ROW(A$39)+1))),),"")</f>
        <v>0</v>
      </c>
      <c r="P68">
        <f t="array" ref="P68">IFERROR(CONCATENATE((INDEX($S$7:$S$36,SMALL(IF($S$7:$S$36&lt;&gt;"",IF($P$7:$P$36&lt;&gt;"",ROW($P$7:$P$36)-MIN(ROW($P$7:$P$36))+1,""),""),ROW()-ROW(A$39)+1)))," "),"")</f>
        <v>0</v>
      </c>
      <c r="Q68">
        <f t="array" ref="Q68">IFERROR(CONCATENATE(TEXT(INDEX($P$7:$P$36,SMALL(IF($S$7:$S$36&lt;&gt;"",IF($P$7:$P$36&lt;&gt;"",ROW($P$7:$P$36)-MIN(ROW($P$7:$P$36))+1,""),""),ROW()-ROW(A$39)+1)),"##0")," "),"")</f>
        <v>0</v>
      </c>
      <c r="R68">
        <f t="array" ref="R68">IFERROR(CONCATENATE((INDEX($A$7:$A$36,SMALL(IF($S$7:$S$36&lt;&gt;"",IF($P$7:$P$36&lt;&gt;"",ROW($P$7:$P$36)-MIN(ROW($P$7:$P$36))+1,""),""),ROW()-ROW(A$39)+1))),),"")</f>
        <v>0</v>
      </c>
      <c r="U68">
        <f t="array" ref="U68">IFERROR(CONCATENATE((INDEX($X$7:$X$36,SMALL(IF($X$7:$X$36&lt;&gt;"",IF($U$7:$U$36&lt;&gt;"",ROW($U$7:$U$36)-MIN(ROW($U$7:$U$36))+1,""),""),ROW()-ROW(A$39)+1)))," "),"")</f>
        <v>0</v>
      </c>
      <c r="V68">
        <f t="array" ref="V68">IFERROR(CONCATENATE(TEXT(INDEX($U$7:$U$36,SMALL(IF($X$7:$X$36&lt;&gt;"",IF($U$7:$U$36&lt;&gt;"",ROW($U$7:$U$36)-MIN(ROW($U$7:$U$36))+1,""),""),ROW()-ROW(A$39)+1)),"##0")," "),"")</f>
        <v>0</v>
      </c>
      <c r="W68">
        <f t="array" ref="W68">IFERROR(CONCATENATE((INDEX($A$7:$A$36,SMALL(IF($X$7:$X$36&lt;&gt;"",IF($U$7:$U$36&lt;&gt;"",ROW($U$7:$U$36)-MIN(ROW($U$7:$U$36))+1,""),""),ROW()-ROW(A$39)+1))),),"")</f>
        <v>0</v>
      </c>
    </row>
  </sheetData>
  <mergeCells count="4">
    <mergeCell ref="A5:I5"/>
    <mergeCell ref="J5:N5"/>
    <mergeCell ref="O5:S5"/>
    <mergeCell ref="T5:X5"/>
  </mergeCells>
  <conditionalFormatting sqref="G10">
    <cfRule type="expression" dxfId="0" priority="13">
      <formula>AND(ISBLANK(F10),ISBLANK(INDIRECT(ADDRESS(ROW(),COLUMN(digikey_part_data)+4))),ISBLANK(INDIRECT(ADDRESS(ROW(),COLUMN(farnell_part_data)+4))),ISBLANK(INDIRECT(ADDRESS(ROW(),COLUMN(mouser_part_data)+4))))</formula>
    </cfRule>
    <cfRule type="expression" dxfId="1" priority="14">
      <formula>IF(SUM(INDIRECT(ADDRESS(ROW(),COLUMN(digikey_part_data)+0)),INDIRECT(ADDRESS(ROW(),COLUMN(farnell_part_data)+0)),INDIRECT(ADDRESS(ROW(),COLUMN(mouser_part_data)+0)))=0,1,0)</formula>
    </cfRule>
    <cfRule type="cellIs" dxfId="2" priority="15" operator="greaterThan">
      <formula>SUM(INDIRECT(ADDRESS(ROW(),COLUMN(digikey_part_data)+0)),INDIRECT(ADDRESS(ROW(),COLUMN(farnell_part_data)+0)),INDIRECT(ADDRESS(ROW(),COLUMN(mouser_part_data)+0)))</formula>
    </cfRule>
    <cfRule type="cellIs" dxfId="3" priority="1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G11">
    <cfRule type="expression" dxfId="0" priority="17">
      <formula>AND(ISBLANK(F11),ISBLANK(INDIRECT(ADDRESS(ROW(),COLUMN(digikey_part_data)+4))),ISBLANK(INDIRECT(ADDRESS(ROW(),COLUMN(farnell_part_data)+4))),ISBLANK(INDIRECT(ADDRESS(ROW(),COLUMN(mouser_part_data)+4))))</formula>
    </cfRule>
    <cfRule type="expression" dxfId="1" priority="18">
      <formula>IF(SUM(INDIRECT(ADDRESS(ROW(),COLUMN(digikey_part_data)+0)),INDIRECT(ADDRESS(ROW(),COLUMN(farnell_part_data)+0)),INDIRECT(ADDRESS(ROW(),COLUMN(mouser_part_data)+0)))=0,1,0)</formula>
    </cfRule>
    <cfRule type="cellIs" dxfId="2" priority="19" operator="greaterThan">
      <formula>SUM(INDIRECT(ADDRESS(ROW(),COLUMN(digikey_part_data)+0)),INDIRECT(ADDRESS(ROW(),COLUMN(farnell_part_data)+0)),INDIRECT(ADDRESS(ROW(),COLUMN(mouser_part_data)+0)))</formula>
    </cfRule>
    <cfRule type="cellIs" dxfId="3" priority="2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G12">
    <cfRule type="expression" dxfId="0" priority="21">
      <formula>AND(ISBLANK(F12),ISBLANK(INDIRECT(ADDRESS(ROW(),COLUMN(digikey_part_data)+4))),ISBLANK(INDIRECT(ADDRESS(ROW(),COLUMN(farnell_part_data)+4))),ISBLANK(INDIRECT(ADDRESS(ROW(),COLUMN(mouser_part_data)+4))))</formula>
    </cfRule>
    <cfRule type="expression" dxfId="1" priority="22">
      <formula>IF(SUM(INDIRECT(ADDRESS(ROW(),COLUMN(digikey_part_data)+0)),INDIRECT(ADDRESS(ROW(),COLUMN(farnell_part_data)+0)),INDIRECT(ADDRESS(ROW(),COLUMN(mouser_part_data)+0)))=0,1,0)</formula>
    </cfRule>
    <cfRule type="cellIs" dxfId="2" priority="23" operator="greaterThan">
      <formula>SUM(INDIRECT(ADDRESS(ROW(),COLUMN(digikey_part_data)+0)),INDIRECT(ADDRESS(ROW(),COLUMN(farnell_part_data)+0)),INDIRECT(ADDRESS(ROW(),COLUMN(mouser_part_data)+0)))</formula>
    </cfRule>
    <cfRule type="cellIs" dxfId="3" priority="2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G13">
    <cfRule type="expression" dxfId="0" priority="25">
      <formula>AND(ISBLANK(F13),ISBLANK(INDIRECT(ADDRESS(ROW(),COLUMN(digikey_part_data)+4))),ISBLANK(INDIRECT(ADDRESS(ROW(),COLUMN(farnell_part_data)+4))),ISBLANK(INDIRECT(ADDRESS(ROW(),COLUMN(mouser_part_data)+4))))</formula>
    </cfRule>
    <cfRule type="expression" dxfId="1" priority="26">
      <formula>IF(SUM(INDIRECT(ADDRESS(ROW(),COLUMN(digikey_part_data)+0)),INDIRECT(ADDRESS(ROW(),COLUMN(farnell_part_data)+0)),INDIRECT(ADDRESS(ROW(),COLUMN(mouser_part_data)+0)))=0,1,0)</formula>
    </cfRule>
    <cfRule type="cellIs" dxfId="2" priority="27" operator="greaterThan">
      <formula>SUM(INDIRECT(ADDRESS(ROW(),COLUMN(digikey_part_data)+0)),INDIRECT(ADDRESS(ROW(),COLUMN(farnell_part_data)+0)),INDIRECT(ADDRESS(ROW(),COLUMN(mouser_part_data)+0)))</formula>
    </cfRule>
    <cfRule type="cellIs" dxfId="3" priority="2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G14">
    <cfRule type="expression" dxfId="0" priority="29">
      <formula>AND(ISBLANK(F14),ISBLANK(INDIRECT(ADDRESS(ROW(),COLUMN(digikey_part_data)+4))),ISBLANK(INDIRECT(ADDRESS(ROW(),COLUMN(farnell_part_data)+4))),ISBLANK(INDIRECT(ADDRESS(ROW(),COLUMN(mouser_part_data)+4))))</formula>
    </cfRule>
    <cfRule type="expression" dxfId="1" priority="30">
      <formula>IF(SUM(INDIRECT(ADDRESS(ROW(),COLUMN(digikey_part_data)+0)),INDIRECT(ADDRESS(ROW(),COLUMN(farnell_part_data)+0)),INDIRECT(ADDRESS(ROW(),COLUMN(mouser_part_data)+0)))=0,1,0)</formula>
    </cfRule>
    <cfRule type="cellIs" dxfId="2" priority="31" operator="greaterThan">
      <formula>SUM(INDIRECT(ADDRESS(ROW(),COLUMN(digikey_part_data)+0)),INDIRECT(ADDRESS(ROW(),COLUMN(farnell_part_data)+0)),INDIRECT(ADDRESS(ROW(),COLUMN(mouser_part_data)+0)))</formula>
    </cfRule>
    <cfRule type="cellIs" dxfId="3" priority="3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G15">
    <cfRule type="expression" dxfId="0" priority="33">
      <formula>AND(ISBLANK(F15),ISBLANK(INDIRECT(ADDRESS(ROW(),COLUMN(digikey_part_data)+4))),ISBLANK(INDIRECT(ADDRESS(ROW(),COLUMN(farnell_part_data)+4))),ISBLANK(INDIRECT(ADDRESS(ROW(),COLUMN(mouser_part_data)+4))))</formula>
    </cfRule>
    <cfRule type="expression" dxfId="1" priority="34">
      <formula>IF(SUM(INDIRECT(ADDRESS(ROW(),COLUMN(digikey_part_data)+0)),INDIRECT(ADDRESS(ROW(),COLUMN(farnell_part_data)+0)),INDIRECT(ADDRESS(ROW(),COLUMN(mouser_part_data)+0)))=0,1,0)</formula>
    </cfRule>
    <cfRule type="cellIs" dxfId="2" priority="35" operator="greaterThan">
      <formula>SUM(INDIRECT(ADDRESS(ROW(),COLUMN(digikey_part_data)+0)),INDIRECT(ADDRESS(ROW(),COLUMN(farnell_part_data)+0)),INDIRECT(ADDRESS(ROW(),COLUMN(mouser_part_data)+0)))</formula>
    </cfRule>
    <cfRule type="cellIs" dxfId="3" priority="3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G16">
    <cfRule type="expression" dxfId="0" priority="37">
      <formula>AND(ISBLANK(F16),ISBLANK(INDIRECT(ADDRESS(ROW(),COLUMN(digikey_part_data)+4))),ISBLANK(INDIRECT(ADDRESS(ROW(),COLUMN(farnell_part_data)+4))),ISBLANK(INDIRECT(ADDRESS(ROW(),COLUMN(mouser_part_data)+4))))</formula>
    </cfRule>
    <cfRule type="expression" dxfId="1" priority="38">
      <formula>IF(SUM(INDIRECT(ADDRESS(ROW(),COLUMN(digikey_part_data)+0)),INDIRECT(ADDRESS(ROW(),COLUMN(farnell_part_data)+0)),INDIRECT(ADDRESS(ROW(),COLUMN(mouser_part_data)+0)))=0,1,0)</formula>
    </cfRule>
    <cfRule type="cellIs" dxfId="2" priority="39" operator="greaterThan">
      <formula>SUM(INDIRECT(ADDRESS(ROW(),COLUMN(digikey_part_data)+0)),INDIRECT(ADDRESS(ROW(),COLUMN(farnell_part_data)+0)),INDIRECT(ADDRESS(ROW(),COLUMN(mouser_part_data)+0)))</formula>
    </cfRule>
    <cfRule type="cellIs" dxfId="3" priority="4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G17">
    <cfRule type="expression" dxfId="0" priority="41">
      <formula>AND(ISBLANK(F17),ISBLANK(INDIRECT(ADDRESS(ROW(),COLUMN(digikey_part_data)+4))),ISBLANK(INDIRECT(ADDRESS(ROW(),COLUMN(farnell_part_data)+4))),ISBLANK(INDIRECT(ADDRESS(ROW(),COLUMN(mouser_part_data)+4))))</formula>
    </cfRule>
    <cfRule type="expression" dxfId="1" priority="42">
      <formula>IF(SUM(INDIRECT(ADDRESS(ROW(),COLUMN(digikey_part_data)+0)),INDIRECT(ADDRESS(ROW(),COLUMN(farnell_part_data)+0)),INDIRECT(ADDRESS(ROW(),COLUMN(mouser_part_data)+0)))=0,1,0)</formula>
    </cfRule>
    <cfRule type="cellIs" dxfId="2" priority="43" operator="greaterThan">
      <formula>SUM(INDIRECT(ADDRESS(ROW(),COLUMN(digikey_part_data)+0)),INDIRECT(ADDRESS(ROW(),COLUMN(farnell_part_data)+0)),INDIRECT(ADDRESS(ROW(),COLUMN(mouser_part_data)+0)))</formula>
    </cfRule>
    <cfRule type="cellIs" dxfId="3" priority="4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G18">
    <cfRule type="expression" dxfId="0" priority="45">
      <formula>AND(ISBLANK(F18),ISBLANK(INDIRECT(ADDRESS(ROW(),COLUMN(digikey_part_data)+4))),ISBLANK(INDIRECT(ADDRESS(ROW(),COLUMN(farnell_part_data)+4))),ISBLANK(INDIRECT(ADDRESS(ROW(),COLUMN(mouser_part_data)+4))))</formula>
    </cfRule>
    <cfRule type="expression" dxfId="1" priority="46">
      <formula>IF(SUM(INDIRECT(ADDRESS(ROW(),COLUMN(digikey_part_data)+0)),INDIRECT(ADDRESS(ROW(),COLUMN(farnell_part_data)+0)),INDIRECT(ADDRESS(ROW(),COLUMN(mouser_part_data)+0)))=0,1,0)</formula>
    </cfRule>
    <cfRule type="cellIs" dxfId="2" priority="47" operator="greaterThan">
      <formula>SUM(INDIRECT(ADDRESS(ROW(),COLUMN(digikey_part_data)+0)),INDIRECT(ADDRESS(ROW(),COLUMN(farnell_part_data)+0)),INDIRECT(ADDRESS(ROW(),COLUMN(mouser_part_data)+0)))</formula>
    </cfRule>
    <cfRule type="cellIs" dxfId="3" priority="4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G19">
    <cfRule type="expression" dxfId="0" priority="49">
      <formula>AND(ISBLANK(F19),ISBLANK(INDIRECT(ADDRESS(ROW(),COLUMN(digikey_part_data)+4))),ISBLANK(INDIRECT(ADDRESS(ROW(),COLUMN(farnell_part_data)+4))),ISBLANK(INDIRECT(ADDRESS(ROW(),COLUMN(mouser_part_data)+4))))</formula>
    </cfRule>
    <cfRule type="expression" dxfId="1" priority="50">
      <formula>IF(SUM(INDIRECT(ADDRESS(ROW(),COLUMN(digikey_part_data)+0)),INDIRECT(ADDRESS(ROW(),COLUMN(farnell_part_data)+0)),INDIRECT(ADDRESS(ROW(),COLUMN(mouser_part_data)+0)))=0,1,0)</formula>
    </cfRule>
    <cfRule type="cellIs" dxfId="2" priority="51" operator="greaterThan">
      <formula>SUM(INDIRECT(ADDRESS(ROW(),COLUMN(digikey_part_data)+0)),INDIRECT(ADDRESS(ROW(),COLUMN(farnell_part_data)+0)),INDIRECT(ADDRESS(ROW(),COLUMN(mouser_part_data)+0)))</formula>
    </cfRule>
    <cfRule type="cellIs" dxfId="3" priority="5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G20">
    <cfRule type="expression" dxfId="0" priority="53">
      <formula>AND(ISBLANK(F20),ISBLANK(INDIRECT(ADDRESS(ROW(),COLUMN(digikey_part_data)+4))),ISBLANK(INDIRECT(ADDRESS(ROW(),COLUMN(farnell_part_data)+4))),ISBLANK(INDIRECT(ADDRESS(ROW(),COLUMN(mouser_part_data)+4))))</formula>
    </cfRule>
    <cfRule type="expression" dxfId="1" priority="54">
      <formula>IF(SUM(INDIRECT(ADDRESS(ROW(),COLUMN(digikey_part_data)+0)),INDIRECT(ADDRESS(ROW(),COLUMN(farnell_part_data)+0)),INDIRECT(ADDRESS(ROW(),COLUMN(mouser_part_data)+0)))=0,1,0)</formula>
    </cfRule>
    <cfRule type="cellIs" dxfId="2" priority="55" operator="greaterThan">
      <formula>SUM(INDIRECT(ADDRESS(ROW(),COLUMN(digikey_part_data)+0)),INDIRECT(ADDRESS(ROW(),COLUMN(farnell_part_data)+0)),INDIRECT(ADDRESS(ROW(),COLUMN(mouser_part_data)+0)))</formula>
    </cfRule>
    <cfRule type="cellIs" dxfId="3" priority="5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G21">
    <cfRule type="expression" dxfId="0" priority="57">
      <formula>AND(ISBLANK(F21),ISBLANK(INDIRECT(ADDRESS(ROW(),COLUMN(digikey_part_data)+4))),ISBLANK(INDIRECT(ADDRESS(ROW(),COLUMN(farnell_part_data)+4))),ISBLANK(INDIRECT(ADDRESS(ROW(),COLUMN(mouser_part_data)+4))))</formula>
    </cfRule>
    <cfRule type="expression" dxfId="1" priority="58">
      <formula>IF(SUM(INDIRECT(ADDRESS(ROW(),COLUMN(digikey_part_data)+0)),INDIRECT(ADDRESS(ROW(),COLUMN(farnell_part_data)+0)),INDIRECT(ADDRESS(ROW(),COLUMN(mouser_part_data)+0)))=0,1,0)</formula>
    </cfRule>
    <cfRule type="cellIs" dxfId="2" priority="59" operator="greaterThan">
      <formula>SUM(INDIRECT(ADDRESS(ROW(),COLUMN(digikey_part_data)+0)),INDIRECT(ADDRESS(ROW(),COLUMN(farnell_part_data)+0)),INDIRECT(ADDRESS(ROW(),COLUMN(mouser_part_data)+0)))</formula>
    </cfRule>
    <cfRule type="cellIs" dxfId="3" priority="6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G22">
    <cfRule type="expression" dxfId="0" priority="61">
      <formula>AND(ISBLANK(F22),ISBLANK(INDIRECT(ADDRESS(ROW(),COLUMN(digikey_part_data)+4))),ISBLANK(INDIRECT(ADDRESS(ROW(),COLUMN(farnell_part_data)+4))),ISBLANK(INDIRECT(ADDRESS(ROW(),COLUMN(mouser_part_data)+4))))</formula>
    </cfRule>
    <cfRule type="expression" dxfId="1" priority="62">
      <formula>IF(SUM(INDIRECT(ADDRESS(ROW(),COLUMN(digikey_part_data)+0)),INDIRECT(ADDRESS(ROW(),COLUMN(farnell_part_data)+0)),INDIRECT(ADDRESS(ROW(),COLUMN(mouser_part_data)+0)))=0,1,0)</formula>
    </cfRule>
    <cfRule type="cellIs" dxfId="2" priority="63" operator="greaterThan">
      <formula>SUM(INDIRECT(ADDRESS(ROW(),COLUMN(digikey_part_data)+0)),INDIRECT(ADDRESS(ROW(),COLUMN(farnell_part_data)+0)),INDIRECT(ADDRESS(ROW(),COLUMN(mouser_part_data)+0)))</formula>
    </cfRule>
    <cfRule type="cellIs" dxfId="3" priority="6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G23">
    <cfRule type="expression" dxfId="0" priority="65">
      <formula>AND(ISBLANK(F23),ISBLANK(INDIRECT(ADDRESS(ROW(),COLUMN(digikey_part_data)+4))),ISBLANK(INDIRECT(ADDRESS(ROW(),COLUMN(farnell_part_data)+4))),ISBLANK(INDIRECT(ADDRESS(ROW(),COLUMN(mouser_part_data)+4))))</formula>
    </cfRule>
    <cfRule type="expression" dxfId="1" priority="66">
      <formula>IF(SUM(INDIRECT(ADDRESS(ROW(),COLUMN(digikey_part_data)+0)),INDIRECT(ADDRESS(ROW(),COLUMN(farnell_part_data)+0)),INDIRECT(ADDRESS(ROW(),COLUMN(mouser_part_data)+0)))=0,1,0)</formula>
    </cfRule>
    <cfRule type="cellIs" dxfId="2" priority="67" operator="greaterThan">
      <formula>SUM(INDIRECT(ADDRESS(ROW(),COLUMN(digikey_part_data)+0)),INDIRECT(ADDRESS(ROW(),COLUMN(farnell_part_data)+0)),INDIRECT(ADDRESS(ROW(),COLUMN(mouser_part_data)+0)))</formula>
    </cfRule>
    <cfRule type="cellIs" dxfId="3" priority="6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G24">
    <cfRule type="expression" dxfId="0" priority="69">
      <formula>AND(ISBLANK(F24),ISBLANK(INDIRECT(ADDRESS(ROW(),COLUMN(digikey_part_data)+4))),ISBLANK(INDIRECT(ADDRESS(ROW(),COLUMN(farnell_part_data)+4))),ISBLANK(INDIRECT(ADDRESS(ROW(),COLUMN(mouser_part_data)+4))))</formula>
    </cfRule>
    <cfRule type="expression" dxfId="1" priority="70">
      <formula>IF(SUM(INDIRECT(ADDRESS(ROW(),COLUMN(digikey_part_data)+0)),INDIRECT(ADDRESS(ROW(),COLUMN(farnell_part_data)+0)),INDIRECT(ADDRESS(ROW(),COLUMN(mouser_part_data)+0)))=0,1,0)</formula>
    </cfRule>
    <cfRule type="cellIs" dxfId="2" priority="71" operator="greaterThan">
      <formula>SUM(INDIRECT(ADDRESS(ROW(),COLUMN(digikey_part_data)+0)),INDIRECT(ADDRESS(ROW(),COLUMN(farnell_part_data)+0)),INDIRECT(ADDRESS(ROW(),COLUMN(mouser_part_data)+0)))</formula>
    </cfRule>
    <cfRule type="cellIs" dxfId="3" priority="7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G25">
    <cfRule type="expression" dxfId="0" priority="73">
      <formula>AND(ISBLANK(F25),ISBLANK(INDIRECT(ADDRESS(ROW(),COLUMN(digikey_part_data)+4))),ISBLANK(INDIRECT(ADDRESS(ROW(),COLUMN(farnell_part_data)+4))),ISBLANK(INDIRECT(ADDRESS(ROW(),COLUMN(mouser_part_data)+4))))</formula>
    </cfRule>
    <cfRule type="expression" dxfId="1" priority="74">
      <formula>IF(SUM(INDIRECT(ADDRESS(ROW(),COLUMN(digikey_part_data)+0)),INDIRECT(ADDRESS(ROW(),COLUMN(farnell_part_data)+0)),INDIRECT(ADDRESS(ROW(),COLUMN(mouser_part_data)+0)))=0,1,0)</formula>
    </cfRule>
    <cfRule type="cellIs" dxfId="2" priority="75" operator="greaterThan">
      <formula>SUM(INDIRECT(ADDRESS(ROW(),COLUMN(digikey_part_data)+0)),INDIRECT(ADDRESS(ROW(),COLUMN(farnell_part_data)+0)),INDIRECT(ADDRESS(ROW(),COLUMN(mouser_part_data)+0)))</formula>
    </cfRule>
    <cfRule type="cellIs" dxfId="3" priority="7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G26">
    <cfRule type="expression" dxfId="0" priority="77">
      <formula>AND(ISBLANK(F26),ISBLANK(INDIRECT(ADDRESS(ROW(),COLUMN(digikey_part_data)+4))),ISBLANK(INDIRECT(ADDRESS(ROW(),COLUMN(farnell_part_data)+4))),ISBLANK(INDIRECT(ADDRESS(ROW(),COLUMN(mouser_part_data)+4))))</formula>
    </cfRule>
    <cfRule type="expression" dxfId="1" priority="78">
      <formula>IF(SUM(INDIRECT(ADDRESS(ROW(),COLUMN(digikey_part_data)+0)),INDIRECT(ADDRESS(ROW(),COLUMN(farnell_part_data)+0)),INDIRECT(ADDRESS(ROW(),COLUMN(mouser_part_data)+0)))=0,1,0)</formula>
    </cfRule>
    <cfRule type="cellIs" dxfId="2" priority="79" operator="greaterThan">
      <formula>SUM(INDIRECT(ADDRESS(ROW(),COLUMN(digikey_part_data)+0)),INDIRECT(ADDRESS(ROW(),COLUMN(farnell_part_data)+0)),INDIRECT(ADDRESS(ROW(),COLUMN(mouser_part_data)+0)))</formula>
    </cfRule>
    <cfRule type="cellIs" dxfId="3" priority="8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G27">
    <cfRule type="expression" dxfId="0" priority="81">
      <formula>AND(ISBLANK(F27),ISBLANK(INDIRECT(ADDRESS(ROW(),COLUMN(digikey_part_data)+4))),ISBLANK(INDIRECT(ADDRESS(ROW(),COLUMN(farnell_part_data)+4))),ISBLANK(INDIRECT(ADDRESS(ROW(),COLUMN(mouser_part_data)+4))))</formula>
    </cfRule>
    <cfRule type="expression" dxfId="1" priority="82">
      <formula>IF(SUM(INDIRECT(ADDRESS(ROW(),COLUMN(digikey_part_data)+0)),INDIRECT(ADDRESS(ROW(),COLUMN(farnell_part_data)+0)),INDIRECT(ADDRESS(ROW(),COLUMN(mouser_part_data)+0)))=0,1,0)</formula>
    </cfRule>
    <cfRule type="cellIs" dxfId="2" priority="83" operator="greaterThan">
      <formula>SUM(INDIRECT(ADDRESS(ROW(),COLUMN(digikey_part_data)+0)),INDIRECT(ADDRESS(ROW(),COLUMN(farnell_part_data)+0)),INDIRECT(ADDRESS(ROW(),COLUMN(mouser_part_data)+0)))</formula>
    </cfRule>
    <cfRule type="cellIs" dxfId="3" priority="8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G28">
    <cfRule type="expression" dxfId="0" priority="85">
      <formula>AND(ISBLANK(F28),ISBLANK(INDIRECT(ADDRESS(ROW(),COLUMN(digikey_part_data)+4))),ISBLANK(INDIRECT(ADDRESS(ROW(),COLUMN(farnell_part_data)+4))),ISBLANK(INDIRECT(ADDRESS(ROW(),COLUMN(mouser_part_data)+4))))</formula>
    </cfRule>
    <cfRule type="expression" dxfId="1" priority="86">
      <formula>IF(SUM(INDIRECT(ADDRESS(ROW(),COLUMN(digikey_part_data)+0)),INDIRECT(ADDRESS(ROW(),COLUMN(farnell_part_data)+0)),INDIRECT(ADDRESS(ROW(),COLUMN(mouser_part_data)+0)))=0,1,0)</formula>
    </cfRule>
    <cfRule type="cellIs" dxfId="2" priority="87" operator="greaterThan">
      <formula>SUM(INDIRECT(ADDRESS(ROW(),COLUMN(digikey_part_data)+0)),INDIRECT(ADDRESS(ROW(),COLUMN(farnell_part_data)+0)),INDIRECT(ADDRESS(ROW(),COLUMN(mouser_part_data)+0)))</formula>
    </cfRule>
    <cfRule type="cellIs" dxfId="3" priority="8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G29">
    <cfRule type="expression" dxfId="0" priority="89">
      <formula>AND(ISBLANK(F29),ISBLANK(INDIRECT(ADDRESS(ROW(),COLUMN(digikey_part_data)+4))),ISBLANK(INDIRECT(ADDRESS(ROW(),COLUMN(farnell_part_data)+4))),ISBLANK(INDIRECT(ADDRESS(ROW(),COLUMN(mouser_part_data)+4))))</formula>
    </cfRule>
    <cfRule type="expression" dxfId="1" priority="90">
      <formula>IF(SUM(INDIRECT(ADDRESS(ROW(),COLUMN(digikey_part_data)+0)),INDIRECT(ADDRESS(ROW(),COLUMN(farnell_part_data)+0)),INDIRECT(ADDRESS(ROW(),COLUMN(mouser_part_data)+0)))=0,1,0)</formula>
    </cfRule>
    <cfRule type="cellIs" dxfId="2" priority="91" operator="greaterThan">
      <formula>SUM(INDIRECT(ADDRESS(ROW(),COLUMN(digikey_part_data)+0)),INDIRECT(ADDRESS(ROW(),COLUMN(farnell_part_data)+0)),INDIRECT(ADDRESS(ROW(),COLUMN(mouser_part_data)+0)))</formula>
    </cfRule>
    <cfRule type="cellIs" dxfId="3" priority="9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G30">
    <cfRule type="expression" dxfId="0" priority="93">
      <formula>AND(ISBLANK(F30),ISBLANK(INDIRECT(ADDRESS(ROW(),COLUMN(digikey_part_data)+4))),ISBLANK(INDIRECT(ADDRESS(ROW(),COLUMN(farnell_part_data)+4))),ISBLANK(INDIRECT(ADDRESS(ROW(),COLUMN(mouser_part_data)+4))))</formula>
    </cfRule>
    <cfRule type="expression" dxfId="1" priority="94">
      <formula>IF(SUM(INDIRECT(ADDRESS(ROW(),COLUMN(digikey_part_data)+0)),INDIRECT(ADDRESS(ROW(),COLUMN(farnell_part_data)+0)),INDIRECT(ADDRESS(ROW(),COLUMN(mouser_part_data)+0)))=0,1,0)</formula>
    </cfRule>
    <cfRule type="cellIs" dxfId="2" priority="95" operator="greaterThan">
      <formula>SUM(INDIRECT(ADDRESS(ROW(),COLUMN(digikey_part_data)+0)),INDIRECT(ADDRESS(ROW(),COLUMN(farnell_part_data)+0)),INDIRECT(ADDRESS(ROW(),COLUMN(mouser_part_data)+0)))</formula>
    </cfRule>
    <cfRule type="cellIs" dxfId="3" priority="9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G31">
    <cfRule type="expression" dxfId="0" priority="97">
      <formula>AND(ISBLANK(F31),ISBLANK(INDIRECT(ADDRESS(ROW(),COLUMN(digikey_part_data)+4))),ISBLANK(INDIRECT(ADDRESS(ROW(),COLUMN(farnell_part_data)+4))),ISBLANK(INDIRECT(ADDRESS(ROW(),COLUMN(mouser_part_data)+4))))</formula>
    </cfRule>
    <cfRule type="expression" dxfId="1" priority="98">
      <formula>IF(SUM(INDIRECT(ADDRESS(ROW(),COLUMN(digikey_part_data)+0)),INDIRECT(ADDRESS(ROW(),COLUMN(farnell_part_data)+0)),INDIRECT(ADDRESS(ROW(),COLUMN(mouser_part_data)+0)))=0,1,0)</formula>
    </cfRule>
    <cfRule type="cellIs" dxfId="2" priority="99" operator="greaterThan">
      <formula>SUM(INDIRECT(ADDRESS(ROW(),COLUMN(digikey_part_data)+0)),INDIRECT(ADDRESS(ROW(),COLUMN(farnell_part_data)+0)),INDIRECT(ADDRESS(ROW(),COLUMN(mouser_part_data)+0)))</formula>
    </cfRule>
    <cfRule type="cellIs" dxfId="3" priority="10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G32">
    <cfRule type="expression" dxfId="0" priority="101">
      <formula>AND(ISBLANK(F32),ISBLANK(INDIRECT(ADDRESS(ROW(),COLUMN(digikey_part_data)+4))),ISBLANK(INDIRECT(ADDRESS(ROW(),COLUMN(farnell_part_data)+4))),ISBLANK(INDIRECT(ADDRESS(ROW(),COLUMN(mouser_part_data)+4))))</formula>
    </cfRule>
    <cfRule type="expression" dxfId="1" priority="102">
      <formula>IF(SUM(INDIRECT(ADDRESS(ROW(),COLUMN(digikey_part_data)+0)),INDIRECT(ADDRESS(ROW(),COLUMN(farnell_part_data)+0)),INDIRECT(ADDRESS(ROW(),COLUMN(mouser_part_data)+0)))=0,1,0)</formula>
    </cfRule>
    <cfRule type="cellIs" dxfId="2" priority="103" operator="greaterThan">
      <formula>SUM(INDIRECT(ADDRESS(ROW(),COLUMN(digikey_part_data)+0)),INDIRECT(ADDRESS(ROW(),COLUMN(farnell_part_data)+0)),INDIRECT(ADDRESS(ROW(),COLUMN(mouser_part_data)+0)))</formula>
    </cfRule>
    <cfRule type="cellIs" dxfId="3" priority="10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G33">
    <cfRule type="expression" dxfId="0" priority="105">
      <formula>AND(ISBLANK(F33),ISBLANK(INDIRECT(ADDRESS(ROW(),COLUMN(digikey_part_data)+4))),ISBLANK(INDIRECT(ADDRESS(ROW(),COLUMN(farnell_part_data)+4))),ISBLANK(INDIRECT(ADDRESS(ROW(),COLUMN(mouser_part_data)+4))))</formula>
    </cfRule>
    <cfRule type="expression" dxfId="1" priority="106">
      <formula>IF(SUM(INDIRECT(ADDRESS(ROW(),COLUMN(digikey_part_data)+0)),INDIRECT(ADDRESS(ROW(),COLUMN(farnell_part_data)+0)),INDIRECT(ADDRESS(ROW(),COLUMN(mouser_part_data)+0)))=0,1,0)</formula>
    </cfRule>
    <cfRule type="cellIs" dxfId="2" priority="107" operator="greaterThan">
      <formula>SUM(INDIRECT(ADDRESS(ROW(),COLUMN(digikey_part_data)+0)),INDIRECT(ADDRESS(ROW(),COLUMN(farnell_part_data)+0)),INDIRECT(ADDRESS(ROW(),COLUMN(mouser_part_data)+0)))</formula>
    </cfRule>
    <cfRule type="cellIs" dxfId="3" priority="10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G34">
    <cfRule type="expression" dxfId="0" priority="109">
      <formula>AND(ISBLANK(F34),ISBLANK(INDIRECT(ADDRESS(ROW(),COLUMN(digikey_part_data)+4))),ISBLANK(INDIRECT(ADDRESS(ROW(),COLUMN(farnell_part_data)+4))),ISBLANK(INDIRECT(ADDRESS(ROW(),COLUMN(mouser_part_data)+4))))</formula>
    </cfRule>
    <cfRule type="expression" dxfId="1" priority="110">
      <formula>IF(SUM(INDIRECT(ADDRESS(ROW(),COLUMN(digikey_part_data)+0)),INDIRECT(ADDRESS(ROW(),COLUMN(farnell_part_data)+0)),INDIRECT(ADDRESS(ROW(),COLUMN(mouser_part_data)+0)))=0,1,0)</formula>
    </cfRule>
    <cfRule type="cellIs" dxfId="2" priority="111" operator="greaterThan">
      <formula>SUM(INDIRECT(ADDRESS(ROW(),COLUMN(digikey_part_data)+0)),INDIRECT(ADDRESS(ROW(),COLUMN(farnell_part_data)+0)),INDIRECT(ADDRESS(ROW(),COLUMN(mouser_part_data)+0)))</formula>
    </cfRule>
    <cfRule type="cellIs" dxfId="3" priority="11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G35">
    <cfRule type="expression" dxfId="0" priority="113">
      <formula>AND(ISBLANK(F35),ISBLANK(INDIRECT(ADDRESS(ROW(),COLUMN(digikey_part_data)+4))),ISBLANK(INDIRECT(ADDRESS(ROW(),COLUMN(farnell_part_data)+4))),ISBLANK(INDIRECT(ADDRESS(ROW(),COLUMN(mouser_part_data)+4))))</formula>
    </cfRule>
    <cfRule type="expression" dxfId="1" priority="114">
      <formula>IF(SUM(INDIRECT(ADDRESS(ROW(),COLUMN(digikey_part_data)+0)),INDIRECT(ADDRESS(ROW(),COLUMN(farnell_part_data)+0)),INDIRECT(ADDRESS(ROW(),COLUMN(mouser_part_data)+0)))=0,1,0)</formula>
    </cfRule>
    <cfRule type="cellIs" dxfId="2" priority="115" operator="greaterThan">
      <formula>SUM(INDIRECT(ADDRESS(ROW(),COLUMN(digikey_part_data)+0)),INDIRECT(ADDRESS(ROW(),COLUMN(farnell_part_data)+0)),INDIRECT(ADDRESS(ROW(),COLUMN(mouser_part_data)+0)))</formula>
    </cfRule>
    <cfRule type="cellIs" dxfId="3" priority="11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G36">
    <cfRule type="expression" dxfId="0" priority="117">
      <formula>AND(ISBLANK(F36),ISBLANK(INDIRECT(ADDRESS(ROW(),COLUMN(digikey_part_data)+4))),ISBLANK(INDIRECT(ADDRESS(ROW(),COLUMN(farnell_part_data)+4))),ISBLANK(INDIRECT(ADDRESS(ROW(),COLUMN(mouser_part_data)+4))))</formula>
    </cfRule>
    <cfRule type="expression" dxfId="1" priority="118">
      <formula>IF(SUM(INDIRECT(ADDRESS(ROW(),COLUMN(digikey_part_data)+0)),INDIRECT(ADDRESS(ROW(),COLUMN(farnell_part_data)+0)),INDIRECT(ADDRESS(ROW(),COLUMN(mouser_part_data)+0)))=0,1,0)</formula>
    </cfRule>
    <cfRule type="cellIs" dxfId="2" priority="119" operator="greaterThan">
      <formula>SUM(INDIRECT(ADDRESS(ROW(),COLUMN(digikey_part_data)+0)),INDIRECT(ADDRESS(ROW(),COLUMN(farnell_part_data)+0)),INDIRECT(ADDRESS(ROW(),COLUMN(mouser_part_data)+0)))</formula>
    </cfRule>
    <cfRule type="cellIs" dxfId="3" priority="12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G7">
    <cfRule type="expression" dxfId="0" priority="1">
      <formula>AND(ISBLANK(F7),ISBLANK(INDIRECT(ADDRESS(ROW(),COLUMN(digikey_part_data)+4))),ISBLANK(INDIRECT(ADDRESS(ROW(),COLUMN(farnell_part_data)+4))),ISBLANK(INDIRECT(ADDRESS(ROW(),COLUMN(mouser_part_data)+4))))</formula>
    </cfRule>
    <cfRule type="expression" dxfId="1" priority="2">
      <formula>IF(SUM(INDIRECT(ADDRESS(ROW(),COLUMN(digikey_part_data)+0)),INDIRECT(ADDRESS(ROW(),COLUMN(farnell_part_data)+0)),INDIRECT(ADDRESS(ROW(),COLUMN(mouser_part_data)+0)))=0,1,0)</formula>
    </cfRule>
    <cfRule type="cellIs" dxfId="2" priority="3" operator="greaterThan">
      <formula>SUM(INDIRECT(ADDRESS(ROW(),COLUMN(digikey_part_data)+0)),INDIRECT(ADDRESS(ROW(),COLUMN(farnell_part_data)+0)),INDIRECT(ADDRESS(ROW(),COLUMN(mouser_part_data)+0)))</formula>
    </cfRule>
    <cfRule type="cellIs" dxfId="3" priority="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G8">
    <cfRule type="expression" dxfId="0" priority="5">
      <formula>AND(ISBLANK(F8),ISBLANK(INDIRECT(ADDRESS(ROW(),COLUMN(digikey_part_data)+4))),ISBLANK(INDIRECT(ADDRESS(ROW(),COLUMN(farnell_part_data)+4))),ISBLANK(INDIRECT(ADDRESS(ROW(),COLUMN(mouser_part_data)+4))))</formula>
    </cfRule>
    <cfRule type="expression" dxfId="1" priority="6">
      <formula>IF(SUM(INDIRECT(ADDRESS(ROW(),COLUMN(digikey_part_data)+0)),INDIRECT(ADDRESS(ROW(),COLUMN(farnell_part_data)+0)),INDIRECT(ADDRESS(ROW(),COLUMN(mouser_part_data)+0)))=0,1,0)</formula>
    </cfRule>
    <cfRule type="cellIs" dxfId="2" priority="7" operator="greaterThan">
      <formula>SUM(INDIRECT(ADDRESS(ROW(),COLUMN(digikey_part_data)+0)),INDIRECT(ADDRESS(ROW(),COLUMN(farnell_part_data)+0)),INDIRECT(ADDRESS(ROW(),COLUMN(mouser_part_data)+0)))</formula>
    </cfRule>
    <cfRule type="cellIs" dxfId="3" priority="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G9">
    <cfRule type="expression" dxfId="0" priority="9">
      <formula>AND(ISBLANK(F9),ISBLANK(INDIRECT(ADDRESS(ROW(),COLUMN(digikey_part_data)+4))),ISBLANK(INDIRECT(ADDRESS(ROW(),COLUMN(farnell_part_data)+4))),ISBLANK(INDIRECT(ADDRESS(ROW(),COLUMN(mouser_part_data)+4))))</formula>
    </cfRule>
    <cfRule type="expression" dxfId="1" priority="10">
      <formula>IF(SUM(INDIRECT(ADDRESS(ROW(),COLUMN(digikey_part_data)+0)),INDIRECT(ADDRESS(ROW(),COLUMN(farnell_part_data)+0)),INDIRECT(ADDRESS(ROW(),COLUMN(mouser_part_data)+0)))=0,1,0)</formula>
    </cfRule>
    <cfRule type="cellIs" dxfId="2" priority="11" operator="greaterThan">
      <formula>SUM(INDIRECT(ADDRESS(ROW(),COLUMN(digikey_part_data)+0)),INDIRECT(ADDRESS(ROW(),COLUMN(farnell_part_data)+0)),INDIRECT(ADDRESS(ROW(),COLUMN(mouser_part_data)+0)))</formula>
    </cfRule>
    <cfRule type="cellIs" dxfId="3" priority="1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J10">
    <cfRule type="cellIs" dxfId="1" priority="136" operator="equal">
      <formula>0</formula>
    </cfRule>
    <cfRule type="cellIs" dxfId="2" priority="137" operator="lessThan">
      <formula>G10</formula>
    </cfRule>
  </conditionalFormatting>
  <conditionalFormatting sqref="J11">
    <cfRule type="cellIs" dxfId="1" priority="141" operator="equal">
      <formula>0</formula>
    </cfRule>
    <cfRule type="cellIs" dxfId="2" priority="142" operator="lessThan">
      <formula>G11</formula>
    </cfRule>
  </conditionalFormatting>
  <conditionalFormatting sqref="J12">
    <cfRule type="cellIs" dxfId="1" priority="146" operator="equal">
      <formula>0</formula>
    </cfRule>
    <cfRule type="cellIs" dxfId="2" priority="147" operator="lessThan">
      <formula>G12</formula>
    </cfRule>
  </conditionalFormatting>
  <conditionalFormatting sqref="J13">
    <cfRule type="cellIs" dxfId="1" priority="151" operator="equal">
      <formula>0</formula>
    </cfRule>
    <cfRule type="cellIs" dxfId="2" priority="152" operator="lessThan">
      <formula>G13</formula>
    </cfRule>
  </conditionalFormatting>
  <conditionalFormatting sqref="J14">
    <cfRule type="cellIs" dxfId="1" priority="156" operator="equal">
      <formula>0</formula>
    </cfRule>
    <cfRule type="cellIs" dxfId="2" priority="157" operator="lessThan">
      <formula>G14</formula>
    </cfRule>
  </conditionalFormatting>
  <conditionalFormatting sqref="J15">
    <cfRule type="cellIs" dxfId="1" priority="161" operator="equal">
      <formula>0</formula>
    </cfRule>
    <cfRule type="cellIs" dxfId="2" priority="162" operator="lessThan">
      <formula>G15</formula>
    </cfRule>
  </conditionalFormatting>
  <conditionalFormatting sqref="J16">
    <cfRule type="cellIs" dxfId="1" priority="166" operator="equal">
      <formula>0</formula>
    </cfRule>
    <cfRule type="cellIs" dxfId="2" priority="167" operator="lessThan">
      <formula>G16</formula>
    </cfRule>
  </conditionalFormatting>
  <conditionalFormatting sqref="J18">
    <cfRule type="cellIs" dxfId="1" priority="171" operator="equal">
      <formula>0</formula>
    </cfRule>
    <cfRule type="cellIs" dxfId="2" priority="172" operator="lessThan">
      <formula>G18</formula>
    </cfRule>
  </conditionalFormatting>
  <conditionalFormatting sqref="J19">
    <cfRule type="cellIs" dxfId="1" priority="176" operator="equal">
      <formula>0</formula>
    </cfRule>
    <cfRule type="cellIs" dxfId="2" priority="177" operator="lessThan">
      <formula>G19</formula>
    </cfRule>
  </conditionalFormatting>
  <conditionalFormatting sqref="J20">
    <cfRule type="cellIs" dxfId="1" priority="181" operator="equal">
      <formula>0</formula>
    </cfRule>
    <cfRule type="cellIs" dxfId="2" priority="182" operator="lessThan">
      <formula>G20</formula>
    </cfRule>
  </conditionalFormatting>
  <conditionalFormatting sqref="J21">
    <cfRule type="cellIs" dxfId="1" priority="186" operator="equal">
      <formula>0</formula>
    </cfRule>
    <cfRule type="cellIs" dxfId="2" priority="187" operator="lessThan">
      <formula>G21</formula>
    </cfRule>
  </conditionalFormatting>
  <conditionalFormatting sqref="J22">
    <cfRule type="cellIs" dxfId="1" priority="191" operator="equal">
      <formula>0</formula>
    </cfRule>
    <cfRule type="cellIs" dxfId="2" priority="192" operator="lessThan">
      <formula>G22</formula>
    </cfRule>
  </conditionalFormatting>
  <conditionalFormatting sqref="J24">
    <cfRule type="cellIs" dxfId="1" priority="196" operator="equal">
      <formula>0</formula>
    </cfRule>
    <cfRule type="cellIs" dxfId="2" priority="197" operator="lessThan">
      <formula>G24</formula>
    </cfRule>
  </conditionalFormatting>
  <conditionalFormatting sqref="J26">
    <cfRule type="cellIs" dxfId="1" priority="201" operator="equal">
      <formula>0</formula>
    </cfRule>
    <cfRule type="cellIs" dxfId="2" priority="202" operator="lessThan">
      <formula>G26</formula>
    </cfRule>
  </conditionalFormatting>
  <conditionalFormatting sqref="J27">
    <cfRule type="cellIs" dxfId="1" priority="206" operator="equal">
      <formula>0</formula>
    </cfRule>
    <cfRule type="cellIs" dxfId="2" priority="207" operator="lessThan">
      <formula>G27</formula>
    </cfRule>
  </conditionalFormatting>
  <conditionalFormatting sqref="J29">
    <cfRule type="cellIs" dxfId="1" priority="211" operator="equal">
      <formula>0</formula>
    </cfRule>
    <cfRule type="cellIs" dxfId="2" priority="212" operator="lessThan">
      <formula>G29</formula>
    </cfRule>
  </conditionalFormatting>
  <conditionalFormatting sqref="J34">
    <cfRule type="cellIs" dxfId="1" priority="216" operator="equal">
      <formula>0</formula>
    </cfRule>
    <cfRule type="cellIs" dxfId="2" priority="217" operator="lessThan">
      <formula>G34</formula>
    </cfRule>
  </conditionalFormatting>
  <conditionalFormatting sqref="J35">
    <cfRule type="cellIs" dxfId="1" priority="221" operator="equal">
      <formula>0</formula>
    </cfRule>
    <cfRule type="cellIs" dxfId="2" priority="222" operator="lessThan">
      <formula>G35</formula>
    </cfRule>
  </conditionalFormatting>
  <conditionalFormatting sqref="J36">
    <cfRule type="cellIs" dxfId="1" priority="226" operator="equal">
      <formula>0</formula>
    </cfRule>
    <cfRule type="cellIs" dxfId="2" priority="227" operator="lessThan">
      <formula>G36</formula>
    </cfRule>
  </conditionalFormatting>
  <conditionalFormatting sqref="J7">
    <cfRule type="cellIs" dxfId="1" priority="121" operator="equal">
      <formula>0</formula>
    </cfRule>
    <cfRule type="cellIs" dxfId="2" priority="122" operator="lessThan">
      <formula>G7</formula>
    </cfRule>
  </conditionalFormatting>
  <conditionalFormatting sqref="J8">
    <cfRule type="cellIs" dxfId="1" priority="126" operator="equal">
      <formula>0</formula>
    </cfRule>
    <cfRule type="cellIs" dxfId="2" priority="127" operator="lessThan">
      <formula>G8</formula>
    </cfRule>
  </conditionalFormatting>
  <conditionalFormatting sqref="J9">
    <cfRule type="cellIs" dxfId="1" priority="131" operator="equal">
      <formula>0</formula>
    </cfRule>
    <cfRule type="cellIs" dxfId="2" priority="132" operator="lessThan">
      <formula>G9</formula>
    </cfRule>
  </conditionalFormatting>
  <conditionalFormatting sqref="K10">
    <cfRule type="cellIs" dxfId="1" priority="138" operator="greaterThan">
      <formula>J10</formula>
    </cfRule>
  </conditionalFormatting>
  <conditionalFormatting sqref="K11">
    <cfRule type="cellIs" dxfId="1" priority="143" operator="greaterThan">
      <formula>J11</formula>
    </cfRule>
  </conditionalFormatting>
  <conditionalFormatting sqref="K12">
    <cfRule type="cellIs" dxfId="1" priority="148" operator="greaterThan">
      <formula>J12</formula>
    </cfRule>
  </conditionalFormatting>
  <conditionalFormatting sqref="K13">
    <cfRule type="cellIs" dxfId="1" priority="153" operator="greaterThan">
      <formula>J13</formula>
    </cfRule>
  </conditionalFormatting>
  <conditionalFormatting sqref="K14">
    <cfRule type="cellIs" dxfId="1" priority="158" operator="greaterThan">
      <formula>J14</formula>
    </cfRule>
  </conditionalFormatting>
  <conditionalFormatting sqref="K15">
    <cfRule type="cellIs" dxfId="1" priority="163" operator="greaterThan">
      <formula>J15</formula>
    </cfRule>
  </conditionalFormatting>
  <conditionalFormatting sqref="K16">
    <cfRule type="cellIs" dxfId="1" priority="168" operator="greaterThan">
      <formula>J16</formula>
    </cfRule>
  </conditionalFormatting>
  <conditionalFormatting sqref="K18">
    <cfRule type="cellIs" dxfId="1" priority="173" operator="greaterThan">
      <formula>J18</formula>
    </cfRule>
  </conditionalFormatting>
  <conditionalFormatting sqref="K19">
    <cfRule type="cellIs" dxfId="1" priority="178" operator="greaterThan">
      <formula>J19</formula>
    </cfRule>
  </conditionalFormatting>
  <conditionalFormatting sqref="K20">
    <cfRule type="cellIs" dxfId="1" priority="183" operator="greaterThan">
      <formula>J20</formula>
    </cfRule>
  </conditionalFormatting>
  <conditionalFormatting sqref="K21">
    <cfRule type="cellIs" dxfId="1" priority="188" operator="greaterThan">
      <formula>J21</formula>
    </cfRule>
  </conditionalFormatting>
  <conditionalFormatting sqref="K22">
    <cfRule type="cellIs" dxfId="1" priority="193" operator="greaterThan">
      <formula>J22</formula>
    </cfRule>
  </conditionalFormatting>
  <conditionalFormatting sqref="K24">
    <cfRule type="cellIs" dxfId="1" priority="198" operator="greaterThan">
      <formula>J24</formula>
    </cfRule>
  </conditionalFormatting>
  <conditionalFormatting sqref="K26">
    <cfRule type="cellIs" dxfId="1" priority="203" operator="greaterThan">
      <formula>J26</formula>
    </cfRule>
  </conditionalFormatting>
  <conditionalFormatting sqref="K27">
    <cfRule type="cellIs" dxfId="1" priority="208" operator="greaterThan">
      <formula>J27</formula>
    </cfRule>
  </conditionalFormatting>
  <conditionalFormatting sqref="K29">
    <cfRule type="cellIs" dxfId="1" priority="213" operator="greaterThan">
      <formula>J29</formula>
    </cfRule>
  </conditionalFormatting>
  <conditionalFormatting sqref="K34">
    <cfRule type="cellIs" dxfId="1" priority="218" operator="greaterThan">
      <formula>J34</formula>
    </cfRule>
  </conditionalFormatting>
  <conditionalFormatting sqref="K35">
    <cfRule type="cellIs" dxfId="1" priority="223" operator="greaterThan">
      <formula>J35</formula>
    </cfRule>
  </conditionalFormatting>
  <conditionalFormatting sqref="K36">
    <cfRule type="cellIs" dxfId="1" priority="228" operator="greaterThan">
      <formula>J36</formula>
    </cfRule>
  </conditionalFormatting>
  <conditionalFormatting sqref="K7">
    <cfRule type="cellIs" dxfId="1" priority="123" operator="greaterThan">
      <formula>J7</formula>
    </cfRule>
  </conditionalFormatting>
  <conditionalFormatting sqref="K8">
    <cfRule type="cellIs" dxfId="1" priority="128" operator="greaterThan">
      <formula>J8</formula>
    </cfRule>
  </conditionalFormatting>
  <conditionalFormatting sqref="K9">
    <cfRule type="cellIs" dxfId="1" priority="133" operator="greaterThan">
      <formula>J9</formula>
    </cfRule>
  </conditionalFormatting>
  <conditionalFormatting sqref="L10">
    <cfRule type="cellIs" dxfId="4" priority="139" operator="lessThanOrEqual">
      <formula>H10</formula>
    </cfRule>
  </conditionalFormatting>
  <conditionalFormatting sqref="L11">
    <cfRule type="cellIs" dxfId="4" priority="144" operator="lessThanOrEqual">
      <formula>H11</formula>
    </cfRule>
  </conditionalFormatting>
  <conditionalFormatting sqref="L12">
    <cfRule type="cellIs" dxfId="4" priority="149" operator="lessThanOrEqual">
      <formula>H12</formula>
    </cfRule>
  </conditionalFormatting>
  <conditionalFormatting sqref="L13">
    <cfRule type="cellIs" dxfId="4" priority="154" operator="lessThanOrEqual">
      <formula>H13</formula>
    </cfRule>
  </conditionalFormatting>
  <conditionalFormatting sqref="L14">
    <cfRule type="cellIs" dxfId="4" priority="159" operator="lessThanOrEqual">
      <formula>H14</formula>
    </cfRule>
  </conditionalFormatting>
  <conditionalFormatting sqref="L15">
    <cfRule type="cellIs" dxfId="4" priority="164" operator="lessThanOrEqual">
      <formula>H15</formula>
    </cfRule>
  </conditionalFormatting>
  <conditionalFormatting sqref="L16">
    <cfRule type="cellIs" dxfId="4" priority="169" operator="lessThanOrEqual">
      <formula>H16</formula>
    </cfRule>
  </conditionalFormatting>
  <conditionalFormatting sqref="L18">
    <cfRule type="cellIs" dxfId="4" priority="174" operator="lessThanOrEqual">
      <formula>H18</formula>
    </cfRule>
  </conditionalFormatting>
  <conditionalFormatting sqref="L19">
    <cfRule type="cellIs" dxfId="4" priority="179" operator="lessThanOrEqual">
      <formula>H19</formula>
    </cfRule>
  </conditionalFormatting>
  <conditionalFormatting sqref="L20">
    <cfRule type="cellIs" dxfId="4" priority="184" operator="lessThanOrEqual">
      <formula>H20</formula>
    </cfRule>
  </conditionalFormatting>
  <conditionalFormatting sqref="L21">
    <cfRule type="cellIs" dxfId="4" priority="189" operator="lessThanOrEqual">
      <formula>H21</formula>
    </cfRule>
  </conditionalFormatting>
  <conditionalFormatting sqref="L22">
    <cfRule type="cellIs" dxfId="4" priority="194" operator="lessThanOrEqual">
      <formula>H22</formula>
    </cfRule>
  </conditionalFormatting>
  <conditionalFormatting sqref="L24">
    <cfRule type="cellIs" dxfId="4" priority="199" operator="lessThanOrEqual">
      <formula>H24</formula>
    </cfRule>
  </conditionalFormatting>
  <conditionalFormatting sqref="L26">
    <cfRule type="cellIs" dxfId="4" priority="204" operator="lessThanOrEqual">
      <formula>H26</formula>
    </cfRule>
  </conditionalFormatting>
  <conditionalFormatting sqref="L27">
    <cfRule type="cellIs" dxfId="4" priority="209" operator="lessThanOrEqual">
      <formula>H27</formula>
    </cfRule>
  </conditionalFormatting>
  <conditionalFormatting sqref="L29">
    <cfRule type="cellIs" dxfId="4" priority="214" operator="lessThanOrEqual">
      <formula>H29</formula>
    </cfRule>
  </conditionalFormatting>
  <conditionalFormatting sqref="L34">
    <cfRule type="cellIs" dxfId="4" priority="219" operator="lessThanOrEqual">
      <formula>H34</formula>
    </cfRule>
  </conditionalFormatting>
  <conditionalFormatting sqref="L35">
    <cfRule type="cellIs" dxfId="4" priority="224" operator="lessThanOrEqual">
      <formula>H35</formula>
    </cfRule>
  </conditionalFormatting>
  <conditionalFormatting sqref="L36">
    <cfRule type="cellIs" dxfId="4" priority="229" operator="lessThanOrEqual">
      <formula>H36</formula>
    </cfRule>
  </conditionalFormatting>
  <conditionalFormatting sqref="L7">
    <cfRule type="cellIs" dxfId="4" priority="124" operator="lessThanOrEqual">
      <formula>H7</formula>
    </cfRule>
  </conditionalFormatting>
  <conditionalFormatting sqref="L8">
    <cfRule type="cellIs" dxfId="4" priority="129" operator="lessThanOrEqual">
      <formula>H8</formula>
    </cfRule>
  </conditionalFormatting>
  <conditionalFormatting sqref="L9">
    <cfRule type="cellIs" dxfId="4" priority="134" operator="lessThanOrEqual">
      <formula>H9</formula>
    </cfRule>
  </conditionalFormatting>
  <conditionalFormatting sqref="M10">
    <cfRule type="cellIs" dxfId="4" priority="140" operator="lessThanOrEqual">
      <formula>I10</formula>
    </cfRule>
  </conditionalFormatting>
  <conditionalFormatting sqref="M11">
    <cfRule type="cellIs" dxfId="4" priority="145" operator="lessThanOrEqual">
      <formula>I11</formula>
    </cfRule>
  </conditionalFormatting>
  <conditionalFormatting sqref="M12">
    <cfRule type="cellIs" dxfId="4" priority="150" operator="lessThanOrEqual">
      <formula>I12</formula>
    </cfRule>
  </conditionalFormatting>
  <conditionalFormatting sqref="M13">
    <cfRule type="cellIs" dxfId="4" priority="155" operator="lessThanOrEqual">
      <formula>I13</formula>
    </cfRule>
  </conditionalFormatting>
  <conditionalFormatting sqref="M14">
    <cfRule type="cellIs" dxfId="4" priority="160" operator="lessThanOrEqual">
      <formula>I14</formula>
    </cfRule>
  </conditionalFormatting>
  <conditionalFormatting sqref="M15">
    <cfRule type="cellIs" dxfId="4" priority="165" operator="lessThanOrEqual">
      <formula>I15</formula>
    </cfRule>
  </conditionalFormatting>
  <conditionalFormatting sqref="M16">
    <cfRule type="cellIs" dxfId="4" priority="170" operator="lessThanOrEqual">
      <formula>I16</formula>
    </cfRule>
  </conditionalFormatting>
  <conditionalFormatting sqref="M18">
    <cfRule type="cellIs" dxfId="4" priority="175" operator="lessThanOrEqual">
      <formula>I18</formula>
    </cfRule>
  </conditionalFormatting>
  <conditionalFormatting sqref="M19">
    <cfRule type="cellIs" dxfId="4" priority="180" operator="lessThanOrEqual">
      <formula>I19</formula>
    </cfRule>
  </conditionalFormatting>
  <conditionalFormatting sqref="M20">
    <cfRule type="cellIs" dxfId="4" priority="185" operator="lessThanOrEqual">
      <formula>I20</formula>
    </cfRule>
  </conditionalFormatting>
  <conditionalFormatting sqref="M21">
    <cfRule type="cellIs" dxfId="4" priority="190" operator="lessThanOrEqual">
      <formula>I21</formula>
    </cfRule>
  </conditionalFormatting>
  <conditionalFormatting sqref="M22">
    <cfRule type="cellIs" dxfId="4" priority="195" operator="lessThanOrEqual">
      <formula>I22</formula>
    </cfRule>
  </conditionalFormatting>
  <conditionalFormatting sqref="M24">
    <cfRule type="cellIs" dxfId="4" priority="200" operator="lessThanOrEqual">
      <formula>I24</formula>
    </cfRule>
  </conditionalFormatting>
  <conditionalFormatting sqref="M26">
    <cfRule type="cellIs" dxfId="4" priority="205" operator="lessThanOrEqual">
      <formula>I26</formula>
    </cfRule>
  </conditionalFormatting>
  <conditionalFormatting sqref="M27">
    <cfRule type="cellIs" dxfId="4" priority="210" operator="lessThanOrEqual">
      <formula>I27</formula>
    </cfRule>
  </conditionalFormatting>
  <conditionalFormatting sqref="M29">
    <cfRule type="cellIs" dxfId="4" priority="215" operator="lessThanOrEqual">
      <formula>I29</formula>
    </cfRule>
  </conditionalFormatting>
  <conditionalFormatting sqref="M34">
    <cfRule type="cellIs" dxfId="4" priority="220" operator="lessThanOrEqual">
      <formula>I34</formula>
    </cfRule>
  </conditionalFormatting>
  <conditionalFormatting sqref="M35">
    <cfRule type="cellIs" dxfId="4" priority="225" operator="lessThanOrEqual">
      <formula>I35</formula>
    </cfRule>
  </conditionalFormatting>
  <conditionalFormatting sqref="M36">
    <cfRule type="cellIs" dxfId="4" priority="230" operator="lessThanOrEqual">
      <formula>I36</formula>
    </cfRule>
  </conditionalFormatting>
  <conditionalFormatting sqref="M7">
    <cfRule type="cellIs" dxfId="4" priority="125" operator="lessThanOrEqual">
      <formula>I7</formula>
    </cfRule>
  </conditionalFormatting>
  <conditionalFormatting sqref="M8">
    <cfRule type="cellIs" dxfId="4" priority="130" operator="lessThanOrEqual">
      <formula>I8</formula>
    </cfRule>
  </conditionalFormatting>
  <conditionalFormatting sqref="M9">
    <cfRule type="cellIs" dxfId="4" priority="135" operator="lessThanOrEqual">
      <formula>I9</formula>
    </cfRule>
  </conditionalFormatting>
  <conditionalFormatting sqref="O10">
    <cfRule type="cellIs" dxfId="1" priority="246" operator="equal">
      <formula>0</formula>
    </cfRule>
    <cfRule type="cellIs" dxfId="2" priority="247" operator="lessThan">
      <formula>G10</formula>
    </cfRule>
  </conditionalFormatting>
  <conditionalFormatting sqref="O11">
    <cfRule type="cellIs" dxfId="1" priority="251" operator="equal">
      <formula>0</formula>
    </cfRule>
    <cfRule type="cellIs" dxfId="2" priority="252" operator="lessThan">
      <formula>G11</formula>
    </cfRule>
  </conditionalFormatting>
  <conditionalFormatting sqref="O12">
    <cfRule type="cellIs" dxfId="1" priority="256" operator="equal">
      <formula>0</formula>
    </cfRule>
    <cfRule type="cellIs" dxfId="2" priority="257" operator="lessThan">
      <formula>G12</formula>
    </cfRule>
  </conditionalFormatting>
  <conditionalFormatting sqref="O13">
    <cfRule type="cellIs" dxfId="1" priority="261" operator="equal">
      <formula>0</formula>
    </cfRule>
    <cfRule type="cellIs" dxfId="2" priority="262" operator="lessThan">
      <formula>G13</formula>
    </cfRule>
  </conditionalFormatting>
  <conditionalFormatting sqref="O14">
    <cfRule type="cellIs" dxfId="1" priority="266" operator="equal">
      <formula>0</formula>
    </cfRule>
    <cfRule type="cellIs" dxfId="2" priority="267" operator="lessThan">
      <formula>G14</formula>
    </cfRule>
  </conditionalFormatting>
  <conditionalFormatting sqref="O15">
    <cfRule type="cellIs" dxfId="1" priority="271" operator="equal">
      <formula>0</formula>
    </cfRule>
    <cfRule type="cellIs" dxfId="2" priority="272" operator="lessThan">
      <formula>G15</formula>
    </cfRule>
  </conditionalFormatting>
  <conditionalFormatting sqref="O16">
    <cfRule type="cellIs" dxfId="1" priority="276" operator="equal">
      <formula>0</formula>
    </cfRule>
    <cfRule type="cellIs" dxfId="2" priority="277" operator="lessThan">
      <formula>G16</formula>
    </cfRule>
  </conditionalFormatting>
  <conditionalFormatting sqref="O18">
    <cfRule type="cellIs" dxfId="1" priority="281" operator="equal">
      <formula>0</formula>
    </cfRule>
    <cfRule type="cellIs" dxfId="2" priority="282" operator="lessThan">
      <formula>G18</formula>
    </cfRule>
  </conditionalFormatting>
  <conditionalFormatting sqref="O20">
    <cfRule type="cellIs" dxfId="1" priority="286" operator="equal">
      <formula>0</formula>
    </cfRule>
    <cfRule type="cellIs" dxfId="2" priority="287" operator="lessThan">
      <formula>G20</formula>
    </cfRule>
  </conditionalFormatting>
  <conditionalFormatting sqref="O21">
    <cfRule type="cellIs" dxfId="1" priority="291" operator="equal">
      <formula>0</formula>
    </cfRule>
    <cfRule type="cellIs" dxfId="2" priority="292" operator="lessThan">
      <formula>G21</formula>
    </cfRule>
  </conditionalFormatting>
  <conditionalFormatting sqref="O22">
    <cfRule type="cellIs" dxfId="1" priority="296" operator="equal">
      <formula>0</formula>
    </cfRule>
    <cfRule type="cellIs" dxfId="2" priority="297" operator="lessThan">
      <formula>G22</formula>
    </cfRule>
  </conditionalFormatting>
  <conditionalFormatting sqref="O24">
    <cfRule type="cellIs" dxfId="1" priority="301" operator="equal">
      <formula>0</formula>
    </cfRule>
    <cfRule type="cellIs" dxfId="2" priority="302" operator="lessThan">
      <formula>G24</formula>
    </cfRule>
  </conditionalFormatting>
  <conditionalFormatting sqref="O26">
    <cfRule type="cellIs" dxfId="1" priority="306" operator="equal">
      <formula>0</formula>
    </cfRule>
    <cfRule type="cellIs" dxfId="2" priority="307" operator="lessThan">
      <formula>G26</formula>
    </cfRule>
  </conditionalFormatting>
  <conditionalFormatting sqref="O27">
    <cfRule type="cellIs" dxfId="1" priority="311" operator="equal">
      <formula>0</formula>
    </cfRule>
    <cfRule type="cellIs" dxfId="2" priority="312" operator="lessThan">
      <formula>G27</formula>
    </cfRule>
  </conditionalFormatting>
  <conditionalFormatting sqref="O29">
    <cfRule type="cellIs" dxfId="1" priority="316" operator="equal">
      <formula>0</formula>
    </cfRule>
    <cfRule type="cellIs" dxfId="2" priority="317" operator="lessThan">
      <formula>G29</formula>
    </cfRule>
  </conditionalFormatting>
  <conditionalFormatting sqref="O34">
    <cfRule type="cellIs" dxfId="1" priority="321" operator="equal">
      <formula>0</formula>
    </cfRule>
    <cfRule type="cellIs" dxfId="2" priority="322" operator="lessThan">
      <formula>G34</formula>
    </cfRule>
  </conditionalFormatting>
  <conditionalFormatting sqref="O36">
    <cfRule type="cellIs" dxfId="1" priority="326" operator="equal">
      <formula>0</formula>
    </cfRule>
    <cfRule type="cellIs" dxfId="2" priority="327" operator="lessThan">
      <formula>G36</formula>
    </cfRule>
  </conditionalFormatting>
  <conditionalFormatting sqref="O7">
    <cfRule type="cellIs" dxfId="1" priority="231" operator="equal">
      <formula>0</formula>
    </cfRule>
    <cfRule type="cellIs" dxfId="2" priority="232" operator="lessThan">
      <formula>G7</formula>
    </cfRule>
  </conditionalFormatting>
  <conditionalFormatting sqref="O8">
    <cfRule type="cellIs" dxfId="1" priority="236" operator="equal">
      <formula>0</formula>
    </cfRule>
    <cfRule type="cellIs" dxfId="2" priority="237" operator="lessThan">
      <formula>G8</formula>
    </cfRule>
  </conditionalFormatting>
  <conditionalFormatting sqref="O9">
    <cfRule type="cellIs" dxfId="1" priority="241" operator="equal">
      <formula>0</formula>
    </cfRule>
    <cfRule type="cellIs" dxfId="2" priority="242" operator="lessThan">
      <formula>G9</formula>
    </cfRule>
  </conditionalFormatting>
  <conditionalFormatting sqref="P10">
    <cfRule type="cellIs" dxfId="1" priority="248" operator="greaterThan">
      <formula>O10</formula>
    </cfRule>
  </conditionalFormatting>
  <conditionalFormatting sqref="P11">
    <cfRule type="cellIs" dxfId="1" priority="253" operator="greaterThan">
      <formula>O11</formula>
    </cfRule>
  </conditionalFormatting>
  <conditionalFormatting sqref="P12">
    <cfRule type="cellIs" dxfId="1" priority="258" operator="greaterThan">
      <formula>O12</formula>
    </cfRule>
  </conditionalFormatting>
  <conditionalFormatting sqref="P13">
    <cfRule type="cellIs" dxfId="1" priority="263" operator="greaterThan">
      <formula>O13</formula>
    </cfRule>
  </conditionalFormatting>
  <conditionalFormatting sqref="P14">
    <cfRule type="cellIs" dxfId="1" priority="268" operator="greaterThan">
      <formula>O14</formula>
    </cfRule>
  </conditionalFormatting>
  <conditionalFormatting sqref="P15">
    <cfRule type="cellIs" dxfId="1" priority="273" operator="greaterThan">
      <formula>O15</formula>
    </cfRule>
  </conditionalFormatting>
  <conditionalFormatting sqref="P16">
    <cfRule type="cellIs" dxfId="1" priority="278" operator="greaterThan">
      <formula>O16</formula>
    </cfRule>
  </conditionalFormatting>
  <conditionalFormatting sqref="P18">
    <cfRule type="cellIs" dxfId="1" priority="283" operator="greaterThan">
      <formula>O18</formula>
    </cfRule>
  </conditionalFormatting>
  <conditionalFormatting sqref="P20">
    <cfRule type="cellIs" dxfId="1" priority="288" operator="greaterThan">
      <formula>O20</formula>
    </cfRule>
  </conditionalFormatting>
  <conditionalFormatting sqref="P21">
    <cfRule type="cellIs" dxfId="1" priority="293" operator="greaterThan">
      <formula>O21</formula>
    </cfRule>
  </conditionalFormatting>
  <conditionalFormatting sqref="P22">
    <cfRule type="cellIs" dxfId="1" priority="298" operator="greaterThan">
      <formula>O22</formula>
    </cfRule>
  </conditionalFormatting>
  <conditionalFormatting sqref="P24">
    <cfRule type="cellIs" dxfId="1" priority="303" operator="greaterThan">
      <formula>O24</formula>
    </cfRule>
  </conditionalFormatting>
  <conditionalFormatting sqref="P26">
    <cfRule type="cellIs" dxfId="1" priority="308" operator="greaterThan">
      <formula>O26</formula>
    </cfRule>
  </conditionalFormatting>
  <conditionalFormatting sqref="P27">
    <cfRule type="cellIs" dxfId="1" priority="313" operator="greaterThan">
      <formula>O27</formula>
    </cfRule>
  </conditionalFormatting>
  <conditionalFormatting sqref="P29">
    <cfRule type="cellIs" dxfId="1" priority="318" operator="greaterThan">
      <formula>O29</formula>
    </cfRule>
  </conditionalFormatting>
  <conditionalFormatting sqref="P34">
    <cfRule type="cellIs" dxfId="1" priority="323" operator="greaterThan">
      <formula>O34</formula>
    </cfRule>
  </conditionalFormatting>
  <conditionalFormatting sqref="P36">
    <cfRule type="cellIs" dxfId="1" priority="328" operator="greaterThan">
      <formula>O36</formula>
    </cfRule>
  </conditionalFormatting>
  <conditionalFormatting sqref="P7">
    <cfRule type="cellIs" dxfId="1" priority="233" operator="greaterThan">
      <formula>O7</formula>
    </cfRule>
  </conditionalFormatting>
  <conditionalFormatting sqref="P8">
    <cfRule type="cellIs" dxfId="1" priority="238" operator="greaterThan">
      <formula>O8</formula>
    </cfRule>
  </conditionalFormatting>
  <conditionalFormatting sqref="P9">
    <cfRule type="cellIs" dxfId="1" priority="243" operator="greaterThan">
      <formula>O9</formula>
    </cfRule>
  </conditionalFormatting>
  <conditionalFormatting sqref="Q10">
    <cfRule type="cellIs" dxfId="4" priority="249" operator="lessThanOrEqual">
      <formula>H10</formula>
    </cfRule>
  </conditionalFormatting>
  <conditionalFormatting sqref="Q11">
    <cfRule type="cellIs" dxfId="4" priority="254" operator="lessThanOrEqual">
      <formula>H11</formula>
    </cfRule>
  </conditionalFormatting>
  <conditionalFormatting sqref="Q12">
    <cfRule type="cellIs" dxfId="4" priority="259" operator="lessThanOrEqual">
      <formula>H12</formula>
    </cfRule>
  </conditionalFormatting>
  <conditionalFormatting sqref="Q13">
    <cfRule type="cellIs" dxfId="4" priority="264" operator="lessThanOrEqual">
      <formula>H13</formula>
    </cfRule>
  </conditionalFormatting>
  <conditionalFormatting sqref="Q14">
    <cfRule type="cellIs" dxfId="4" priority="269" operator="lessThanOrEqual">
      <formula>H14</formula>
    </cfRule>
  </conditionalFormatting>
  <conditionalFormatting sqref="Q15">
    <cfRule type="cellIs" dxfId="4" priority="274" operator="lessThanOrEqual">
      <formula>H15</formula>
    </cfRule>
  </conditionalFormatting>
  <conditionalFormatting sqref="Q16">
    <cfRule type="cellIs" dxfId="4" priority="279" operator="lessThanOrEqual">
      <formula>H16</formula>
    </cfRule>
  </conditionalFormatting>
  <conditionalFormatting sqref="Q18">
    <cfRule type="cellIs" dxfId="4" priority="284" operator="lessThanOrEqual">
      <formula>H18</formula>
    </cfRule>
  </conditionalFormatting>
  <conditionalFormatting sqref="Q20">
    <cfRule type="cellIs" dxfId="4" priority="289" operator="lessThanOrEqual">
      <formula>H20</formula>
    </cfRule>
  </conditionalFormatting>
  <conditionalFormatting sqref="Q21">
    <cfRule type="cellIs" dxfId="4" priority="294" operator="lessThanOrEqual">
      <formula>H21</formula>
    </cfRule>
  </conditionalFormatting>
  <conditionalFormatting sqref="Q22">
    <cfRule type="cellIs" dxfId="4" priority="299" operator="lessThanOrEqual">
      <formula>H22</formula>
    </cfRule>
  </conditionalFormatting>
  <conditionalFormatting sqref="Q24">
    <cfRule type="cellIs" dxfId="4" priority="304" operator="lessThanOrEqual">
      <formula>H24</formula>
    </cfRule>
  </conditionalFormatting>
  <conditionalFormatting sqref="Q26">
    <cfRule type="cellIs" dxfId="4" priority="309" operator="lessThanOrEqual">
      <formula>H26</formula>
    </cfRule>
  </conditionalFormatting>
  <conditionalFormatting sqref="Q27">
    <cfRule type="cellIs" dxfId="4" priority="314" operator="lessThanOrEqual">
      <formula>H27</formula>
    </cfRule>
  </conditionalFormatting>
  <conditionalFormatting sqref="Q29">
    <cfRule type="cellIs" dxfId="4" priority="319" operator="lessThanOrEqual">
      <formula>H29</formula>
    </cfRule>
  </conditionalFormatting>
  <conditionalFormatting sqref="Q34">
    <cfRule type="cellIs" dxfId="4" priority="324" operator="lessThanOrEqual">
      <formula>H34</formula>
    </cfRule>
  </conditionalFormatting>
  <conditionalFormatting sqref="Q36">
    <cfRule type="cellIs" dxfId="4" priority="329" operator="lessThanOrEqual">
      <formula>H36</formula>
    </cfRule>
  </conditionalFormatting>
  <conditionalFormatting sqref="Q7">
    <cfRule type="cellIs" dxfId="4" priority="234" operator="lessThanOrEqual">
      <formula>H7</formula>
    </cfRule>
  </conditionalFormatting>
  <conditionalFormatting sqref="Q8">
    <cfRule type="cellIs" dxfId="4" priority="239" operator="lessThanOrEqual">
      <formula>H8</formula>
    </cfRule>
  </conditionalFormatting>
  <conditionalFormatting sqref="Q9">
    <cfRule type="cellIs" dxfId="4" priority="244" operator="lessThanOrEqual">
      <formula>H9</formula>
    </cfRule>
  </conditionalFormatting>
  <conditionalFormatting sqref="R10">
    <cfRule type="cellIs" dxfId="4" priority="250" operator="lessThanOrEqual">
      <formula>I10</formula>
    </cfRule>
  </conditionalFormatting>
  <conditionalFormatting sqref="R11">
    <cfRule type="cellIs" dxfId="4" priority="255" operator="lessThanOrEqual">
      <formula>I11</formula>
    </cfRule>
  </conditionalFormatting>
  <conditionalFormatting sqref="R12">
    <cfRule type="cellIs" dxfId="4" priority="260" operator="lessThanOrEqual">
      <formula>I12</formula>
    </cfRule>
  </conditionalFormatting>
  <conditionalFormatting sqref="R13">
    <cfRule type="cellIs" dxfId="4" priority="265" operator="lessThanOrEqual">
      <formula>I13</formula>
    </cfRule>
  </conditionalFormatting>
  <conditionalFormatting sqref="R14">
    <cfRule type="cellIs" dxfId="4" priority="270" operator="lessThanOrEqual">
      <formula>I14</formula>
    </cfRule>
  </conditionalFormatting>
  <conditionalFormatting sqref="R15">
    <cfRule type="cellIs" dxfId="4" priority="275" operator="lessThanOrEqual">
      <formula>I15</formula>
    </cfRule>
  </conditionalFormatting>
  <conditionalFormatting sqref="R16">
    <cfRule type="cellIs" dxfId="4" priority="280" operator="lessThanOrEqual">
      <formula>I16</formula>
    </cfRule>
  </conditionalFormatting>
  <conditionalFormatting sqref="R18">
    <cfRule type="cellIs" dxfId="4" priority="285" operator="lessThanOrEqual">
      <formula>I18</formula>
    </cfRule>
  </conditionalFormatting>
  <conditionalFormatting sqref="R20">
    <cfRule type="cellIs" dxfId="4" priority="290" operator="lessThanOrEqual">
      <formula>I20</formula>
    </cfRule>
  </conditionalFormatting>
  <conditionalFormatting sqref="R21">
    <cfRule type="cellIs" dxfId="4" priority="295" operator="lessThanOrEqual">
      <formula>I21</formula>
    </cfRule>
  </conditionalFormatting>
  <conditionalFormatting sqref="R22">
    <cfRule type="cellIs" dxfId="4" priority="300" operator="lessThanOrEqual">
      <formula>I22</formula>
    </cfRule>
  </conditionalFormatting>
  <conditionalFormatting sqref="R24">
    <cfRule type="cellIs" dxfId="4" priority="305" operator="lessThanOrEqual">
      <formula>I24</formula>
    </cfRule>
  </conditionalFormatting>
  <conditionalFormatting sqref="R26">
    <cfRule type="cellIs" dxfId="4" priority="310" operator="lessThanOrEqual">
      <formula>I26</formula>
    </cfRule>
  </conditionalFormatting>
  <conditionalFormatting sqref="R27">
    <cfRule type="cellIs" dxfId="4" priority="315" operator="lessThanOrEqual">
      <formula>I27</formula>
    </cfRule>
  </conditionalFormatting>
  <conditionalFormatting sqref="R29">
    <cfRule type="cellIs" dxfId="4" priority="320" operator="lessThanOrEqual">
      <formula>I29</formula>
    </cfRule>
  </conditionalFormatting>
  <conditionalFormatting sqref="R34">
    <cfRule type="cellIs" dxfId="4" priority="325" operator="lessThanOrEqual">
      <formula>I34</formula>
    </cfRule>
  </conditionalFormatting>
  <conditionalFormatting sqref="R36">
    <cfRule type="cellIs" dxfId="4" priority="330" operator="lessThanOrEqual">
      <formula>I36</formula>
    </cfRule>
  </conditionalFormatting>
  <conditionalFormatting sqref="R7">
    <cfRule type="cellIs" dxfId="4" priority="235" operator="lessThanOrEqual">
      <formula>I7</formula>
    </cfRule>
  </conditionalFormatting>
  <conditionalFormatting sqref="R8">
    <cfRule type="cellIs" dxfId="4" priority="240" operator="lessThanOrEqual">
      <formula>I8</formula>
    </cfRule>
  </conditionalFormatting>
  <conditionalFormatting sqref="R9">
    <cfRule type="cellIs" dxfId="4" priority="245" operator="lessThanOrEqual">
      <formula>I9</formula>
    </cfRule>
  </conditionalFormatting>
  <conditionalFormatting sqref="T11">
    <cfRule type="cellIs" dxfId="1" priority="341" operator="equal">
      <formula>0</formula>
    </cfRule>
    <cfRule type="cellIs" dxfId="2" priority="342" operator="lessThan">
      <formula>G11</formula>
    </cfRule>
  </conditionalFormatting>
  <conditionalFormatting sqref="T14">
    <cfRule type="cellIs" dxfId="1" priority="346" operator="equal">
      <formula>0</formula>
    </cfRule>
    <cfRule type="cellIs" dxfId="2" priority="347" operator="lessThan">
      <formula>G14</formula>
    </cfRule>
  </conditionalFormatting>
  <conditionalFormatting sqref="T18">
    <cfRule type="cellIs" dxfId="1" priority="351" operator="equal">
      <formula>0</formula>
    </cfRule>
    <cfRule type="cellIs" dxfId="2" priority="352" operator="lessThan">
      <formula>G18</formula>
    </cfRule>
  </conditionalFormatting>
  <conditionalFormatting sqref="T20">
    <cfRule type="cellIs" dxfId="1" priority="356" operator="equal">
      <formula>0</formula>
    </cfRule>
    <cfRule type="cellIs" dxfId="2" priority="357" operator="lessThan">
      <formula>G20</formula>
    </cfRule>
  </conditionalFormatting>
  <conditionalFormatting sqref="T22">
    <cfRule type="cellIs" dxfId="1" priority="361" operator="equal">
      <formula>0</formula>
    </cfRule>
    <cfRule type="cellIs" dxfId="2" priority="362" operator="lessThan">
      <formula>G22</formula>
    </cfRule>
  </conditionalFormatting>
  <conditionalFormatting sqref="T24">
    <cfRule type="cellIs" dxfId="1" priority="366" operator="equal">
      <formula>0</formula>
    </cfRule>
    <cfRule type="cellIs" dxfId="2" priority="367" operator="lessThan">
      <formula>G24</formula>
    </cfRule>
  </conditionalFormatting>
  <conditionalFormatting sqref="T29">
    <cfRule type="cellIs" dxfId="1" priority="371" operator="equal">
      <formula>0</formula>
    </cfRule>
    <cfRule type="cellIs" dxfId="2" priority="372" operator="lessThan">
      <formula>G29</formula>
    </cfRule>
  </conditionalFormatting>
  <conditionalFormatting sqref="T7">
    <cfRule type="cellIs" dxfId="1" priority="331" operator="equal">
      <formula>0</formula>
    </cfRule>
    <cfRule type="cellIs" dxfId="2" priority="332" operator="lessThan">
      <formula>G7</formula>
    </cfRule>
  </conditionalFormatting>
  <conditionalFormatting sqref="T9">
    <cfRule type="cellIs" dxfId="1" priority="336" operator="equal">
      <formula>0</formula>
    </cfRule>
    <cfRule type="cellIs" dxfId="2" priority="337" operator="lessThan">
      <formula>G9</formula>
    </cfRule>
  </conditionalFormatting>
  <conditionalFormatting sqref="U11">
    <cfRule type="cellIs" dxfId="1" priority="343" operator="greaterThan">
      <formula>T11</formula>
    </cfRule>
  </conditionalFormatting>
  <conditionalFormatting sqref="U14">
    <cfRule type="cellIs" dxfId="1" priority="348" operator="greaterThan">
      <formula>T14</formula>
    </cfRule>
  </conditionalFormatting>
  <conditionalFormatting sqref="U18">
    <cfRule type="cellIs" dxfId="1" priority="353" operator="greaterThan">
      <formula>T18</formula>
    </cfRule>
  </conditionalFormatting>
  <conditionalFormatting sqref="U20">
    <cfRule type="cellIs" dxfId="1" priority="358" operator="greaterThan">
      <formula>T20</formula>
    </cfRule>
  </conditionalFormatting>
  <conditionalFormatting sqref="U22">
    <cfRule type="cellIs" dxfId="1" priority="363" operator="greaterThan">
      <formula>T22</formula>
    </cfRule>
  </conditionalFormatting>
  <conditionalFormatting sqref="U24">
    <cfRule type="cellIs" dxfId="1" priority="368" operator="greaterThan">
      <formula>T24</formula>
    </cfRule>
  </conditionalFormatting>
  <conditionalFormatting sqref="U29">
    <cfRule type="cellIs" dxfId="1" priority="373" operator="greaterThan">
      <formula>T29</formula>
    </cfRule>
  </conditionalFormatting>
  <conditionalFormatting sqref="U7">
    <cfRule type="cellIs" dxfId="1" priority="333" operator="greaterThan">
      <formula>T7</formula>
    </cfRule>
  </conditionalFormatting>
  <conditionalFormatting sqref="U9">
    <cfRule type="cellIs" dxfId="1" priority="338" operator="greaterThan">
      <formula>T9</formula>
    </cfRule>
  </conditionalFormatting>
  <conditionalFormatting sqref="V11">
    <cfRule type="cellIs" dxfId="4" priority="344" operator="lessThanOrEqual">
      <formula>H11</formula>
    </cfRule>
  </conditionalFormatting>
  <conditionalFormatting sqref="V14">
    <cfRule type="cellIs" dxfId="4" priority="349" operator="lessThanOrEqual">
      <formula>H14</formula>
    </cfRule>
  </conditionalFormatting>
  <conditionalFormatting sqref="V18">
    <cfRule type="cellIs" dxfId="4" priority="354" operator="lessThanOrEqual">
      <formula>H18</formula>
    </cfRule>
  </conditionalFormatting>
  <conditionalFormatting sqref="V20">
    <cfRule type="cellIs" dxfId="4" priority="359" operator="lessThanOrEqual">
      <formula>H20</formula>
    </cfRule>
  </conditionalFormatting>
  <conditionalFormatting sqref="V22">
    <cfRule type="cellIs" dxfId="4" priority="364" operator="lessThanOrEqual">
      <formula>H22</formula>
    </cfRule>
  </conditionalFormatting>
  <conditionalFormatting sqref="V24">
    <cfRule type="cellIs" dxfId="4" priority="369" operator="lessThanOrEqual">
      <formula>H24</formula>
    </cfRule>
  </conditionalFormatting>
  <conditionalFormatting sqref="V29">
    <cfRule type="cellIs" dxfId="4" priority="374" operator="lessThanOrEqual">
      <formula>H29</formula>
    </cfRule>
  </conditionalFormatting>
  <conditionalFormatting sqref="V7">
    <cfRule type="cellIs" dxfId="4" priority="334" operator="lessThanOrEqual">
      <formula>H7</formula>
    </cfRule>
  </conditionalFormatting>
  <conditionalFormatting sqref="V9">
    <cfRule type="cellIs" dxfId="4" priority="339" operator="lessThanOrEqual">
      <formula>H9</formula>
    </cfRule>
  </conditionalFormatting>
  <conditionalFormatting sqref="W11">
    <cfRule type="cellIs" dxfId="4" priority="345" operator="lessThanOrEqual">
      <formula>I11</formula>
    </cfRule>
  </conditionalFormatting>
  <conditionalFormatting sqref="W14">
    <cfRule type="cellIs" dxfId="4" priority="350" operator="lessThanOrEqual">
      <formula>I14</formula>
    </cfRule>
  </conditionalFormatting>
  <conditionalFormatting sqref="W18">
    <cfRule type="cellIs" dxfId="4" priority="355" operator="lessThanOrEqual">
      <formula>I18</formula>
    </cfRule>
  </conditionalFormatting>
  <conditionalFormatting sqref="W20">
    <cfRule type="cellIs" dxfId="4" priority="360" operator="lessThanOrEqual">
      <formula>I20</formula>
    </cfRule>
  </conditionalFormatting>
  <conditionalFormatting sqref="W22">
    <cfRule type="cellIs" dxfId="4" priority="365" operator="lessThanOrEqual">
      <formula>I22</formula>
    </cfRule>
  </conditionalFormatting>
  <conditionalFormatting sqref="W24">
    <cfRule type="cellIs" dxfId="4" priority="370" operator="lessThanOrEqual">
      <formula>I24</formula>
    </cfRule>
  </conditionalFormatting>
  <conditionalFormatting sqref="W29">
    <cfRule type="cellIs" dxfId="4" priority="375" operator="lessThanOrEqual">
      <formula>I29</formula>
    </cfRule>
  </conditionalFormatting>
  <conditionalFormatting sqref="W7">
    <cfRule type="cellIs" dxfId="4" priority="335" operator="lessThanOrEqual">
      <formula>I7</formula>
    </cfRule>
  </conditionalFormatting>
  <conditionalFormatting sqref="W9">
    <cfRule type="cellIs" dxfId="4" priority="340" operator="lessThanOrEqual">
      <formula>I9</formula>
    </cfRule>
  </conditionalFormatting>
  <hyperlinks>
    <hyperlink ref="N7" r:id="rId1"/>
    <hyperlink ref="S7" r:id="rId2"/>
    <hyperlink ref="X7" r:id="rId3"/>
    <hyperlink ref="N8" r:id="rId4"/>
    <hyperlink ref="S8" r:id="rId5"/>
    <hyperlink ref="N9" r:id="rId6"/>
    <hyperlink ref="S9" r:id="rId7"/>
    <hyperlink ref="X9" r:id="rId8"/>
    <hyperlink ref="N10" r:id="rId9"/>
    <hyperlink ref="S10" r:id="rId10"/>
    <hyperlink ref="N11" r:id="rId11"/>
    <hyperlink ref="S11" r:id="rId12"/>
    <hyperlink ref="X11" r:id="rId13"/>
    <hyperlink ref="N12" r:id="rId14"/>
    <hyperlink ref="S12" r:id="rId15"/>
    <hyperlink ref="N13" r:id="rId16"/>
    <hyperlink ref="S13" r:id="rId17"/>
    <hyperlink ref="N14" r:id="rId18"/>
    <hyperlink ref="S14" r:id="rId19"/>
    <hyperlink ref="X14" r:id="rId20"/>
    <hyperlink ref="N15" r:id="rId21"/>
    <hyperlink ref="S15" r:id="rId22"/>
    <hyperlink ref="N16" r:id="rId23"/>
    <hyperlink ref="S16" r:id="rId24"/>
    <hyperlink ref="N18" r:id="rId25"/>
    <hyperlink ref="S18" r:id="rId26"/>
    <hyperlink ref="X18" r:id="rId27"/>
    <hyperlink ref="N19" r:id="rId28"/>
    <hyperlink ref="S19" r:id="rId29"/>
    <hyperlink ref="N20" r:id="rId30"/>
    <hyperlink ref="S20" r:id="rId31"/>
    <hyperlink ref="X20" r:id="rId32"/>
    <hyperlink ref="N21" r:id="rId33"/>
    <hyperlink ref="S21" r:id="rId34"/>
    <hyperlink ref="N22" r:id="rId35"/>
    <hyperlink ref="S22" r:id="rId36"/>
    <hyperlink ref="X22" r:id="rId37"/>
    <hyperlink ref="N24" r:id="rId38"/>
    <hyperlink ref="S24" r:id="rId39"/>
    <hyperlink ref="X24" r:id="rId40"/>
    <hyperlink ref="N26" r:id="rId41"/>
    <hyperlink ref="S26" r:id="rId42"/>
    <hyperlink ref="N27" r:id="rId43"/>
    <hyperlink ref="S27" r:id="rId44"/>
    <hyperlink ref="N29" r:id="rId45"/>
    <hyperlink ref="S29" r:id="rId46"/>
    <hyperlink ref="X29" r:id="rId47"/>
    <hyperlink ref="N34" r:id="rId48"/>
    <hyperlink ref="S34" r:id="rId49"/>
    <hyperlink ref="N35" r:id="rId50"/>
    <hyperlink ref="N36" r:id="rId51"/>
    <hyperlink ref="S36" r:id="rId52"/>
  </hyperlinks>
  <pageMargins left="0.7" right="0.7" top="0.75" bottom="0.75" header="0.3" footer="0.3"/>
  <legacyDrawing r:id="rId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Indium_X2. </vt:lpstr>
      <vt:lpstr>BoardQty</vt:lpstr>
      <vt:lpstr>digikey_part_data</vt:lpstr>
      <vt:lpstr>farnell_part_data</vt:lpstr>
      <vt:lpstr>global_part_data</vt:lpstr>
      <vt:lpstr>mouser_part_data</vt:lpstr>
      <vt:lpstr>TotalCost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2018-03-15T15:00:44Z</dcterms:created>
  <dcterms:modified xsi:type="dcterms:W3CDTF">2018-03-15T15:00:44Z</dcterms:modified>
</cp:coreProperties>
</file>