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rt_list_small. " sheetId="1" r:id="rId1"/>
  </sheets>
  <definedNames>
    <definedName name="BoardQty">'part_list_small. '!$I$1</definedName>
    <definedName name="digikey_part_data">'part_list_small. '!$J$5:$N$14</definedName>
    <definedName name="farnell_part_data">'part_list_small. '!$O$5:$S$14</definedName>
    <definedName name="global_part_data">'part_list_small. '!$A$5:$I$14</definedName>
    <definedName name="mouser_part_data">'part_list_small. '!$T$5:$X$14</definedName>
    <definedName name="TotalCost">'part_list_small. '!$I$2</definedName>
  </definedNames>
  <calcPr calcId="124519" fullCalcOnLoad="1"/>
</workbook>
</file>

<file path=xl/comments1.xml><?xml version="1.0" encoding="utf-8"?>
<comments xmlns="http://schemas.openxmlformats.org/spreadsheetml/2006/main">
  <authors>
    <author/>
  </authors>
  <commentList>
    <comment ref="M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R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W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6" authorId="0">
      <text>
        <r>
          <rPr>
            <sz val="8"/>
            <color indexed="81"/>
            <rFont val="Tahoma"/>
            <family val="2"/>
          </rPr>
          <t>Schematic identifier for each part.</t>
        </r>
      </text>
    </comment>
    <comment ref="B6" authorId="0">
      <text>
        <r>
          <rPr>
            <sz val="8"/>
            <color indexed="81"/>
            <rFont val="Tahoma"/>
            <family val="2"/>
          </rPr>
          <t>Value of each part.</t>
        </r>
      </text>
    </comment>
    <comment ref="C6" authorId="0">
      <text>
        <r>
          <rPr>
            <sz val="8"/>
            <color indexed="81"/>
            <rFont val="Tahoma"/>
            <family val="2"/>
          </rPr>
          <t>Description of each part.</t>
        </r>
      </text>
    </comment>
    <comment ref="D6" authorId="0">
      <text>
        <r>
          <rPr>
            <sz val="8"/>
            <color indexed="81"/>
            <rFont val="Tahoma"/>
            <family val="2"/>
          </rPr>
          <t>PCB footprint for each part.</t>
        </r>
      </text>
    </comment>
    <comment ref="E6" authorId="0">
      <text>
        <r>
          <rPr>
            <sz val="8"/>
            <color indexed="81"/>
            <rFont val="Tahoma"/>
            <family val="2"/>
          </rPr>
          <t>Manufacturer of each part.</t>
        </r>
      </text>
    </comment>
    <comment ref="F6" authorId="0">
      <text>
        <r>
          <rPr>
            <sz val="8"/>
            <color indexed="81"/>
            <rFont val="Tahoma"/>
            <family val="2"/>
          </rPr>
          <t>Manufacturer number for each part.</t>
        </r>
      </text>
    </comment>
    <comment ref="G6" authorId="0">
      <text>
        <r>
          <rPr>
            <sz val="8"/>
            <color indexed="81"/>
            <rFont val="Tahoma"/>
            <family val="2"/>
          </rPr>
          <t>Total number of each part needed to assemble the board.
Red -&gt; No parts available.
Orange -&gt; Parts available, but not enough.
Yellow -&gt; Enough parts available, but haven't purchased enough.</t>
        </r>
      </text>
    </comment>
    <comment ref="H6" authorId="0">
      <text>
        <r>
          <rPr>
            <sz val="8"/>
            <color indexed="81"/>
            <rFont val="Tahoma"/>
            <family val="2"/>
          </rPr>
          <t>Minimum unit price for each part across all distributors.</t>
        </r>
      </text>
    </comment>
    <comment ref="I6" authorId="0">
      <text>
        <r>
          <rPr>
            <sz val="8"/>
            <color indexed="81"/>
            <rFont val="Tahoma"/>
            <family val="2"/>
          </rPr>
          <t>Minimum extended price for each part across all distributors.</t>
        </r>
      </text>
    </comment>
    <comment ref="J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K6" authorId="0">
      <text>
        <r>
          <rPr>
            <sz val="8"/>
            <color indexed="81"/>
            <rFont val="Tahoma"/>
            <family val="2"/>
          </rPr>
          <t>Purchase quantity of each part from this distributor.
Red -&gt; Purchasing more than the available quantity.</t>
        </r>
      </text>
    </comment>
    <comment ref="L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price.</t>
        </r>
      </text>
    </comment>
    <comment ref="M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N6" authorId="0">
      <text>
        <r>
          <rPr>
            <sz val="8"/>
            <color indexed="81"/>
            <rFont val="Tahoma"/>
            <family val="2"/>
          </rPr>
          <t>Distributor-assigned catalog number for each part and link to its web page (ctrl-click).</t>
        </r>
      </text>
    </comment>
    <comment ref="O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P6" authorId="0">
      <text>
        <r>
          <rPr>
            <sz val="8"/>
            <color indexed="81"/>
            <rFont val="Tahoma"/>
            <family val="2"/>
          </rPr>
          <t>Purchase quantity of each part from this distributor.
Red -&gt; Purchasing more than the available quantity.</t>
        </r>
      </text>
    </comment>
    <comment ref="Q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price.</t>
        </r>
      </text>
    </comment>
    <comment ref="R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S6" authorId="0">
      <text>
        <r>
          <rPr>
            <sz val="8"/>
            <color indexed="81"/>
            <rFont val="Tahoma"/>
            <family val="2"/>
          </rPr>
          <t>Distributor-assigned catalog number for each part and link to its web page (ctrl-click).</t>
        </r>
      </text>
    </comment>
    <comment ref="T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U6" authorId="0">
      <text>
        <r>
          <rPr>
            <sz val="8"/>
            <color indexed="81"/>
            <rFont val="Tahoma"/>
            <family val="2"/>
          </rPr>
          <t>Purchase quantity of each part from this distributor.
Red -&gt; Purchasing more than the available quantity.</t>
        </r>
      </text>
    </comment>
    <comment ref="V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price.</t>
        </r>
      </text>
    </comment>
    <comment ref="W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X6" authorId="0">
      <text>
        <r>
          <rPr>
            <sz val="8"/>
            <color indexed="81"/>
            <rFont val="Tahoma"/>
            <family val="2"/>
          </rPr>
          <t>Distributor-assigned catalog number for each part and link to its web page (ctrl-click).</t>
        </r>
      </text>
    </comment>
    <comment ref="J7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L7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$1.07      $1.07
  1250   $1.07   $1340.64</t>
        </r>
      </text>
    </comment>
    <comment ref="Q7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$2.53      $2.53
    10   $1.93     $19.26
    25   $1.71     $42.80
    50   $1.55     $77.28
   100   $1.40    $140.30
   250   $1.19    $296.66
  1250   $1.05   $1313.85
  2500   $1.05   $2615.80</t>
        </r>
      </text>
    </comment>
    <comment ref="T7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V7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$1.02      $1.02
  1250   $1.02   $1275.00</t>
        </r>
      </text>
    </comment>
    <comment ref="L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$0.47      $0.47
    10   $0.40      $4.04
   100   $0.30     $30.14
   500   $0.24    $118.40
  1000   $0.18    $182.98
  3000   $0.16    $485.94
  6000   $0.15    $909.18
 15000   $0.14   $2116.20
 30000   $0.13   $4012.80</t>
        </r>
      </text>
    </comment>
    <comment ref="V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$0.43      $0.43
    10   $0.37      $3.68
   100   $0.25     $25.30
  1000   $0.16    $163.00
  3000   $0.14    $414.00
  9000   $0.13   $1161.00
 24000   $0.12   $2976.00</t>
        </r>
      </text>
    </comment>
    <comment ref="Q9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$0.27      $0.27
   100   $0.27     $27.35
  1000   $0.24    $241.37
  5000   $0.21   $1046.32
 30000   $0.18   $5314.83
 50000   $0.15   $7252.90</t>
        </r>
      </text>
    </comment>
    <comment ref="V9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$0.41      $0.41
    10   $0.35      $3.49
   100   $0.24     $24.00
  1000   $0.16    $158.00
  3000   $0.13    $393.00
  9000   $0.12   $1107.00
 24000   $0.12   $2832.00</t>
        </r>
      </text>
    </comment>
    <comment ref="L10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$0.62      $0.62
    10   $0.53      $5.31
   100   $0.40     $39.66
   500   $0.31    $155.79
  1000   $0.24    $240.76
  3000   $0.21    $639.39
  6000   $0.20   $1196.28
 15000   $0.19   $2784.45</t>
        </r>
      </text>
    </comment>
    <comment ref="Q10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$0.21      $0.21
   100   $0.21     $20.57
  1000   $0.17    $174.78
  5000   $0.17    $856.08
 20000   $0.17   $3352.98
 40000   $0.16   $6563.28
 70000   $0.16  $11236.05</t>
        </r>
      </text>
    </comment>
    <comment ref="T10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L11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$3.49      $3.49
     5   $3.30     $16.51
    10   $3.21     $32.10
    25   $3.12     $77.96
    50   $2.84    $142.15
   100   $2.57    $256.80
   250   $2.48    $619.06
   500   $2.44   $1219.78
  1000   $2.08   $2084.38</t>
        </r>
      </text>
    </comment>
    <comment ref="L12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$0.46      $0.46
    10   $0.33      $3.34
    25   $0.27      $6.82
   100   $0.22     $21.82
   250   $0.18     $46.04
   500   $0.16     $78.43
  1000   $0.12    $122.76
  3000   $0.10    $306.90
  6000   $0.09    $558.00
 15000   $0.09   $1302.00
 30000   $0.08   $2511.00
 75000   $0.08   $6045.00</t>
        </r>
      </text>
    </comment>
    <comment ref="Q12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$0.32      $0.32
    50   $0.20      $9.87
   200   $0.18     $35.67
   500   $0.10     $50.47
  2000   $0.09    $186.44
  5000   $0.09    $433.99
 20000   $0.08   $1674.11
 50000   $0.08   $4030.71</t>
        </r>
      </text>
    </comment>
    <comment ref="V12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$0.36      $0.36
    10   $0.27      $2.74
   100   $0.19     $18.80
   500   $0.14     $68.50
  1000   $0.11    $112.00
  3000   $0.10    $312.00
  6000   $0.09    $558.00
  9000   $0.09    $783.00
 24000   $0.08   $2016.00</t>
        </r>
      </text>
    </comment>
    <comment ref="L1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$0.31      $0.31
    10   $0.21      $2.11
   100   $0.12     $11.95
   500   $0.08     $42.17
  1000   $0.06     $64.17
  2000   $0.06    $122.22
  5000   $0.06    $282.65
 10000   $0.05    $534.70
 25000   $0.05   $1222.25
 50000   $0.05   $2291.50
100000   $0.04   $4049.00</t>
        </r>
      </text>
    </comment>
    <comment ref="Q1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$0.12      $0.12
   100   $0.12     $12.37
   250   $0.11     $27.32
   500   $0.09     $47.26
  1000   $0.08     $78.00
  5000   $0.06    $319.25
 10000   $0.06    $604.01</t>
        </r>
      </text>
    </comment>
    <comment ref="V1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$0.25      $0.25
    10   $0.17      $1.72
   100   $0.10     $10.30
   500   $0.07     $36.00
  1000   $0.06     $64.00
  2000   $0.06    $126.00
 10000   $0.05    $540.00
 25000   $0.05   $1250.00
 50000   $0.05   $2300.00</t>
        </r>
      </text>
    </comment>
    <comment ref="L14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$0.47      $0.47
    10   $0.33      $3.34
   100   $0.22     $22.01
   500   $0.16     $79.68
  1000   $0.13    $134.56
  2500   $0.13    $318.70
  5000   $0.12    $602.00
 12500   $0.11   $1372.25
 25000   $0.11   $2655.75
 50000   $0.10   $4957.50</t>
        </r>
      </text>
    </comment>
    <comment ref="O14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Q14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$0.17      $0.17
   500   $0.17     $87.39
  1000   $0.16    $161.70
  2000   $0.16    $318.65</t>
        </r>
      </text>
    </comment>
    <comment ref="T14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V14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$0.46      $0.46
    10   $0.33      $3.29
   100   $0.22     $21.70
   500   $0.16     $80.00
  1000   $0.14    $136.00
  2500   $0.12    $305.00
 10000   $0.11   $1130.00</t>
        </r>
      </text>
    </comment>
    <comment ref="K16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P16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U16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</commentList>
</comments>
</file>

<file path=xl/sharedStrings.xml><?xml version="1.0" encoding="utf-8"?>
<sst xmlns="http://schemas.openxmlformats.org/spreadsheetml/2006/main" count="116" uniqueCount="65">
  <si>
    <t>Global Part Info</t>
  </si>
  <si>
    <t>Manf#</t>
  </si>
  <si>
    <t>Ext$</t>
  </si>
  <si>
    <t>Unit$</t>
  </si>
  <si>
    <t>Manf</t>
  </si>
  <si>
    <t>Footprint</t>
  </si>
  <si>
    <t>Refs</t>
  </si>
  <si>
    <t>Qty</t>
  </si>
  <si>
    <t>Value</t>
  </si>
  <si>
    <t>Desc</t>
  </si>
  <si>
    <t>GEN0</t>
  </si>
  <si>
    <t>A759MW157M1JAAE048</t>
  </si>
  <si>
    <t>Foot:???</t>
  </si>
  <si>
    <t>???</t>
  </si>
  <si>
    <t>GEN1</t>
  </si>
  <si>
    <t>ZLLS350TA</t>
  </si>
  <si>
    <t>GEN2</t>
  </si>
  <si>
    <t>ZHCS350TA</t>
  </si>
  <si>
    <t>GEN3</t>
  </si>
  <si>
    <t>ZHCS1000</t>
  </si>
  <si>
    <t>GEN4</t>
  </si>
  <si>
    <t>Z30C1T8219731</t>
  </si>
  <si>
    <t>GEN5</t>
  </si>
  <si>
    <t>VLMW1300-GS08</t>
  </si>
  <si>
    <t>GEN6,GEN7</t>
  </si>
  <si>
    <t>UWX1C220MCL1GB</t>
  </si>
  <si>
    <t>GEN8,GEN9</t>
  </si>
  <si>
    <t>UWT1H101MNL1GS</t>
  </si>
  <si>
    <t>Proj:</t>
  </si>
  <si>
    <t>No title</t>
  </si>
  <si>
    <t>Co.:</t>
  </si>
  <si>
    <t>Not avaliable</t>
  </si>
  <si>
    <t>Prj date:</t>
  </si>
  <si>
    <t>$ date:</t>
  </si>
  <si>
    <t>2017-12-07 11:16:47</t>
  </si>
  <si>
    <t>Board Qty:</t>
  </si>
  <si>
    <t>Total Cost:</t>
  </si>
  <si>
    <t>Unit Cost:</t>
  </si>
  <si>
    <t>Digi-Key</t>
  </si>
  <si>
    <t>Avail</t>
  </si>
  <si>
    <t>Purch</t>
  </si>
  <si>
    <t>Cat#</t>
  </si>
  <si>
    <t>A759MW157M1JAAE048-ND</t>
  </si>
  <si>
    <t>NonStk</t>
  </si>
  <si>
    <t>ZLLS350TACT-ND</t>
  </si>
  <si>
    <t>ZHCS1000CT-ND</t>
  </si>
  <si>
    <t>1670-1010-1-ND</t>
  </si>
  <si>
    <t>VLMW1300-GS08CT-ND</t>
  </si>
  <si>
    <t>493-2101-1-ND</t>
  </si>
  <si>
    <t>493-2226-1-ND</t>
  </si>
  <si>
    <t>Farnell</t>
  </si>
  <si>
    <t>2614106</t>
  </si>
  <si>
    <t>1471157</t>
  </si>
  <si>
    <t>9526773</t>
  </si>
  <si>
    <t>2251493</t>
  </si>
  <si>
    <t>8823030</t>
  </si>
  <si>
    <t>2370257</t>
  </si>
  <si>
    <t>Mouser</t>
  </si>
  <si>
    <t>80-A759MW157M1JAAE48</t>
  </si>
  <si>
    <t>522-ZLLS350TA</t>
  </si>
  <si>
    <t>522-ZHCS350TA</t>
  </si>
  <si>
    <t>Not Assigned</t>
  </si>
  <si>
    <t>78-VLMW1300-GS08</t>
  </si>
  <si>
    <t>647-UWX1C220MCL1</t>
  </si>
  <si>
    <t>647-UWT1H101MNL1S</t>
  </si>
</sst>
</file>

<file path=xl/styles.xml><?xml version="1.0" encoding="utf-8"?>
<styleSheet xmlns="http://schemas.openxmlformats.org/spreadsheetml/2006/main">
  <numFmts count="1">
    <numFmt numFmtId="164" formatCode="$#,##0.00"/>
    <numFmt numFmtId="164" formatCode="$#,##0.00"/>
    <numFmt numFmtId="164" formatCode="$#,##0.00"/>
  </numFmts>
  <fonts count="11">
    <font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rgb="FFFF0000"/>
      <name val="Calibri"/>
      <family val="2"/>
      <scheme val="minor"/>
    </font>
    <font>
      <b/>
      <sz val="13"/>
      <color rgb="FF008000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909090"/>
      <name val="Calibri"/>
      <family val="2"/>
      <scheme val="minor"/>
    </font>
    <font>
      <u/>
      <sz val="11"/>
      <color theme="1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30303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004A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top" wrapText="1"/>
    </xf>
    <xf numFmtId="164" fontId="0" fillId="0" borderId="0" xfId="0" applyNumberFormat="1"/>
    <xf numFmtId="0" fontId="9" fillId="0" borderId="0" xfId="0" applyFont="1" applyAlignment="1">
      <alignment horizontal="right"/>
    </xf>
    <xf numFmtId="0" fontId="10" fillId="0" borderId="0" xfId="1" applyAlignment="1" applyProtection="1"/>
  </cellXfs>
  <cellStyles count="2">
    <cellStyle name="Hyperlink" xfId="1" builtinId="8"/>
    <cellStyle name="Normal" xfId="0" builtinId="0"/>
  </cellStyles>
  <dxfs count="4"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80FF8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://www.digikey.com/scripts/DkSearch/dksus.dll?WT.z_header=search_go&amp;lang=en&amp;keywords=A759MW157M1JAAE048+" TargetMode="External"/><Relationship Id="rId2" Type="http://schemas.openxmlformats.org/officeDocument/2006/relationships/hyperlink" Target="http://it.farnell.com/webapp/wcs/stores/servlet/Search?catalogId=15001&amp;langId=-4&amp;storeId=10165&amp;gs=true&amp;st=A759MW157M1JAAE048+" TargetMode="External"/><Relationship Id="rId3" Type="http://schemas.openxmlformats.org/officeDocument/2006/relationships/hyperlink" Target="http://www.mouser.com/Search/Refine.aspx?Keyword=A759MW157M1JAAE048+" TargetMode="External"/><Relationship Id="rId4" Type="http://schemas.openxmlformats.org/officeDocument/2006/relationships/hyperlink" Target="http://www.digikey.com/product-detail/en/diodes-incorporated/ZLLS350TA/ZLLS350TACT-ND/1137352" TargetMode="External"/><Relationship Id="rId5" Type="http://schemas.openxmlformats.org/officeDocument/2006/relationships/hyperlink" Target="http://www.mouser.com/Search/Refine.aspx?Keyword=ZLLS350TA+" TargetMode="External"/><Relationship Id="rId6" Type="http://schemas.openxmlformats.org/officeDocument/2006/relationships/hyperlink" Target="http://it.farnell.com/diodes-inc/zhcs350ta/diodo-schottky-sod523/dp/1471157" TargetMode="External"/><Relationship Id="rId7" Type="http://schemas.openxmlformats.org/officeDocument/2006/relationships/hyperlink" Target="http://www.mouser.com/Search/Refine.aspx?Keyword=ZHCS350TA+" TargetMode="External"/><Relationship Id="rId8" Type="http://schemas.openxmlformats.org/officeDocument/2006/relationships/hyperlink" Target="http://www.digikey.com/product-detail/en/diodes-incorporated/ZHCS1000TA/ZHCS1000CT-ND/260799" TargetMode="External"/><Relationship Id="rId9" Type="http://schemas.openxmlformats.org/officeDocument/2006/relationships/hyperlink" Target="http://it.farnell.com/diodes-inc/zhcs1000/diodo-schottky-1a-40v-sot-23/dp/9526773" TargetMode="External"/><Relationship Id="rId10" Type="http://schemas.openxmlformats.org/officeDocument/2006/relationships/hyperlink" Target="http://www.mouser.com/Search/../ProductDetail/Diodes-Incorporated/ZHCS1000/?qs=sGAEpiMZZMtQ8nqTKtFS%2fND872Sy1kPfYuH8PrDbKGs%3d" TargetMode="External"/><Relationship Id="rId11" Type="http://schemas.openxmlformats.org/officeDocument/2006/relationships/hyperlink" Target="http://www.digikey.com/product-detail/en/jinlong-machinery-electronics-inc/Z30C1T8219731/1670-1010-1-ND/6009935" TargetMode="External"/><Relationship Id="rId12" Type="http://schemas.openxmlformats.org/officeDocument/2006/relationships/hyperlink" Target="http://www.digikey.com/product-detail/en/vishay-semiconductor-opto-division/VLMW1300-GS08/VLMW1300-GS08CT-ND/2813370" TargetMode="External"/><Relationship Id="rId13" Type="http://schemas.openxmlformats.org/officeDocument/2006/relationships/hyperlink" Target="http://it.farnell.com/vishay/vlmw1300-gs08/led-0603-white-highbright/dp/2251493" TargetMode="External"/><Relationship Id="rId14" Type="http://schemas.openxmlformats.org/officeDocument/2006/relationships/hyperlink" Target="http://www.mouser.com/Search/Refine.aspx?Keyword=VLMW1300-GS08+" TargetMode="External"/><Relationship Id="rId15" Type="http://schemas.openxmlformats.org/officeDocument/2006/relationships/hyperlink" Target="http://www.digikey.com/product-detail/en/nichicon/UWX1C220MCL1GB/493-2101-1-ND/590076" TargetMode="External"/><Relationship Id="rId16" Type="http://schemas.openxmlformats.org/officeDocument/2006/relationships/hyperlink" Target="http://it.farnell.com/nichicon/uwx1c220mcl1gb/condens-elett-allum-22uf-16v-smd/dp/8823030" TargetMode="External"/><Relationship Id="rId17" Type="http://schemas.openxmlformats.org/officeDocument/2006/relationships/hyperlink" Target="http://www.mouser.com/Search/Refine.aspx?Keyword=UWX1C220MCL1GB+" TargetMode="External"/><Relationship Id="rId18" Type="http://schemas.openxmlformats.org/officeDocument/2006/relationships/hyperlink" Target="http://www.digikey.com/product-detail/en/nichicon/UWT1H101MNL1GS/493-2226-1-ND/590201" TargetMode="External"/><Relationship Id="rId19" Type="http://schemas.openxmlformats.org/officeDocument/2006/relationships/hyperlink" Target="http://it.farnell.com/nichicon/uwt1h101mnl1gs/aluminum-electrolytic-capacitor/dp/2370257" TargetMode="External"/><Relationship Id="rId20" Type="http://schemas.openxmlformats.org/officeDocument/2006/relationships/hyperlink" Target="http://www.mouser.com/Search/Refine.aspx?Keyword=UWT1H101MNL1GS+" TargetMode="External"/><Relationship Id="rId21" Type="http://schemas.openxmlformats.org/officeDocument/2006/relationships/vmlDrawing" Target="../drawings/vmlDrawing1.vml"/><Relationship Id="rId22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4"/>
  <sheetViews>
    <sheetView tabSelected="1" workbookViewId="0">
      <pane xSplit="9" ySplit="6" topLeftCell="J7" activePane="bottomRight" state="frozen"/>
      <selection pane="topRight" activeCell="J1" sqref="J1"/>
      <selection pane="bottomLeft" activeCell="A7" sqref="A7"/>
      <selection pane="bottomRight"/>
    </sheetView>
  </sheetViews>
  <sheetFormatPr defaultRowHeight="15" outlineLevelCol="2"/>
  <cols>
    <col min="1" max="1" width="9.140625"/>
    <col min="2" max="2" width="9.140625"/>
    <col min="3" max="3" width="9.140625"/>
    <col min="4" max="4" width="9.140625"/>
    <col min="5" max="5" width="9.140625"/>
    <col min="6" max="6" width="9.140625"/>
    <col min="7" max="7" width="9.140625"/>
    <col min="8" max="8" width="9.140625"/>
    <col min="9" max="9" width="15.7109375" customWidth="1"/>
    <col min="10" max="10" width="9.140625" outlineLevel="1"/>
    <col min="11" max="11" width="9.140625" outlineLevel="2"/>
    <col min="12" max="12" width="9.140625" outlineLevel="2"/>
    <col min="13" max="13" width="15.7109375" customWidth="1"/>
    <col min="14" max="14" width="15.7109375" customWidth="1" outlineLevel="2"/>
    <col min="15" max="15" width="9.140625" outlineLevel="1"/>
    <col min="16" max="16" width="9.140625" outlineLevel="2"/>
    <col min="17" max="17" width="9.140625" outlineLevel="2"/>
    <col min="18" max="18" width="15.7109375" customWidth="1"/>
    <col min="19" max="19" width="15.7109375" customWidth="1" outlineLevel="2"/>
    <col min="20" max="20" width="9.140625" outlineLevel="1"/>
    <col min="21" max="21" width="9.140625" outlineLevel="2"/>
    <col min="22" max="22" width="9.140625" outlineLevel="2"/>
    <col min="23" max="23" width="15.7109375" customWidth="1"/>
    <col min="24" max="24" width="15.7109375" customWidth="1" outlineLevel="2"/>
  </cols>
  <sheetData>
    <row r="1" spans="1:24">
      <c r="A1" s="2" t="s">
        <v>28</v>
      </c>
      <c r="B1" s="3" t="s">
        <v>29</v>
      </c>
      <c r="H1" s="4" t="s">
        <v>35</v>
      </c>
      <c r="I1" s="4">
        <v>100</v>
      </c>
    </row>
    <row r="2" spans="1:24">
      <c r="A2" s="2" t="s">
        <v>30</v>
      </c>
      <c r="B2" s="3" t="s">
        <v>31</v>
      </c>
      <c r="H2" s="2" t="s">
        <v>36</v>
      </c>
      <c r="I2" s="5">
        <f>sum(I7:I14)</f>
        <v>0</v>
      </c>
      <c r="M2" s="5">
        <f>sum(M7:M14)</f>
        <v>0</v>
      </c>
      <c r="R2" s="5">
        <f>sum(R7:R14)</f>
        <v>0</v>
      </c>
      <c r="W2" s="5">
        <f>sum(W7:W14)</f>
        <v>0</v>
      </c>
    </row>
    <row r="3" spans="1:24">
      <c r="A3" s="2" t="s">
        <v>32</v>
      </c>
      <c r="B3" s="3" t="s">
        <v>31</v>
      </c>
      <c r="H3" s="2" t="s">
        <v>37</v>
      </c>
      <c r="I3" s="6">
        <f>TotalCost/BoardQty</f>
        <v>0</v>
      </c>
      <c r="M3" s="7">
        <f>(ROWS(M7:M14)-COUNTBLANK(M7:M14))&amp;" of "&amp;ROWS(M7:M14)&amp;" parts found"</f>
        <v>0</v>
      </c>
      <c r="R3" s="7">
        <f>(ROWS(R7:R14)-COUNTBLANK(R7:R14))&amp;" of "&amp;ROWS(R7:R14)&amp;" parts found"</f>
        <v>0</v>
      </c>
      <c r="W3" s="7">
        <f>(ROWS(W7:W14)-COUNTBLANK(W7:W14))&amp;" of "&amp;ROWS(W7:W14)&amp;" parts found"</f>
        <v>0</v>
      </c>
    </row>
    <row r="4" spans="1:24">
      <c r="A4" s="2" t="s">
        <v>33</v>
      </c>
      <c r="B4" s="3" t="s">
        <v>34</v>
      </c>
    </row>
    <row r="5" spans="1:24">
      <c r="A5" s="8" t="s">
        <v>0</v>
      </c>
      <c r="B5" s="8"/>
      <c r="C5" s="8"/>
      <c r="D5" s="8"/>
      <c r="E5" s="8"/>
      <c r="F5" s="8"/>
      <c r="G5" s="8"/>
      <c r="H5" s="8"/>
      <c r="I5" s="8"/>
      <c r="J5" s="9" t="s">
        <v>38</v>
      </c>
      <c r="K5" s="9"/>
      <c r="L5" s="9"/>
      <c r="M5" s="9"/>
      <c r="N5" s="9"/>
      <c r="O5" s="10" t="s">
        <v>50</v>
      </c>
      <c r="P5" s="10"/>
      <c r="Q5" s="10"/>
      <c r="R5" s="10"/>
      <c r="S5" s="10"/>
      <c r="T5" s="11" t="s">
        <v>57</v>
      </c>
      <c r="U5" s="11"/>
      <c r="V5" s="11"/>
      <c r="W5" s="11"/>
      <c r="X5" s="11"/>
    </row>
    <row r="6" spans="1:24">
      <c r="A6" s="12" t="s">
        <v>6</v>
      </c>
      <c r="B6" s="12" t="s">
        <v>8</v>
      </c>
      <c r="C6" s="12" t="s">
        <v>9</v>
      </c>
      <c r="D6" s="12" t="s">
        <v>5</v>
      </c>
      <c r="E6" s="12" t="s">
        <v>4</v>
      </c>
      <c r="F6" s="12" t="s">
        <v>1</v>
      </c>
      <c r="G6" s="12" t="s">
        <v>7</v>
      </c>
      <c r="H6" s="12" t="s">
        <v>3</v>
      </c>
      <c r="I6" s="12" t="s">
        <v>2</v>
      </c>
      <c r="J6" s="12" t="s">
        <v>39</v>
      </c>
      <c r="K6" s="12" t="s">
        <v>40</v>
      </c>
      <c r="L6" s="12" t="s">
        <v>3</v>
      </c>
      <c r="M6" s="12" t="s">
        <v>2</v>
      </c>
      <c r="N6" s="12" t="s">
        <v>41</v>
      </c>
      <c r="O6" s="12" t="s">
        <v>39</v>
      </c>
      <c r="P6" s="12" t="s">
        <v>40</v>
      </c>
      <c r="Q6" s="12" t="s">
        <v>3</v>
      </c>
      <c r="R6" s="12" t="s">
        <v>2</v>
      </c>
      <c r="S6" s="12" t="s">
        <v>41</v>
      </c>
      <c r="T6" s="12" t="s">
        <v>39</v>
      </c>
      <c r="U6" s="12" t="s">
        <v>40</v>
      </c>
      <c r="V6" s="12" t="s">
        <v>3</v>
      </c>
      <c r="W6" s="12" t="s">
        <v>2</v>
      </c>
      <c r="X6" s="12" t="s">
        <v>41</v>
      </c>
    </row>
    <row r="7" spans="1:24">
      <c r="A7" t="s">
        <v>10</v>
      </c>
      <c r="B7" t="s">
        <v>13</v>
      </c>
      <c r="D7" t="s">
        <v>12</v>
      </c>
      <c r="F7" t="s">
        <v>11</v>
      </c>
      <c r="G7">
        <f>BoardQty*1</f>
        <v>0</v>
      </c>
      <c r="H7" s="13">
        <f>MINA(INDIRECT(ADDRESS(ROW(),COLUMN(farnell_part_data)+2)),INDIRECT(ADDRESS(ROW(),COLUMN(digikey_part_data)+2)),INDIRECT(ADDRESS(ROW(),COLUMN(mouser_part_data)+2)))</f>
        <v>0</v>
      </c>
      <c r="I7" s="13">
        <f>iferror(G7*H7,"")</f>
        <v>0</v>
      </c>
      <c r="J7" s="14" t="s">
        <v>43</v>
      </c>
      <c r="L7" s="13">
        <f>iferror(lookup(if(K7="",G7,K7),{0,1,1250},{0.0,1.07251,1.07251}),"")</f>
        <v>0</v>
      </c>
      <c r="M7" s="13">
        <f>iferror(if(K7="",G7,K7)*L7,"")</f>
        <v>0</v>
      </c>
      <c r="N7" s="15" t="s">
        <v>42</v>
      </c>
      <c r="O7">
        <v>1179</v>
      </c>
      <c r="Q7" s="13">
        <f>iferror(lookup(if(P7="",G7,P7),{0,1,10,25,50,100,250,1250,2500},{0.0,2.53257,1.92618,1.71216,1.5457,1.40302,1.186622,1.051076,1.04632}),"")</f>
        <v>0</v>
      </c>
      <c r="R7" s="13">
        <f>iferror(if(P7="",G7,P7)*Q7,"")</f>
        <v>0</v>
      </c>
      <c r="S7" s="15" t="s">
        <v>51</v>
      </c>
      <c r="T7" s="14" t="s">
        <v>43</v>
      </c>
      <c r="V7" s="13">
        <f>iferror(lookup(if(U7="",G7,U7),{0,1,1250},{0.0,1.02,1.02}),"")</f>
        <v>0</v>
      </c>
      <c r="W7" s="13">
        <f>iferror(if(U7="",G7,U7)*V7,"")</f>
        <v>0</v>
      </c>
      <c r="X7" s="15" t="s">
        <v>58</v>
      </c>
    </row>
    <row r="8" spans="1:24">
      <c r="A8" t="s">
        <v>14</v>
      </c>
      <c r="B8" t="s">
        <v>13</v>
      </c>
      <c r="D8" t="s">
        <v>12</v>
      </c>
      <c r="F8" t="s">
        <v>15</v>
      </c>
      <c r="G8">
        <f>BoardQty*1</f>
        <v>0</v>
      </c>
      <c r="H8" s="13">
        <f>MINA(INDIRECT(ADDRESS(ROW(),COLUMN(farnell_part_data)+2)),INDIRECT(ADDRESS(ROW(),COLUMN(digikey_part_data)+2)),INDIRECT(ADDRESS(ROW(),COLUMN(mouser_part_data)+2)))</f>
        <v>0</v>
      </c>
      <c r="I8" s="13">
        <f>iferror(G8*H8,"")</f>
        <v>0</v>
      </c>
      <c r="J8">
        <v>97199</v>
      </c>
      <c r="L8" s="13">
        <f>iferror(lookup(if(K8="",G8,K8),{0,1,10,100,500,1000,3000,6000,15000,30000},{0.0,0.47,0.404,0.3014,0.2368,0.18298,0.16198,0.15153,0.14108,0.13376}),"")</f>
        <v>0</v>
      </c>
      <c r="M8" s="13">
        <f>iferror(if(K8="",G8,K8)*L8,"")</f>
        <v>0</v>
      </c>
      <c r="N8" s="15" t="s">
        <v>44</v>
      </c>
      <c r="T8">
        <v>30864</v>
      </c>
      <c r="V8" s="13">
        <f>iferror(lookup(if(U8="",G8,U8),{0,1,10,100,1000,3000,9000,24000},{0.0,0.432,0.368,0.253,0.163,0.138,0.129,0.124}),"")</f>
        <v>0</v>
      </c>
      <c r="W8" s="13">
        <f>iferror(if(U8="",G8,U8)*V8,"")</f>
        <v>0</v>
      </c>
      <c r="X8" s="15" t="s">
        <v>59</v>
      </c>
    </row>
    <row r="9" spans="1:24">
      <c r="A9" t="s">
        <v>16</v>
      </c>
      <c r="B9" t="s">
        <v>13</v>
      </c>
      <c r="D9" t="s">
        <v>12</v>
      </c>
      <c r="F9" t="s">
        <v>17</v>
      </c>
      <c r="G9">
        <f>BoardQty*1</f>
        <v>0</v>
      </c>
      <c r="H9" s="13">
        <f>MINA(INDIRECT(ADDRESS(ROW(),COLUMN(farnell_part_data)+2)),INDIRECT(ADDRESS(ROW(),COLUMN(digikey_part_data)+2)),INDIRECT(ADDRESS(ROW(),COLUMN(mouser_part_data)+2)))</f>
        <v>0</v>
      </c>
      <c r="I9" s="13">
        <f>iferror(G9*H9,"")</f>
        <v>0</v>
      </c>
      <c r="O9">
        <v>10188</v>
      </c>
      <c r="Q9" s="13">
        <f>iferror(lookup(if(P9="",G9,P9),{0,1,100,1000,5000,30000,50000},{0.0,0.27347,0.27347,0.241367,0.209264,0.177161,0.145058}),"")</f>
        <v>0</v>
      </c>
      <c r="R9" s="13">
        <f>iferror(if(P9="",G9,P9)*Q9,"")</f>
        <v>0</v>
      </c>
      <c r="S9" s="15" t="s">
        <v>52</v>
      </c>
      <c r="T9">
        <v>66075</v>
      </c>
      <c r="V9" s="13">
        <f>iferror(lookup(if(U9="",G9,U9),{0,1,10,100,1000,3000,9000,24000},{0.0,0.412,0.349,0.24,0.158,0.131,0.123,0.118}),"")</f>
        <v>0</v>
      </c>
      <c r="W9" s="13">
        <f>iferror(if(U9="",G9,U9)*V9,"")</f>
        <v>0</v>
      </c>
      <c r="X9" s="15" t="s">
        <v>60</v>
      </c>
    </row>
    <row r="10" spans="1:24">
      <c r="A10" t="s">
        <v>18</v>
      </c>
      <c r="B10" t="s">
        <v>13</v>
      </c>
      <c r="D10" t="s">
        <v>12</v>
      </c>
      <c r="F10" t="s">
        <v>19</v>
      </c>
      <c r="G10">
        <f>BoardQty*1</f>
        <v>0</v>
      </c>
      <c r="H10" s="13">
        <f>MINA(INDIRECT(ADDRESS(ROW(),COLUMN(farnell_part_data)+2)),INDIRECT(ADDRESS(ROW(),COLUMN(digikey_part_data)+2)),INDIRECT(ADDRESS(ROW(),COLUMN(mouser_part_data)+2)))</f>
        <v>0</v>
      </c>
      <c r="I10" s="13">
        <f>iferror(G10*H10,"")</f>
        <v>0</v>
      </c>
      <c r="J10">
        <v>13453</v>
      </c>
      <c r="L10" s="13">
        <f>iferror(lookup(if(K10="",G10,K10),{0,1,10,100,500,1000,3000,6000,15000},{0.0,0.62,0.531,0.3966,0.31158,0.24076,0.21313,0.19938,0.18563}),"")</f>
        <v>0</v>
      </c>
      <c r="M10" s="13">
        <f>iferror(if(K10="",G10,K10)*L10,"")</f>
        <v>0</v>
      </c>
      <c r="N10" s="15" t="s">
        <v>45</v>
      </c>
      <c r="O10">
        <v>1000</v>
      </c>
      <c r="Q10" s="13">
        <f>iferror(lookup(if(P10="",G10,P10),{0,1,100,1000,5000,20000,40000,70000},{0.0,0.205697,0.205697,0.174783,0.171216,0.167649,0.164082,0.160515}),"")</f>
        <v>0</v>
      </c>
      <c r="R10" s="13">
        <f>iferror(if(P10="",G10,P10)*Q10,"")</f>
        <v>0</v>
      </c>
      <c r="S10" s="15" t="s">
        <v>53</v>
      </c>
      <c r="T10" s="14" t="s">
        <v>43</v>
      </c>
      <c r="X10" s="15" t="s">
        <v>61</v>
      </c>
    </row>
    <row r="11" spans="1:24">
      <c r="A11" t="s">
        <v>20</v>
      </c>
      <c r="B11" t="s">
        <v>13</v>
      </c>
      <c r="D11" t="s">
        <v>12</v>
      </c>
      <c r="F11" t="s">
        <v>21</v>
      </c>
      <c r="G11">
        <f>BoardQty*1</f>
        <v>0</v>
      </c>
      <c r="H11" s="13">
        <f>MINA(INDIRECT(ADDRESS(ROW(),COLUMN(farnell_part_data)+2)),INDIRECT(ADDRESS(ROW(),COLUMN(digikey_part_data)+2)),INDIRECT(ADDRESS(ROW(),COLUMN(mouser_part_data)+2)))</f>
        <v>0</v>
      </c>
      <c r="I11" s="13">
        <f>iferror(G11*H11,"")</f>
        <v>0</v>
      </c>
      <c r="J11">
        <v>21658</v>
      </c>
      <c r="L11" s="13">
        <f>iferror(lookup(if(K11="",G11,K11),{0,1,5,10,25,50,100,250,500,1000},{0.0,3.49,3.302,3.21,3.1184,2.843,2.568,2.47624,2.43956,2.08438}),"")</f>
        <v>0</v>
      </c>
      <c r="M11" s="13">
        <f>iferror(if(K11="",G11,K11)*L11,"")</f>
        <v>0</v>
      </c>
      <c r="N11" s="15" t="s">
        <v>46</v>
      </c>
    </row>
    <row r="12" spans="1:24">
      <c r="A12" t="s">
        <v>22</v>
      </c>
      <c r="B12" t="s">
        <v>13</v>
      </c>
      <c r="D12" t="s">
        <v>12</v>
      </c>
      <c r="F12" t="s">
        <v>23</v>
      </c>
      <c r="G12">
        <f>BoardQty*1</f>
        <v>0</v>
      </c>
      <c r="H12" s="13">
        <f>MINA(INDIRECT(ADDRESS(ROW(),COLUMN(farnell_part_data)+2)),INDIRECT(ADDRESS(ROW(),COLUMN(digikey_part_data)+2)),INDIRECT(ADDRESS(ROW(),COLUMN(mouser_part_data)+2)))</f>
        <v>0</v>
      </c>
      <c r="I12" s="13">
        <f>iferror(G12*H12,"")</f>
        <v>0</v>
      </c>
      <c r="J12">
        <v>80765</v>
      </c>
      <c r="L12" s="13">
        <f>iferror(lookup(if(K12="",G12,K12),{0,1,10,25,100,250,500,1000,3000,6000,15000,30000,75000},{0.0,0.46,0.334,0.2728,0.2182,0.18416,0.15686,0.12276,0.1023,0.093,0.0868,0.0837,0.0806}),"")</f>
        <v>0</v>
      </c>
      <c r="M12" s="13">
        <f>iferror(if(K12="",G12,K12)*L12,"")</f>
        <v>0</v>
      </c>
      <c r="N12" s="15" t="s">
        <v>47</v>
      </c>
      <c r="O12">
        <v>9357</v>
      </c>
      <c r="Q12" s="13">
        <f>iferror(lookup(if(P12="",G12,P12),{0,1,50,200,500,2000,5000,20000,50000},{0.0,0.32103,0.197374,0.17835,0.1009461,0.0932176,0.086797,0.0837056,0.0806142}),"")</f>
        <v>0</v>
      </c>
      <c r="R12" s="13">
        <f>iferror(if(P12="",G12,P12)*Q12,"")</f>
        <v>0</v>
      </c>
      <c r="S12" s="15" t="s">
        <v>54</v>
      </c>
      <c r="T12">
        <v>25474</v>
      </c>
      <c r="V12" s="13">
        <f>iferror(lookup(if(U12="",G12,U12),{0,1,10,100,500,1000,3000,6000,9000,24000},{0.0,0.361,0.274,0.188,0.137,0.112,0.104,0.093,0.087,0.084}),"")</f>
        <v>0</v>
      </c>
      <c r="W12" s="13">
        <f>iferror(if(U12="",G12,U12)*V12,"")</f>
        <v>0</v>
      </c>
      <c r="X12" s="15" t="s">
        <v>62</v>
      </c>
    </row>
    <row r="13" spans="1:24">
      <c r="A13" t="s">
        <v>24</v>
      </c>
      <c r="B13" t="s">
        <v>13</v>
      </c>
      <c r="D13" t="s">
        <v>12</v>
      </c>
      <c r="F13" t="s">
        <v>25</v>
      </c>
      <c r="G13">
        <f>BoardQty*2</f>
        <v>0</v>
      </c>
      <c r="H13" s="13">
        <f>MINA(INDIRECT(ADDRESS(ROW(),COLUMN(farnell_part_data)+2)),INDIRECT(ADDRESS(ROW(),COLUMN(digikey_part_data)+2)),INDIRECT(ADDRESS(ROW(),COLUMN(mouser_part_data)+2)))</f>
        <v>0</v>
      </c>
      <c r="I13" s="13">
        <f>iferror(G13*H13,"")</f>
        <v>0</v>
      </c>
      <c r="J13">
        <v>356</v>
      </c>
      <c r="L13" s="13">
        <f>iferror(lookup(if(K13="",G13,K13),{0,1,10,100,500,1000,2000,5000,10000,25000,50000,100000},{0.0,0.31,0.211,0.1195,0.08434,0.06417,0.06111,0.05653,0.05347,0.04889,0.04583,0.04049}),"")</f>
        <v>0</v>
      </c>
      <c r="M13" s="13">
        <f>iferror(if(K13="",G13,K13)*L13,"")</f>
        <v>0</v>
      </c>
      <c r="N13" s="15" t="s">
        <v>48</v>
      </c>
      <c r="O13">
        <v>950</v>
      </c>
      <c r="Q13" s="13">
        <f>iferror(lookup(if(P13="",G13,P13),{0,1,100,250,500,1000,5000,10000},{0.0,0.123656,0.123656,0.1092691,0.0945255,0.0779984,0.0638493,0.0604012}),"")</f>
        <v>0</v>
      </c>
      <c r="R13" s="13">
        <f>iferror(if(P13="",G13,P13)*Q13,"")</f>
        <v>0</v>
      </c>
      <c r="S13" s="15" t="s">
        <v>55</v>
      </c>
      <c r="T13">
        <v>5040</v>
      </c>
      <c r="V13" s="13">
        <f>iferror(lookup(if(U13="",G13,U13),{0,1,10,100,500,1000,2000,10000,25000,50000},{0.0,0.251,0.172,0.103,0.072,0.064,0.063,0.054,0.05,0.046}),"")</f>
        <v>0</v>
      </c>
      <c r="W13" s="13">
        <f>iferror(if(U13="",G13,U13)*V13,"")</f>
        <v>0</v>
      </c>
      <c r="X13" s="15" t="s">
        <v>63</v>
      </c>
    </row>
    <row r="14" spans="1:24">
      <c r="A14" t="s">
        <v>26</v>
      </c>
      <c r="B14" t="s">
        <v>13</v>
      </c>
      <c r="D14" t="s">
        <v>12</v>
      </c>
      <c r="F14" t="s">
        <v>27</v>
      </c>
      <c r="G14">
        <f>BoardQty*2</f>
        <v>0</v>
      </c>
      <c r="H14" s="13">
        <f>MINA(INDIRECT(ADDRESS(ROW(),COLUMN(farnell_part_data)+2)),INDIRECT(ADDRESS(ROW(),COLUMN(digikey_part_data)+2)),INDIRECT(ADDRESS(ROW(),COLUMN(mouser_part_data)+2)))</f>
        <v>0</v>
      </c>
      <c r="I14" s="13">
        <f>iferror(G14*H14,"")</f>
        <v>0</v>
      </c>
      <c r="J14">
        <v>1</v>
      </c>
      <c r="L14" s="13">
        <f>iferror(lookup(if(K14="",G14,K14),{0,1,10,100,500,1000,2500,5000,12500,25000,50000},{0.0,0.47,0.334,0.2201,0.15936,0.13456,0.12748,0.1204,0.10978,0.10623,0.09915}),"")</f>
        <v>0</v>
      </c>
      <c r="M14" s="13">
        <f>iferror(if(K14="",G14,K14)*L14,"")</f>
        <v>0</v>
      </c>
      <c r="N14" s="15" t="s">
        <v>49</v>
      </c>
      <c r="O14" s="14" t="s">
        <v>43</v>
      </c>
      <c r="Q14" s="13">
        <f>iferror(lookup(if(P14="",G14,P14),{0,1,500,1000,2000},{0.0,0.174783,0.174783,0.161704,0.159326}),"")</f>
        <v>0</v>
      </c>
      <c r="R14" s="13">
        <f>iferror(if(P14="",G14,P14)*Q14,"")</f>
        <v>0</v>
      </c>
      <c r="S14" s="15" t="s">
        <v>56</v>
      </c>
      <c r="T14" s="14" t="s">
        <v>43</v>
      </c>
      <c r="V14" s="13">
        <f>iferror(lookup(if(U14="",G14,U14),{0,1,10,100,500,1000,2500,10000},{0.0,0.461,0.329,0.217,0.16,0.136,0.122,0.113}),"")</f>
        <v>0</v>
      </c>
      <c r="W14" s="13">
        <f>iferror(if(U14="",G14,U14)*V14,"")</f>
        <v>0</v>
      </c>
      <c r="X14" s="15" t="s">
        <v>64</v>
      </c>
    </row>
    <row r="16" spans="1:24">
      <c r="K16" s="7">
        <f>IFERROR(IF(OR(K7:K14),COUNTIF(K7:K14,"&gt;0")&amp;" of "&amp;ROWS(K7:K14)&amp;" parts purchased",""),"")</f>
        <v>0</v>
      </c>
      <c r="P16" s="7">
        <f>IFERROR(IF(OR(P7:P14),COUNTIF(P7:P14,"&gt;0")&amp;" of "&amp;ROWS(P7:P14)&amp;" parts purchased",""),"")</f>
        <v>0</v>
      </c>
      <c r="U16" s="7">
        <f>IFERROR(IF(OR(U7:U14),COUNTIF(U7:U14,"&gt;0")&amp;" of "&amp;ROWS(U7:U14)&amp;" parts purchased",""),"")</f>
        <v>0</v>
      </c>
    </row>
    <row r="17" spans="11:23">
      <c r="K17">
        <f t="array" ref="K17">IFERROR(CONCATENATE(TEXT(INDEX($K$7:$K$14,SMALL(IF($N$7:$N$14&lt;&gt;"",IF($K$7:$K$14&lt;&gt;"",ROW($K$7:$K$14)-MIN(ROW($K$7:$K$14))+1,""),""),ROW()-ROW(A$17)+1)),"##0"),","),"")</f>
        <v>0</v>
      </c>
      <c r="L17">
        <f t="array" ref="L17">IFERROR(CONCATENATE((INDEX($N$7:$N$14,SMALL(IF($N$7:$N$14&lt;&gt;"",IF($K$7:$K$14&lt;&gt;"",ROW($K$7:$K$14)-MIN(ROW($K$7:$K$14))+1,""),""),ROW()-ROW(A$17)+1))),","),"")</f>
        <v>0</v>
      </c>
      <c r="M17">
        <f t="array" ref="M17">IFERROR(CONCATENATE((INDEX($A$7:$A$14,SMALL(IF($N$7:$N$14&lt;&gt;"",IF($K$7:$K$14&lt;&gt;"",ROW($K$7:$K$14)-MIN(ROW($K$7:$K$14))+1,""),""),ROW()-ROW(A$17)+1))),),"")</f>
        <v>0</v>
      </c>
      <c r="P17">
        <f t="array" ref="P17">IFERROR(CONCATENATE((INDEX($S$7:$S$14,SMALL(IF($S$7:$S$14&lt;&gt;"",IF($P$7:$P$14&lt;&gt;"",ROW($P$7:$P$14)-MIN(ROW($P$7:$P$14))+1,""),""),ROW()-ROW(A$17)+1)))," "),"")</f>
        <v>0</v>
      </c>
      <c r="Q17">
        <f t="array" ref="Q17">IFERROR(CONCATENATE(TEXT(INDEX($P$7:$P$14,SMALL(IF($S$7:$S$14&lt;&gt;"",IF($P$7:$P$14&lt;&gt;"",ROW($P$7:$P$14)-MIN(ROW($P$7:$P$14))+1,""),""),ROW()-ROW(A$17)+1)),"##0")," "),"")</f>
        <v>0</v>
      </c>
      <c r="R17">
        <f t="array" ref="R17">IFERROR(CONCATENATE((INDEX($A$7:$A$14,SMALL(IF($S$7:$S$14&lt;&gt;"",IF($P$7:$P$14&lt;&gt;"",ROW($P$7:$P$14)-MIN(ROW($P$7:$P$14))+1,""),""),ROW()-ROW(A$17)+1))),),"")</f>
        <v>0</v>
      </c>
      <c r="U17">
        <f t="array" ref="U17">IFERROR(CONCATENATE((INDEX($X$7:$X$14,SMALL(IF($X$7:$X$14&lt;&gt;"",IF($U$7:$U$14&lt;&gt;"",ROW($U$7:$U$14)-MIN(ROW($U$7:$U$14))+1,""),""),ROW()-ROW(A$17)+1)))," "),"")</f>
        <v>0</v>
      </c>
      <c r="V17">
        <f t="array" ref="V17">IFERROR(CONCATENATE(TEXT(INDEX($U$7:$U$14,SMALL(IF($X$7:$X$14&lt;&gt;"",IF($U$7:$U$14&lt;&gt;"",ROW($U$7:$U$14)-MIN(ROW($U$7:$U$14))+1,""),""),ROW()-ROW(A$17)+1)),"##0")," "),"")</f>
        <v>0</v>
      </c>
      <c r="W17">
        <f t="array" ref="W17">IFERROR(CONCATENATE((INDEX($A$7:$A$14,SMALL(IF($X$7:$X$14&lt;&gt;"",IF($U$7:$U$14&lt;&gt;"",ROW($U$7:$U$14)-MIN(ROW($U$7:$U$14))+1,""),""),ROW()-ROW(A$17)+1))),),"")</f>
        <v>0</v>
      </c>
    </row>
    <row r="18" spans="11:23">
      <c r="K18">
        <f t="array" ref="K18">IFERROR(CONCATENATE(TEXT(INDEX($K$7:$K$14,SMALL(IF($N$7:$N$14&lt;&gt;"",IF($K$7:$K$14&lt;&gt;"",ROW($K$7:$K$14)-MIN(ROW($K$7:$K$14))+1,""),""),ROW()-ROW(A$17)+1)),"##0"),","),"")</f>
        <v>0</v>
      </c>
      <c r="L18">
        <f t="array" ref="L18">IFERROR(CONCATENATE((INDEX($N$7:$N$14,SMALL(IF($N$7:$N$14&lt;&gt;"",IF($K$7:$K$14&lt;&gt;"",ROW($K$7:$K$14)-MIN(ROW($K$7:$K$14))+1,""),""),ROW()-ROW(A$17)+1))),","),"")</f>
        <v>0</v>
      </c>
      <c r="M18">
        <f t="array" ref="M18">IFERROR(CONCATENATE((INDEX($A$7:$A$14,SMALL(IF($N$7:$N$14&lt;&gt;"",IF($K$7:$K$14&lt;&gt;"",ROW($K$7:$K$14)-MIN(ROW($K$7:$K$14))+1,""),""),ROW()-ROW(A$17)+1))),),"")</f>
        <v>0</v>
      </c>
      <c r="P18">
        <f t="array" ref="P18">IFERROR(CONCATENATE((INDEX($S$7:$S$14,SMALL(IF($S$7:$S$14&lt;&gt;"",IF($P$7:$P$14&lt;&gt;"",ROW($P$7:$P$14)-MIN(ROW($P$7:$P$14))+1,""),""),ROW()-ROW(A$17)+1)))," "),"")</f>
        <v>0</v>
      </c>
      <c r="Q18">
        <f t="array" ref="Q18">IFERROR(CONCATENATE(TEXT(INDEX($P$7:$P$14,SMALL(IF($S$7:$S$14&lt;&gt;"",IF($P$7:$P$14&lt;&gt;"",ROW($P$7:$P$14)-MIN(ROW($P$7:$P$14))+1,""),""),ROW()-ROW(A$17)+1)),"##0")," "),"")</f>
        <v>0</v>
      </c>
      <c r="R18">
        <f t="array" ref="R18">IFERROR(CONCATENATE((INDEX($A$7:$A$14,SMALL(IF($S$7:$S$14&lt;&gt;"",IF($P$7:$P$14&lt;&gt;"",ROW($P$7:$P$14)-MIN(ROW($P$7:$P$14))+1,""),""),ROW()-ROW(A$17)+1))),),"")</f>
        <v>0</v>
      </c>
      <c r="U18">
        <f t="array" ref="U18">IFERROR(CONCATENATE((INDEX($X$7:$X$14,SMALL(IF($X$7:$X$14&lt;&gt;"",IF($U$7:$U$14&lt;&gt;"",ROW($U$7:$U$14)-MIN(ROW($U$7:$U$14))+1,""),""),ROW()-ROW(A$17)+1)))," "),"")</f>
        <v>0</v>
      </c>
      <c r="V18">
        <f t="array" ref="V18">IFERROR(CONCATENATE(TEXT(INDEX($U$7:$U$14,SMALL(IF($X$7:$X$14&lt;&gt;"",IF($U$7:$U$14&lt;&gt;"",ROW($U$7:$U$14)-MIN(ROW($U$7:$U$14))+1,""),""),ROW()-ROW(A$17)+1)),"##0")," "),"")</f>
        <v>0</v>
      </c>
      <c r="W18">
        <f t="array" ref="W18">IFERROR(CONCATENATE((INDEX($A$7:$A$14,SMALL(IF($X$7:$X$14&lt;&gt;"",IF($U$7:$U$14&lt;&gt;"",ROW($U$7:$U$14)-MIN(ROW($U$7:$U$14))+1,""),""),ROW()-ROW(A$17)+1))),),"")</f>
        <v>0</v>
      </c>
    </row>
    <row r="19" spans="11:23">
      <c r="K19">
        <f t="array" ref="K19">IFERROR(CONCATENATE(TEXT(INDEX($K$7:$K$14,SMALL(IF($N$7:$N$14&lt;&gt;"",IF($K$7:$K$14&lt;&gt;"",ROW($K$7:$K$14)-MIN(ROW($K$7:$K$14))+1,""),""),ROW()-ROW(A$17)+1)),"##0"),","),"")</f>
        <v>0</v>
      </c>
      <c r="L19">
        <f t="array" ref="L19">IFERROR(CONCATENATE((INDEX($N$7:$N$14,SMALL(IF($N$7:$N$14&lt;&gt;"",IF($K$7:$K$14&lt;&gt;"",ROW($K$7:$K$14)-MIN(ROW($K$7:$K$14))+1,""),""),ROW()-ROW(A$17)+1))),","),"")</f>
        <v>0</v>
      </c>
      <c r="M19">
        <f t="array" ref="M19">IFERROR(CONCATENATE((INDEX($A$7:$A$14,SMALL(IF($N$7:$N$14&lt;&gt;"",IF($K$7:$K$14&lt;&gt;"",ROW($K$7:$K$14)-MIN(ROW($K$7:$K$14))+1,""),""),ROW()-ROW(A$17)+1))),),"")</f>
        <v>0</v>
      </c>
      <c r="P19">
        <f t="array" ref="P19">IFERROR(CONCATENATE((INDEX($S$7:$S$14,SMALL(IF($S$7:$S$14&lt;&gt;"",IF($P$7:$P$14&lt;&gt;"",ROW($P$7:$P$14)-MIN(ROW($P$7:$P$14))+1,""),""),ROW()-ROW(A$17)+1)))," "),"")</f>
        <v>0</v>
      </c>
      <c r="Q19">
        <f t="array" ref="Q19">IFERROR(CONCATENATE(TEXT(INDEX($P$7:$P$14,SMALL(IF($S$7:$S$14&lt;&gt;"",IF($P$7:$P$14&lt;&gt;"",ROW($P$7:$P$14)-MIN(ROW($P$7:$P$14))+1,""),""),ROW()-ROW(A$17)+1)),"##0")," "),"")</f>
        <v>0</v>
      </c>
      <c r="R19">
        <f t="array" ref="R19">IFERROR(CONCATENATE((INDEX($A$7:$A$14,SMALL(IF($S$7:$S$14&lt;&gt;"",IF($P$7:$P$14&lt;&gt;"",ROW($P$7:$P$14)-MIN(ROW($P$7:$P$14))+1,""),""),ROW()-ROW(A$17)+1))),),"")</f>
        <v>0</v>
      </c>
      <c r="U19">
        <f t="array" ref="U19">IFERROR(CONCATENATE((INDEX($X$7:$X$14,SMALL(IF($X$7:$X$14&lt;&gt;"",IF($U$7:$U$14&lt;&gt;"",ROW($U$7:$U$14)-MIN(ROW($U$7:$U$14))+1,""),""),ROW()-ROW(A$17)+1)))," "),"")</f>
        <v>0</v>
      </c>
      <c r="V19">
        <f t="array" ref="V19">IFERROR(CONCATENATE(TEXT(INDEX($U$7:$U$14,SMALL(IF($X$7:$X$14&lt;&gt;"",IF($U$7:$U$14&lt;&gt;"",ROW($U$7:$U$14)-MIN(ROW($U$7:$U$14))+1,""),""),ROW()-ROW(A$17)+1)),"##0")," "),"")</f>
        <v>0</v>
      </c>
      <c r="W19">
        <f t="array" ref="W19">IFERROR(CONCATENATE((INDEX($A$7:$A$14,SMALL(IF($X$7:$X$14&lt;&gt;"",IF($U$7:$U$14&lt;&gt;"",ROW($U$7:$U$14)-MIN(ROW($U$7:$U$14))+1,""),""),ROW()-ROW(A$17)+1))),),"")</f>
        <v>0</v>
      </c>
    </row>
    <row r="20" spans="11:23">
      <c r="K20">
        <f t="array" ref="K20">IFERROR(CONCATENATE(TEXT(INDEX($K$7:$K$14,SMALL(IF($N$7:$N$14&lt;&gt;"",IF($K$7:$K$14&lt;&gt;"",ROW($K$7:$K$14)-MIN(ROW($K$7:$K$14))+1,""),""),ROW()-ROW(A$17)+1)),"##0"),","),"")</f>
        <v>0</v>
      </c>
      <c r="L20">
        <f t="array" ref="L20">IFERROR(CONCATENATE((INDEX($N$7:$N$14,SMALL(IF($N$7:$N$14&lt;&gt;"",IF($K$7:$K$14&lt;&gt;"",ROW($K$7:$K$14)-MIN(ROW($K$7:$K$14))+1,""),""),ROW()-ROW(A$17)+1))),","),"")</f>
        <v>0</v>
      </c>
      <c r="M20">
        <f t="array" ref="M20">IFERROR(CONCATENATE((INDEX($A$7:$A$14,SMALL(IF($N$7:$N$14&lt;&gt;"",IF($K$7:$K$14&lt;&gt;"",ROW($K$7:$K$14)-MIN(ROW($K$7:$K$14))+1,""),""),ROW()-ROW(A$17)+1))),),"")</f>
        <v>0</v>
      </c>
      <c r="P20">
        <f t="array" ref="P20">IFERROR(CONCATENATE((INDEX($S$7:$S$14,SMALL(IF($S$7:$S$14&lt;&gt;"",IF($P$7:$P$14&lt;&gt;"",ROW($P$7:$P$14)-MIN(ROW($P$7:$P$14))+1,""),""),ROW()-ROW(A$17)+1)))," "),"")</f>
        <v>0</v>
      </c>
      <c r="Q20">
        <f t="array" ref="Q20">IFERROR(CONCATENATE(TEXT(INDEX($P$7:$P$14,SMALL(IF($S$7:$S$14&lt;&gt;"",IF($P$7:$P$14&lt;&gt;"",ROW($P$7:$P$14)-MIN(ROW($P$7:$P$14))+1,""),""),ROW()-ROW(A$17)+1)),"##0")," "),"")</f>
        <v>0</v>
      </c>
      <c r="R20">
        <f t="array" ref="R20">IFERROR(CONCATENATE((INDEX($A$7:$A$14,SMALL(IF($S$7:$S$14&lt;&gt;"",IF($P$7:$P$14&lt;&gt;"",ROW($P$7:$P$14)-MIN(ROW($P$7:$P$14))+1,""),""),ROW()-ROW(A$17)+1))),),"")</f>
        <v>0</v>
      </c>
      <c r="U20">
        <f t="array" ref="U20">IFERROR(CONCATENATE((INDEX($X$7:$X$14,SMALL(IF($X$7:$X$14&lt;&gt;"",IF($U$7:$U$14&lt;&gt;"",ROW($U$7:$U$14)-MIN(ROW($U$7:$U$14))+1,""),""),ROW()-ROW(A$17)+1)))," "),"")</f>
        <v>0</v>
      </c>
      <c r="V20">
        <f t="array" ref="V20">IFERROR(CONCATENATE(TEXT(INDEX($U$7:$U$14,SMALL(IF($X$7:$X$14&lt;&gt;"",IF($U$7:$U$14&lt;&gt;"",ROW($U$7:$U$14)-MIN(ROW($U$7:$U$14))+1,""),""),ROW()-ROW(A$17)+1)),"##0")," "),"")</f>
        <v>0</v>
      </c>
      <c r="W20">
        <f t="array" ref="W20">IFERROR(CONCATENATE((INDEX($A$7:$A$14,SMALL(IF($X$7:$X$14&lt;&gt;"",IF($U$7:$U$14&lt;&gt;"",ROW($U$7:$U$14)-MIN(ROW($U$7:$U$14))+1,""),""),ROW()-ROW(A$17)+1))),),"")</f>
        <v>0</v>
      </c>
    </row>
    <row r="21" spans="11:23">
      <c r="K21">
        <f t="array" ref="K21">IFERROR(CONCATENATE(TEXT(INDEX($K$7:$K$14,SMALL(IF($N$7:$N$14&lt;&gt;"",IF($K$7:$K$14&lt;&gt;"",ROW($K$7:$K$14)-MIN(ROW($K$7:$K$14))+1,""),""),ROW()-ROW(A$17)+1)),"##0"),","),"")</f>
        <v>0</v>
      </c>
      <c r="L21">
        <f t="array" ref="L21">IFERROR(CONCATENATE((INDEX($N$7:$N$14,SMALL(IF($N$7:$N$14&lt;&gt;"",IF($K$7:$K$14&lt;&gt;"",ROW($K$7:$K$14)-MIN(ROW($K$7:$K$14))+1,""),""),ROW()-ROW(A$17)+1))),","),"")</f>
        <v>0</v>
      </c>
      <c r="M21">
        <f t="array" ref="M21">IFERROR(CONCATENATE((INDEX($A$7:$A$14,SMALL(IF($N$7:$N$14&lt;&gt;"",IF($K$7:$K$14&lt;&gt;"",ROW($K$7:$K$14)-MIN(ROW($K$7:$K$14))+1,""),""),ROW()-ROW(A$17)+1))),),"")</f>
        <v>0</v>
      </c>
      <c r="P21">
        <f t="array" ref="P21">IFERROR(CONCATENATE((INDEX($S$7:$S$14,SMALL(IF($S$7:$S$14&lt;&gt;"",IF($P$7:$P$14&lt;&gt;"",ROW($P$7:$P$14)-MIN(ROW($P$7:$P$14))+1,""),""),ROW()-ROW(A$17)+1)))," "),"")</f>
        <v>0</v>
      </c>
      <c r="Q21">
        <f t="array" ref="Q21">IFERROR(CONCATENATE(TEXT(INDEX($P$7:$P$14,SMALL(IF($S$7:$S$14&lt;&gt;"",IF($P$7:$P$14&lt;&gt;"",ROW($P$7:$P$14)-MIN(ROW($P$7:$P$14))+1,""),""),ROW()-ROW(A$17)+1)),"##0")," "),"")</f>
        <v>0</v>
      </c>
      <c r="R21">
        <f t="array" ref="R21">IFERROR(CONCATENATE((INDEX($A$7:$A$14,SMALL(IF($S$7:$S$14&lt;&gt;"",IF($P$7:$P$14&lt;&gt;"",ROW($P$7:$P$14)-MIN(ROW($P$7:$P$14))+1,""),""),ROW()-ROW(A$17)+1))),),"")</f>
        <v>0</v>
      </c>
      <c r="U21">
        <f t="array" ref="U21">IFERROR(CONCATENATE((INDEX($X$7:$X$14,SMALL(IF($X$7:$X$14&lt;&gt;"",IF($U$7:$U$14&lt;&gt;"",ROW($U$7:$U$14)-MIN(ROW($U$7:$U$14))+1,""),""),ROW()-ROW(A$17)+1)))," "),"")</f>
        <v>0</v>
      </c>
      <c r="V21">
        <f t="array" ref="V21">IFERROR(CONCATENATE(TEXT(INDEX($U$7:$U$14,SMALL(IF($X$7:$X$14&lt;&gt;"",IF($U$7:$U$14&lt;&gt;"",ROW($U$7:$U$14)-MIN(ROW($U$7:$U$14))+1,""),""),ROW()-ROW(A$17)+1)),"##0")," "),"")</f>
        <v>0</v>
      </c>
      <c r="W21">
        <f t="array" ref="W21">IFERROR(CONCATENATE((INDEX($A$7:$A$14,SMALL(IF($X$7:$X$14&lt;&gt;"",IF($U$7:$U$14&lt;&gt;"",ROW($U$7:$U$14)-MIN(ROW($U$7:$U$14))+1,""),""),ROW()-ROW(A$17)+1))),),"")</f>
        <v>0</v>
      </c>
    </row>
    <row r="22" spans="11:23">
      <c r="K22">
        <f t="array" ref="K22">IFERROR(CONCATENATE(TEXT(INDEX($K$7:$K$14,SMALL(IF($N$7:$N$14&lt;&gt;"",IF($K$7:$K$14&lt;&gt;"",ROW($K$7:$K$14)-MIN(ROW($K$7:$K$14))+1,""),""),ROW()-ROW(A$17)+1)),"##0"),","),"")</f>
        <v>0</v>
      </c>
      <c r="L22">
        <f t="array" ref="L22">IFERROR(CONCATENATE((INDEX($N$7:$N$14,SMALL(IF($N$7:$N$14&lt;&gt;"",IF($K$7:$K$14&lt;&gt;"",ROW($K$7:$K$14)-MIN(ROW($K$7:$K$14))+1,""),""),ROW()-ROW(A$17)+1))),","),"")</f>
        <v>0</v>
      </c>
      <c r="M22">
        <f t="array" ref="M22">IFERROR(CONCATENATE((INDEX($A$7:$A$14,SMALL(IF($N$7:$N$14&lt;&gt;"",IF($K$7:$K$14&lt;&gt;"",ROW($K$7:$K$14)-MIN(ROW($K$7:$K$14))+1,""),""),ROW()-ROW(A$17)+1))),),"")</f>
        <v>0</v>
      </c>
      <c r="P22">
        <f t="array" ref="P22">IFERROR(CONCATENATE((INDEX($S$7:$S$14,SMALL(IF($S$7:$S$14&lt;&gt;"",IF($P$7:$P$14&lt;&gt;"",ROW($P$7:$P$14)-MIN(ROW($P$7:$P$14))+1,""),""),ROW()-ROW(A$17)+1)))," "),"")</f>
        <v>0</v>
      </c>
      <c r="Q22">
        <f t="array" ref="Q22">IFERROR(CONCATENATE(TEXT(INDEX($P$7:$P$14,SMALL(IF($S$7:$S$14&lt;&gt;"",IF($P$7:$P$14&lt;&gt;"",ROW($P$7:$P$14)-MIN(ROW($P$7:$P$14))+1,""),""),ROW()-ROW(A$17)+1)),"##0")," "),"")</f>
        <v>0</v>
      </c>
      <c r="R22">
        <f t="array" ref="R22">IFERROR(CONCATENATE((INDEX($A$7:$A$14,SMALL(IF($S$7:$S$14&lt;&gt;"",IF($P$7:$P$14&lt;&gt;"",ROW($P$7:$P$14)-MIN(ROW($P$7:$P$14))+1,""),""),ROW()-ROW(A$17)+1))),),"")</f>
        <v>0</v>
      </c>
      <c r="U22">
        <f t="array" ref="U22">IFERROR(CONCATENATE((INDEX($X$7:$X$14,SMALL(IF($X$7:$X$14&lt;&gt;"",IF($U$7:$U$14&lt;&gt;"",ROW($U$7:$U$14)-MIN(ROW($U$7:$U$14))+1,""),""),ROW()-ROW(A$17)+1)))," "),"")</f>
        <v>0</v>
      </c>
      <c r="V22">
        <f t="array" ref="V22">IFERROR(CONCATENATE(TEXT(INDEX($U$7:$U$14,SMALL(IF($X$7:$X$14&lt;&gt;"",IF($U$7:$U$14&lt;&gt;"",ROW($U$7:$U$14)-MIN(ROW($U$7:$U$14))+1,""),""),ROW()-ROW(A$17)+1)),"##0")," "),"")</f>
        <v>0</v>
      </c>
      <c r="W22">
        <f t="array" ref="W22">IFERROR(CONCATENATE((INDEX($A$7:$A$14,SMALL(IF($X$7:$X$14&lt;&gt;"",IF($U$7:$U$14&lt;&gt;"",ROW($U$7:$U$14)-MIN(ROW($U$7:$U$14))+1,""),""),ROW()-ROW(A$17)+1))),),"")</f>
        <v>0</v>
      </c>
    </row>
    <row r="23" spans="11:23">
      <c r="K23">
        <f t="array" ref="K23">IFERROR(CONCATENATE(TEXT(INDEX($K$7:$K$14,SMALL(IF($N$7:$N$14&lt;&gt;"",IF($K$7:$K$14&lt;&gt;"",ROW($K$7:$K$14)-MIN(ROW($K$7:$K$14))+1,""),""),ROW()-ROW(A$17)+1)),"##0"),","),"")</f>
        <v>0</v>
      </c>
      <c r="L23">
        <f t="array" ref="L23">IFERROR(CONCATENATE((INDEX($N$7:$N$14,SMALL(IF($N$7:$N$14&lt;&gt;"",IF($K$7:$K$14&lt;&gt;"",ROW($K$7:$K$14)-MIN(ROW($K$7:$K$14))+1,""),""),ROW()-ROW(A$17)+1))),","),"")</f>
        <v>0</v>
      </c>
      <c r="M23">
        <f t="array" ref="M23">IFERROR(CONCATENATE((INDEX($A$7:$A$14,SMALL(IF($N$7:$N$14&lt;&gt;"",IF($K$7:$K$14&lt;&gt;"",ROW($K$7:$K$14)-MIN(ROW($K$7:$K$14))+1,""),""),ROW()-ROW(A$17)+1))),),"")</f>
        <v>0</v>
      </c>
      <c r="P23">
        <f t="array" ref="P23">IFERROR(CONCATENATE((INDEX($S$7:$S$14,SMALL(IF($S$7:$S$14&lt;&gt;"",IF($P$7:$P$14&lt;&gt;"",ROW($P$7:$P$14)-MIN(ROW($P$7:$P$14))+1,""),""),ROW()-ROW(A$17)+1)))," "),"")</f>
        <v>0</v>
      </c>
      <c r="Q23">
        <f t="array" ref="Q23">IFERROR(CONCATENATE(TEXT(INDEX($P$7:$P$14,SMALL(IF($S$7:$S$14&lt;&gt;"",IF($P$7:$P$14&lt;&gt;"",ROW($P$7:$P$14)-MIN(ROW($P$7:$P$14))+1,""),""),ROW()-ROW(A$17)+1)),"##0")," "),"")</f>
        <v>0</v>
      </c>
      <c r="R23">
        <f t="array" ref="R23">IFERROR(CONCATENATE((INDEX($A$7:$A$14,SMALL(IF($S$7:$S$14&lt;&gt;"",IF($P$7:$P$14&lt;&gt;"",ROW($P$7:$P$14)-MIN(ROW($P$7:$P$14))+1,""),""),ROW()-ROW(A$17)+1))),),"")</f>
        <v>0</v>
      </c>
      <c r="U23">
        <f t="array" ref="U23">IFERROR(CONCATENATE((INDEX($X$7:$X$14,SMALL(IF($X$7:$X$14&lt;&gt;"",IF($U$7:$U$14&lt;&gt;"",ROW($U$7:$U$14)-MIN(ROW($U$7:$U$14))+1,""),""),ROW()-ROW(A$17)+1)))," "),"")</f>
        <v>0</v>
      </c>
      <c r="V23">
        <f t="array" ref="V23">IFERROR(CONCATENATE(TEXT(INDEX($U$7:$U$14,SMALL(IF($X$7:$X$14&lt;&gt;"",IF($U$7:$U$14&lt;&gt;"",ROW($U$7:$U$14)-MIN(ROW($U$7:$U$14))+1,""),""),ROW()-ROW(A$17)+1)),"##0")," "),"")</f>
        <v>0</v>
      </c>
      <c r="W23">
        <f t="array" ref="W23">IFERROR(CONCATENATE((INDEX($A$7:$A$14,SMALL(IF($X$7:$X$14&lt;&gt;"",IF($U$7:$U$14&lt;&gt;"",ROW($U$7:$U$14)-MIN(ROW($U$7:$U$14))+1,""),""),ROW()-ROW(A$17)+1))),),"")</f>
        <v>0</v>
      </c>
    </row>
    <row r="24" spans="11:23">
      <c r="K24">
        <f t="array" ref="K24">IFERROR(CONCATENATE(TEXT(INDEX($K$7:$K$14,SMALL(IF($N$7:$N$14&lt;&gt;"",IF($K$7:$K$14&lt;&gt;"",ROW($K$7:$K$14)-MIN(ROW($K$7:$K$14))+1,""),""),ROW()-ROW(A$17)+1)),"##0"),","),"")</f>
        <v>0</v>
      </c>
      <c r="L24">
        <f t="array" ref="L24">IFERROR(CONCATENATE((INDEX($N$7:$N$14,SMALL(IF($N$7:$N$14&lt;&gt;"",IF($K$7:$K$14&lt;&gt;"",ROW($K$7:$K$14)-MIN(ROW($K$7:$K$14))+1,""),""),ROW()-ROW(A$17)+1))),","),"")</f>
        <v>0</v>
      </c>
      <c r="M24">
        <f t="array" ref="M24">IFERROR(CONCATENATE((INDEX($A$7:$A$14,SMALL(IF($N$7:$N$14&lt;&gt;"",IF($K$7:$K$14&lt;&gt;"",ROW($K$7:$K$14)-MIN(ROW($K$7:$K$14))+1,""),""),ROW()-ROW(A$17)+1))),),"")</f>
        <v>0</v>
      </c>
      <c r="P24">
        <f t="array" ref="P24">IFERROR(CONCATENATE((INDEX($S$7:$S$14,SMALL(IF($S$7:$S$14&lt;&gt;"",IF($P$7:$P$14&lt;&gt;"",ROW($P$7:$P$14)-MIN(ROW($P$7:$P$14))+1,""),""),ROW()-ROW(A$17)+1)))," "),"")</f>
        <v>0</v>
      </c>
      <c r="Q24">
        <f t="array" ref="Q24">IFERROR(CONCATENATE(TEXT(INDEX($P$7:$P$14,SMALL(IF($S$7:$S$14&lt;&gt;"",IF($P$7:$P$14&lt;&gt;"",ROW($P$7:$P$14)-MIN(ROW($P$7:$P$14))+1,""),""),ROW()-ROW(A$17)+1)),"##0")," "),"")</f>
        <v>0</v>
      </c>
      <c r="R24">
        <f t="array" ref="R24">IFERROR(CONCATENATE((INDEX($A$7:$A$14,SMALL(IF($S$7:$S$14&lt;&gt;"",IF($P$7:$P$14&lt;&gt;"",ROW($P$7:$P$14)-MIN(ROW($P$7:$P$14))+1,""),""),ROW()-ROW(A$17)+1))),),"")</f>
        <v>0</v>
      </c>
      <c r="U24">
        <f t="array" ref="U24">IFERROR(CONCATENATE((INDEX($X$7:$X$14,SMALL(IF($X$7:$X$14&lt;&gt;"",IF($U$7:$U$14&lt;&gt;"",ROW($U$7:$U$14)-MIN(ROW($U$7:$U$14))+1,""),""),ROW()-ROW(A$17)+1)))," "),"")</f>
        <v>0</v>
      </c>
      <c r="V24">
        <f t="array" ref="V24">IFERROR(CONCATENATE(TEXT(INDEX($U$7:$U$14,SMALL(IF($X$7:$X$14&lt;&gt;"",IF($U$7:$U$14&lt;&gt;"",ROW($U$7:$U$14)-MIN(ROW($U$7:$U$14))+1,""),""),ROW()-ROW(A$17)+1)),"##0")," "),"")</f>
        <v>0</v>
      </c>
      <c r="W24">
        <f t="array" ref="W24">IFERROR(CONCATENATE((INDEX($A$7:$A$14,SMALL(IF($X$7:$X$14&lt;&gt;"",IF($U$7:$U$14&lt;&gt;"",ROW($U$7:$U$14)-MIN(ROW($U$7:$U$14))+1,""),""),ROW()-ROW(A$17)+1))),),"")</f>
        <v>0</v>
      </c>
    </row>
  </sheetData>
  <mergeCells count="4">
    <mergeCell ref="A5:I5"/>
    <mergeCell ref="J5:N5"/>
    <mergeCell ref="O5:S5"/>
    <mergeCell ref="T5:X5"/>
  </mergeCells>
  <conditionalFormatting sqref="G10">
    <cfRule type="expression" dxfId="0" priority="10">
      <formula>IF(SUM(INDIRECT(ADDRESS(ROW(),COLUMN(farnell_part_data)+0)),INDIRECT(ADDRESS(ROW(),COLUMN(digikey_part_data)+0)),INDIRECT(ADDRESS(ROW(),COLUMN(mouser_part_data)+0)))=0,1,0)</formula>
    </cfRule>
    <cfRule type="cellIs" dxfId="1" priority="11" operator="greaterThan">
      <formula>SUM(INDIRECT(ADDRESS(ROW(),COLUMN(farnell_part_data)+0)),INDIRECT(ADDRESS(ROW(),COLUMN(digikey_part_data)+0)),INDIRECT(ADDRESS(ROW(),COLUMN(mouser_part_data)+0)))</formula>
    </cfRule>
    <cfRule type="cellIs" dxfId="2" priority="12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11">
    <cfRule type="expression" dxfId="0" priority="13">
      <formula>IF(SUM(INDIRECT(ADDRESS(ROW(),COLUMN(farnell_part_data)+0)),INDIRECT(ADDRESS(ROW(),COLUMN(digikey_part_data)+0)),INDIRECT(ADDRESS(ROW(),COLUMN(mouser_part_data)+0)))=0,1,0)</formula>
    </cfRule>
    <cfRule type="cellIs" dxfId="1" priority="14" operator="greaterThan">
      <formula>SUM(INDIRECT(ADDRESS(ROW(),COLUMN(farnell_part_data)+0)),INDIRECT(ADDRESS(ROW(),COLUMN(digikey_part_data)+0)),INDIRECT(ADDRESS(ROW(),COLUMN(mouser_part_data)+0)))</formula>
    </cfRule>
    <cfRule type="cellIs" dxfId="2" priority="15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12">
    <cfRule type="expression" dxfId="0" priority="16">
      <formula>IF(SUM(INDIRECT(ADDRESS(ROW(),COLUMN(farnell_part_data)+0)),INDIRECT(ADDRESS(ROW(),COLUMN(digikey_part_data)+0)),INDIRECT(ADDRESS(ROW(),COLUMN(mouser_part_data)+0)))=0,1,0)</formula>
    </cfRule>
    <cfRule type="cellIs" dxfId="1" priority="17" operator="greaterThan">
      <formula>SUM(INDIRECT(ADDRESS(ROW(),COLUMN(farnell_part_data)+0)),INDIRECT(ADDRESS(ROW(),COLUMN(digikey_part_data)+0)),INDIRECT(ADDRESS(ROW(),COLUMN(mouser_part_data)+0)))</formula>
    </cfRule>
    <cfRule type="cellIs" dxfId="2" priority="18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13">
    <cfRule type="expression" dxfId="0" priority="19">
      <formula>IF(SUM(INDIRECT(ADDRESS(ROW(),COLUMN(farnell_part_data)+0)),INDIRECT(ADDRESS(ROW(),COLUMN(digikey_part_data)+0)),INDIRECT(ADDRESS(ROW(),COLUMN(mouser_part_data)+0)))=0,1,0)</formula>
    </cfRule>
    <cfRule type="cellIs" dxfId="1" priority="20" operator="greaterThan">
      <formula>SUM(INDIRECT(ADDRESS(ROW(),COLUMN(farnell_part_data)+0)),INDIRECT(ADDRESS(ROW(),COLUMN(digikey_part_data)+0)),INDIRECT(ADDRESS(ROW(),COLUMN(mouser_part_data)+0)))</formula>
    </cfRule>
    <cfRule type="cellIs" dxfId="2" priority="21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14">
    <cfRule type="expression" dxfId="0" priority="22">
      <formula>IF(SUM(INDIRECT(ADDRESS(ROW(),COLUMN(farnell_part_data)+0)),INDIRECT(ADDRESS(ROW(),COLUMN(digikey_part_data)+0)),INDIRECT(ADDRESS(ROW(),COLUMN(mouser_part_data)+0)))=0,1,0)</formula>
    </cfRule>
    <cfRule type="cellIs" dxfId="1" priority="23" operator="greaterThan">
      <formula>SUM(INDIRECT(ADDRESS(ROW(),COLUMN(farnell_part_data)+0)),INDIRECT(ADDRESS(ROW(),COLUMN(digikey_part_data)+0)),INDIRECT(ADDRESS(ROW(),COLUMN(mouser_part_data)+0)))</formula>
    </cfRule>
    <cfRule type="cellIs" dxfId="2" priority="24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7">
    <cfRule type="expression" dxfId="0" priority="1">
      <formula>IF(SUM(INDIRECT(ADDRESS(ROW(),COLUMN(farnell_part_data)+0)),INDIRECT(ADDRESS(ROW(),COLUMN(digikey_part_data)+0)),INDIRECT(ADDRESS(ROW(),COLUMN(mouser_part_data)+0)))=0,1,0)</formula>
    </cfRule>
    <cfRule type="cellIs" dxfId="1" priority="2" operator="greaterThan">
      <formula>SUM(INDIRECT(ADDRESS(ROW(),COLUMN(farnell_part_data)+0)),INDIRECT(ADDRESS(ROW(),COLUMN(digikey_part_data)+0)),INDIRECT(ADDRESS(ROW(),COLUMN(mouser_part_data)+0)))</formula>
    </cfRule>
    <cfRule type="cellIs" dxfId="2" priority="3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8">
    <cfRule type="expression" dxfId="0" priority="4">
      <formula>IF(SUM(INDIRECT(ADDRESS(ROW(),COLUMN(farnell_part_data)+0)),INDIRECT(ADDRESS(ROW(),COLUMN(digikey_part_data)+0)),INDIRECT(ADDRESS(ROW(),COLUMN(mouser_part_data)+0)))=0,1,0)</formula>
    </cfRule>
    <cfRule type="cellIs" dxfId="1" priority="5" operator="greaterThan">
      <formula>SUM(INDIRECT(ADDRESS(ROW(),COLUMN(farnell_part_data)+0)),INDIRECT(ADDRESS(ROW(),COLUMN(digikey_part_data)+0)),INDIRECT(ADDRESS(ROW(),COLUMN(mouser_part_data)+0)))</formula>
    </cfRule>
    <cfRule type="cellIs" dxfId="2" priority="6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9">
    <cfRule type="expression" dxfId="0" priority="7">
      <formula>IF(SUM(INDIRECT(ADDRESS(ROW(),COLUMN(farnell_part_data)+0)),INDIRECT(ADDRESS(ROW(),COLUMN(digikey_part_data)+0)),INDIRECT(ADDRESS(ROW(),COLUMN(mouser_part_data)+0)))=0,1,0)</formula>
    </cfRule>
    <cfRule type="cellIs" dxfId="1" priority="8" operator="greaterThan">
      <formula>SUM(INDIRECT(ADDRESS(ROW(),COLUMN(farnell_part_data)+0)),INDIRECT(ADDRESS(ROW(),COLUMN(digikey_part_data)+0)),INDIRECT(ADDRESS(ROW(),COLUMN(mouser_part_data)+0)))</formula>
    </cfRule>
    <cfRule type="cellIs" dxfId="2" priority="9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J10">
    <cfRule type="cellIs" dxfId="0" priority="35" operator="equal">
      <formula>0</formula>
    </cfRule>
    <cfRule type="cellIs" dxfId="1" priority="36" operator="lessThan">
      <formula>G10</formula>
    </cfRule>
  </conditionalFormatting>
  <conditionalFormatting sqref="J11">
    <cfRule type="cellIs" dxfId="0" priority="40" operator="equal">
      <formula>0</formula>
    </cfRule>
    <cfRule type="cellIs" dxfId="1" priority="41" operator="lessThan">
      <formula>G11</formula>
    </cfRule>
  </conditionalFormatting>
  <conditionalFormatting sqref="J12">
    <cfRule type="cellIs" dxfId="0" priority="45" operator="equal">
      <formula>0</formula>
    </cfRule>
    <cfRule type="cellIs" dxfId="1" priority="46" operator="lessThan">
      <formula>G12</formula>
    </cfRule>
  </conditionalFormatting>
  <conditionalFormatting sqref="J13">
    <cfRule type="cellIs" dxfId="0" priority="50" operator="equal">
      <formula>0</formula>
    </cfRule>
    <cfRule type="cellIs" dxfId="1" priority="51" operator="lessThan">
      <formula>G13</formula>
    </cfRule>
  </conditionalFormatting>
  <conditionalFormatting sqref="J14">
    <cfRule type="cellIs" dxfId="0" priority="55" operator="equal">
      <formula>0</formula>
    </cfRule>
    <cfRule type="cellIs" dxfId="1" priority="56" operator="lessThan">
      <formula>G14</formula>
    </cfRule>
  </conditionalFormatting>
  <conditionalFormatting sqref="J7">
    <cfRule type="cellIs" dxfId="0" priority="25" operator="equal">
      <formula>0</formula>
    </cfRule>
    <cfRule type="cellIs" dxfId="1" priority="26" operator="lessThan">
      <formula>G7</formula>
    </cfRule>
  </conditionalFormatting>
  <conditionalFormatting sqref="J8">
    <cfRule type="cellIs" dxfId="0" priority="30" operator="equal">
      <formula>0</formula>
    </cfRule>
    <cfRule type="cellIs" dxfId="1" priority="31" operator="lessThan">
      <formula>G8</formula>
    </cfRule>
  </conditionalFormatting>
  <conditionalFormatting sqref="K10">
    <cfRule type="cellIs" dxfId="0" priority="37" operator="greaterThan">
      <formula>J10</formula>
    </cfRule>
  </conditionalFormatting>
  <conditionalFormatting sqref="K11">
    <cfRule type="cellIs" dxfId="0" priority="42" operator="greaterThan">
      <formula>J11</formula>
    </cfRule>
  </conditionalFormatting>
  <conditionalFormatting sqref="K12">
    <cfRule type="cellIs" dxfId="0" priority="47" operator="greaterThan">
      <formula>J12</formula>
    </cfRule>
  </conditionalFormatting>
  <conditionalFormatting sqref="K13">
    <cfRule type="cellIs" dxfId="0" priority="52" operator="greaterThan">
      <formula>J13</formula>
    </cfRule>
  </conditionalFormatting>
  <conditionalFormatting sqref="K14">
    <cfRule type="cellIs" dxfId="0" priority="57" operator="greaterThan">
      <formula>J14</formula>
    </cfRule>
  </conditionalFormatting>
  <conditionalFormatting sqref="K7">
    <cfRule type="cellIs" dxfId="0" priority="27" operator="greaterThan">
      <formula>J7</formula>
    </cfRule>
  </conditionalFormatting>
  <conditionalFormatting sqref="K8">
    <cfRule type="cellIs" dxfId="0" priority="32" operator="greaterThan">
      <formula>J8</formula>
    </cfRule>
  </conditionalFormatting>
  <conditionalFormatting sqref="L10">
    <cfRule type="cellIs" dxfId="3" priority="38" operator="lessThanOrEqual">
      <formula>H10</formula>
    </cfRule>
  </conditionalFormatting>
  <conditionalFormatting sqref="L11">
    <cfRule type="cellIs" dxfId="3" priority="43" operator="lessThanOrEqual">
      <formula>H11</formula>
    </cfRule>
  </conditionalFormatting>
  <conditionalFormatting sqref="L12">
    <cfRule type="cellIs" dxfId="3" priority="48" operator="lessThanOrEqual">
      <formula>H12</formula>
    </cfRule>
  </conditionalFormatting>
  <conditionalFormatting sqref="L13">
    <cfRule type="cellIs" dxfId="3" priority="53" operator="lessThanOrEqual">
      <formula>H13</formula>
    </cfRule>
  </conditionalFormatting>
  <conditionalFormatting sqref="L14">
    <cfRule type="cellIs" dxfId="3" priority="58" operator="lessThanOrEqual">
      <formula>H14</formula>
    </cfRule>
  </conditionalFormatting>
  <conditionalFormatting sqref="L7">
    <cfRule type="cellIs" dxfId="3" priority="28" operator="lessThanOrEqual">
      <formula>H7</formula>
    </cfRule>
  </conditionalFormatting>
  <conditionalFormatting sqref="L8">
    <cfRule type="cellIs" dxfId="3" priority="33" operator="lessThanOrEqual">
      <formula>H8</formula>
    </cfRule>
  </conditionalFormatting>
  <conditionalFormatting sqref="M10">
    <cfRule type="cellIs" dxfId="3" priority="39" operator="lessThanOrEqual">
      <formula>I10</formula>
    </cfRule>
  </conditionalFormatting>
  <conditionalFormatting sqref="M11">
    <cfRule type="cellIs" dxfId="3" priority="44" operator="lessThanOrEqual">
      <formula>I11</formula>
    </cfRule>
  </conditionalFormatting>
  <conditionalFormatting sqref="M12">
    <cfRule type="cellIs" dxfId="3" priority="49" operator="lessThanOrEqual">
      <formula>I12</formula>
    </cfRule>
  </conditionalFormatting>
  <conditionalFormatting sqref="M13">
    <cfRule type="cellIs" dxfId="3" priority="54" operator="lessThanOrEqual">
      <formula>I13</formula>
    </cfRule>
  </conditionalFormatting>
  <conditionalFormatting sqref="M14">
    <cfRule type="cellIs" dxfId="3" priority="59" operator="lessThanOrEqual">
      <formula>I14</formula>
    </cfRule>
  </conditionalFormatting>
  <conditionalFormatting sqref="M7">
    <cfRule type="cellIs" dxfId="3" priority="29" operator="lessThanOrEqual">
      <formula>I7</formula>
    </cfRule>
  </conditionalFormatting>
  <conditionalFormatting sqref="M8">
    <cfRule type="cellIs" dxfId="3" priority="34" operator="lessThanOrEqual">
      <formula>I8</formula>
    </cfRule>
  </conditionalFormatting>
  <conditionalFormatting sqref="O10">
    <cfRule type="cellIs" dxfId="0" priority="70" operator="equal">
      <formula>0</formula>
    </cfRule>
    <cfRule type="cellIs" dxfId="1" priority="71" operator="lessThan">
      <formula>G10</formula>
    </cfRule>
  </conditionalFormatting>
  <conditionalFormatting sqref="O12">
    <cfRule type="cellIs" dxfId="0" priority="75" operator="equal">
      <formula>0</formula>
    </cfRule>
    <cfRule type="cellIs" dxfId="1" priority="76" operator="lessThan">
      <formula>G12</formula>
    </cfRule>
  </conditionalFormatting>
  <conditionalFormatting sqref="O13">
    <cfRule type="cellIs" dxfId="0" priority="80" operator="equal">
      <formula>0</formula>
    </cfRule>
    <cfRule type="cellIs" dxfId="1" priority="81" operator="lessThan">
      <formula>G13</formula>
    </cfRule>
  </conditionalFormatting>
  <conditionalFormatting sqref="O14">
    <cfRule type="cellIs" dxfId="0" priority="85" operator="equal">
      <formula>0</formula>
    </cfRule>
    <cfRule type="cellIs" dxfId="1" priority="86" operator="lessThan">
      <formula>G14</formula>
    </cfRule>
  </conditionalFormatting>
  <conditionalFormatting sqref="O7">
    <cfRule type="cellIs" dxfId="0" priority="60" operator="equal">
      <formula>0</formula>
    </cfRule>
    <cfRule type="cellIs" dxfId="1" priority="61" operator="lessThan">
      <formula>G7</formula>
    </cfRule>
  </conditionalFormatting>
  <conditionalFormatting sqref="O9">
    <cfRule type="cellIs" dxfId="0" priority="65" operator="equal">
      <formula>0</formula>
    </cfRule>
    <cfRule type="cellIs" dxfId="1" priority="66" operator="lessThan">
      <formula>G9</formula>
    </cfRule>
  </conditionalFormatting>
  <conditionalFormatting sqref="P10">
    <cfRule type="cellIs" dxfId="0" priority="72" operator="greaterThan">
      <formula>O10</formula>
    </cfRule>
  </conditionalFormatting>
  <conditionalFormatting sqref="P12">
    <cfRule type="cellIs" dxfId="0" priority="77" operator="greaterThan">
      <formula>O12</formula>
    </cfRule>
  </conditionalFormatting>
  <conditionalFormatting sqref="P13">
    <cfRule type="cellIs" dxfId="0" priority="82" operator="greaterThan">
      <formula>O13</formula>
    </cfRule>
  </conditionalFormatting>
  <conditionalFormatting sqref="P14">
    <cfRule type="cellIs" dxfId="0" priority="87" operator="greaterThan">
      <formula>O14</formula>
    </cfRule>
  </conditionalFormatting>
  <conditionalFormatting sqref="P7">
    <cfRule type="cellIs" dxfId="0" priority="62" operator="greaterThan">
      <formula>O7</formula>
    </cfRule>
  </conditionalFormatting>
  <conditionalFormatting sqref="P9">
    <cfRule type="cellIs" dxfId="0" priority="67" operator="greaterThan">
      <formula>O9</formula>
    </cfRule>
  </conditionalFormatting>
  <conditionalFormatting sqref="Q10">
    <cfRule type="cellIs" dxfId="3" priority="73" operator="lessThanOrEqual">
      <formula>H10</formula>
    </cfRule>
  </conditionalFormatting>
  <conditionalFormatting sqref="Q12">
    <cfRule type="cellIs" dxfId="3" priority="78" operator="lessThanOrEqual">
      <formula>H12</formula>
    </cfRule>
  </conditionalFormatting>
  <conditionalFormatting sqref="Q13">
    <cfRule type="cellIs" dxfId="3" priority="83" operator="lessThanOrEqual">
      <formula>H13</formula>
    </cfRule>
  </conditionalFormatting>
  <conditionalFormatting sqref="Q14">
    <cfRule type="cellIs" dxfId="3" priority="88" operator="lessThanOrEqual">
      <formula>H14</formula>
    </cfRule>
  </conditionalFormatting>
  <conditionalFormatting sqref="Q7">
    <cfRule type="cellIs" dxfId="3" priority="63" operator="lessThanOrEqual">
      <formula>H7</formula>
    </cfRule>
  </conditionalFormatting>
  <conditionalFormatting sqref="Q9">
    <cfRule type="cellIs" dxfId="3" priority="68" operator="lessThanOrEqual">
      <formula>H9</formula>
    </cfRule>
  </conditionalFormatting>
  <conditionalFormatting sqref="R10">
    <cfRule type="cellIs" dxfId="3" priority="74" operator="lessThanOrEqual">
      <formula>I10</formula>
    </cfRule>
  </conditionalFormatting>
  <conditionalFormatting sqref="R12">
    <cfRule type="cellIs" dxfId="3" priority="79" operator="lessThanOrEqual">
      <formula>I12</formula>
    </cfRule>
  </conditionalFormatting>
  <conditionalFormatting sqref="R13">
    <cfRule type="cellIs" dxfId="3" priority="84" operator="lessThanOrEqual">
      <formula>I13</formula>
    </cfRule>
  </conditionalFormatting>
  <conditionalFormatting sqref="R14">
    <cfRule type="cellIs" dxfId="3" priority="89" operator="lessThanOrEqual">
      <formula>I14</formula>
    </cfRule>
  </conditionalFormatting>
  <conditionalFormatting sqref="R7">
    <cfRule type="cellIs" dxfId="3" priority="64" operator="lessThanOrEqual">
      <formula>I7</formula>
    </cfRule>
  </conditionalFormatting>
  <conditionalFormatting sqref="R9">
    <cfRule type="cellIs" dxfId="3" priority="69" operator="lessThanOrEqual">
      <formula>I9</formula>
    </cfRule>
  </conditionalFormatting>
  <conditionalFormatting sqref="T12">
    <cfRule type="cellIs" dxfId="0" priority="105" operator="equal">
      <formula>0</formula>
    </cfRule>
    <cfRule type="cellIs" dxfId="1" priority="106" operator="lessThan">
      <formula>G12</formula>
    </cfRule>
  </conditionalFormatting>
  <conditionalFormatting sqref="T13">
    <cfRule type="cellIs" dxfId="0" priority="110" operator="equal">
      <formula>0</formula>
    </cfRule>
    <cfRule type="cellIs" dxfId="1" priority="111" operator="lessThan">
      <formula>G13</formula>
    </cfRule>
  </conditionalFormatting>
  <conditionalFormatting sqref="T14">
    <cfRule type="cellIs" dxfId="0" priority="115" operator="equal">
      <formula>0</formula>
    </cfRule>
    <cfRule type="cellIs" dxfId="1" priority="116" operator="lessThan">
      <formula>G14</formula>
    </cfRule>
  </conditionalFormatting>
  <conditionalFormatting sqref="T7">
    <cfRule type="cellIs" dxfId="0" priority="90" operator="equal">
      <formula>0</formula>
    </cfRule>
    <cfRule type="cellIs" dxfId="1" priority="91" operator="lessThan">
      <formula>G7</formula>
    </cfRule>
  </conditionalFormatting>
  <conditionalFormatting sqref="T8">
    <cfRule type="cellIs" dxfId="0" priority="95" operator="equal">
      <formula>0</formula>
    </cfRule>
    <cfRule type="cellIs" dxfId="1" priority="96" operator="lessThan">
      <formula>G8</formula>
    </cfRule>
  </conditionalFormatting>
  <conditionalFormatting sqref="T9">
    <cfRule type="cellIs" dxfId="0" priority="100" operator="equal">
      <formula>0</formula>
    </cfRule>
    <cfRule type="cellIs" dxfId="1" priority="101" operator="lessThan">
      <formula>G9</formula>
    </cfRule>
  </conditionalFormatting>
  <conditionalFormatting sqref="U12">
    <cfRule type="cellIs" dxfId="0" priority="107" operator="greaterThan">
      <formula>T12</formula>
    </cfRule>
  </conditionalFormatting>
  <conditionalFormatting sqref="U13">
    <cfRule type="cellIs" dxfId="0" priority="112" operator="greaterThan">
      <formula>T13</formula>
    </cfRule>
  </conditionalFormatting>
  <conditionalFormatting sqref="U14">
    <cfRule type="cellIs" dxfId="0" priority="117" operator="greaterThan">
      <formula>T14</formula>
    </cfRule>
  </conditionalFormatting>
  <conditionalFormatting sqref="U7">
    <cfRule type="cellIs" dxfId="0" priority="92" operator="greaterThan">
      <formula>T7</formula>
    </cfRule>
  </conditionalFormatting>
  <conditionalFormatting sqref="U8">
    <cfRule type="cellIs" dxfId="0" priority="97" operator="greaterThan">
      <formula>T8</formula>
    </cfRule>
  </conditionalFormatting>
  <conditionalFormatting sqref="U9">
    <cfRule type="cellIs" dxfId="0" priority="102" operator="greaterThan">
      <formula>T9</formula>
    </cfRule>
  </conditionalFormatting>
  <conditionalFormatting sqref="V12">
    <cfRule type="cellIs" dxfId="3" priority="108" operator="lessThanOrEqual">
      <formula>H12</formula>
    </cfRule>
  </conditionalFormatting>
  <conditionalFormatting sqref="V13">
    <cfRule type="cellIs" dxfId="3" priority="113" operator="lessThanOrEqual">
      <formula>H13</formula>
    </cfRule>
  </conditionalFormatting>
  <conditionalFormatting sqref="V14">
    <cfRule type="cellIs" dxfId="3" priority="118" operator="lessThanOrEqual">
      <formula>H14</formula>
    </cfRule>
  </conditionalFormatting>
  <conditionalFormatting sqref="V7">
    <cfRule type="cellIs" dxfId="3" priority="93" operator="lessThanOrEqual">
      <formula>H7</formula>
    </cfRule>
  </conditionalFormatting>
  <conditionalFormatting sqref="V8">
    <cfRule type="cellIs" dxfId="3" priority="98" operator="lessThanOrEqual">
      <formula>H8</formula>
    </cfRule>
  </conditionalFormatting>
  <conditionalFormatting sqref="V9">
    <cfRule type="cellIs" dxfId="3" priority="103" operator="lessThanOrEqual">
      <formula>H9</formula>
    </cfRule>
  </conditionalFormatting>
  <conditionalFormatting sqref="W12">
    <cfRule type="cellIs" dxfId="3" priority="109" operator="lessThanOrEqual">
      <formula>I12</formula>
    </cfRule>
  </conditionalFormatting>
  <conditionalFormatting sqref="W13">
    <cfRule type="cellIs" dxfId="3" priority="114" operator="lessThanOrEqual">
      <formula>I13</formula>
    </cfRule>
  </conditionalFormatting>
  <conditionalFormatting sqref="W14">
    <cfRule type="cellIs" dxfId="3" priority="119" operator="lessThanOrEqual">
      <formula>I14</formula>
    </cfRule>
  </conditionalFormatting>
  <conditionalFormatting sqref="W7">
    <cfRule type="cellIs" dxfId="3" priority="94" operator="lessThanOrEqual">
      <formula>I7</formula>
    </cfRule>
  </conditionalFormatting>
  <conditionalFormatting sqref="W8">
    <cfRule type="cellIs" dxfId="3" priority="99" operator="lessThanOrEqual">
      <formula>I8</formula>
    </cfRule>
  </conditionalFormatting>
  <conditionalFormatting sqref="W9">
    <cfRule type="cellIs" dxfId="3" priority="104" operator="lessThanOrEqual">
      <formula>I9</formula>
    </cfRule>
  </conditionalFormatting>
  <hyperlinks>
    <hyperlink ref="N7" r:id="rId1"/>
    <hyperlink ref="S7" r:id="rId2"/>
    <hyperlink ref="X7" r:id="rId3"/>
    <hyperlink ref="N8" r:id="rId4"/>
    <hyperlink ref="X8" r:id="rId5"/>
    <hyperlink ref="S9" r:id="rId6"/>
    <hyperlink ref="X9" r:id="rId7"/>
    <hyperlink ref="N10" r:id="rId8"/>
    <hyperlink ref="S10" r:id="rId9"/>
    <hyperlink ref="X10" r:id="rId10"/>
    <hyperlink ref="N11" r:id="rId11"/>
    <hyperlink ref="N12" r:id="rId12"/>
    <hyperlink ref="S12" r:id="rId13"/>
    <hyperlink ref="X12" r:id="rId14"/>
    <hyperlink ref="N13" r:id="rId15"/>
    <hyperlink ref="S13" r:id="rId16"/>
    <hyperlink ref="X13" r:id="rId17"/>
    <hyperlink ref="N14" r:id="rId18"/>
    <hyperlink ref="S14" r:id="rId19"/>
    <hyperlink ref="X14" r:id="rId20"/>
  </hyperlinks>
  <pageMargins left="0.7" right="0.7" top="0.75" bottom="0.75" header="0.3" footer="0.3"/>
  <legacyDrawing r:id="rId2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</vt:i4>
      </vt:variant>
    </vt:vector>
  </HeadingPairs>
  <TitlesOfParts>
    <vt:vector size="7" baseType="lpstr">
      <vt:lpstr>part_list_small. </vt:lpstr>
      <vt:lpstr>BoardQty</vt:lpstr>
      <vt:lpstr>digikey_part_data</vt:lpstr>
      <vt:lpstr>farnell_part_data</vt:lpstr>
      <vt:lpstr>global_part_data</vt:lpstr>
      <vt:lpstr>mouser_part_data</vt:lpstr>
      <vt:lpstr>TotalCost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2017-12-07T16:16:47Z</dcterms:created>
  <dcterms:modified xsi:type="dcterms:W3CDTF">2017-12-07T16:16:47Z</dcterms:modified>
</cp:coreProperties>
</file>