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. " sheetId="1" r:id="rId1"/>
  </sheets>
  <definedNames>
    <definedName name="BoardQty">'multipart. '!$I$1</definedName>
    <definedName name="digikey_part_data">'multipart. '!$J$5:$N$21</definedName>
    <definedName name="farnell_part_data">'multipart. '!$O$5:$S$21</definedName>
    <definedName name="global_part_data">'multipart. '!$A$5:$I$21</definedName>
    <definedName name="mouser_part_data">'multipart. '!$T$5:$X$21</definedName>
    <definedName name="TotalCost">'multipart.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$0.71      $7.14
   100   $0.62     $61.60
   500   $0.50    $252.00
  1000   $0.45    $448.00
  5000   $0.39   $1960.00
 10000   $0.37   $3724.00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  25   $0.71     $17.84
    50   $0.65     $32.64
   150   $0.59     $89.18
   250   $0.54    $133.76
   500   $0.47    $237.21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100   $1.04    $104.06
   500   $0.85    $425.70
  1000   $0.69    $688.00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$0.65      $0.65
  1000   $0.65    $650.38
  3000   $0.63   $1886.94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$0.57      $5.70
   100   $0.44     $43.70
   500   $0.38    $190.00
  1000   $0.31    $313.50
  5000   $0.28   $1377.50
 10000   $0.26   $2565.00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$0.19
    50   $0.01      $0.28
   100   $0.00      $0.42
   250   $0.00      $0.80
   500   $0.00      $1.28
  1000   $0.00      $1.88
  5000   $0.00      $6.75
 10000   $0.00     $11.70
 30000   $0.00     $30.90
 50000   $0.00     $47.00
100000   $0.00     $93.00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$0.19
    50   $0.01      $0.28
   100   $0.00      $0.42
   250   $0.00      $0.80
   500   $0.00      $1.28
  1000   $0.00      $1.88
  5000   $0.00      $6.75
 10000   $0.00     $11.70
 30000   $0.00     $30.90
 50000   $0.00     $47.00
100000   $0.00     $93.00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1 $227.67    $227.67
     3 $223.34    $670.03
     5 $216.84   $1084.19</t>
        </r>
      </text>
    </comment>
    <comment ref="K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<sst xmlns="http://schemas.openxmlformats.org/spreadsheetml/2006/main" count="138" uniqueCount="88">
  <si>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</si>
  <si>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</si>
  <si>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</si>
  <si>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</si>
  <si>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</si>
  <si>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</si>
  <si>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</si>
  <si>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</si>
  <si>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</si>
  <si>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</si>
  <si>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J1</t>
  </si>
  <si>
    <t>30320-6002HB</t>
  </si>
  <si>
    <t>3M</t>
  </si>
  <si>
    <t>Connectors:3M_30320-6002HB</t>
  </si>
  <si>
    <t>ST-LINK_Debug_Header</t>
  </si>
  <si>
    <t>J2</t>
  </si>
  <si>
    <t>DF12(5.0)-30DP-0.5V(86)</t>
  </si>
  <si>
    <t>Hirose</t>
  </si>
  <si>
    <t>Connectors:Hirose_DF12-30DP-0.5V</t>
  </si>
  <si>
    <t>J3#1</t>
  </si>
  <si>
    <t>3220-10-0300-00</t>
  </si>
  <si>
    <t/>
  </si>
  <si>
    <t>Connectors:CNC-Tech_3220-10-0300-00</t>
  </si>
  <si>
    <t>BLE113_Debug_Header - p1/3</t>
  </si>
  <si>
    <t>J3#2</t>
  </si>
  <si>
    <t>SHUNT1AQ5</t>
  </si>
  <si>
    <t>BLE113_Debug_Header - p2/3</t>
  </si>
  <si>
    <t>J3#3</t>
  </si>
  <si>
    <t>SHUNT2AW3</t>
  </si>
  <si>
    <t>BLE113_Debug_Header - p3/3</t>
  </si>
  <si>
    <t>R1</t>
  </si>
  <si>
    <t>Resistors_SMD:R_0402</t>
  </si>
  <si>
    <t>DNI</t>
  </si>
  <si>
    <t>R2,R3</t>
  </si>
  <si>
    <t>RC1005J000CS</t>
  </si>
  <si>
    <t>Samsung</t>
  </si>
  <si>
    <t>0</t>
  </si>
  <si>
    <t>S1#1</t>
  </si>
  <si>
    <t>CL-SB-22A-01T</t>
  </si>
  <si>
    <t>Coto</t>
  </si>
  <si>
    <t>Switches:Coto_CL-SB-22A</t>
  </si>
  <si>
    <t>Coto_CL-SB-22A-01T - p1/2</t>
  </si>
  <si>
    <t>S1#2</t>
  </si>
  <si>
    <t>Coto_CL-SB-22A-01T - p2/2</t>
  </si>
  <si>
    <t>S2</t>
  </si>
  <si>
    <t>Coto_CL-SB-22A-01T</t>
  </si>
  <si>
    <t>SW1-SW3,SW5-SW9</t>
  </si>
  <si>
    <t>431481031816</t>
  </si>
  <si>
    <t>Wurth Elektronik</t>
  </si>
  <si>
    <t>Switches:Wurth_431481031816</t>
  </si>
  <si>
    <t>Wurth_431481031816</t>
  </si>
  <si>
    <t>SW4#1</t>
  </si>
  <si>
    <t>431481</t>
  </si>
  <si>
    <t>Wurth_431481031816 - p1/4</t>
  </si>
  <si>
    <t>SW4#2</t>
  </si>
  <si>
    <t>Wurth_431481031816 - p2/4</t>
  </si>
  <si>
    <t>SW4#3</t>
  </si>
  <si>
    <t>Wurth_431481031816 - p3/4</t>
  </si>
  <si>
    <t>SW4#4</t>
  </si>
  <si>
    <t>Q45</t>
  </si>
  <si>
    <t>Wurth_431481031816 - p4/4</t>
  </si>
  <si>
    <t>Proj:</t>
  </si>
  <si>
    <t>TestBoard</t>
  </si>
  <si>
    <t>Co.:</t>
  </si>
  <si>
    <t>None</t>
  </si>
  <si>
    <t>Prj date:</t>
  </si>
  <si>
    <t>2016-07-12</t>
  </si>
  <si>
    <t>$ date:</t>
  </si>
  <si>
    <t>2017-12-07 11:17:54</t>
  </si>
  <si>
    <t>Board Qty:</t>
  </si>
  <si>
    <t>Total Cost:</t>
  </si>
  <si>
    <t>Unit Cost:</t>
  </si>
  <si>
    <t>Digi-Key</t>
  </si>
  <si>
    <t>Avail</t>
  </si>
  <si>
    <t>Purch</t>
  </si>
  <si>
    <t>Cat#</t>
  </si>
  <si>
    <t>3M11932-ND</t>
  </si>
  <si>
    <t>H11753CT-ND</t>
  </si>
  <si>
    <t>1175-1629-ND</t>
  </si>
  <si>
    <t>1276-3480-1-ND</t>
  </si>
  <si>
    <t>NonStk</t>
  </si>
  <si>
    <t>563-1338-1-ND</t>
  </si>
  <si>
    <t>732-7038-1-ND</t>
  </si>
  <si>
    <t>Farnell</t>
  </si>
  <si>
    <t>2577282</t>
  </si>
  <si>
    <t>1324645</t>
  </si>
  <si>
    <t>1696826</t>
  </si>
  <si>
    <t>Mouser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</si>
</sst>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1" applyAlignment="1" applyProtection="1"/>
    <xf numFmtId="0" fontId="10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30320-6002HB+" TargetMode="External"/><Relationship Id="rId2" Type="http://schemas.openxmlformats.org/officeDocument/2006/relationships/hyperlink" Target="http://it.farnell.com/webapp/wcs/stores/servlet/Search?catalogId=15001&amp;langId=-4&amp;storeId=10165&amp;gs=true&amp;st=30320-6002HB+" TargetMode="External"/><Relationship Id="rId3" Type="http://schemas.openxmlformats.org/officeDocument/2006/relationships/hyperlink" Target="http://www.digikey.com/product-detail/en/hirose-electric-co-ltd/DF12-5.0-30DP-0.5V-86/H11753CT-ND/2172545" TargetMode="External"/><Relationship Id="rId4" Type="http://schemas.openxmlformats.org/officeDocument/2006/relationships/hyperlink" Target="http://it.farnell.com/hirose-hrs/df12-5-0-30dp-0-5v-86/header-altezza-5mm-30-vie/dp/1324645" TargetMode="External"/><Relationship Id="rId5" Type="http://schemas.openxmlformats.org/officeDocument/2006/relationships/hyperlink" Target="http://www.digikey.com/scripts/DkSearch/dksus.dll?WT.z_header=search_go&amp;lang=en&amp;keywords=3220-10-0300-00+" TargetMode="External"/><Relationship Id="rId6" Type="http://schemas.openxmlformats.org/officeDocument/2006/relationships/hyperlink" Target="http://www.digikey.com/product-detail/en/samsung-electro-mechanics/RC1005J000CS/1276-3480-1-ND/3903583" TargetMode="External"/><Relationship Id="rId7" Type="http://schemas.openxmlformats.org/officeDocument/2006/relationships/hyperlink" Target="http://www.digikey.com/product-detail/en/nidec-copal-electronics/CL-SB-22A-01T/563-1338-1-ND/3507893" TargetMode="External"/><Relationship Id="rId8" Type="http://schemas.openxmlformats.org/officeDocument/2006/relationships/hyperlink" Target="http://www.digikey.com/product-detail/en/samsung-electro-mechanics/RC1005J000CS/1276-3480-1-ND/3903583" TargetMode="External"/><Relationship Id="rId9" Type="http://schemas.openxmlformats.org/officeDocument/2006/relationships/hyperlink" Target="http://www.digikey.com/product-detail/en/nidec-copal-electronics/CL-SB-22A-01T/563-1338-1-ND/3507893" TargetMode="External"/><Relationship Id="rId10" Type="http://schemas.openxmlformats.org/officeDocument/2006/relationships/hyperlink" Target="http://www.digikey.com/product-detail/en/wurth-electronics-inc/431481031816/732-7038-1-ND/5225486" TargetMode="External"/><Relationship Id="rId11" Type="http://schemas.openxmlformats.org/officeDocument/2006/relationships/hyperlink" Target="http://it.farnell.com/banner-engineering/q45vr3lpq/q45vr3-series-sensor/dp/1696826" TargetMode="External"/><Relationship Id="rId12" Type="http://schemas.openxmlformats.org/officeDocument/2006/relationships/vmlDrawing" Target="../drawings/vmlDrawing1.vml"/><Relationship Id="rId1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</cols>
  <sheetData>
    <row r="1" spans="1:24">
      <c r="A1" s="2" t="s">
        <v>61</v>
      </c>
      <c r="B1" s="3" t="s">
        <v>62</v>
      </c>
      <c r="H1" s="4" t="s">
        <v>69</v>
      </c>
      <c r="I1" s="4">
        <v>100</v>
      </c>
    </row>
    <row r="2" spans="1:24">
      <c r="A2" s="2" t="s">
        <v>63</v>
      </c>
      <c r="B2" s="3" t="s">
        <v>64</v>
      </c>
      <c r="H2" s="2" t="s">
        <v>70</v>
      </c>
      <c r="I2" s="5">
        <f>sum(I7:I21)</f>
        <v>0</v>
      </c>
      <c r="M2" s="5">
        <f>sum(M7:M21)</f>
        <v>0</v>
      </c>
      <c r="R2" s="5">
        <f>sum(R7:R21)</f>
        <v>0</v>
      </c>
      <c r="W2" s="5">
        <f>sum(W7:W21)</f>
        <v>0</v>
      </c>
    </row>
    <row r="3" spans="1:24">
      <c r="A3" s="2" t="s">
        <v>65</v>
      </c>
      <c r="B3" s="3" t="s">
        <v>66</v>
      </c>
      <c r="H3" s="2" t="s">
        <v>71</v>
      </c>
      <c r="I3" s="6">
        <f>TotalCost/BoardQty</f>
        <v>0</v>
      </c>
      <c r="M3" s="7">
        <f>(ROWS(M7:M21)-COUNTBLANK(M7:M21))&amp;" of "&amp;ROWS(M7:M21)&amp;" parts found"</f>
        <v>0</v>
      </c>
      <c r="R3" s="7">
        <f>(ROWS(R7:R21)-COUNTBLANK(R7:R21))&amp;" of "&amp;ROWS(R7:R21)&amp;" parts found"</f>
        <v>0</v>
      </c>
      <c r="W3" s="7">
        <f>(ROWS(W7:W21)-COUNTBLANK(W7:W21))&amp;" of "&amp;ROWS(W7:W21)&amp;" parts found"</f>
        <v>0</v>
      </c>
    </row>
    <row r="4" spans="1:24">
      <c r="A4" s="2" t="s">
        <v>67</v>
      </c>
      <c r="B4" s="3" t="s">
        <v>68</v>
      </c>
    </row>
    <row r="5" spans="1:2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72</v>
      </c>
      <c r="K5" s="9"/>
      <c r="L5" s="9"/>
      <c r="M5" s="9"/>
      <c r="N5" s="9"/>
      <c r="O5" s="10" t="s">
        <v>83</v>
      </c>
      <c r="P5" s="10"/>
      <c r="Q5" s="10"/>
      <c r="R5" s="10"/>
      <c r="S5" s="10"/>
      <c r="T5" s="11" t="s">
        <v>87</v>
      </c>
      <c r="U5" s="11"/>
      <c r="V5" s="11"/>
      <c r="W5" s="11"/>
      <c r="X5" s="11"/>
    </row>
    <row r="6" spans="1:24">
      <c r="A6" s="12" t="s">
        <v>6</v>
      </c>
      <c r="B6" s="12" t="s">
        <v>8</v>
      </c>
      <c r="C6" s="12" t="s">
        <v>9</v>
      </c>
      <c r="D6" s="12" t="s">
        <v>5</v>
      </c>
      <c r="E6" s="12" t="s">
        <v>4</v>
      </c>
      <c r="F6" s="12" t="s">
        <v>1</v>
      </c>
      <c r="G6" s="12" t="s">
        <v>7</v>
      </c>
      <c r="H6" s="12" t="s">
        <v>3</v>
      </c>
      <c r="I6" s="12" t="s">
        <v>2</v>
      </c>
      <c r="J6" s="12" t="s">
        <v>73</v>
      </c>
      <c r="K6" s="12" t="s">
        <v>74</v>
      </c>
      <c r="L6" s="12" t="s">
        <v>3</v>
      </c>
      <c r="M6" s="12" t="s">
        <v>2</v>
      </c>
      <c r="N6" s="12" t="s">
        <v>75</v>
      </c>
      <c r="O6" s="12" t="s">
        <v>73</v>
      </c>
      <c r="P6" s="12" t="s">
        <v>74</v>
      </c>
      <c r="Q6" s="12" t="s">
        <v>3</v>
      </c>
      <c r="R6" s="12" t="s">
        <v>2</v>
      </c>
      <c r="S6" s="12" t="s">
        <v>75</v>
      </c>
      <c r="T6" s="12" t="s">
        <v>73</v>
      </c>
      <c r="U6" s="12" t="s">
        <v>74</v>
      </c>
      <c r="V6" s="12" t="s">
        <v>3</v>
      </c>
      <c r="W6" s="12" t="s">
        <v>2</v>
      </c>
      <c r="X6" s="12" t="s">
        <v>75</v>
      </c>
    </row>
    <row r="7" spans="1:24">
      <c r="A7" t="s">
        <v>10</v>
      </c>
      <c r="B7" t="s">
        <v>14</v>
      </c>
      <c r="D7" t="s">
        <v>13</v>
      </c>
      <c r="E7" t="s">
        <v>12</v>
      </c>
      <c r="F7" t="s">
        <v>11</v>
      </c>
      <c r="G7">
        <f>BoardQty*1</f>
        <v>0</v>
      </c>
      <c r="H7" s="13">
        <f>MINA(INDIRECT(ADDRESS(ROW(),COLUMN(farnell_part_data)+2)),INDIRECT(ADDRESS(ROW(),COLUMN(digikey_part_data)+2)),INDIRECT(ADDRESS(ROW(),COLUMN(mouser_part_data)+2)))</f>
        <v>0</v>
      </c>
      <c r="I7" s="13">
        <f>iferror(G7*H7,"")</f>
        <v>0</v>
      </c>
      <c r="J7">
        <v>2857</v>
      </c>
      <c r="L7" s="13">
        <f>iferror(lookup(if(K7="",G7,K7),{0,1,10,100,500,1000,5000,10000},{0.0,0.81,0.714,0.616,0.504,0.448,0.392,0.3724}),"")</f>
        <v>0</v>
      </c>
      <c r="M7" s="13">
        <f>iferror(if(K7="",G7,K7)*L7,"")</f>
        <v>0</v>
      </c>
      <c r="N7" s="14" t="s">
        <v>76</v>
      </c>
      <c r="O7" s="15" t="s">
        <v>80</v>
      </c>
      <c r="Q7" s="13">
        <f>iferror(lookup(if(P7="",G7,P7),{0,1,25,50,150,250,500},{0.0,0.73718,0.7134,0.652761,0.5945,0.53505,0.474411}),"")</f>
        <v>0</v>
      </c>
      <c r="R7" s="13">
        <f>iferror(if(P7="",G7,P7)*Q7,"")</f>
        <v>0</v>
      </c>
      <c r="S7" s="14" t="s">
        <v>84</v>
      </c>
    </row>
    <row r="8" spans="1:24">
      <c r="A8" t="s">
        <v>15</v>
      </c>
      <c r="B8" t="s">
        <v>16</v>
      </c>
      <c r="D8" t="s">
        <v>18</v>
      </c>
      <c r="E8" t="s">
        <v>17</v>
      </c>
      <c r="F8" t="s">
        <v>16</v>
      </c>
      <c r="G8">
        <f>BoardQty*1</f>
        <v>0</v>
      </c>
      <c r="H8" s="13">
        <f>MINA(INDIRECT(ADDRESS(ROW(),COLUMN(farnell_part_data)+2)),INDIRECT(ADDRESS(ROW(),COLUMN(digikey_part_data)+2)),INDIRECT(ADDRESS(ROW(),COLUMN(mouser_part_data)+2)))</f>
        <v>0</v>
      </c>
      <c r="I8" s="13">
        <f>iferror(G8*H8,"")</f>
        <v>0</v>
      </c>
      <c r="J8">
        <v>2623</v>
      </c>
      <c r="L8" s="13">
        <f>iferror(lookup(if(K8="",G8,K8),{0,1,10,100,500,1000},{0.0,1.37,1.206,1.0406,0.8514,0.688}),"")</f>
        <v>0</v>
      </c>
      <c r="M8" s="13">
        <f>iferror(if(K8="",G8,K8)*L8,"")</f>
        <v>0</v>
      </c>
      <c r="N8" s="14" t="s">
        <v>77</v>
      </c>
      <c r="O8">
        <v>547</v>
      </c>
      <c r="Q8" s="13">
        <f>iferror(lookup(if(P8="",G8,P8),{0,1,1000,3000},{0.0,0.650383,0.650383,0.628981}),"")</f>
        <v>0</v>
      </c>
      <c r="R8" s="13">
        <f>iferror(if(P8="",G8,P8)*Q8,"")</f>
        <v>0</v>
      </c>
      <c r="S8" s="14" t="s">
        <v>85</v>
      </c>
    </row>
    <row r="9" spans="1:24">
      <c r="A9" t="s">
        <v>19</v>
      </c>
      <c r="B9" t="s">
        <v>23</v>
      </c>
      <c r="D9" t="s">
        <v>22</v>
      </c>
      <c r="E9" t="s">
        <v>21</v>
      </c>
      <c r="F9" t="s">
        <v>20</v>
      </c>
      <c r="G9">
        <f>BoardQty*1</f>
        <v>0</v>
      </c>
      <c r="H9" s="13">
        <f>MINA(INDIRECT(ADDRESS(ROW(),COLUMN(farnell_part_data)+2)),INDIRECT(ADDRESS(ROW(),COLUMN(digikey_part_data)+2)),INDIRECT(ADDRESS(ROW(),COLUMN(mouser_part_data)+2)))</f>
        <v>0</v>
      </c>
      <c r="I9" s="13">
        <f>iferror(G9*H9,"")</f>
        <v>0</v>
      </c>
      <c r="J9">
        <v>108814</v>
      </c>
      <c r="L9" s="13">
        <f>iferror(lookup(if(K9="",G9,K9),{0,1,10,100,500,1000,5000,10000},{0.0,0.61,0.57,0.437,0.38,0.3135,0.2755,0.2565}),"")</f>
        <v>0</v>
      </c>
      <c r="M9" s="13">
        <f>iferror(if(K9="",G9,K9)*L9,"")</f>
        <v>0</v>
      </c>
      <c r="N9" s="14" t="s">
        <v>78</v>
      </c>
    </row>
    <row r="10" spans="1:24">
      <c r="A10" t="s">
        <v>24</v>
      </c>
      <c r="B10" t="s">
        <v>26</v>
      </c>
      <c r="D10" t="s">
        <v>22</v>
      </c>
      <c r="E10" t="s">
        <v>21</v>
      </c>
      <c r="F10" t="s">
        <v>25</v>
      </c>
      <c r="G10">
        <f>CEILING(BoardQty*(2)*1,1)</f>
        <v>0</v>
      </c>
      <c r="H10" s="13">
        <f>MINA(INDIRECT(ADDRESS(ROW(),COLUMN(farnell_part_data)+2)),INDIRECT(ADDRESS(ROW(),COLUMN(digikey_part_data)+2)),INDIRECT(ADDRESS(ROW(),COLUMN(mouser_part_data)+2)))</f>
        <v>0</v>
      </c>
      <c r="I10" s="13">
        <f>iferror(G10*H10,"")</f>
        <v>0</v>
      </c>
    </row>
    <row r="11" spans="1:24">
      <c r="A11" t="s">
        <v>27</v>
      </c>
      <c r="B11" t="s">
        <v>29</v>
      </c>
      <c r="D11" t="s">
        <v>22</v>
      </c>
      <c r="E11" t="s">
        <v>21</v>
      </c>
      <c r="F11" t="s">
        <v>28</v>
      </c>
      <c r="G11">
        <f>CEILING(BoardQty*(1.2)*1,1)</f>
        <v>0</v>
      </c>
      <c r="H11" s="13">
        <f>MINA(INDIRECT(ADDRESS(ROW(),COLUMN(farnell_part_data)+2)),INDIRECT(ADDRESS(ROW(),COLUMN(digikey_part_data)+2)),INDIRECT(ADDRESS(ROW(),COLUMN(mouser_part_data)+2)))</f>
        <v>0</v>
      </c>
      <c r="I11" s="13">
        <f>iferror(G11*H11,"")</f>
        <v>0</v>
      </c>
    </row>
    <row r="12" spans="1:24">
      <c r="A12" t="s">
        <v>30</v>
      </c>
      <c r="B12" t="s">
        <v>32</v>
      </c>
      <c r="D12" t="s">
        <v>31</v>
      </c>
      <c r="G12">
        <f>BoardQty*1</f>
        <v>0</v>
      </c>
      <c r="H12" s="13">
        <f>MINA(INDIRECT(ADDRESS(ROW(),COLUMN(farnell_part_data)+2)),INDIRECT(ADDRESS(ROW(),COLUMN(digikey_part_data)+2)),INDIRECT(ADDRESS(ROW(),COLUMN(mouser_part_data)+2)))</f>
        <v>0</v>
      </c>
      <c r="I12" s="13">
        <f>iferror(G12*H12,"")</f>
        <v>0</v>
      </c>
    </row>
    <row r="13" spans="1:24">
      <c r="A13" t="s">
        <v>33</v>
      </c>
      <c r="B13" t="s">
        <v>36</v>
      </c>
      <c r="D13" t="s">
        <v>31</v>
      </c>
      <c r="E13" t="s">
        <v>35</v>
      </c>
      <c r="F13" t="s">
        <v>34</v>
      </c>
      <c r="G13">
        <f>BoardQty*2</f>
        <v>0</v>
      </c>
      <c r="H13" s="13">
        <f>MINA(INDIRECT(ADDRESS(ROW(),COLUMN(farnell_part_data)+2)),INDIRECT(ADDRESS(ROW(),COLUMN(digikey_part_data)+2)),INDIRECT(ADDRESS(ROW(),COLUMN(mouser_part_data)+2)))</f>
        <v>0</v>
      </c>
      <c r="I13" s="13">
        <f>iferror(G13*H13,"")</f>
        <v>0</v>
      </c>
      <c r="J13" s="15" t="s">
        <v>80</v>
      </c>
      <c r="L13" s="13">
        <f>iferror(lookup(if(K13="",G13,K13),{0,1,10,25,50,100,250,500,1000,5000,10000,30000,50000,100000},{0.0,0.1,0.01,0.0076,0.0056,0.0042,0.0032,0.00256,0.00188,0.00135,0.00117,0.00103,0.00094,0.00093}),"")</f>
        <v>0</v>
      </c>
      <c r="M13" s="13">
        <f>iferror(if(K13="",G13,K13)*L13,"")</f>
        <v>0</v>
      </c>
      <c r="N13" s="14" t="s">
        <v>79</v>
      </c>
    </row>
    <row r="14" spans="1:24">
      <c r="A14" t="s">
        <v>37</v>
      </c>
      <c r="B14" t="s">
        <v>41</v>
      </c>
      <c r="D14" t="s">
        <v>40</v>
      </c>
      <c r="E14" t="s">
        <v>39</v>
      </c>
      <c r="F14" t="s">
        <v>38</v>
      </c>
      <c r="G14">
        <f>BoardQty*1</f>
        <v>0</v>
      </c>
      <c r="H14" s="13">
        <f>MINA(INDIRECT(ADDRESS(ROW(),COLUMN(farnell_part_data)+2)),INDIRECT(ADDRESS(ROW(),COLUMN(digikey_part_data)+2)),INDIRECT(ADDRESS(ROW(),COLUMN(mouser_part_data)+2)))</f>
        <v>0</v>
      </c>
      <c r="I14" s="13">
        <f>iferror(G14*H14,"")</f>
        <v>0</v>
      </c>
      <c r="J14">
        <v>6445</v>
      </c>
      <c r="L14" s="13">
        <f>iferror(lookup(if(K14="",G14,K14),{0,1,10,25,50,100,250,500,1000,5000},{0.0,1.0,0.962,0.9424,0.842,0.8019,0.78188,0.60252,0.58426,0.51122}),"")</f>
        <v>0</v>
      </c>
      <c r="M14" s="13">
        <f>iferror(if(K14="",G14,K14)*L14,"")</f>
        <v>0</v>
      </c>
      <c r="N14" s="14" t="s">
        <v>81</v>
      </c>
    </row>
    <row r="15" spans="1:24">
      <c r="A15" t="s">
        <v>42</v>
      </c>
      <c r="B15" t="s">
        <v>43</v>
      </c>
      <c r="D15" t="s">
        <v>40</v>
      </c>
      <c r="E15" t="s">
        <v>21</v>
      </c>
      <c r="F15" t="s">
        <v>34</v>
      </c>
      <c r="G15">
        <f>CEILING(BoardQty*(2.5)*1,1)</f>
        <v>0</v>
      </c>
      <c r="H15" s="13">
        <f>MINA(INDIRECT(ADDRESS(ROW(),COLUMN(farnell_part_data)+2)),INDIRECT(ADDRESS(ROW(),COLUMN(digikey_part_data)+2)),INDIRECT(ADDRESS(ROW(),COLUMN(mouser_part_data)+2)))</f>
        <v>0</v>
      </c>
      <c r="I15" s="13">
        <f>iferror(G15*H15,"")</f>
        <v>0</v>
      </c>
      <c r="J15" s="15" t="s">
        <v>80</v>
      </c>
      <c r="L15" s="13">
        <f>iferror(lookup(if(K15="",G15,K15),{0,1,10,25,50,100,250,500,1000,5000,10000,30000,50000,100000},{0.0,0.1,0.01,0.0076,0.0056,0.0042,0.0032,0.00256,0.00188,0.00135,0.00117,0.00103,0.00094,0.00093}),"")</f>
        <v>0</v>
      </c>
      <c r="M15" s="13">
        <f>iferror(if(K15="",G15,K15)*L15,"")</f>
        <v>0</v>
      </c>
      <c r="N15" s="14" t="s">
        <v>79</v>
      </c>
    </row>
    <row r="16" spans="1:24">
      <c r="A16" t="s">
        <v>44</v>
      </c>
      <c r="B16" t="s">
        <v>45</v>
      </c>
      <c r="D16" t="s">
        <v>40</v>
      </c>
      <c r="E16" t="s">
        <v>39</v>
      </c>
      <c r="F16" t="s">
        <v>38</v>
      </c>
      <c r="G16">
        <f>BoardQty*1</f>
        <v>0</v>
      </c>
      <c r="H16" s="13">
        <f>MINA(INDIRECT(ADDRESS(ROW(),COLUMN(farnell_part_data)+2)),INDIRECT(ADDRESS(ROW(),COLUMN(digikey_part_data)+2)),INDIRECT(ADDRESS(ROW(),COLUMN(mouser_part_data)+2)))</f>
        <v>0</v>
      </c>
      <c r="I16" s="13">
        <f>iferror(G16*H16,"")</f>
        <v>0</v>
      </c>
      <c r="J16">
        <v>6445</v>
      </c>
      <c r="L16" s="13">
        <f>iferror(lookup(if(K16="",G16,K16),{0,1,10,25,50,100,250,500,1000,5000},{0.0,1.0,0.962,0.9424,0.842,0.8019,0.78188,0.60252,0.58426,0.51122}),"")</f>
        <v>0</v>
      </c>
      <c r="M16" s="13">
        <f>iferror(if(K16="",G16,K16)*L16,"")</f>
        <v>0</v>
      </c>
      <c r="N16" s="14" t="s">
        <v>81</v>
      </c>
    </row>
    <row r="17" spans="1:23">
      <c r="A17" t="s">
        <v>46</v>
      </c>
      <c r="B17" t="s">
        <v>50</v>
      </c>
      <c r="D17" t="s">
        <v>49</v>
      </c>
      <c r="E17" t="s">
        <v>48</v>
      </c>
      <c r="F17" t="s">
        <v>47</v>
      </c>
      <c r="G17">
        <f>BoardQty*8</f>
        <v>0</v>
      </c>
      <c r="H17" s="13">
        <f>MINA(INDIRECT(ADDRESS(ROW(),COLUMN(farnell_part_data)+2)),INDIRECT(ADDRESS(ROW(),COLUMN(digikey_part_data)+2)),INDIRECT(ADDRESS(ROW(),COLUMN(mouser_part_data)+2)))</f>
        <v>0</v>
      </c>
      <c r="I17" s="13">
        <f>iferror(G17*H17,"")</f>
        <v>0</v>
      </c>
      <c r="J17">
        <v>617</v>
      </c>
      <c r="L17" s="13">
        <f>iferror(lookup(if(K17="",G17,K17),{0,1,750,1500},{0.0,0.35,0.29161,0.2376}),"")</f>
        <v>0</v>
      </c>
      <c r="M17" s="13">
        <f>iferror(if(K17="",G17,K17)*L17,"")</f>
        <v>0</v>
      </c>
      <c r="N17" s="14" t="s">
        <v>82</v>
      </c>
    </row>
    <row r="18" spans="1:23">
      <c r="A18" t="s">
        <v>51</v>
      </c>
      <c r="B18" t="s">
        <v>53</v>
      </c>
      <c r="D18" t="s">
        <v>49</v>
      </c>
      <c r="E18" t="s">
        <v>48</v>
      </c>
      <c r="F18" t="s">
        <v>52</v>
      </c>
      <c r="G18">
        <f>BoardQty*1</f>
        <v>0</v>
      </c>
      <c r="H18" s="13">
        <f>MINA(INDIRECT(ADDRESS(ROW(),COLUMN(farnell_part_data)+2)),INDIRECT(ADDRESS(ROW(),COLUMN(digikey_part_data)+2)),INDIRECT(ADDRESS(ROW(),COLUMN(mouser_part_data)+2)))</f>
        <v>0</v>
      </c>
      <c r="I18" s="13">
        <f>iferror(G18*H18,"")</f>
        <v>0</v>
      </c>
    </row>
    <row r="19" spans="1:23">
      <c r="A19" t="s">
        <v>54</v>
      </c>
      <c r="B19" t="s">
        <v>55</v>
      </c>
      <c r="D19" t="s">
        <v>49</v>
      </c>
      <c r="E19" t="s">
        <v>21</v>
      </c>
      <c r="F19" t="s">
        <v>52</v>
      </c>
      <c r="G19">
        <f>BoardQty*1</f>
        <v>0</v>
      </c>
      <c r="H19" s="13">
        <f>MINA(INDIRECT(ADDRESS(ROW(),COLUMN(farnell_part_data)+2)),INDIRECT(ADDRESS(ROW(),COLUMN(digikey_part_data)+2)),INDIRECT(ADDRESS(ROW(),COLUMN(mouser_part_data)+2)))</f>
        <v>0</v>
      </c>
      <c r="I19" s="13">
        <f>iferror(G19*H19,"")</f>
        <v>0</v>
      </c>
    </row>
    <row r="20" spans="1:23">
      <c r="A20" t="s">
        <v>56</v>
      </c>
      <c r="B20" t="s">
        <v>57</v>
      </c>
      <c r="D20" t="s">
        <v>49</v>
      </c>
      <c r="E20" t="s">
        <v>21</v>
      </c>
      <c r="F20" t="s">
        <v>52</v>
      </c>
      <c r="G20">
        <f>BoardQty*1</f>
        <v>0</v>
      </c>
      <c r="H20" s="13">
        <f>MINA(INDIRECT(ADDRESS(ROW(),COLUMN(farnell_part_data)+2)),INDIRECT(ADDRESS(ROW(),COLUMN(digikey_part_data)+2)),INDIRECT(ADDRESS(ROW(),COLUMN(mouser_part_data)+2)))</f>
        <v>0</v>
      </c>
      <c r="I20" s="13">
        <f>iferror(G20*H20,"")</f>
        <v>0</v>
      </c>
    </row>
    <row r="21" spans="1:23">
      <c r="A21" t="s">
        <v>58</v>
      </c>
      <c r="B21" t="s">
        <v>60</v>
      </c>
      <c r="D21" t="s">
        <v>49</v>
      </c>
      <c r="E21" t="s">
        <v>21</v>
      </c>
      <c r="F21" t="s">
        <v>59</v>
      </c>
      <c r="G21">
        <f>BoardQty*1</f>
        <v>0</v>
      </c>
      <c r="H21" s="13">
        <f>MINA(INDIRECT(ADDRESS(ROW(),COLUMN(farnell_part_data)+2)),INDIRECT(ADDRESS(ROW(),COLUMN(digikey_part_data)+2)),INDIRECT(ADDRESS(ROW(),COLUMN(mouser_part_data)+2)))</f>
        <v>0</v>
      </c>
      <c r="I21" s="13">
        <f>iferror(G21*H21,"")</f>
        <v>0</v>
      </c>
      <c r="O21" s="15" t="s">
        <v>80</v>
      </c>
      <c r="Q21" s="13">
        <f>iferror(lookup(if(P21="",G21,P21),{0,1,3,5},{0.0,227.66972,223.34176,216.83793}),"")</f>
        <v>0</v>
      </c>
      <c r="R21" s="13">
        <f>iferror(if(P21="",G21,P21)*Q21,"")</f>
        <v>0</v>
      </c>
      <c r="S21" s="14" t="s">
        <v>86</v>
      </c>
    </row>
    <row r="23" spans="1:23">
      <c r="K23" s="7">
        <f>IFERROR(IF(OR(K7:K21),COUNTIF(K7:K21,"&gt;0")&amp;" of "&amp;ROWS(K7:K21)&amp;" parts purchased",""),"")</f>
        <v>0</v>
      </c>
      <c r="P23" s="7">
        <f>IFERROR(IF(OR(P7:P21),COUNTIF(P7:P21,"&gt;0")&amp;" of "&amp;ROWS(P7:P21)&amp;" parts purchased",""),"")</f>
        <v>0</v>
      </c>
      <c r="U23" s="7">
        <f>IFERROR(IF(OR(U7:U21),COUNTIF(U7:U21,"&gt;0")&amp;" of "&amp;ROWS(U7:U21)&amp;" parts purchased",""),"")</f>
        <v>0</v>
      </c>
    </row>
    <row r="24" spans="1:23">
      <c r="K24">
        <f t="array" ref="K24">IFERROR(CONCATENATE(TEXT(INDEX($K$7:$K$21,SMALL(IF($N$7:$N$21&lt;&gt;"",IF($K$7:$K$21&lt;&gt;"",ROW($K$7:$K$21)-MIN(ROW($K$7:$K$21))+1,""),""),ROW()-ROW(A$24)+1)),"##0"),","),"")</f>
        <v>0</v>
      </c>
      <c r="L24">
        <f t="array" ref="L24">IFERROR(CONCATENATE((INDEX($N$7:$N$21,SMALL(IF($N$7:$N$21&lt;&gt;"",IF($K$7:$K$21&lt;&gt;"",ROW($K$7:$K$21)-MIN(ROW($K$7:$K$21))+1,""),""),ROW()-ROW(A$24)+1))),","),"")</f>
        <v>0</v>
      </c>
      <c r="M24">
        <f t="array" ref="M24">IFERROR(CONCATENATE((INDEX($A$7:$A$21,SMALL(IF($N$7:$N$21&lt;&gt;"",IF($K$7:$K$21&lt;&gt;"",ROW($K$7:$K$21)-MIN(ROW($K$7:$K$21))+1,""),""),ROW()-ROW(A$24)+1))),),"")</f>
        <v>0</v>
      </c>
      <c r="P24">
        <f t="array" ref="P24">IFERROR(CONCATENATE((INDEX($S$7:$S$21,SMALL(IF($S$7:$S$21&lt;&gt;"",IF($P$7:$P$21&lt;&gt;"",ROW($P$7:$P$21)-MIN(ROW($P$7:$P$21))+1,""),""),ROW()-ROW(A$24)+1)))," "),"")</f>
        <v>0</v>
      </c>
      <c r="Q24">
        <f t="array" ref="Q24">IFERROR(CONCATENATE(TEXT(INDEX($P$7:$P$21,SMALL(IF($S$7:$S$21&lt;&gt;"",IF($P$7:$P$21&lt;&gt;"",ROW($P$7:$P$21)-MIN(ROW($P$7:$P$21))+1,""),""),ROW()-ROW(A$24)+1)),"##0")," "),"")</f>
        <v>0</v>
      </c>
      <c r="R24">
        <f t="array" ref="R24">IFERROR(CONCATENATE((INDEX($A$7:$A$21,SMALL(IF($S$7:$S$21&lt;&gt;"",IF($P$7:$P$21&lt;&gt;"",ROW($P$7:$P$21)-MIN(ROW($P$7:$P$21))+1,""),""),ROW()-ROW(A$24)+1))),),"")</f>
        <v>0</v>
      </c>
      <c r="U24">
        <f t="array" ref="U24">IFERROR(CONCATENATE((INDEX($X$7:$X$21,SMALL(IF($X$7:$X$21&lt;&gt;"",IF($U$7:$U$21&lt;&gt;"",ROW($U$7:$U$21)-MIN(ROW($U$7:$U$21))+1,""),""),ROW()-ROW(A$24)+1)))," "),"")</f>
        <v>0</v>
      </c>
      <c r="V24">
        <f t="array" ref="V24">IFERROR(CONCATENATE(TEXT(INDEX($U$7:$U$21,SMALL(IF($X$7:$X$21&lt;&gt;"",IF($U$7:$U$21&lt;&gt;"",ROW($U$7:$U$21)-MIN(ROW($U$7:$U$21))+1,""),""),ROW()-ROW(A$24)+1)),"##0")," "),"")</f>
        <v>0</v>
      </c>
      <c r="W24">
        <f t="array" ref="W24">IFERROR(CONCATENATE((INDEX($A$7:$A$21,SMALL(IF($X$7:$X$21&lt;&gt;"",IF($U$7:$U$21&lt;&gt;"",ROW($U$7:$U$21)-MIN(ROW($U$7:$U$21))+1,""),""),ROW()-ROW(A$24)+1))),),"")</f>
        <v>0</v>
      </c>
    </row>
    <row r="25" spans="1:23">
      <c r="K25">
        <f t="array" ref="K25">IFERROR(CONCATENATE(TEXT(INDEX($K$7:$K$21,SMALL(IF($N$7:$N$21&lt;&gt;"",IF($K$7:$K$21&lt;&gt;"",ROW($K$7:$K$21)-MIN(ROW($K$7:$K$21))+1,""),""),ROW()-ROW(A$24)+1)),"##0"),","),"")</f>
        <v>0</v>
      </c>
      <c r="L25">
        <f t="array" ref="L25">IFERROR(CONCATENATE((INDEX($N$7:$N$21,SMALL(IF($N$7:$N$21&lt;&gt;"",IF($K$7:$K$21&lt;&gt;"",ROW($K$7:$K$21)-MIN(ROW($K$7:$K$21))+1,""),""),ROW()-ROW(A$24)+1))),","),"")</f>
        <v>0</v>
      </c>
      <c r="M25">
        <f t="array" ref="M25">IFERROR(CONCATENATE((INDEX($A$7:$A$21,SMALL(IF($N$7:$N$21&lt;&gt;"",IF($K$7:$K$21&lt;&gt;"",ROW($K$7:$K$21)-MIN(ROW($K$7:$K$21))+1,""),""),ROW()-ROW(A$24)+1))),),"")</f>
        <v>0</v>
      </c>
      <c r="P25">
        <f t="array" ref="P25">IFERROR(CONCATENATE((INDEX($S$7:$S$21,SMALL(IF($S$7:$S$21&lt;&gt;"",IF($P$7:$P$21&lt;&gt;"",ROW($P$7:$P$21)-MIN(ROW($P$7:$P$21))+1,""),""),ROW()-ROW(A$24)+1)))," "),"")</f>
        <v>0</v>
      </c>
      <c r="Q25">
        <f t="array" ref="Q25">IFERROR(CONCATENATE(TEXT(INDEX($P$7:$P$21,SMALL(IF($S$7:$S$21&lt;&gt;"",IF($P$7:$P$21&lt;&gt;"",ROW($P$7:$P$21)-MIN(ROW($P$7:$P$21))+1,""),""),ROW()-ROW(A$24)+1)),"##0")," "),"")</f>
        <v>0</v>
      </c>
      <c r="R25">
        <f t="array" ref="R25">IFERROR(CONCATENATE((INDEX($A$7:$A$21,SMALL(IF($S$7:$S$21&lt;&gt;"",IF($P$7:$P$21&lt;&gt;"",ROW($P$7:$P$21)-MIN(ROW($P$7:$P$21))+1,""),""),ROW()-ROW(A$24)+1))),),"")</f>
        <v>0</v>
      </c>
      <c r="U25">
        <f t="array" ref="U25">IFERROR(CONCATENATE((INDEX($X$7:$X$21,SMALL(IF($X$7:$X$21&lt;&gt;"",IF($U$7:$U$21&lt;&gt;"",ROW($U$7:$U$21)-MIN(ROW($U$7:$U$21))+1,""),""),ROW()-ROW(A$24)+1)))," "),"")</f>
        <v>0</v>
      </c>
      <c r="V25">
        <f t="array" ref="V25">IFERROR(CONCATENATE(TEXT(INDEX($U$7:$U$21,SMALL(IF($X$7:$X$21&lt;&gt;"",IF($U$7:$U$21&lt;&gt;"",ROW($U$7:$U$21)-MIN(ROW($U$7:$U$21))+1,""),""),ROW()-ROW(A$24)+1)),"##0")," "),"")</f>
        <v>0</v>
      </c>
      <c r="W25">
        <f t="array" ref="W25">IFERROR(CONCATENATE((INDEX($A$7:$A$21,SMALL(IF($X$7:$X$21&lt;&gt;"",IF($U$7:$U$21&lt;&gt;"",ROW($U$7:$U$21)-MIN(ROW($U$7:$U$21))+1,""),""),ROW()-ROW(A$24)+1))),),"")</f>
        <v>0</v>
      </c>
    </row>
    <row r="26" spans="1:23">
      <c r="K26">
        <f t="array" ref="K26">IFERROR(CONCATENATE(TEXT(INDEX($K$7:$K$21,SMALL(IF($N$7:$N$21&lt;&gt;"",IF($K$7:$K$21&lt;&gt;"",ROW($K$7:$K$21)-MIN(ROW($K$7:$K$21))+1,""),""),ROW()-ROW(A$24)+1)),"##0"),","),"")</f>
        <v>0</v>
      </c>
      <c r="L26">
        <f t="array" ref="L26">IFERROR(CONCATENATE((INDEX($N$7:$N$21,SMALL(IF($N$7:$N$21&lt;&gt;"",IF($K$7:$K$21&lt;&gt;"",ROW($K$7:$K$21)-MIN(ROW($K$7:$K$21))+1,""),""),ROW()-ROW(A$24)+1))),","),"")</f>
        <v>0</v>
      </c>
      <c r="M26">
        <f t="array" ref="M26">IFERROR(CONCATENATE((INDEX($A$7:$A$21,SMALL(IF($N$7:$N$21&lt;&gt;"",IF($K$7:$K$21&lt;&gt;"",ROW($K$7:$K$21)-MIN(ROW($K$7:$K$21))+1,""),""),ROW()-ROW(A$24)+1))),),"")</f>
        <v>0</v>
      </c>
      <c r="P26">
        <f t="array" ref="P26">IFERROR(CONCATENATE((INDEX($S$7:$S$21,SMALL(IF($S$7:$S$21&lt;&gt;"",IF($P$7:$P$21&lt;&gt;"",ROW($P$7:$P$21)-MIN(ROW($P$7:$P$21))+1,""),""),ROW()-ROW(A$24)+1)))," "),"")</f>
        <v>0</v>
      </c>
      <c r="Q26">
        <f t="array" ref="Q26">IFERROR(CONCATENATE(TEXT(INDEX($P$7:$P$21,SMALL(IF($S$7:$S$21&lt;&gt;"",IF($P$7:$P$21&lt;&gt;"",ROW($P$7:$P$21)-MIN(ROW($P$7:$P$21))+1,""),""),ROW()-ROW(A$24)+1)),"##0")," "),"")</f>
        <v>0</v>
      </c>
      <c r="R26">
        <f t="array" ref="R26">IFERROR(CONCATENATE((INDEX($A$7:$A$21,SMALL(IF($S$7:$S$21&lt;&gt;"",IF($P$7:$P$21&lt;&gt;"",ROW($P$7:$P$21)-MIN(ROW($P$7:$P$21))+1,""),""),ROW()-ROW(A$24)+1))),),"")</f>
        <v>0</v>
      </c>
      <c r="U26">
        <f t="array" ref="U26">IFERROR(CONCATENATE((INDEX($X$7:$X$21,SMALL(IF($X$7:$X$21&lt;&gt;"",IF($U$7:$U$21&lt;&gt;"",ROW($U$7:$U$21)-MIN(ROW($U$7:$U$21))+1,""),""),ROW()-ROW(A$24)+1)))," "),"")</f>
        <v>0</v>
      </c>
      <c r="V26">
        <f t="array" ref="V26">IFERROR(CONCATENATE(TEXT(INDEX($U$7:$U$21,SMALL(IF($X$7:$X$21&lt;&gt;"",IF($U$7:$U$21&lt;&gt;"",ROW($U$7:$U$21)-MIN(ROW($U$7:$U$21))+1,""),""),ROW()-ROW(A$24)+1)),"##0")," "),"")</f>
        <v>0</v>
      </c>
      <c r="W26">
        <f t="array" ref="W26">IFERROR(CONCATENATE((INDEX($A$7:$A$21,SMALL(IF($X$7:$X$21&lt;&gt;"",IF($U$7:$U$21&lt;&gt;"",ROW($U$7:$U$21)-MIN(ROW($U$7:$U$21))+1,""),""),ROW()-ROW(A$24)+1))),),"")</f>
        <v>0</v>
      </c>
    </row>
    <row r="27" spans="1:23">
      <c r="K27">
        <f t="array" ref="K27">IFERROR(CONCATENATE(TEXT(INDEX($K$7:$K$21,SMALL(IF($N$7:$N$21&lt;&gt;"",IF($K$7:$K$21&lt;&gt;"",ROW($K$7:$K$21)-MIN(ROW($K$7:$K$21))+1,""),""),ROW()-ROW(A$24)+1)),"##0"),","),"")</f>
        <v>0</v>
      </c>
      <c r="L27">
        <f t="array" ref="L27">IFERROR(CONCATENATE((INDEX($N$7:$N$21,SMALL(IF($N$7:$N$21&lt;&gt;"",IF($K$7:$K$21&lt;&gt;"",ROW($K$7:$K$21)-MIN(ROW($K$7:$K$21))+1,""),""),ROW()-ROW(A$24)+1))),","),"")</f>
        <v>0</v>
      </c>
      <c r="M27">
        <f t="array" ref="M27">IFERROR(CONCATENATE((INDEX($A$7:$A$21,SMALL(IF($N$7:$N$21&lt;&gt;"",IF($K$7:$K$21&lt;&gt;"",ROW($K$7:$K$21)-MIN(ROW($K$7:$K$21))+1,""),""),ROW()-ROW(A$24)+1))),),"")</f>
        <v>0</v>
      </c>
      <c r="P27">
        <f t="array" ref="P27">IFERROR(CONCATENATE((INDEX($S$7:$S$21,SMALL(IF($S$7:$S$21&lt;&gt;"",IF($P$7:$P$21&lt;&gt;"",ROW($P$7:$P$21)-MIN(ROW($P$7:$P$21))+1,""),""),ROW()-ROW(A$24)+1)))," "),"")</f>
        <v>0</v>
      </c>
      <c r="Q27">
        <f t="array" ref="Q27">IFERROR(CONCATENATE(TEXT(INDEX($P$7:$P$21,SMALL(IF($S$7:$S$21&lt;&gt;"",IF($P$7:$P$21&lt;&gt;"",ROW($P$7:$P$21)-MIN(ROW($P$7:$P$21))+1,""),""),ROW()-ROW(A$24)+1)),"##0")," "),"")</f>
        <v>0</v>
      </c>
      <c r="R27">
        <f t="array" ref="R27">IFERROR(CONCATENATE((INDEX($A$7:$A$21,SMALL(IF($S$7:$S$21&lt;&gt;"",IF($P$7:$P$21&lt;&gt;"",ROW($P$7:$P$21)-MIN(ROW($P$7:$P$21))+1,""),""),ROW()-ROW(A$24)+1))),),"")</f>
        <v>0</v>
      </c>
      <c r="U27">
        <f t="array" ref="U27">IFERROR(CONCATENATE((INDEX($X$7:$X$21,SMALL(IF($X$7:$X$21&lt;&gt;"",IF($U$7:$U$21&lt;&gt;"",ROW($U$7:$U$21)-MIN(ROW($U$7:$U$21))+1,""),""),ROW()-ROW(A$24)+1)))," "),"")</f>
        <v>0</v>
      </c>
      <c r="V27">
        <f t="array" ref="V27">IFERROR(CONCATENATE(TEXT(INDEX($U$7:$U$21,SMALL(IF($X$7:$X$21&lt;&gt;"",IF($U$7:$U$21&lt;&gt;"",ROW($U$7:$U$21)-MIN(ROW($U$7:$U$21))+1,""),""),ROW()-ROW(A$24)+1)),"##0")," "),"")</f>
        <v>0</v>
      </c>
      <c r="W27">
        <f t="array" ref="W27">IFERROR(CONCATENATE((INDEX($A$7:$A$21,SMALL(IF($X$7:$X$21&lt;&gt;"",IF($U$7:$U$21&lt;&gt;"",ROW($U$7:$U$21)-MIN(ROW($U$7:$U$21))+1,""),""),ROW()-ROW(A$24)+1))),),"")</f>
        <v>0</v>
      </c>
    </row>
    <row r="28" spans="1:23">
      <c r="K28">
        <f t="array" ref="K28">IFERROR(CONCATENATE(TEXT(INDEX($K$7:$K$21,SMALL(IF($N$7:$N$21&lt;&gt;"",IF($K$7:$K$21&lt;&gt;"",ROW($K$7:$K$21)-MIN(ROW($K$7:$K$21))+1,""),""),ROW()-ROW(A$24)+1)),"##0"),","),"")</f>
        <v>0</v>
      </c>
      <c r="L28">
        <f t="array" ref="L28">IFERROR(CONCATENATE((INDEX($N$7:$N$21,SMALL(IF($N$7:$N$21&lt;&gt;"",IF($K$7:$K$21&lt;&gt;"",ROW($K$7:$K$21)-MIN(ROW($K$7:$K$21))+1,""),""),ROW()-ROW(A$24)+1))),","),"")</f>
        <v>0</v>
      </c>
      <c r="M28">
        <f t="array" ref="M28">IFERROR(CONCATENATE((INDEX($A$7:$A$21,SMALL(IF($N$7:$N$21&lt;&gt;"",IF($K$7:$K$21&lt;&gt;"",ROW($K$7:$K$21)-MIN(ROW($K$7:$K$21))+1,""),""),ROW()-ROW(A$24)+1))),),"")</f>
        <v>0</v>
      </c>
      <c r="P28">
        <f t="array" ref="P28">IFERROR(CONCATENATE((INDEX($S$7:$S$21,SMALL(IF($S$7:$S$21&lt;&gt;"",IF($P$7:$P$21&lt;&gt;"",ROW($P$7:$P$21)-MIN(ROW($P$7:$P$21))+1,""),""),ROW()-ROW(A$24)+1)))," "),"")</f>
        <v>0</v>
      </c>
      <c r="Q28">
        <f t="array" ref="Q28">IFERROR(CONCATENATE(TEXT(INDEX($P$7:$P$21,SMALL(IF($S$7:$S$21&lt;&gt;"",IF($P$7:$P$21&lt;&gt;"",ROW($P$7:$P$21)-MIN(ROW($P$7:$P$21))+1,""),""),ROW()-ROW(A$24)+1)),"##0")," "),"")</f>
        <v>0</v>
      </c>
      <c r="R28">
        <f t="array" ref="R28">IFERROR(CONCATENATE((INDEX($A$7:$A$21,SMALL(IF($S$7:$S$21&lt;&gt;"",IF($P$7:$P$21&lt;&gt;"",ROW($P$7:$P$21)-MIN(ROW($P$7:$P$21))+1,""),""),ROW()-ROW(A$24)+1))),),"")</f>
        <v>0</v>
      </c>
      <c r="U28">
        <f t="array" ref="U28">IFERROR(CONCATENATE((INDEX($X$7:$X$21,SMALL(IF($X$7:$X$21&lt;&gt;"",IF($U$7:$U$21&lt;&gt;"",ROW($U$7:$U$21)-MIN(ROW($U$7:$U$21))+1,""),""),ROW()-ROW(A$24)+1)))," "),"")</f>
        <v>0</v>
      </c>
      <c r="V28">
        <f t="array" ref="V28">IFERROR(CONCATENATE(TEXT(INDEX($U$7:$U$21,SMALL(IF($X$7:$X$21&lt;&gt;"",IF($U$7:$U$21&lt;&gt;"",ROW($U$7:$U$21)-MIN(ROW($U$7:$U$21))+1,""),""),ROW()-ROW(A$24)+1)),"##0")," "),"")</f>
        <v>0</v>
      </c>
      <c r="W28">
        <f t="array" ref="W28">IFERROR(CONCATENATE((INDEX($A$7:$A$21,SMALL(IF($X$7:$X$21&lt;&gt;"",IF($U$7:$U$21&lt;&gt;"",ROW($U$7:$U$21)-MIN(ROW($U$7:$U$21))+1,""),""),ROW()-ROW(A$24)+1))),),"")</f>
        <v>0</v>
      </c>
    </row>
    <row r="29" spans="1:23">
      <c r="K29">
        <f t="array" ref="K29">IFERROR(CONCATENATE(TEXT(INDEX($K$7:$K$21,SMALL(IF($N$7:$N$21&lt;&gt;"",IF($K$7:$K$21&lt;&gt;"",ROW($K$7:$K$21)-MIN(ROW($K$7:$K$21))+1,""),""),ROW()-ROW(A$24)+1)),"##0"),","),"")</f>
        <v>0</v>
      </c>
      <c r="L29">
        <f t="array" ref="L29">IFERROR(CONCATENATE((INDEX($N$7:$N$21,SMALL(IF($N$7:$N$21&lt;&gt;"",IF($K$7:$K$21&lt;&gt;"",ROW($K$7:$K$21)-MIN(ROW($K$7:$K$21))+1,""),""),ROW()-ROW(A$24)+1))),","),"")</f>
        <v>0</v>
      </c>
      <c r="M29">
        <f t="array" ref="M29">IFERROR(CONCATENATE((INDEX($A$7:$A$21,SMALL(IF($N$7:$N$21&lt;&gt;"",IF($K$7:$K$21&lt;&gt;"",ROW($K$7:$K$21)-MIN(ROW($K$7:$K$21))+1,""),""),ROW()-ROW(A$24)+1))),),"")</f>
        <v>0</v>
      </c>
      <c r="P29">
        <f t="array" ref="P29">IFERROR(CONCATENATE((INDEX($S$7:$S$21,SMALL(IF($S$7:$S$21&lt;&gt;"",IF($P$7:$P$21&lt;&gt;"",ROW($P$7:$P$21)-MIN(ROW($P$7:$P$21))+1,""),""),ROW()-ROW(A$24)+1)))," "),"")</f>
        <v>0</v>
      </c>
      <c r="Q29">
        <f t="array" ref="Q29">IFERROR(CONCATENATE(TEXT(INDEX($P$7:$P$21,SMALL(IF($S$7:$S$21&lt;&gt;"",IF($P$7:$P$21&lt;&gt;"",ROW($P$7:$P$21)-MIN(ROW($P$7:$P$21))+1,""),""),ROW()-ROW(A$24)+1)),"##0")," "),"")</f>
        <v>0</v>
      </c>
      <c r="R29">
        <f t="array" ref="R29">IFERROR(CONCATENATE((INDEX($A$7:$A$21,SMALL(IF($S$7:$S$21&lt;&gt;"",IF($P$7:$P$21&lt;&gt;"",ROW($P$7:$P$21)-MIN(ROW($P$7:$P$21))+1,""),""),ROW()-ROW(A$24)+1))),),"")</f>
        <v>0</v>
      </c>
      <c r="U29">
        <f t="array" ref="U29">IFERROR(CONCATENATE((INDEX($X$7:$X$21,SMALL(IF($X$7:$X$21&lt;&gt;"",IF($U$7:$U$21&lt;&gt;"",ROW($U$7:$U$21)-MIN(ROW($U$7:$U$21))+1,""),""),ROW()-ROW(A$24)+1)))," "),"")</f>
        <v>0</v>
      </c>
      <c r="V29">
        <f t="array" ref="V29">IFERROR(CONCATENATE(TEXT(INDEX($U$7:$U$21,SMALL(IF($X$7:$X$21&lt;&gt;"",IF($U$7:$U$21&lt;&gt;"",ROW($U$7:$U$21)-MIN(ROW($U$7:$U$21))+1,""),""),ROW()-ROW(A$24)+1)),"##0")," "),"")</f>
        <v>0</v>
      </c>
      <c r="W29">
        <f t="array" ref="W29">IFERROR(CONCATENATE((INDEX($A$7:$A$21,SMALL(IF($X$7:$X$21&lt;&gt;"",IF($U$7:$U$21&lt;&gt;"",ROW($U$7:$U$21)-MIN(ROW($U$7:$U$21))+1,""),""),ROW()-ROW(A$24)+1))),),"")</f>
        <v>0</v>
      </c>
    </row>
    <row r="30" spans="1:23">
      <c r="K30">
        <f t="array" ref="K30">IFERROR(CONCATENATE(TEXT(INDEX($K$7:$K$21,SMALL(IF($N$7:$N$21&lt;&gt;"",IF($K$7:$K$21&lt;&gt;"",ROW($K$7:$K$21)-MIN(ROW($K$7:$K$21))+1,""),""),ROW()-ROW(A$24)+1)),"##0"),","),"")</f>
        <v>0</v>
      </c>
      <c r="L30">
        <f t="array" ref="L30">IFERROR(CONCATENATE((INDEX($N$7:$N$21,SMALL(IF($N$7:$N$21&lt;&gt;"",IF($K$7:$K$21&lt;&gt;"",ROW($K$7:$K$21)-MIN(ROW($K$7:$K$21))+1,""),""),ROW()-ROW(A$24)+1))),","),"")</f>
        <v>0</v>
      </c>
      <c r="M30">
        <f t="array" ref="M30">IFERROR(CONCATENATE((INDEX($A$7:$A$21,SMALL(IF($N$7:$N$21&lt;&gt;"",IF($K$7:$K$21&lt;&gt;"",ROW($K$7:$K$21)-MIN(ROW($K$7:$K$21))+1,""),""),ROW()-ROW(A$24)+1))),),"")</f>
        <v>0</v>
      </c>
      <c r="P30">
        <f t="array" ref="P30">IFERROR(CONCATENATE((INDEX($S$7:$S$21,SMALL(IF($S$7:$S$21&lt;&gt;"",IF($P$7:$P$21&lt;&gt;"",ROW($P$7:$P$21)-MIN(ROW($P$7:$P$21))+1,""),""),ROW()-ROW(A$24)+1)))," "),"")</f>
        <v>0</v>
      </c>
      <c r="Q30">
        <f t="array" ref="Q30">IFERROR(CONCATENATE(TEXT(INDEX($P$7:$P$21,SMALL(IF($S$7:$S$21&lt;&gt;"",IF($P$7:$P$21&lt;&gt;"",ROW($P$7:$P$21)-MIN(ROW($P$7:$P$21))+1,""),""),ROW()-ROW(A$24)+1)),"##0")," "),"")</f>
        <v>0</v>
      </c>
      <c r="R30">
        <f t="array" ref="R30">IFERROR(CONCATENATE((INDEX($A$7:$A$21,SMALL(IF($S$7:$S$21&lt;&gt;"",IF($P$7:$P$21&lt;&gt;"",ROW($P$7:$P$21)-MIN(ROW($P$7:$P$21))+1,""),""),ROW()-ROW(A$24)+1))),),"")</f>
        <v>0</v>
      </c>
      <c r="U30">
        <f t="array" ref="U30">IFERROR(CONCATENATE((INDEX($X$7:$X$21,SMALL(IF($X$7:$X$21&lt;&gt;"",IF($U$7:$U$21&lt;&gt;"",ROW($U$7:$U$21)-MIN(ROW($U$7:$U$21))+1,""),""),ROW()-ROW(A$24)+1)))," "),"")</f>
        <v>0</v>
      </c>
      <c r="V30">
        <f t="array" ref="V30">IFERROR(CONCATENATE(TEXT(INDEX($U$7:$U$21,SMALL(IF($X$7:$X$21&lt;&gt;"",IF($U$7:$U$21&lt;&gt;"",ROW($U$7:$U$21)-MIN(ROW($U$7:$U$21))+1,""),""),ROW()-ROW(A$24)+1)),"##0")," "),"")</f>
        <v>0</v>
      </c>
      <c r="W30">
        <f t="array" ref="W30">IFERROR(CONCATENATE((INDEX($A$7:$A$21,SMALL(IF($X$7:$X$21&lt;&gt;"",IF($U$7:$U$21&lt;&gt;"",ROW($U$7:$U$21)-MIN(ROW($U$7:$U$21))+1,""),""),ROW()-ROW(A$24)+1))),),"")</f>
        <v>0</v>
      </c>
    </row>
    <row r="31" spans="1:23">
      <c r="K31">
        <f t="array" ref="K31">IFERROR(CONCATENATE(TEXT(INDEX($K$7:$K$21,SMALL(IF($N$7:$N$21&lt;&gt;"",IF($K$7:$K$21&lt;&gt;"",ROW($K$7:$K$21)-MIN(ROW($K$7:$K$21))+1,""),""),ROW()-ROW(A$24)+1)),"##0"),","),"")</f>
        <v>0</v>
      </c>
      <c r="L31">
        <f t="array" ref="L31">IFERROR(CONCATENATE((INDEX($N$7:$N$21,SMALL(IF($N$7:$N$21&lt;&gt;"",IF($K$7:$K$21&lt;&gt;"",ROW($K$7:$K$21)-MIN(ROW($K$7:$K$21))+1,""),""),ROW()-ROW(A$24)+1))),","),"")</f>
        <v>0</v>
      </c>
      <c r="M31">
        <f t="array" ref="M31">IFERROR(CONCATENATE((INDEX($A$7:$A$21,SMALL(IF($N$7:$N$21&lt;&gt;"",IF($K$7:$K$21&lt;&gt;"",ROW($K$7:$K$21)-MIN(ROW($K$7:$K$21))+1,""),""),ROW()-ROW(A$24)+1))),),"")</f>
        <v>0</v>
      </c>
      <c r="P31">
        <f t="array" ref="P31">IFERROR(CONCATENATE((INDEX($S$7:$S$21,SMALL(IF($S$7:$S$21&lt;&gt;"",IF($P$7:$P$21&lt;&gt;"",ROW($P$7:$P$21)-MIN(ROW($P$7:$P$21))+1,""),""),ROW()-ROW(A$24)+1)))," "),"")</f>
        <v>0</v>
      </c>
      <c r="Q31">
        <f t="array" ref="Q31">IFERROR(CONCATENATE(TEXT(INDEX($P$7:$P$21,SMALL(IF($S$7:$S$21&lt;&gt;"",IF($P$7:$P$21&lt;&gt;"",ROW($P$7:$P$21)-MIN(ROW($P$7:$P$21))+1,""),""),ROW()-ROW(A$24)+1)),"##0")," "),"")</f>
        <v>0</v>
      </c>
      <c r="R31">
        <f t="array" ref="R31">IFERROR(CONCATENATE((INDEX($A$7:$A$21,SMALL(IF($S$7:$S$21&lt;&gt;"",IF($P$7:$P$21&lt;&gt;"",ROW($P$7:$P$21)-MIN(ROW($P$7:$P$21))+1,""),""),ROW()-ROW(A$24)+1))),),"")</f>
        <v>0</v>
      </c>
      <c r="U31">
        <f t="array" ref="U31">IFERROR(CONCATENATE((INDEX($X$7:$X$21,SMALL(IF($X$7:$X$21&lt;&gt;"",IF($U$7:$U$21&lt;&gt;"",ROW($U$7:$U$21)-MIN(ROW($U$7:$U$21))+1,""),""),ROW()-ROW(A$24)+1)))," "),"")</f>
        <v>0</v>
      </c>
      <c r="V31">
        <f t="array" ref="V31">IFERROR(CONCATENATE(TEXT(INDEX($U$7:$U$21,SMALL(IF($X$7:$X$21&lt;&gt;"",IF($U$7:$U$21&lt;&gt;"",ROW($U$7:$U$21)-MIN(ROW($U$7:$U$21))+1,""),""),ROW()-ROW(A$24)+1)),"##0")," "),"")</f>
        <v>0</v>
      </c>
      <c r="W31">
        <f t="array" ref="W31">IFERROR(CONCATENATE((INDEX($A$7:$A$21,SMALL(IF($X$7:$X$21&lt;&gt;"",IF($U$7:$U$21&lt;&gt;"",ROW($U$7:$U$21)-MIN(ROW($U$7:$U$21))+1,""),""),ROW()-ROW(A$24)+1))),),"")</f>
        <v>0</v>
      </c>
    </row>
    <row r="32" spans="1:23">
      <c r="K32">
        <f t="array" ref="K32">IFERROR(CONCATENATE(TEXT(INDEX($K$7:$K$21,SMALL(IF($N$7:$N$21&lt;&gt;"",IF($K$7:$K$21&lt;&gt;"",ROW($K$7:$K$21)-MIN(ROW($K$7:$K$21))+1,""),""),ROW()-ROW(A$24)+1)),"##0"),","),"")</f>
        <v>0</v>
      </c>
      <c r="L32">
        <f t="array" ref="L32">IFERROR(CONCATENATE((INDEX($N$7:$N$21,SMALL(IF($N$7:$N$21&lt;&gt;"",IF($K$7:$K$21&lt;&gt;"",ROW($K$7:$K$21)-MIN(ROW($K$7:$K$21))+1,""),""),ROW()-ROW(A$24)+1))),","),"")</f>
        <v>0</v>
      </c>
      <c r="M32">
        <f t="array" ref="M32">IFERROR(CONCATENATE((INDEX($A$7:$A$21,SMALL(IF($N$7:$N$21&lt;&gt;"",IF($K$7:$K$21&lt;&gt;"",ROW($K$7:$K$21)-MIN(ROW($K$7:$K$21))+1,""),""),ROW()-ROW(A$24)+1))),),"")</f>
        <v>0</v>
      </c>
      <c r="P32">
        <f t="array" ref="P32">IFERROR(CONCATENATE((INDEX($S$7:$S$21,SMALL(IF($S$7:$S$21&lt;&gt;"",IF($P$7:$P$21&lt;&gt;"",ROW($P$7:$P$21)-MIN(ROW($P$7:$P$21))+1,""),""),ROW()-ROW(A$24)+1)))," "),"")</f>
        <v>0</v>
      </c>
      <c r="Q32">
        <f t="array" ref="Q32">IFERROR(CONCATENATE(TEXT(INDEX($P$7:$P$21,SMALL(IF($S$7:$S$21&lt;&gt;"",IF($P$7:$P$21&lt;&gt;"",ROW($P$7:$P$21)-MIN(ROW($P$7:$P$21))+1,""),""),ROW()-ROW(A$24)+1)),"##0")," "),"")</f>
        <v>0</v>
      </c>
      <c r="R32">
        <f t="array" ref="R32">IFERROR(CONCATENATE((INDEX($A$7:$A$21,SMALL(IF($S$7:$S$21&lt;&gt;"",IF($P$7:$P$21&lt;&gt;"",ROW($P$7:$P$21)-MIN(ROW($P$7:$P$21))+1,""),""),ROW()-ROW(A$24)+1))),),"")</f>
        <v>0</v>
      </c>
      <c r="U32">
        <f t="array" ref="U32">IFERROR(CONCATENATE((INDEX($X$7:$X$21,SMALL(IF($X$7:$X$21&lt;&gt;"",IF($U$7:$U$21&lt;&gt;"",ROW($U$7:$U$21)-MIN(ROW($U$7:$U$21))+1,""),""),ROW()-ROW(A$24)+1)))," "),"")</f>
        <v>0</v>
      </c>
      <c r="V32">
        <f t="array" ref="V32">IFERROR(CONCATENATE(TEXT(INDEX($U$7:$U$21,SMALL(IF($X$7:$X$21&lt;&gt;"",IF($U$7:$U$21&lt;&gt;"",ROW($U$7:$U$21)-MIN(ROW($U$7:$U$21))+1,""),""),ROW()-ROW(A$24)+1)),"##0")," "),"")</f>
        <v>0</v>
      </c>
      <c r="W32">
        <f t="array" ref="W32">IFERROR(CONCATENATE((INDEX($A$7:$A$21,SMALL(IF($X$7:$X$21&lt;&gt;"",IF($U$7:$U$21&lt;&gt;"",ROW($U$7:$U$21)-MIN(ROW($U$7:$U$21))+1,""),""),ROW()-ROW(A$24)+1))),),"")</f>
        <v>0</v>
      </c>
    </row>
    <row r="33" spans="11:23">
      <c r="K33">
        <f t="array" ref="K33">IFERROR(CONCATENATE(TEXT(INDEX($K$7:$K$21,SMALL(IF($N$7:$N$21&lt;&gt;"",IF($K$7:$K$21&lt;&gt;"",ROW($K$7:$K$21)-MIN(ROW($K$7:$K$21))+1,""),""),ROW()-ROW(A$24)+1)),"##0"),","),"")</f>
        <v>0</v>
      </c>
      <c r="L33">
        <f t="array" ref="L33">IFERROR(CONCATENATE((INDEX($N$7:$N$21,SMALL(IF($N$7:$N$21&lt;&gt;"",IF($K$7:$K$21&lt;&gt;"",ROW($K$7:$K$21)-MIN(ROW($K$7:$K$21))+1,""),""),ROW()-ROW(A$24)+1))),","),"")</f>
        <v>0</v>
      </c>
      <c r="M33">
        <f t="array" ref="M33">IFERROR(CONCATENATE((INDEX($A$7:$A$21,SMALL(IF($N$7:$N$21&lt;&gt;"",IF($K$7:$K$21&lt;&gt;"",ROW($K$7:$K$21)-MIN(ROW($K$7:$K$21))+1,""),""),ROW()-ROW(A$24)+1))),),"")</f>
        <v>0</v>
      </c>
      <c r="P33">
        <f t="array" ref="P33">IFERROR(CONCATENATE((INDEX($S$7:$S$21,SMALL(IF($S$7:$S$21&lt;&gt;"",IF($P$7:$P$21&lt;&gt;"",ROW($P$7:$P$21)-MIN(ROW($P$7:$P$21))+1,""),""),ROW()-ROW(A$24)+1)))," "),"")</f>
        <v>0</v>
      </c>
      <c r="Q33">
        <f t="array" ref="Q33">IFERROR(CONCATENATE(TEXT(INDEX($P$7:$P$21,SMALL(IF($S$7:$S$21&lt;&gt;"",IF($P$7:$P$21&lt;&gt;"",ROW($P$7:$P$21)-MIN(ROW($P$7:$P$21))+1,""),""),ROW()-ROW(A$24)+1)),"##0")," "),"")</f>
        <v>0</v>
      </c>
      <c r="R33">
        <f t="array" ref="R33">IFERROR(CONCATENATE((INDEX($A$7:$A$21,SMALL(IF($S$7:$S$21&lt;&gt;"",IF($P$7:$P$21&lt;&gt;"",ROW($P$7:$P$21)-MIN(ROW($P$7:$P$21))+1,""),""),ROW()-ROW(A$24)+1))),),"")</f>
        <v>0</v>
      </c>
      <c r="U33">
        <f t="array" ref="U33">IFERROR(CONCATENATE((INDEX($X$7:$X$21,SMALL(IF($X$7:$X$21&lt;&gt;"",IF($U$7:$U$21&lt;&gt;"",ROW($U$7:$U$21)-MIN(ROW($U$7:$U$21))+1,""),""),ROW()-ROW(A$24)+1)))," "),"")</f>
        <v>0</v>
      </c>
      <c r="V33">
        <f t="array" ref="V33">IFERROR(CONCATENATE(TEXT(INDEX($U$7:$U$21,SMALL(IF($X$7:$X$21&lt;&gt;"",IF($U$7:$U$21&lt;&gt;"",ROW($U$7:$U$21)-MIN(ROW($U$7:$U$21))+1,""),""),ROW()-ROW(A$24)+1)),"##0")," "),"")</f>
        <v>0</v>
      </c>
      <c r="W33">
        <f t="array" ref="W33">IFERROR(CONCATENATE((INDEX($A$7:$A$21,SMALL(IF($X$7:$X$21&lt;&gt;"",IF($U$7:$U$21&lt;&gt;"",ROW($U$7:$U$21)-MIN(ROW($U$7:$U$21))+1,""),""),ROW()-ROW(A$24)+1))),),"")</f>
        <v>0</v>
      </c>
    </row>
    <row r="34" spans="11:23">
      <c r="K34">
        <f t="array" ref="K34">IFERROR(CONCATENATE(TEXT(INDEX($K$7:$K$21,SMALL(IF($N$7:$N$21&lt;&gt;"",IF($K$7:$K$21&lt;&gt;"",ROW($K$7:$K$21)-MIN(ROW($K$7:$K$21))+1,""),""),ROW()-ROW(A$24)+1)),"##0"),","),"")</f>
        <v>0</v>
      </c>
      <c r="L34">
        <f t="array" ref="L34">IFERROR(CONCATENATE((INDEX($N$7:$N$21,SMALL(IF($N$7:$N$21&lt;&gt;"",IF($K$7:$K$21&lt;&gt;"",ROW($K$7:$K$21)-MIN(ROW($K$7:$K$21))+1,""),""),ROW()-ROW(A$24)+1))),","),"")</f>
        <v>0</v>
      </c>
      <c r="M34">
        <f t="array" ref="M34">IFERROR(CONCATENATE((INDEX($A$7:$A$21,SMALL(IF($N$7:$N$21&lt;&gt;"",IF($K$7:$K$21&lt;&gt;"",ROW($K$7:$K$21)-MIN(ROW($K$7:$K$21))+1,""),""),ROW()-ROW(A$24)+1))),),"")</f>
        <v>0</v>
      </c>
      <c r="P34">
        <f t="array" ref="P34">IFERROR(CONCATENATE((INDEX($S$7:$S$21,SMALL(IF($S$7:$S$21&lt;&gt;"",IF($P$7:$P$21&lt;&gt;"",ROW($P$7:$P$21)-MIN(ROW($P$7:$P$21))+1,""),""),ROW()-ROW(A$24)+1)))," "),"")</f>
        <v>0</v>
      </c>
      <c r="Q34">
        <f t="array" ref="Q34">IFERROR(CONCATENATE(TEXT(INDEX($P$7:$P$21,SMALL(IF($S$7:$S$21&lt;&gt;"",IF($P$7:$P$21&lt;&gt;"",ROW($P$7:$P$21)-MIN(ROW($P$7:$P$21))+1,""),""),ROW()-ROW(A$24)+1)),"##0")," "),"")</f>
        <v>0</v>
      </c>
      <c r="R34">
        <f t="array" ref="R34">IFERROR(CONCATENATE((INDEX($A$7:$A$21,SMALL(IF($S$7:$S$21&lt;&gt;"",IF($P$7:$P$21&lt;&gt;"",ROW($P$7:$P$21)-MIN(ROW($P$7:$P$21))+1,""),""),ROW()-ROW(A$24)+1))),),"")</f>
        <v>0</v>
      </c>
      <c r="U34">
        <f t="array" ref="U34">IFERROR(CONCATENATE((INDEX($X$7:$X$21,SMALL(IF($X$7:$X$21&lt;&gt;"",IF($U$7:$U$21&lt;&gt;"",ROW($U$7:$U$21)-MIN(ROW($U$7:$U$21))+1,""),""),ROW()-ROW(A$24)+1)))," "),"")</f>
        <v>0</v>
      </c>
      <c r="V34">
        <f t="array" ref="V34">IFERROR(CONCATENATE(TEXT(INDEX($U$7:$U$21,SMALL(IF($X$7:$X$21&lt;&gt;"",IF($U$7:$U$21&lt;&gt;"",ROW($U$7:$U$21)-MIN(ROW($U$7:$U$21))+1,""),""),ROW()-ROW(A$24)+1)),"##0")," "),"")</f>
        <v>0</v>
      </c>
      <c r="W34">
        <f t="array" ref="W34">IFERROR(CONCATENATE((INDEX($A$7:$A$21,SMALL(IF($X$7:$X$21&lt;&gt;"",IF($U$7:$U$21&lt;&gt;"",ROW($U$7:$U$21)-MIN(ROW($U$7:$U$21))+1,""),""),ROW()-ROW(A$24)+1))),),"")</f>
        <v>0</v>
      </c>
    </row>
    <row r="35" spans="11:23">
      <c r="K35">
        <f t="array" ref="K35">IFERROR(CONCATENATE(TEXT(INDEX($K$7:$K$21,SMALL(IF($N$7:$N$21&lt;&gt;"",IF($K$7:$K$21&lt;&gt;"",ROW($K$7:$K$21)-MIN(ROW($K$7:$K$21))+1,""),""),ROW()-ROW(A$24)+1)),"##0"),","),"")</f>
        <v>0</v>
      </c>
      <c r="L35">
        <f t="array" ref="L35">IFERROR(CONCATENATE((INDEX($N$7:$N$21,SMALL(IF($N$7:$N$21&lt;&gt;"",IF($K$7:$K$21&lt;&gt;"",ROW($K$7:$K$21)-MIN(ROW($K$7:$K$21))+1,""),""),ROW()-ROW(A$24)+1))),","),"")</f>
        <v>0</v>
      </c>
      <c r="M35">
        <f t="array" ref="M35">IFERROR(CONCATENATE((INDEX($A$7:$A$21,SMALL(IF($N$7:$N$21&lt;&gt;"",IF($K$7:$K$21&lt;&gt;"",ROW($K$7:$K$21)-MIN(ROW($K$7:$K$21))+1,""),""),ROW()-ROW(A$24)+1))),),"")</f>
        <v>0</v>
      </c>
      <c r="P35">
        <f t="array" ref="P35">IFERROR(CONCATENATE((INDEX($S$7:$S$21,SMALL(IF($S$7:$S$21&lt;&gt;"",IF($P$7:$P$21&lt;&gt;"",ROW($P$7:$P$21)-MIN(ROW($P$7:$P$21))+1,""),""),ROW()-ROW(A$24)+1)))," "),"")</f>
        <v>0</v>
      </c>
      <c r="Q35">
        <f t="array" ref="Q35">IFERROR(CONCATENATE(TEXT(INDEX($P$7:$P$21,SMALL(IF($S$7:$S$21&lt;&gt;"",IF($P$7:$P$21&lt;&gt;"",ROW($P$7:$P$21)-MIN(ROW($P$7:$P$21))+1,""),""),ROW()-ROW(A$24)+1)),"##0")," "),"")</f>
        <v>0</v>
      </c>
      <c r="R35">
        <f t="array" ref="R35">IFERROR(CONCATENATE((INDEX($A$7:$A$21,SMALL(IF($S$7:$S$21&lt;&gt;"",IF($P$7:$P$21&lt;&gt;"",ROW($P$7:$P$21)-MIN(ROW($P$7:$P$21))+1,""),""),ROW()-ROW(A$24)+1))),),"")</f>
        <v>0</v>
      </c>
      <c r="U35">
        <f t="array" ref="U35">IFERROR(CONCATENATE((INDEX($X$7:$X$21,SMALL(IF($X$7:$X$21&lt;&gt;"",IF($U$7:$U$21&lt;&gt;"",ROW($U$7:$U$21)-MIN(ROW($U$7:$U$21))+1,""),""),ROW()-ROW(A$24)+1)))," "),"")</f>
        <v>0</v>
      </c>
      <c r="V35">
        <f t="array" ref="V35">IFERROR(CONCATENATE(TEXT(INDEX($U$7:$U$21,SMALL(IF($X$7:$X$21&lt;&gt;"",IF($U$7:$U$21&lt;&gt;"",ROW($U$7:$U$21)-MIN(ROW($U$7:$U$21))+1,""),""),ROW()-ROW(A$24)+1)),"##0")," "),"")</f>
        <v>0</v>
      </c>
      <c r="W35">
        <f t="array" ref="W35">IFERROR(CONCATENATE((INDEX($A$7:$A$21,SMALL(IF($X$7:$X$21&lt;&gt;"",IF($U$7:$U$21&lt;&gt;"",ROW($U$7:$U$21)-MIN(ROW($U$7:$U$21))+1,""),""),ROW()-ROW(A$24)+1))),),"")</f>
        <v>0</v>
      </c>
    </row>
    <row r="36" spans="11:23">
      <c r="K36">
        <f t="array" ref="K36">IFERROR(CONCATENATE(TEXT(INDEX($K$7:$K$21,SMALL(IF($N$7:$N$21&lt;&gt;"",IF($K$7:$K$21&lt;&gt;"",ROW($K$7:$K$21)-MIN(ROW($K$7:$K$21))+1,""),""),ROW()-ROW(A$24)+1)),"##0"),","),"")</f>
        <v>0</v>
      </c>
      <c r="L36">
        <f t="array" ref="L36">IFERROR(CONCATENATE((INDEX($N$7:$N$21,SMALL(IF($N$7:$N$21&lt;&gt;"",IF($K$7:$K$21&lt;&gt;"",ROW($K$7:$K$21)-MIN(ROW($K$7:$K$21))+1,""),""),ROW()-ROW(A$24)+1))),","),"")</f>
        <v>0</v>
      </c>
      <c r="M36">
        <f t="array" ref="M36">IFERROR(CONCATENATE((INDEX($A$7:$A$21,SMALL(IF($N$7:$N$21&lt;&gt;"",IF($K$7:$K$21&lt;&gt;"",ROW($K$7:$K$21)-MIN(ROW($K$7:$K$21))+1,""),""),ROW()-ROW(A$24)+1))),),"")</f>
        <v>0</v>
      </c>
      <c r="P36">
        <f t="array" ref="P36">IFERROR(CONCATENATE((INDEX($S$7:$S$21,SMALL(IF($S$7:$S$21&lt;&gt;"",IF($P$7:$P$21&lt;&gt;"",ROW($P$7:$P$21)-MIN(ROW($P$7:$P$21))+1,""),""),ROW()-ROW(A$24)+1)))," "),"")</f>
        <v>0</v>
      </c>
      <c r="Q36">
        <f t="array" ref="Q36">IFERROR(CONCATENATE(TEXT(INDEX($P$7:$P$21,SMALL(IF($S$7:$S$21&lt;&gt;"",IF($P$7:$P$21&lt;&gt;"",ROW($P$7:$P$21)-MIN(ROW($P$7:$P$21))+1,""),""),ROW()-ROW(A$24)+1)),"##0")," "),"")</f>
        <v>0</v>
      </c>
      <c r="R36">
        <f t="array" ref="R36">IFERROR(CONCATENATE((INDEX($A$7:$A$21,SMALL(IF($S$7:$S$21&lt;&gt;"",IF($P$7:$P$21&lt;&gt;"",ROW($P$7:$P$21)-MIN(ROW($P$7:$P$21))+1,""),""),ROW()-ROW(A$24)+1))),),"")</f>
        <v>0</v>
      </c>
      <c r="U36">
        <f t="array" ref="U36">IFERROR(CONCATENATE((INDEX($X$7:$X$21,SMALL(IF($X$7:$X$21&lt;&gt;"",IF($U$7:$U$21&lt;&gt;"",ROW($U$7:$U$21)-MIN(ROW($U$7:$U$21))+1,""),""),ROW()-ROW(A$24)+1)))," "),"")</f>
        <v>0</v>
      </c>
      <c r="V36">
        <f t="array" ref="V36">IFERROR(CONCATENATE(TEXT(INDEX($U$7:$U$21,SMALL(IF($X$7:$X$21&lt;&gt;"",IF($U$7:$U$21&lt;&gt;"",ROW($U$7:$U$21)-MIN(ROW($U$7:$U$21))+1,""),""),ROW()-ROW(A$24)+1)),"##0")," "),"")</f>
        <v>0</v>
      </c>
      <c r="W36">
        <f t="array" ref="W36">IFERROR(CONCATENATE((INDEX($A$7:$A$21,SMALL(IF($X$7:$X$21&lt;&gt;"",IF($U$7:$U$21&lt;&gt;"",ROW($U$7:$U$21)-MIN(ROW($U$7:$U$21))+1,""),""),ROW()-ROW(A$24)+1))),),"")</f>
        <v>0</v>
      </c>
    </row>
    <row r="37" spans="11:23">
      <c r="K37">
        <f t="array" ref="K37">IFERROR(CONCATENATE(TEXT(INDEX($K$7:$K$21,SMALL(IF($N$7:$N$21&lt;&gt;"",IF($K$7:$K$21&lt;&gt;"",ROW($K$7:$K$21)-MIN(ROW($K$7:$K$21))+1,""),""),ROW()-ROW(A$24)+1)),"##0"),","),"")</f>
        <v>0</v>
      </c>
      <c r="L37">
        <f t="array" ref="L37">IFERROR(CONCATENATE((INDEX($N$7:$N$21,SMALL(IF($N$7:$N$21&lt;&gt;"",IF($K$7:$K$21&lt;&gt;"",ROW($K$7:$K$21)-MIN(ROW($K$7:$K$21))+1,""),""),ROW()-ROW(A$24)+1))),","),"")</f>
        <v>0</v>
      </c>
      <c r="M37">
        <f t="array" ref="M37">IFERROR(CONCATENATE((INDEX($A$7:$A$21,SMALL(IF($N$7:$N$21&lt;&gt;"",IF($K$7:$K$21&lt;&gt;"",ROW($K$7:$K$21)-MIN(ROW($K$7:$K$21))+1,""),""),ROW()-ROW(A$24)+1))),),"")</f>
        <v>0</v>
      </c>
      <c r="P37">
        <f t="array" ref="P37">IFERROR(CONCATENATE((INDEX($S$7:$S$21,SMALL(IF($S$7:$S$21&lt;&gt;"",IF($P$7:$P$21&lt;&gt;"",ROW($P$7:$P$21)-MIN(ROW($P$7:$P$21))+1,""),""),ROW()-ROW(A$24)+1)))," "),"")</f>
        <v>0</v>
      </c>
      <c r="Q37">
        <f t="array" ref="Q37">IFERROR(CONCATENATE(TEXT(INDEX($P$7:$P$21,SMALL(IF($S$7:$S$21&lt;&gt;"",IF($P$7:$P$21&lt;&gt;"",ROW($P$7:$P$21)-MIN(ROW($P$7:$P$21))+1,""),""),ROW()-ROW(A$24)+1)),"##0")," "),"")</f>
        <v>0</v>
      </c>
      <c r="R37">
        <f t="array" ref="R37">IFERROR(CONCATENATE((INDEX($A$7:$A$21,SMALL(IF($S$7:$S$21&lt;&gt;"",IF($P$7:$P$21&lt;&gt;"",ROW($P$7:$P$21)-MIN(ROW($P$7:$P$21))+1,""),""),ROW()-ROW(A$24)+1))),),"")</f>
        <v>0</v>
      </c>
      <c r="U37">
        <f t="array" ref="U37">IFERROR(CONCATENATE((INDEX($X$7:$X$21,SMALL(IF($X$7:$X$21&lt;&gt;"",IF($U$7:$U$21&lt;&gt;"",ROW($U$7:$U$21)-MIN(ROW($U$7:$U$21))+1,""),""),ROW()-ROW(A$24)+1)))," "),"")</f>
        <v>0</v>
      </c>
      <c r="V37">
        <f t="array" ref="V37">IFERROR(CONCATENATE(TEXT(INDEX($U$7:$U$21,SMALL(IF($X$7:$X$21&lt;&gt;"",IF($U$7:$U$21&lt;&gt;"",ROW($U$7:$U$21)-MIN(ROW($U$7:$U$21))+1,""),""),ROW()-ROW(A$24)+1)),"##0")," "),"")</f>
        <v>0</v>
      </c>
      <c r="W37">
        <f t="array" ref="W37">IFERROR(CONCATENATE((INDEX($A$7:$A$21,SMALL(IF($X$7:$X$21&lt;&gt;"",IF($U$7:$U$21&lt;&gt;"",ROW($U$7:$U$21)-MIN(ROW($U$7:$U$21))+1,""),""),ROW()-ROW(A$24)+1))),),"")</f>
        <v>0</v>
      </c>
    </row>
    <row r="38" spans="11:23">
      <c r="K38">
        <f t="array" ref="K38">IFERROR(CONCATENATE(TEXT(INDEX($K$7:$K$21,SMALL(IF($N$7:$N$21&lt;&gt;"",IF($K$7:$K$21&lt;&gt;"",ROW($K$7:$K$21)-MIN(ROW($K$7:$K$21))+1,""),""),ROW()-ROW(A$24)+1)),"##0"),","),"")</f>
        <v>0</v>
      </c>
      <c r="L38">
        <f t="array" ref="L38">IFERROR(CONCATENATE((INDEX($N$7:$N$21,SMALL(IF($N$7:$N$21&lt;&gt;"",IF($K$7:$K$21&lt;&gt;"",ROW($K$7:$K$21)-MIN(ROW($K$7:$K$21))+1,""),""),ROW()-ROW(A$24)+1))),","),"")</f>
        <v>0</v>
      </c>
      <c r="M38">
        <f t="array" ref="M38">IFERROR(CONCATENATE((INDEX($A$7:$A$21,SMALL(IF($N$7:$N$21&lt;&gt;"",IF($K$7:$K$21&lt;&gt;"",ROW($K$7:$K$21)-MIN(ROW($K$7:$K$21))+1,""),""),ROW()-ROW(A$24)+1))),),"")</f>
        <v>0</v>
      </c>
      <c r="P38">
        <f t="array" ref="P38">IFERROR(CONCATENATE((INDEX($S$7:$S$21,SMALL(IF($S$7:$S$21&lt;&gt;"",IF($P$7:$P$21&lt;&gt;"",ROW($P$7:$P$21)-MIN(ROW($P$7:$P$21))+1,""),""),ROW()-ROW(A$24)+1)))," "),"")</f>
        <v>0</v>
      </c>
      <c r="Q38">
        <f t="array" ref="Q38">IFERROR(CONCATENATE(TEXT(INDEX($P$7:$P$21,SMALL(IF($S$7:$S$21&lt;&gt;"",IF($P$7:$P$21&lt;&gt;"",ROW($P$7:$P$21)-MIN(ROW($P$7:$P$21))+1,""),""),ROW()-ROW(A$24)+1)),"##0")," "),"")</f>
        <v>0</v>
      </c>
      <c r="R38">
        <f t="array" ref="R38">IFERROR(CONCATENATE((INDEX($A$7:$A$21,SMALL(IF($S$7:$S$21&lt;&gt;"",IF($P$7:$P$21&lt;&gt;"",ROW($P$7:$P$21)-MIN(ROW($P$7:$P$21))+1,""),""),ROW()-ROW(A$24)+1))),),"")</f>
        <v>0</v>
      </c>
      <c r="U38">
        <f t="array" ref="U38">IFERROR(CONCATENATE((INDEX($X$7:$X$21,SMALL(IF($X$7:$X$21&lt;&gt;"",IF($U$7:$U$21&lt;&gt;"",ROW($U$7:$U$21)-MIN(ROW($U$7:$U$21))+1,""),""),ROW()-ROW(A$24)+1)))," "),"")</f>
        <v>0</v>
      </c>
      <c r="V38">
        <f t="array" ref="V38">IFERROR(CONCATENATE(TEXT(INDEX($U$7:$U$21,SMALL(IF($X$7:$X$21&lt;&gt;"",IF($U$7:$U$21&lt;&gt;"",ROW($U$7:$U$21)-MIN(ROW($U$7:$U$21))+1,""),""),ROW()-ROW(A$24)+1)),"##0")," "),"")</f>
        <v>0</v>
      </c>
      <c r="W38">
        <f t="array" ref="W38">IFERROR(CONCATENATE((INDEX($A$7:$A$21,SMALL(IF($X$7:$X$21&lt;&gt;"",IF($U$7:$U$21&lt;&gt;"",ROW($U$7:$U$21)-MIN(ROW($U$7:$U$21))+1,""),""),ROW()-ROW(A$24)+1))),),"")</f>
        <v>0</v>
      </c>
    </row>
  </sheetData>
  <mergeCells count="4">
    <mergeCell ref="A5:I5"/>
    <mergeCell ref="J5:N5"/>
    <mergeCell ref="O5:S5"/>
    <mergeCell ref="T5:X5"/>
  </mergeCells>
  <conditionalFormatting sqref="G10">
    <cfRule type="expression" dxfId="0" priority="10">
      <formula>IF(SUM(INDIRECT(ADDRESS(ROW(),COLUMN(farnell_part_data)+0)),INDIRECT(ADDRESS(ROW(),COLUMN(digikey_part_data)+0)),INDIRECT(ADDRESS(ROW(),COLUMN(mouser_part_data)+0)))=0,1,0)</formula>
    </cfRule>
    <cfRule type="cellIs" dxfId="1" priority="11" operator="greaterThan">
      <formula>SUM(INDIRECT(ADDRESS(ROW(),COLUMN(farnell_part_data)+0)),INDIRECT(ADDRESS(ROW(),COLUMN(digikey_part_data)+0)),INDIRECT(ADDRESS(ROW(),COLUMN(mouser_part_data)+0)))</formula>
    </cfRule>
    <cfRule type="cellIs" dxfId="2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IF(SUM(INDIRECT(ADDRESS(ROW(),COLUMN(farnell_part_data)+0)),INDIRECT(ADDRESS(ROW(),COLUMN(digikey_part_data)+0)),INDIRECT(ADDRESS(ROW(),COLUMN(mouser_part_data)+0)))=0,1,0)</formula>
    </cfRule>
    <cfRule type="cellIs" dxfId="1" priority="14" operator="greaterThan">
      <formula>SUM(INDIRECT(ADDRESS(ROW(),COLUMN(farnell_part_data)+0)),INDIRECT(ADDRESS(ROW(),COLUMN(digikey_part_data)+0)),INDIRECT(ADDRESS(ROW(),COLUMN(mouser_part_data)+0)))</formula>
    </cfRule>
    <cfRule type="cellIs" dxfId="2" priority="15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IF(SUM(INDIRECT(ADDRESS(ROW(),COLUMN(farnell_part_data)+0)),INDIRECT(ADDRESS(ROW(),COLUMN(digikey_part_data)+0)),INDIRECT(ADDRESS(ROW(),COLUMN(mouser_part_data)+0)))=0,1,0)</formula>
    </cfRule>
    <cfRule type="cellIs" dxfId="1" priority="17" operator="greaterThan">
      <formula>SUM(INDIRECT(ADDRESS(ROW(),COLUMN(farnell_part_data)+0)),INDIRECT(ADDRESS(ROW(),COLUMN(digikey_part_data)+0)),INDIRECT(ADDRESS(ROW(),COLUMN(mouser_part_data)+0)))</formula>
    </cfRule>
    <cfRule type="cellIs" dxfId="2" priority="1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IF(SUM(INDIRECT(ADDRESS(ROW(),COLUMN(farnell_part_data)+0)),INDIRECT(ADDRESS(ROW(),COLUMN(digikey_part_data)+0)),INDIRECT(ADDRESS(ROW(),COLUMN(mouser_part_data)+0)))=0,1,0)</formula>
    </cfRule>
    <cfRule type="cellIs" dxfId="1" priority="20" operator="greaterThan">
      <formula>SUM(INDIRECT(ADDRESS(ROW(),COLUMN(farnell_part_data)+0)),INDIRECT(ADDRESS(ROW(),COLUMN(digikey_part_data)+0)),INDIRECT(ADDRESS(ROW(),COLUMN(mouser_part_data)+0)))</formula>
    </cfRule>
    <cfRule type="cellIs" dxfId="2" priority="21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2">
      <formula>IF(SUM(INDIRECT(ADDRESS(ROW(),COLUMN(farnell_part_data)+0)),INDIRECT(ADDRESS(ROW(),COLUMN(digikey_part_data)+0)),INDIRECT(ADDRESS(ROW(),COLUMN(mouser_part_data)+0)))=0,1,0)</formula>
    </cfRule>
    <cfRule type="cellIs" dxfId="1" priority="23" operator="greaterThan">
      <formula>SUM(INDIRECT(ADDRESS(ROW(),COLUMN(farnell_part_data)+0)),INDIRECT(ADDRESS(ROW(),COLUMN(digikey_part_data)+0)),INDIRECT(ADDRESS(ROW(),COLUMN(mouser_part_data)+0)))</formula>
    </cfRule>
    <cfRule type="cellIs" dxfId="2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5">
    <cfRule type="expression" dxfId="0" priority="25">
      <formula>IF(SUM(INDIRECT(ADDRESS(ROW(),COLUMN(farnell_part_data)+0)),INDIRECT(ADDRESS(ROW(),COLUMN(digikey_part_data)+0)),INDIRECT(ADDRESS(ROW(),COLUMN(mouser_part_data)+0)))=0,1,0)</formula>
    </cfRule>
    <cfRule type="cellIs" dxfId="1" priority="26" operator="greaterThan">
      <formula>SUM(INDIRECT(ADDRESS(ROW(),COLUMN(farnell_part_data)+0)),INDIRECT(ADDRESS(ROW(),COLUMN(digikey_part_data)+0)),INDIRECT(ADDRESS(ROW(),COLUMN(mouser_part_data)+0)))</formula>
    </cfRule>
    <cfRule type="cellIs" dxfId="2" priority="27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6">
    <cfRule type="expression" dxfId="0" priority="28">
      <formula>IF(SUM(INDIRECT(ADDRESS(ROW(),COLUMN(farnell_part_data)+0)),INDIRECT(ADDRESS(ROW(),COLUMN(digikey_part_data)+0)),INDIRECT(ADDRESS(ROW(),COLUMN(mouser_part_data)+0)))=0,1,0)</formula>
    </cfRule>
    <cfRule type="cellIs" dxfId="1" priority="29" operator="greaterThan">
      <formula>SUM(INDIRECT(ADDRESS(ROW(),COLUMN(farnell_part_data)+0)),INDIRECT(ADDRESS(ROW(),COLUMN(digikey_part_data)+0)),INDIRECT(ADDRESS(ROW(),COLUMN(mouser_part_data)+0)))</formula>
    </cfRule>
    <cfRule type="cellIs" dxfId="2" priority="3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7">
    <cfRule type="expression" dxfId="0" priority="31">
      <formula>IF(SUM(INDIRECT(ADDRESS(ROW(),COLUMN(farnell_part_data)+0)),INDIRECT(ADDRESS(ROW(),COLUMN(digikey_part_data)+0)),INDIRECT(ADDRESS(ROW(),COLUMN(mouser_part_data)+0)))=0,1,0)</formula>
    </cfRule>
    <cfRule type="cellIs" dxfId="1" priority="32" operator="greaterThan">
      <formula>SUM(INDIRECT(ADDRESS(ROW(),COLUMN(farnell_part_data)+0)),INDIRECT(ADDRESS(ROW(),COLUMN(digikey_part_data)+0)),INDIRECT(ADDRESS(ROW(),COLUMN(mouser_part_data)+0)))</formula>
    </cfRule>
    <cfRule type="cellIs" dxfId="2" priority="33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8">
    <cfRule type="expression" dxfId="0" priority="34">
      <formula>IF(SUM(INDIRECT(ADDRESS(ROW(),COLUMN(farnell_part_data)+0)),INDIRECT(ADDRESS(ROW(),COLUMN(digikey_part_data)+0)),INDIRECT(ADDRESS(ROW(),COLUMN(mouser_part_data)+0)))=0,1,0)</formula>
    </cfRule>
    <cfRule type="cellIs" dxfId="1" priority="35" operator="greaterThan">
      <formula>SUM(INDIRECT(ADDRESS(ROW(),COLUMN(farnell_part_data)+0)),INDIRECT(ADDRESS(ROW(),COLUMN(digikey_part_data)+0)),INDIRECT(ADDRESS(ROW(),COLUMN(mouser_part_data)+0)))</formula>
    </cfRule>
    <cfRule type="cellIs" dxfId="2" priority="3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9">
    <cfRule type="expression" dxfId="0" priority="37">
      <formula>IF(SUM(INDIRECT(ADDRESS(ROW(),COLUMN(farnell_part_data)+0)),INDIRECT(ADDRESS(ROW(),COLUMN(digikey_part_data)+0)),INDIRECT(ADDRESS(ROW(),COLUMN(mouser_part_data)+0)))=0,1,0)</formula>
    </cfRule>
    <cfRule type="cellIs" dxfId="1" priority="38" operator="greaterThan">
      <formula>SUM(INDIRECT(ADDRESS(ROW(),COLUMN(farnell_part_data)+0)),INDIRECT(ADDRESS(ROW(),COLUMN(digikey_part_data)+0)),INDIRECT(ADDRESS(ROW(),COLUMN(mouser_part_data)+0)))</formula>
    </cfRule>
    <cfRule type="cellIs" dxfId="2" priority="39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0">
    <cfRule type="expression" dxfId="0" priority="40">
      <formula>IF(SUM(INDIRECT(ADDRESS(ROW(),COLUMN(farnell_part_data)+0)),INDIRECT(ADDRESS(ROW(),COLUMN(digikey_part_data)+0)),INDIRECT(ADDRESS(ROW(),COLUMN(mouser_part_data)+0)))=0,1,0)</formula>
    </cfRule>
    <cfRule type="cellIs" dxfId="1" priority="41" operator="greaterThan">
      <formula>SUM(INDIRECT(ADDRESS(ROW(),COLUMN(farnell_part_data)+0)),INDIRECT(ADDRESS(ROW(),COLUMN(digikey_part_data)+0)),INDIRECT(ADDRESS(ROW(),COLUMN(mouser_part_data)+0)))</formula>
    </cfRule>
    <cfRule type="cellIs" dxfId="2" priority="4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1">
    <cfRule type="expression" dxfId="0" priority="43">
      <formula>IF(SUM(INDIRECT(ADDRESS(ROW(),COLUMN(farnell_part_data)+0)),INDIRECT(ADDRESS(ROW(),COLUMN(digikey_part_data)+0)),INDIRECT(ADDRESS(ROW(),COLUMN(mouser_part_data)+0)))=0,1,0)</formula>
    </cfRule>
    <cfRule type="cellIs" dxfId="1" priority="44" operator="greaterThan">
      <formula>SUM(INDIRECT(ADDRESS(ROW(),COLUMN(farnell_part_data)+0)),INDIRECT(ADDRESS(ROW(),COLUMN(digikey_part_data)+0)),INDIRECT(ADDRESS(ROW(),COLUMN(mouser_part_data)+0)))</formula>
    </cfRule>
    <cfRule type="cellIs" dxfId="2" priority="45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IF(SUM(INDIRECT(ADDRESS(ROW(),COLUMN(farnell_part_data)+0)),INDIRECT(ADDRESS(ROW(),COLUMN(digikey_part_data)+0)),INDIRECT(ADDRESS(ROW(),COLUMN(mouser_part_data)+0)))=0,1,0)</formula>
    </cfRule>
    <cfRule type="cellIs" dxfId="1" priority="2" operator="greaterThan">
      <formula>SUM(INDIRECT(ADDRESS(ROW(),COLUMN(farnell_part_data)+0)),INDIRECT(ADDRESS(ROW(),COLUMN(digikey_part_data)+0)),INDIRECT(ADDRESS(ROW(),COLUMN(mouser_part_data)+0)))</formula>
    </cfRule>
    <cfRule type="cellIs" dxfId="2" priority="3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IF(SUM(INDIRECT(ADDRESS(ROW(),COLUMN(farnell_part_data)+0)),INDIRECT(ADDRESS(ROW(),COLUMN(digikey_part_data)+0)),INDIRECT(ADDRESS(ROW(),COLUMN(mouser_part_data)+0)))=0,1,0)</formula>
    </cfRule>
    <cfRule type="cellIs" dxfId="1" priority="5" operator="greaterThan">
      <formula>SUM(INDIRECT(ADDRESS(ROW(),COLUMN(farnell_part_data)+0)),INDIRECT(ADDRESS(ROW(),COLUMN(digikey_part_data)+0)),INDIRECT(ADDRESS(ROW(),COLUMN(mouser_part_data)+0)))</formula>
    </cfRule>
    <cfRule type="cellIs" dxfId="2" priority="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IF(SUM(INDIRECT(ADDRESS(ROW(),COLUMN(farnell_part_data)+0)),INDIRECT(ADDRESS(ROW(),COLUMN(digikey_part_data)+0)),INDIRECT(ADDRESS(ROW(),COLUMN(mouser_part_data)+0)))=0,1,0)</formula>
    </cfRule>
    <cfRule type="cellIs" dxfId="1" priority="8" operator="greaterThan">
      <formula>SUM(INDIRECT(ADDRESS(ROW(),COLUMN(farnell_part_data)+0)),INDIRECT(ADDRESS(ROW(),COLUMN(digikey_part_data)+0)),INDIRECT(ADDRESS(ROW(),COLUMN(mouser_part_data)+0)))</formula>
    </cfRule>
    <cfRule type="cellIs" dxfId="2" priority="9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J13">
    <cfRule type="cellIs" dxfId="0" priority="61" operator="equal">
      <formula>0</formula>
    </cfRule>
    <cfRule type="cellIs" dxfId="1" priority="62" operator="lessThan">
      <formula>G13</formula>
    </cfRule>
  </conditionalFormatting>
  <conditionalFormatting sqref="J14">
    <cfRule type="cellIs" dxfId="0" priority="66" operator="equal">
      <formula>0</formula>
    </cfRule>
    <cfRule type="cellIs" dxfId="1" priority="67" operator="lessThan">
      <formula>G14</formula>
    </cfRule>
  </conditionalFormatting>
  <conditionalFormatting sqref="J15">
    <cfRule type="cellIs" dxfId="0" priority="71" operator="equal">
      <formula>0</formula>
    </cfRule>
    <cfRule type="cellIs" dxfId="1" priority="72" operator="lessThan">
      <formula>G15</formula>
    </cfRule>
  </conditionalFormatting>
  <conditionalFormatting sqref="J16">
    <cfRule type="cellIs" dxfId="0" priority="76" operator="equal">
      <formula>0</formula>
    </cfRule>
    <cfRule type="cellIs" dxfId="1" priority="77" operator="lessThan">
      <formula>G16</formula>
    </cfRule>
  </conditionalFormatting>
  <conditionalFormatting sqref="J17">
    <cfRule type="cellIs" dxfId="0" priority="81" operator="equal">
      <formula>0</formula>
    </cfRule>
    <cfRule type="cellIs" dxfId="1" priority="82" operator="lessThan">
      <formula>G17</formula>
    </cfRule>
  </conditionalFormatting>
  <conditionalFormatting sqref="J7">
    <cfRule type="cellIs" dxfId="0" priority="46" operator="equal">
      <formula>0</formula>
    </cfRule>
    <cfRule type="cellIs" dxfId="1" priority="47" operator="lessThan">
      <formula>G7</formula>
    </cfRule>
  </conditionalFormatting>
  <conditionalFormatting sqref="J8">
    <cfRule type="cellIs" dxfId="0" priority="51" operator="equal">
      <formula>0</formula>
    </cfRule>
    <cfRule type="cellIs" dxfId="1" priority="52" operator="lessThan">
      <formula>G8</formula>
    </cfRule>
  </conditionalFormatting>
  <conditionalFormatting sqref="J9">
    <cfRule type="cellIs" dxfId="0" priority="56" operator="equal">
      <formula>0</formula>
    </cfRule>
    <cfRule type="cellIs" dxfId="1" priority="57" operator="lessThan">
      <formula>G9</formula>
    </cfRule>
  </conditionalFormatting>
  <conditionalFormatting sqref="K13">
    <cfRule type="cellIs" dxfId="0" priority="63" operator="greaterThan">
      <formula>J13</formula>
    </cfRule>
  </conditionalFormatting>
  <conditionalFormatting sqref="K14">
    <cfRule type="cellIs" dxfId="0" priority="68" operator="greaterThan">
      <formula>J14</formula>
    </cfRule>
  </conditionalFormatting>
  <conditionalFormatting sqref="K15">
    <cfRule type="cellIs" dxfId="0" priority="73" operator="greaterThan">
      <formula>J15</formula>
    </cfRule>
  </conditionalFormatting>
  <conditionalFormatting sqref="K16">
    <cfRule type="cellIs" dxfId="0" priority="78" operator="greaterThan">
      <formula>J16</formula>
    </cfRule>
  </conditionalFormatting>
  <conditionalFormatting sqref="K17">
    <cfRule type="cellIs" dxfId="0" priority="83" operator="greaterThan">
      <formula>J17</formula>
    </cfRule>
  </conditionalFormatting>
  <conditionalFormatting sqref="K7">
    <cfRule type="cellIs" dxfId="0" priority="48" operator="greaterThan">
      <formula>J7</formula>
    </cfRule>
  </conditionalFormatting>
  <conditionalFormatting sqref="K8">
    <cfRule type="cellIs" dxfId="0" priority="53" operator="greaterThan">
      <formula>J8</formula>
    </cfRule>
  </conditionalFormatting>
  <conditionalFormatting sqref="K9">
    <cfRule type="cellIs" dxfId="0" priority="58" operator="greaterThan">
      <formula>J9</formula>
    </cfRule>
  </conditionalFormatting>
  <conditionalFormatting sqref="L13">
    <cfRule type="cellIs" dxfId="3" priority="64" operator="lessThanOrEqual">
      <formula>H13</formula>
    </cfRule>
  </conditionalFormatting>
  <conditionalFormatting sqref="L14">
    <cfRule type="cellIs" dxfId="3" priority="69" operator="lessThanOrEqual">
      <formula>H14</formula>
    </cfRule>
  </conditionalFormatting>
  <conditionalFormatting sqref="L15">
    <cfRule type="cellIs" dxfId="3" priority="74" operator="lessThanOrEqual">
      <formula>H15</formula>
    </cfRule>
  </conditionalFormatting>
  <conditionalFormatting sqref="L16">
    <cfRule type="cellIs" dxfId="3" priority="79" operator="lessThanOrEqual">
      <formula>H16</formula>
    </cfRule>
  </conditionalFormatting>
  <conditionalFormatting sqref="L17">
    <cfRule type="cellIs" dxfId="3" priority="84" operator="lessThanOrEqual">
      <formula>H17</formula>
    </cfRule>
  </conditionalFormatting>
  <conditionalFormatting sqref="L7">
    <cfRule type="cellIs" dxfId="3" priority="49" operator="lessThanOrEqual">
      <formula>H7</formula>
    </cfRule>
  </conditionalFormatting>
  <conditionalFormatting sqref="L8">
    <cfRule type="cellIs" dxfId="3" priority="54" operator="lessThanOrEqual">
      <formula>H8</formula>
    </cfRule>
  </conditionalFormatting>
  <conditionalFormatting sqref="L9">
    <cfRule type="cellIs" dxfId="3" priority="59" operator="lessThanOrEqual">
      <formula>H9</formula>
    </cfRule>
  </conditionalFormatting>
  <conditionalFormatting sqref="M13">
    <cfRule type="cellIs" dxfId="3" priority="65" operator="lessThanOrEqual">
      <formula>I13</formula>
    </cfRule>
  </conditionalFormatting>
  <conditionalFormatting sqref="M14">
    <cfRule type="cellIs" dxfId="3" priority="70" operator="lessThanOrEqual">
      <formula>I14</formula>
    </cfRule>
  </conditionalFormatting>
  <conditionalFormatting sqref="M15">
    <cfRule type="cellIs" dxfId="3" priority="75" operator="lessThanOrEqual">
      <formula>I15</formula>
    </cfRule>
  </conditionalFormatting>
  <conditionalFormatting sqref="M16">
    <cfRule type="cellIs" dxfId="3" priority="80" operator="lessThanOrEqual">
      <formula>I16</formula>
    </cfRule>
  </conditionalFormatting>
  <conditionalFormatting sqref="M17">
    <cfRule type="cellIs" dxfId="3" priority="85" operator="lessThanOrEqual">
      <formula>I17</formula>
    </cfRule>
  </conditionalFormatting>
  <conditionalFormatting sqref="M7">
    <cfRule type="cellIs" dxfId="3" priority="50" operator="lessThanOrEqual">
      <formula>I7</formula>
    </cfRule>
  </conditionalFormatting>
  <conditionalFormatting sqref="M8">
    <cfRule type="cellIs" dxfId="3" priority="55" operator="lessThanOrEqual">
      <formula>I8</formula>
    </cfRule>
  </conditionalFormatting>
  <conditionalFormatting sqref="M9">
    <cfRule type="cellIs" dxfId="3" priority="60" operator="lessThanOrEqual">
      <formula>I9</formula>
    </cfRule>
  </conditionalFormatting>
  <conditionalFormatting sqref="O21">
    <cfRule type="cellIs" dxfId="0" priority="96" operator="equal">
      <formula>0</formula>
    </cfRule>
    <cfRule type="cellIs" dxfId="1" priority="97" operator="lessThan">
      <formula>G21</formula>
    </cfRule>
  </conditionalFormatting>
  <conditionalFormatting sqref="O7">
    <cfRule type="cellIs" dxfId="0" priority="86" operator="equal">
      <formula>0</formula>
    </cfRule>
    <cfRule type="cellIs" dxfId="1" priority="87" operator="lessThan">
      <formula>G7</formula>
    </cfRule>
  </conditionalFormatting>
  <conditionalFormatting sqref="O8">
    <cfRule type="cellIs" dxfId="0" priority="91" operator="equal">
      <formula>0</formula>
    </cfRule>
    <cfRule type="cellIs" dxfId="1" priority="92" operator="lessThan">
      <formula>G8</formula>
    </cfRule>
  </conditionalFormatting>
  <conditionalFormatting sqref="P21">
    <cfRule type="cellIs" dxfId="0" priority="98" operator="greaterThan">
      <formula>O21</formula>
    </cfRule>
  </conditionalFormatting>
  <conditionalFormatting sqref="P7">
    <cfRule type="cellIs" dxfId="0" priority="88" operator="greaterThan">
      <formula>O7</formula>
    </cfRule>
  </conditionalFormatting>
  <conditionalFormatting sqref="P8">
    <cfRule type="cellIs" dxfId="0" priority="93" operator="greaterThan">
      <formula>O8</formula>
    </cfRule>
  </conditionalFormatting>
  <conditionalFormatting sqref="Q21">
    <cfRule type="cellIs" dxfId="3" priority="99" operator="lessThanOrEqual">
      <formula>H21</formula>
    </cfRule>
  </conditionalFormatting>
  <conditionalFormatting sqref="Q7">
    <cfRule type="cellIs" dxfId="3" priority="89" operator="lessThanOrEqual">
      <formula>H7</formula>
    </cfRule>
  </conditionalFormatting>
  <conditionalFormatting sqref="Q8">
    <cfRule type="cellIs" dxfId="3" priority="94" operator="lessThanOrEqual">
      <formula>H8</formula>
    </cfRule>
  </conditionalFormatting>
  <conditionalFormatting sqref="R21">
    <cfRule type="cellIs" dxfId="3" priority="100" operator="lessThanOrEqual">
      <formula>I21</formula>
    </cfRule>
  </conditionalFormatting>
  <conditionalFormatting sqref="R7">
    <cfRule type="cellIs" dxfId="3" priority="90" operator="lessThanOrEqual">
      <formula>I7</formula>
    </cfRule>
  </conditionalFormatting>
  <conditionalFormatting sqref="R8">
    <cfRule type="cellIs" dxfId="3" priority="95" operator="lessThanOrEqual">
      <formula>I8</formula>
    </cfRule>
  </conditionalFormatting>
  <hyperlinks>
    <hyperlink ref="N7" r:id="rId1"/>
    <hyperlink ref="S7" r:id="rId2"/>
    <hyperlink ref="N8" r:id="rId3"/>
    <hyperlink ref="S8" r:id="rId4"/>
    <hyperlink ref="N9" r:id="rId5"/>
    <hyperlink ref="N13" r:id="rId6"/>
    <hyperlink ref="N14" r:id="rId7"/>
    <hyperlink ref="N15" r:id="rId8"/>
    <hyperlink ref="N16" r:id="rId9"/>
    <hyperlink ref="N17" r:id="rId10"/>
    <hyperlink ref="S21" r:id="rId11"/>
  </hyperlinks>
  <pageMargins left="0.7" right="0.7" top="0.75" bottom="0.75" header="0.3" footer="0.3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multipart. </vt:lpstr>
      <vt:lpstr>BoardQty</vt:lpstr>
      <vt:lpstr>digikey_part_data</vt:lpstr>
      <vt:lpstr>farnell_part_data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2017-12-07T16:17:54Z</dcterms:created>
  <dcterms:modified xsi:type="dcterms:W3CDTF">2017-12-07T16:17:54Z</dcterms:modified>
</cp:coreProperties>
</file>