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'!$Y$5:$AC$23</definedName>
    <definedName name="BoardQty">'StickIt-Hat. '!$I$1</definedName>
    <definedName name="digikey_part_data">'StickIt-Hat. '!$J$5:$N$23</definedName>
    <definedName name="farnell_part_data">'StickIt-Hat. '!$O$5:$S$23</definedName>
    <definedName name="global_part_data">'StickIt-Hat. '!$A$5:$I$23</definedName>
    <definedName name="local_part_data">'StickIt-Hat. '!$AD$5:$AH$23</definedName>
    <definedName name="mouser_part_data">'StickIt-Hat. '!$T$5:$X$23</definedName>
    <definedName name="TotalCost">'StickIt-Hat.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$0.31      $0.31
    10   $0.21      $2.11
   100   $0.12     $11.95
   500   $0.08     $42.17
  1000   $0.06     $64.17
  2000   $0.06    $122.22
  5000   $0.06    $282.65
 10000   $0.05    $534.70
 25000   $0.05   $1222.25
 50000   $0.05   $2291.50
100000   $0.04   $4049.00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100   $0.12     $12.37
   250   $0.11     $27.32
   500   $0.09     $47.26
  1000   $0.08     $78.00
  5000   $0.06    $319.25
 10000   $0.06    $604.01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$0.20      $0.20
    10   $0.14      $1.42
   100   $0.07      $6.67
   500   $0.05     $23.37
  1000   $0.04     $38.69
  4000   $0.03    $114.00
  8000   $0.03    $212.08
 12000   $0.03    $302.16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$0.04      $0.04
  4000   $0.04    $174.07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$0.19      $0.19
    10   $0.08      $0.77
   100   $0.05      $5.20
   500   $0.04     $22.50
  1000   $0.04     $37.00
  4000   $0.03    $124.00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$0.42
   100   $0.02      $1.86
   500   $0.01      $6.64
  1000   $0.01     $10.44
  2500   $0.01     $23.73
  4000   $0.01     $30.36
  5000   $0.01     $43.65
  8000   $0.01     $55.44
 12000   $0.01     $79.20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$2.53
   500   $0.02      $7.91
  1000   $0.01     $12.60
  2000   $0.01     $23.30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$0.59      $0.59
    10   $0.56      $5.59
    25   $0.50     $12.60
    50   $0.45     $22.35
   100   $0.43     $43.00
   250   $0.39     $98.00
   500   $0.37    $186.50
  1000   $0.31    $308.00
  2500   $0.28    $700.00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Y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$1.27
   500   $0.01      $4.82
  1000   $0.01      $7.61
  2500   $0.01     $16.05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$0.07      $0.67
    25   $0.05      $1.21
    50   $0.04      $1.85
   100   $0.03      $2.73
   250   $0.02      $5.20
   500   $0.02      $8.32
  1000   $0.01     $12.24
  5000   $0.01     $39.90
 10000   $0.01     $69.30
 25000   $0.01    $152.25
 50000   $0.01    $279.50
125000   $0.01    $683.75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$0.07      $0.70
   100   $0.02      $1.70
  1000   $0.01     $13.00
  5000   $0.01     $40.00
 10000   $0.01     $70.00
 25000   $0.01    $150.00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$0.78      $7.80
    25   $0.74     $18.39
    50   $0.65     $32.37
   100   $0.59     $58.85
   250   $0.56    $139.77
   500   $0.54    $272.18
  1000   $0.43    $426.66
  3000   $0.39   $1163.64
  6000   $0.36   $2166.78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$0.32      $3.21
   100   $0.18     $18.15
   500   $0.12     $60.11
  1000   $0.09     $92.16
  4000   $0.08    $311.20
  8000   $0.07    $560.16
 12000   $0.06    $746.88
 28000   $0.06   $1633.80
100000   $0.05   $5057.00
200000   $0.05   $9958.00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$0.22      $0.22
    10   $0.21      $2.12
   100   $0.17     $17.35
   500   $0.17     $84.33
  1000   $0.16    $164.15
  3000   $0.14    $424.62
  6000   $0.13    $804.72
 15000   $0.13   $1977.00
 30000   $0.13   $3860.10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3000   $0.15    $463.71
  9000   $0.14   $1294.82
 15000   $0.12   $1872.67</t>
        </r>
      </text>
    </comment>
    <comment ref="K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<sst xmlns="http://schemas.openxmlformats.org/spreadsheetml/2006/main" count="155" uniqueCount="107">
  <si>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</si>
  <si>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</si>
  <si>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</si>
  <si>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</si>
  <si>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</si>
  <si>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</si>
  <si>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</si>
  <si>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</si>
  <si>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</si>
  <si>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</si>
  <si>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</t>
  </si>
  <si>
    <t>UWX1C220MCL1GB</t>
  </si>
  <si>
    <t>Capacitors_SMD:c_elec_5x5.3</t>
  </si>
  <si>
    <t>22uF</t>
  </si>
  <si>
    <t>C2,C4</t>
  </si>
  <si>
    <t>LMK212BJ475KD-T</t>
  </si>
  <si>
    <t>Resistors_SMD:R_0805_HandSoldering</t>
  </si>
  <si>
    <t>4.7uF</t>
  </si>
  <si>
    <t>C5</t>
  </si>
  <si>
    <t>08055C104KAT2A</t>
  </si>
  <si>
    <t>0.1uF</t>
  </si>
  <si>
    <t>CON1</t>
  </si>
  <si>
    <t>PJ-002A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</si>
  <si>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</si>
  <si>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</si>
  <si>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</si>
  <si>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</si>
  <si>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</si>
  <si>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</si>
  <si>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</si>
  <si>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</si>
  <si>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</si>
  <si>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</si>
  <si>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</si>
  <si>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</si>
  <si>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</si>
  <si>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</si>
  <si>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</si>
  <si>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</si>
  <si>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</si>
  <si>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JP4,JP7-JP10,TP1</t>
  </si>
  <si>
    <t>XESS:HDR_1x2</t>
  </si>
  <si>
    <t>JUMPER</t>
  </si>
  <si>
    <t>JP5,JP6</t>
  </si>
  <si>
    <t>PM1-PM3</t>
  </si>
  <si>
    <t>2553-2x6G</t>
  </si>
  <si>
    <t>Ho Chien</t>
  </si>
  <si>
    <t>XESS:PMOD_SCKT-12</t>
  </si>
  <si>
    <t>PMOD_SCKT-12</t>
  </si>
  <si>
    <t>R1</t>
  </si>
  <si>
    <t>RC0805JR-071KL</t>
  </si>
  <si>
    <t>1K</t>
  </si>
  <si>
    <t>RN1</t>
  </si>
  <si>
    <t>742C083392JP</t>
  </si>
  <si>
    <t>XESS:CTS_742C043</t>
  </si>
  <si>
    <t>3.9K</t>
  </si>
  <si>
    <t>SW1</t>
  </si>
  <si>
    <t>RS-282G05A3-SM RT</t>
  </si>
  <si>
    <t>XESS:RS-282G05A3-SM_RT</t>
  </si>
  <si>
    <t>SW_PUSH</t>
  </si>
  <si>
    <t>U1</t>
  </si>
  <si>
    <t>AZ1117EH-3.3TRG1</t>
  </si>
  <si>
    <t>XESS:SOT-223</t>
  </si>
  <si>
    <t>AZ1117EH-3.3</t>
  </si>
  <si>
    <t>U2</t>
  </si>
  <si>
    <t>CAT24C32WI-GT3</t>
  </si>
  <si>
    <t>SMD_Packages:SOIC-8-N</t>
  </si>
  <si>
    <t>CAT24C32</t>
  </si>
  <si>
    <t>Proj:</t>
  </si>
  <si>
    <t>StickIt! Motherboard / Raspberry Pi B+ Hat</t>
  </si>
  <si>
    <t>Co.:</t>
  </si>
  <si>
    <t>XESS Corp.</t>
  </si>
  <si>
    <t>Prj date:</t>
  </si>
  <si>
    <t>Wednesday, May 06, 2015</t>
  </si>
  <si>
    <t>$ date:</t>
  </si>
  <si>
    <t>2017-12-07 11:18:40</t>
  </si>
  <si>
    <t>Board Qty:</t>
  </si>
  <si>
    <t>Total Cost:</t>
  </si>
  <si>
    <t>Unit Cost:</t>
  </si>
  <si>
    <t>Digi-Key</t>
  </si>
  <si>
    <t>Avail</t>
  </si>
  <si>
    <t>Purch</t>
  </si>
  <si>
    <t>Cat#</t>
  </si>
  <si>
    <t>493-2101-1-ND</t>
  </si>
  <si>
    <t>587-1297-1-ND</t>
  </si>
  <si>
    <t>478-10836-1-ND</t>
  </si>
  <si>
    <t>CP-002A-ND</t>
  </si>
  <si>
    <t>311-1.0KARCT-ND</t>
  </si>
  <si>
    <t>742C083392JPCT-ND</t>
  </si>
  <si>
    <t>CKN10384CT-ND</t>
  </si>
  <si>
    <t>AZ1117EH-3.3TRG1DICT-ND</t>
  </si>
  <si>
    <t>CAT24C32WI-GT3CT-ND</t>
  </si>
  <si>
    <t>Farnell</t>
  </si>
  <si>
    <t>8823030</t>
  </si>
  <si>
    <t>8106496</t>
  </si>
  <si>
    <t>499687</t>
  </si>
  <si>
    <t>9234004</t>
  </si>
  <si>
    <t>2306646</t>
  </si>
  <si>
    <t>NonStk</t>
  </si>
  <si>
    <t>Mouser</t>
  </si>
  <si>
    <t>963-LMK212BJ475KD-T</t>
  </si>
  <si>
    <t>490-PJ-002A</t>
  </si>
  <si>
    <t>774-742C083392JP</t>
  </si>
  <si>
    <t>Beyondcomponents</t>
  </si>
  <si>
    <t>Local</t>
  </si>
  <si>
    <t>#675DB120</t>
  </si>
  <si>
    <t>#16DF5F3D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</si>
</sst>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nichicon/UWX1C220MCL1GB/493-2101-1-ND/590076" TargetMode="External"/><Relationship Id="rId2" Type="http://schemas.openxmlformats.org/officeDocument/2006/relationships/hyperlink" Target="http://it.farnell.com/nichicon/uwx1c220mcl1gb/condens-elett-allum-22uf-16v-smd/dp/8823030" TargetMode="External"/><Relationship Id="rId3" Type="http://schemas.openxmlformats.org/officeDocument/2006/relationships/hyperlink" Target="http://www.digikey.com/product-detail/en/taiyo-yuden/LMK212BJ475KD-T/587-1297-1-ND/931074" TargetMode="External"/><Relationship Id="rId4" Type="http://schemas.openxmlformats.org/officeDocument/2006/relationships/hyperlink" Target="http://it.farnell.com/webapp/wcs/stores/servlet/Search?catalogId=15001&amp;langId=-4&amp;storeId=10165&amp;gs=true&amp;st=LMK212BJ475KD-T+" TargetMode="External"/><Relationship Id="rId5" Type="http://schemas.openxmlformats.org/officeDocument/2006/relationships/hyperlink" Target="http://www.mouser.com/Search/Refine.aspx?Keyword=LMK212BJ475KD-T+" TargetMode="External"/><Relationship Id="rId6" Type="http://schemas.openxmlformats.org/officeDocument/2006/relationships/hyperlink" Target="http://www.digikey.com/product-detail/en/avx-corporation/08055C104KAT4A/478-10836-1-ND/7536355" TargetMode="External"/><Relationship Id="rId7" Type="http://schemas.openxmlformats.org/officeDocument/2006/relationships/hyperlink" Target="http://it.farnell.com/avx/08055c104kat2a/condensatore-mlcc-x7r-100nf-50v/dp/499687" TargetMode="External"/><Relationship Id="rId8" Type="http://schemas.openxmlformats.org/officeDocument/2006/relationships/hyperlink" Target="http://www.digikey.com/product-detail/en/cui-inc/PJ-002A/CP-002A-ND/96962" TargetMode="External"/><Relationship Id="rId9" Type="http://schemas.openxmlformats.org/officeDocument/2006/relationships/hyperlink" Target="http://www.mouser.com/Search/../ProductDetail/CUI/PJ-002A/?qs=sGAEpiMZZMtnOp%252bbbqA009lE0K0K%252bPZG2QVJBnTYzD7iI5phK0TG6w%3d%3d" TargetMode="External"/><Relationship Id="rId10" Type="http://schemas.openxmlformats.org/officeDocument/2006/relationships/hyperlink" Target="http:///www.beyondcomponents.com" TargetMode="External"/><Relationship Id="rId11" Type="http://schemas.openxmlformats.org/officeDocument/2006/relationships/hyperlink" Target="http://www.digikey.com/product-detail/en/yageo/RC0805JR-071KL/311-1.0KARCT-ND/731165" TargetMode="External"/><Relationship Id="rId12" Type="http://schemas.openxmlformats.org/officeDocument/2006/relationships/hyperlink" Target="http://it.farnell.com/yageo-phycomp/rc0805jr-071kl/res-film-spesso-1k-5-0-125w-0805/dp/9234004" TargetMode="External"/><Relationship Id="rId13" Type="http://schemas.openxmlformats.org/officeDocument/2006/relationships/hyperlink" Target="http://www.digikey.com/product-detail/en/cts-resistor-products/742C083392JP/742C083392JPCT-ND/1124537" TargetMode="External"/><Relationship Id="rId14" Type="http://schemas.openxmlformats.org/officeDocument/2006/relationships/hyperlink" Target="http://www.mouser.com/Search/Refine.aspx?Keyword=742C083392JP+" TargetMode="External"/><Relationship Id="rId15" Type="http://schemas.openxmlformats.org/officeDocument/2006/relationships/hyperlink" Target="http://www.digikey.com/product-detail/en/c-k/RS-282G05A3-SM-RT/CKN10384CT-ND/2747203" TargetMode="External"/><Relationship Id="rId16" Type="http://schemas.openxmlformats.org/officeDocument/2006/relationships/hyperlink" Target="http://www.digikey.com/product-detail/en/diodes-incorporated/AZ1117EH-3.3TRG1/AZ1117EH-3.3TRG1DICT-ND/5001336" TargetMode="External"/><Relationship Id="rId17" Type="http://schemas.openxmlformats.org/officeDocument/2006/relationships/hyperlink" Target="http://www.digikey.com/product-detail/en/on-semiconductor/CAT24C32WI-GT3/CAT24C32WI-GT3CT-ND/1631159" TargetMode="External"/><Relationship Id="rId18" Type="http://schemas.openxmlformats.org/officeDocument/2006/relationships/hyperlink" Target="http://it.farnell.com/on-semiconductor/cat24c32wi-gt3/eeprom-seriale-32kbit-400khz-soic/dp/2306646" TargetMode="External"/><Relationship Id="rId19" Type="http://schemas.openxmlformats.org/officeDocument/2006/relationships/vmlDrawing" Target="../drawings/vmlDrawing1.vml"/><Relationship Id="rId2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68</v>
      </c>
      <c r="B1" s="3" t="s">
        <v>69</v>
      </c>
      <c r="H1" s="4" t="s">
        <v>76</v>
      </c>
      <c r="I1" s="4">
        <v>100</v>
      </c>
    </row>
    <row r="2" spans="1:34">
      <c r="A2" s="2" t="s">
        <v>70</v>
      </c>
      <c r="B2" s="3" t="s">
        <v>71</v>
      </c>
      <c r="H2" s="2" t="s">
        <v>77</v>
      </c>
      <c r="I2" s="5">
        <f>sum(I7:I23)</f>
        <v>0</v>
      </c>
      <c r="M2" s="5">
        <f>sum(M7:M23)</f>
        <v>0</v>
      </c>
      <c r="R2" s="5">
        <f>sum(R7:R23)</f>
        <v>0</v>
      </c>
      <c r="W2" s="5">
        <f>sum(W7:W23)</f>
        <v>0</v>
      </c>
      <c r="AB2" s="5">
        <f>sum(AB7:AB23)</f>
        <v>0</v>
      </c>
      <c r="AG2" s="5">
        <f>sum(AG7:AG23)</f>
        <v>0</v>
      </c>
    </row>
    <row r="3" spans="1:34">
      <c r="A3" s="2" t="s">
        <v>72</v>
      </c>
      <c r="B3" s="3" t="s">
        <v>73</v>
      </c>
      <c r="H3" s="2" t="s">
        <v>78</v>
      </c>
      <c r="I3" s="6">
        <f>TotalCost/BoardQty</f>
        <v>0</v>
      </c>
      <c r="M3" s="7">
        <f>(ROWS(M7:M23)-COUNTBLANK(M7:M23))&amp;" of "&amp;ROWS(M7:M23)&amp;" parts found"</f>
        <v>0</v>
      </c>
      <c r="R3" s="7">
        <f>(ROWS(R7:R23)-COUNTBLANK(R7:R23))&amp;" of "&amp;ROWS(R7:R23)&amp;" parts found"</f>
        <v>0</v>
      </c>
      <c r="W3" s="7">
        <f>(ROWS(W7:W23)-COUNTBLANK(W7:W23))&amp;" of "&amp;ROWS(W7:W23)&amp;" parts found"</f>
        <v>0</v>
      </c>
      <c r="AB3" s="7">
        <f>(ROWS(AB7:AB23)-COUNTBLANK(AB7:AB23))&amp;" of "&amp;ROWS(AB7:AB23)&amp;" parts found"</f>
        <v>0</v>
      </c>
      <c r="AG3" s="7">
        <f>(ROWS(AG7:AG23)-COUNTBLANK(AG7:AG23))&amp;" of "&amp;ROWS(AG7:AG23)&amp;" parts found"</f>
        <v>0</v>
      </c>
    </row>
    <row r="4" spans="1:34">
      <c r="A4" s="2" t="s">
        <v>74</v>
      </c>
      <c r="B4" s="3" t="s">
        <v>75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79</v>
      </c>
      <c r="K5" s="9"/>
      <c r="L5" s="9"/>
      <c r="M5" s="9"/>
      <c r="N5" s="9"/>
      <c r="O5" s="10" t="s">
        <v>92</v>
      </c>
      <c r="P5" s="10"/>
      <c r="Q5" s="10"/>
      <c r="R5" s="10"/>
      <c r="S5" s="10"/>
      <c r="T5" s="11" t="s">
        <v>99</v>
      </c>
      <c r="U5" s="11"/>
      <c r="V5" s="11"/>
      <c r="W5" s="11"/>
      <c r="X5" s="11"/>
      <c r="Y5" s="12" t="s">
        <v>103</v>
      </c>
      <c r="Z5" s="12"/>
      <c r="AA5" s="12"/>
      <c r="AB5" s="12"/>
      <c r="AC5" s="12"/>
      <c r="AD5" s="12" t="s">
        <v>104</v>
      </c>
      <c r="AE5" s="12"/>
      <c r="AF5" s="12"/>
      <c r="AG5" s="12"/>
      <c r="AH5" s="12"/>
    </row>
    <row r="6" spans="1:34">
      <c r="A6" s="13" t="s">
        <v>6</v>
      </c>
      <c r="B6" s="13" t="s">
        <v>8</v>
      </c>
      <c r="C6" s="13" t="s">
        <v>9</v>
      </c>
      <c r="D6" s="13" t="s">
        <v>5</v>
      </c>
      <c r="E6" s="13" t="s">
        <v>4</v>
      </c>
      <c r="F6" s="13" t="s">
        <v>1</v>
      </c>
      <c r="G6" s="13" t="s">
        <v>7</v>
      </c>
      <c r="H6" s="13" t="s">
        <v>3</v>
      </c>
      <c r="I6" s="13" t="s">
        <v>2</v>
      </c>
      <c r="J6" s="13" t="s">
        <v>80</v>
      </c>
      <c r="K6" s="13" t="s">
        <v>81</v>
      </c>
      <c r="L6" s="13" t="s">
        <v>3</v>
      </c>
      <c r="M6" s="13" t="s">
        <v>2</v>
      </c>
      <c r="N6" s="13" t="s">
        <v>82</v>
      </c>
      <c r="O6" s="13" t="s">
        <v>80</v>
      </c>
      <c r="P6" s="13" t="s">
        <v>81</v>
      </c>
      <c r="Q6" s="13" t="s">
        <v>3</v>
      </c>
      <c r="R6" s="13" t="s">
        <v>2</v>
      </c>
      <c r="S6" s="13" t="s">
        <v>82</v>
      </c>
      <c r="T6" s="13" t="s">
        <v>80</v>
      </c>
      <c r="U6" s="13" t="s">
        <v>81</v>
      </c>
      <c r="V6" s="13" t="s">
        <v>3</v>
      </c>
      <c r="W6" s="13" t="s">
        <v>2</v>
      </c>
      <c r="X6" s="13" t="s">
        <v>82</v>
      </c>
      <c r="Y6" s="13" t="s">
        <v>80</v>
      </c>
      <c r="Z6" s="13" t="s">
        <v>81</v>
      </c>
      <c r="AA6" s="13" t="s">
        <v>3</v>
      </c>
      <c r="AB6" s="13" t="s">
        <v>2</v>
      </c>
      <c r="AC6" s="13" t="s">
        <v>82</v>
      </c>
      <c r="AD6" s="13" t="s">
        <v>80</v>
      </c>
      <c r="AE6" s="13" t="s">
        <v>81</v>
      </c>
      <c r="AF6" s="13" t="s">
        <v>3</v>
      </c>
      <c r="AG6" s="13" t="s">
        <v>2</v>
      </c>
      <c r="AH6" s="13" t="s">
        <v>82</v>
      </c>
    </row>
    <row r="7" spans="1:34">
      <c r="A7" t="s">
        <v>10</v>
      </c>
      <c r="B7" t="s">
        <v>13</v>
      </c>
      <c r="D7" t="s">
        <v>12</v>
      </c>
      <c r="F7" t="s">
        <v>11</v>
      </c>
      <c r="G7">
        <f>BoardQty*2</f>
        <v>0</v>
      </c>
      <c r="H7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7" s="14">
        <f>iferror(G7*H7,"")</f>
        <v>0</v>
      </c>
      <c r="J7">
        <v>356</v>
      </c>
      <c r="L7" s="14">
        <f>iferror(lookup(if(K7="",G7,K7),{0,1,10,100,500,1000,2000,5000,10000,25000,50000,100000},{0.0,0.31,0.211,0.1195,0.08434,0.06417,0.06111,0.05653,0.05347,0.04889,0.04583,0.04049}),"")</f>
        <v>0</v>
      </c>
      <c r="M7" s="14">
        <f>iferror(if(K7="",G7,K7)*L7,"")</f>
        <v>0</v>
      </c>
      <c r="N7" s="15" t="s">
        <v>83</v>
      </c>
      <c r="O7">
        <v>950</v>
      </c>
      <c r="Q7" s="14">
        <f>iferror(lookup(if(P7="",G7,P7),{0,1,100,250,500,1000,5000,10000},{0.0,0.123656,0.123656,0.1092691,0.0945255,0.0779984,0.0638493,0.0604012}),"")</f>
        <v>0</v>
      </c>
      <c r="R7" s="14">
        <f>iferror(if(P7="",G7,P7)*Q7,"")</f>
        <v>0</v>
      </c>
      <c r="S7" s="15" t="s">
        <v>93</v>
      </c>
    </row>
    <row r="8" spans="1:34">
      <c r="A8" t="s">
        <v>14</v>
      </c>
      <c r="B8" t="s">
        <v>17</v>
      </c>
      <c r="D8" t="s">
        <v>16</v>
      </c>
      <c r="F8" t="s">
        <v>15</v>
      </c>
      <c r="G8">
        <f>BoardQty*2</f>
        <v>0</v>
      </c>
      <c r="H8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8" s="14">
        <f>iferror(G8*H8,"")</f>
        <v>0</v>
      </c>
      <c r="J8">
        <v>96378</v>
      </c>
      <c r="L8" s="14">
        <f>iferror(lookup(if(K8="",G8,K8),{0,1,10,100,500,1000,4000,8000,12000},{0.0,0.2,0.142,0.0667,0.04674,0.03869,0.0285,0.02651,0.02518}),"")</f>
        <v>0</v>
      </c>
      <c r="M8" s="14">
        <f>iferror(if(K8="",G8,K8)*L8,"")</f>
        <v>0</v>
      </c>
      <c r="N8" s="15" t="s">
        <v>84</v>
      </c>
      <c r="O8">
        <v>4000</v>
      </c>
      <c r="Q8" s="14">
        <f>iferror(lookup(if(P8="",G8,P8),{0,1,4000},{0.0,0.0435174,0.0435174}),"")</f>
        <v>0</v>
      </c>
      <c r="R8" s="14">
        <f>iferror(if(P8="",G8,P8)*Q8,"")</f>
        <v>0</v>
      </c>
      <c r="S8" s="15" t="s">
        <v>94</v>
      </c>
      <c r="T8">
        <v>9879</v>
      </c>
      <c r="V8" s="14">
        <f>iferror(lookup(if(U8="",G8,U8),{0,1,10,100,500,1000,4000},{0.0,0.191,0.077,0.052,0.045,0.037,0.031}),"")</f>
        <v>0</v>
      </c>
      <c r="W8" s="14">
        <f>iferror(if(U8="",G8,U8)*V8,"")</f>
        <v>0</v>
      </c>
      <c r="X8" s="15" t="s">
        <v>100</v>
      </c>
    </row>
    <row r="9" spans="1:34">
      <c r="A9" t="s">
        <v>18</v>
      </c>
      <c r="B9" t="s">
        <v>20</v>
      </c>
      <c r="D9" t="s">
        <v>16</v>
      </c>
      <c r="F9" t="s">
        <v>19</v>
      </c>
      <c r="G9">
        <f>BoardQty*1</f>
        <v>0</v>
      </c>
      <c r="H9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9" s="14">
        <f>iferror(G9*H9,"")</f>
        <v>0</v>
      </c>
      <c r="J9">
        <v>1603850</v>
      </c>
      <c r="L9" s="14">
        <f>iferror(lookup(if(K9="",G9,K9),{0,1,10,100,500,1000,2500,4000,5000,8000,12000},{0.0,0.1,0.042,0.0186,0.01328,0.01044,0.00949,0.00759,0.00873,0.00693,0.0066}),"")</f>
        <v>0</v>
      </c>
      <c r="M9" s="14">
        <f>iferror(if(K9="",G9,K9)*L9,"")</f>
        <v>0</v>
      </c>
      <c r="N9" s="15" t="s">
        <v>85</v>
      </c>
      <c r="O9">
        <v>41671</v>
      </c>
      <c r="Q9" s="14">
        <f>iferror(lookup(if(P9="",G9,P9),{0,1,100,500,1000,2000},{0.0,0.0253257,0.0253257,0.0158137,0.0126034,0.0116522}),"")</f>
        <v>0</v>
      </c>
      <c r="R9" s="14">
        <f>iferror(if(P9="",G9,P9)*Q9,"")</f>
        <v>0</v>
      </c>
      <c r="S9" s="15" t="s">
        <v>95</v>
      </c>
    </row>
    <row r="10" spans="1:34">
      <c r="A10" t="s">
        <v>21</v>
      </c>
      <c r="B10" t="s">
        <v>24</v>
      </c>
      <c r="D10" t="s">
        <v>23</v>
      </c>
      <c r="F10" t="s">
        <v>22</v>
      </c>
      <c r="G10">
        <f>BoardQty*1</f>
        <v>0</v>
      </c>
      <c r="H10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0" s="14">
        <f>iferror(G10*H10,"")</f>
        <v>0</v>
      </c>
      <c r="J10">
        <v>106889</v>
      </c>
      <c r="L10" s="14">
        <f>iferror(lookup(if(K10="",G10,K10),{0,1,10,25,50,100,250,500,1000,2500},{0.0,0.6,0.558,0.5024,0.4464,0.4278,0.3906,0.372,0.3069,0.279}),"")</f>
        <v>0</v>
      </c>
      <c r="M10" s="14">
        <f>iferror(if(K10="",G10,K10)*L10,"")</f>
        <v>0</v>
      </c>
      <c r="N10" s="15" t="s">
        <v>86</v>
      </c>
      <c r="T10">
        <v>42946</v>
      </c>
      <c r="V10" s="14">
        <f>iferror(lookup(if(U10="",G10,U10),{0,1,10,25,50,100,250,500,1000,2500},{0.0,0.592,0.559,0.504,0.447,0.43,0.392,0.373,0.308,0.28}),"")</f>
        <v>0</v>
      </c>
      <c r="W10" s="14">
        <f>iferror(if(U10="",G10,U10)*V10,"")</f>
        <v>0</v>
      </c>
      <c r="X10" s="15" t="s">
        <v>101</v>
      </c>
    </row>
    <row r="11" spans="1:34">
      <c r="A11" t="s">
        <v>25</v>
      </c>
      <c r="B11" t="s">
        <v>27</v>
      </c>
      <c r="D11" t="s">
        <v>26</v>
      </c>
      <c r="G11">
        <f>BoardQty*1</f>
        <v>0</v>
      </c>
      <c r="H11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1" s="14">
        <f>iferror(G11*H11,"")</f>
        <v>0</v>
      </c>
    </row>
    <row r="12" spans="1:34">
      <c r="A12" t="s">
        <v>28</v>
      </c>
      <c r="B12" t="s">
        <v>30</v>
      </c>
      <c r="D12" t="s">
        <v>29</v>
      </c>
      <c r="G12">
        <f>BoardQty*3</f>
        <v>0</v>
      </c>
      <c r="H12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2" s="14">
        <f>iferror(G12*H12,"")</f>
        <v>0</v>
      </c>
    </row>
    <row r="13" spans="1:34">
      <c r="A13" t="s">
        <v>31</v>
      </c>
      <c r="B13" t="s">
        <v>33</v>
      </c>
      <c r="D13" t="s">
        <v>32</v>
      </c>
      <c r="G13">
        <f>BoardQty*1</f>
        <v>0</v>
      </c>
      <c r="H13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3" s="14">
        <f>iferror(G13*H13,"")</f>
        <v>0</v>
      </c>
    </row>
    <row r="14" spans="1:34">
      <c r="A14" t="s">
        <v>34</v>
      </c>
      <c r="B14" t="s">
        <v>36</v>
      </c>
      <c r="D14" t="s">
        <v>35</v>
      </c>
      <c r="G14">
        <f>BoardQty*3</f>
        <v>0</v>
      </c>
      <c r="H14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4" s="14">
        <f>iferror(G14*H14,"")</f>
        <v>0</v>
      </c>
    </row>
    <row r="15" spans="1:34">
      <c r="A15" t="s">
        <v>37</v>
      </c>
      <c r="B15" t="s">
        <v>39</v>
      </c>
      <c r="D15" t="s">
        <v>38</v>
      </c>
      <c r="G15">
        <f>BoardQty*3</f>
        <v>0</v>
      </c>
      <c r="H15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5" s="14">
        <f>iferror(G15*H15,"")</f>
        <v>0</v>
      </c>
      <c r="AD15" s="16" t="s">
        <v>98</v>
      </c>
      <c r="AF15" s="14">
        <f>iferror(lookup(if(AE15="",G15,AE15),{0,1},{0.0,0.015}),"")</f>
        <v>0</v>
      </c>
      <c r="AG15" s="14">
        <f>iferror(if(AE15="",G15,AE15)*AF15,"")</f>
        <v>0</v>
      </c>
      <c r="AH15" t="s">
        <v>105</v>
      </c>
    </row>
    <row r="16" spans="1:34">
      <c r="A16" t="s">
        <v>40</v>
      </c>
      <c r="B16" t="s">
        <v>42</v>
      </c>
      <c r="D16" t="s">
        <v>41</v>
      </c>
      <c r="G16">
        <f>BoardQty*6</f>
        <v>0</v>
      </c>
      <c r="H16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6" s="14">
        <f>iferror(G16*H16,"")</f>
        <v>0</v>
      </c>
      <c r="AD16" s="16" t="s">
        <v>98</v>
      </c>
      <c r="AF16" s="14">
        <f>iferror(lookup(if(AE16="",G16,AE16),{0,1},{0.0,0.01}),"")</f>
        <v>0</v>
      </c>
      <c r="AG16" s="14">
        <f>iferror(if(AE16="",G16,AE16)*AF16,"")</f>
        <v>0</v>
      </c>
      <c r="AH16" t="s">
        <v>106</v>
      </c>
    </row>
    <row r="17" spans="1:33">
      <c r="A17" t="s">
        <v>43</v>
      </c>
      <c r="B17" t="s">
        <v>42</v>
      </c>
      <c r="D17" t="s">
        <v>41</v>
      </c>
      <c r="G17">
        <f>BoardQty*2</f>
        <v>0</v>
      </c>
      <c r="H17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7" s="14">
        <f>iferror(G17*H17,"")</f>
        <v>0</v>
      </c>
    </row>
    <row r="18" spans="1:33">
      <c r="A18" t="s">
        <v>44</v>
      </c>
      <c r="B18" t="s">
        <v>48</v>
      </c>
      <c r="D18" t="s">
        <v>47</v>
      </c>
      <c r="E18" t="s">
        <v>46</v>
      </c>
      <c r="F18" t="s">
        <v>45</v>
      </c>
      <c r="G18">
        <f>BoardQty*3</f>
        <v>0</v>
      </c>
      <c r="H18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8" s="14">
        <f>iferror(G18*H18,"")</f>
        <v>0</v>
      </c>
      <c r="Y18" s="16" t="s">
        <v>98</v>
      </c>
      <c r="AA18" s="14">
        <f>iferror(lookup(if(Z18="",G18,Z18),{0,1},{0.0,0.21}),"")</f>
        <v>0</v>
      </c>
      <c r="AB18" s="14">
        <f>iferror(if(Z18="",G18,Z18)*AA18,"")</f>
        <v>0</v>
      </c>
      <c r="AC18" s="15" t="s">
        <v>45</v>
      </c>
    </row>
    <row r="19" spans="1:33">
      <c r="A19" t="s">
        <v>49</v>
      </c>
      <c r="B19" t="s">
        <v>51</v>
      </c>
      <c r="D19" t="s">
        <v>16</v>
      </c>
      <c r="F19" t="s">
        <v>50</v>
      </c>
      <c r="G19">
        <f>BoardQty*1</f>
        <v>0</v>
      </c>
      <c r="H19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19" s="14">
        <f>iferror(G19*H19,"")</f>
        <v>0</v>
      </c>
      <c r="J19">
        <v>1832618</v>
      </c>
      <c r="L19" s="14">
        <f>iferror(lookup(if(K19="",G19,K19),{0,1,10,100,1000,2500,5000,10000,25000,50000,125000},{0.0,0.1,0.019,0.0076,0.00341,0.00296,0.00245,0.00213,0.00187,0.00171,0.00168}),"")</f>
        <v>0</v>
      </c>
      <c r="M19" s="14">
        <f>iferror(if(K19="",G19,K19)*L19,"")</f>
        <v>0</v>
      </c>
      <c r="N19" s="15" t="s">
        <v>87</v>
      </c>
      <c r="O19">
        <v>60655</v>
      </c>
      <c r="Q19" s="14">
        <f>iferror(lookup(if(P19="",G19,P19),{0,1,100,500,1000,2500},{0.0,0.0127223,0.0127223,0.0096309,0.0076096,0.0064206}),"")</f>
        <v>0</v>
      </c>
      <c r="R19" s="14">
        <f>iferror(if(P19="",G19,P19)*Q19,"")</f>
        <v>0</v>
      </c>
      <c r="S19" s="15" t="s">
        <v>96</v>
      </c>
    </row>
    <row r="20" spans="1:33">
      <c r="A20" t="s">
        <v>52</v>
      </c>
      <c r="B20" t="s">
        <v>55</v>
      </c>
      <c r="D20" t="s">
        <v>54</v>
      </c>
      <c r="F20" t="s">
        <v>53</v>
      </c>
      <c r="G20">
        <f>BoardQty*1</f>
        <v>0</v>
      </c>
      <c r="H20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20" s="14">
        <f>iferror(G20*H20,"")</f>
        <v>0</v>
      </c>
      <c r="J20">
        <v>40522</v>
      </c>
      <c r="L20" s="14">
        <f>iferror(lookup(if(K20="",G20,K20),{0,1,10,25,50,100,250,500,1000,5000,10000,25000,50000,125000},{0.0,0.1,0.067,0.0484,0.037,0.0273,0.0208,0.01664,0.01224,0.00798,0.00693,0.00609,0.00559,0.00547}),"")</f>
        <v>0</v>
      </c>
      <c r="M20" s="14">
        <f>iferror(if(K20="",G20,K20)*L20,"")</f>
        <v>0</v>
      </c>
      <c r="N20" s="15" t="s">
        <v>88</v>
      </c>
      <c r="T20">
        <v>15774</v>
      </c>
      <c r="V20" s="14">
        <f>iferror(lookup(if(U20="",G20,U20),{0,1,10,100,1000,5000,10000,25000},{0.0,0.1,0.07,0.017,0.013,0.008,0.007,0.006}),"")</f>
        <v>0</v>
      </c>
      <c r="W20" s="14">
        <f>iferror(if(U20="",G20,U20)*V20,"")</f>
        <v>0</v>
      </c>
      <c r="X20" s="15" t="s">
        <v>102</v>
      </c>
    </row>
    <row r="21" spans="1:33">
      <c r="A21" t="s">
        <v>56</v>
      </c>
      <c r="B21" t="s">
        <v>59</v>
      </c>
      <c r="D21" t="s">
        <v>58</v>
      </c>
      <c r="F21" t="s">
        <v>57</v>
      </c>
      <c r="G21">
        <f>BoardQty*1</f>
        <v>0</v>
      </c>
      <c r="H21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21" s="14">
        <f>iferror(G21*H21,"")</f>
        <v>0</v>
      </c>
      <c r="J21">
        <v>14211</v>
      </c>
      <c r="L21" s="14">
        <f>iferror(lookup(if(K21="",G21,K21),{0,1,10,25,50,100,250,500,1000,3000,6000},{0.0,0.81,0.78,0.7356,0.6474,0.5885,0.55908,0.54436,0.42666,0.38788,0.36113}),"")</f>
        <v>0</v>
      </c>
      <c r="M21" s="14">
        <f>iferror(if(K21="",G21,K21)*L21,"")</f>
        <v>0</v>
      </c>
      <c r="N21" s="15" t="s">
        <v>89</v>
      </c>
    </row>
    <row r="22" spans="1:33">
      <c r="A22" t="s">
        <v>60</v>
      </c>
      <c r="B22" t="s">
        <v>63</v>
      </c>
      <c r="D22" t="s">
        <v>62</v>
      </c>
      <c r="F22" t="s">
        <v>61</v>
      </c>
      <c r="G22">
        <f>BoardQty*1</f>
        <v>0</v>
      </c>
      <c r="H22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22" s="14">
        <f>iferror(G22*H22,"")</f>
        <v>0</v>
      </c>
      <c r="J22">
        <v>68358</v>
      </c>
      <c r="L22" s="14">
        <f>iferror(lookup(if(K22="",G22,K22),{0,1,10,100,500,1000,4000,8000,12000,28000,100000,200000},{0.0,0.43,0.321,0.1815,0.12022,0.09216,0.0778,0.07002,0.06224,0.05835,0.05057,0.04979}),"")</f>
        <v>0</v>
      </c>
      <c r="M22" s="14">
        <f>iferror(if(K22="",G22,K22)*L22,"")</f>
        <v>0</v>
      </c>
      <c r="N22" s="15" t="s">
        <v>90</v>
      </c>
    </row>
    <row r="23" spans="1:33">
      <c r="A23" t="s">
        <v>64</v>
      </c>
      <c r="B23" t="s">
        <v>67</v>
      </c>
      <c r="D23" t="s">
        <v>66</v>
      </c>
      <c r="F23" t="s">
        <v>65</v>
      </c>
      <c r="G23">
        <f>BoardQty*1</f>
        <v>0</v>
      </c>
      <c r="H23" s="14">
        <f>MINA(INDIRECT(ADDRESS(ROW(),COLUMN(beyondcomponents_part_data)+2)),INDIRECT(ADDRESS(ROW(),COLUMN(farnell_part_data)+2)),INDIRECT(ADDRESS(ROW(),COLUMN(digikey_part_data)+2)),INDIRECT(ADDRESS(ROW(),COLUMN(local_part_data)+2)),INDIRECT(ADDRESS(ROW(),COLUMN(mouser_part_data)+2)))</f>
        <v>0</v>
      </c>
      <c r="I23" s="14">
        <f>iferror(G23*H23,"")</f>
        <v>0</v>
      </c>
      <c r="J23">
        <v>26943</v>
      </c>
      <c r="L23" s="14">
        <f>iferror(lookup(if(K23="",G23,K23),{0,1,10,100,500,1000,3000,6000,15000,30000},{0.0,0.22,0.212,0.1735,0.16866,0.16415,0.14154,0.13412,0.1318,0.12867}),"")</f>
        <v>0</v>
      </c>
      <c r="M23" s="14">
        <f>iferror(if(K23="",G23,K23)*L23,"")</f>
        <v>0</v>
      </c>
      <c r="N23" s="15" t="s">
        <v>91</v>
      </c>
      <c r="O23" s="16" t="s">
        <v>98</v>
      </c>
      <c r="Q23" s="14">
        <f>iferror(lookup(if(P23="",G23,P23),{0,1,3000,9000,15000},{0.0,0.15457,0.15457,0.143869,0.124845}),"")</f>
        <v>0</v>
      </c>
      <c r="R23" s="14">
        <f>iferror(if(P23="",G23,P23)*Q23,"")</f>
        <v>0</v>
      </c>
      <c r="S23" s="15" t="s">
        <v>97</v>
      </c>
    </row>
    <row r="25" spans="1:33">
      <c r="K25" s="7">
        <f>IFERROR(IF(OR(K7:K23),COUNTIF(K7:K23,"&gt;0")&amp;" of "&amp;ROWS(K7:K23)&amp;" parts purchased",""),"")</f>
        <v>0</v>
      </c>
      <c r="P25" s="7">
        <f>IFERROR(IF(OR(P7:P23),COUNTIF(P7:P23,"&gt;0")&amp;" of "&amp;ROWS(P7:P23)&amp;" parts purchased",""),"")</f>
        <v>0</v>
      </c>
      <c r="U25" s="7">
        <f>IFERROR(IF(OR(U7:U23),COUNTIF(U7:U23,"&gt;0")&amp;" of "&amp;ROWS(U7:U23)&amp;" parts purchased",""),"")</f>
        <v>0</v>
      </c>
      <c r="Z25" s="7">
        <f>IFERROR(IF(OR(Z7:Z23),COUNTIF(Z7:Z23,"&gt;0")&amp;" of "&amp;ROWS(Z7:Z23)&amp;" parts purchased",""),"")</f>
        <v>0</v>
      </c>
      <c r="AE25" s="7">
        <f>IFERROR(IF(OR(AE7:AE23),COUNTIF(AE7:AE23,"&gt;0")&amp;" of "&amp;ROWS(AE7:AE23)&amp;" parts purchased",""),"")</f>
        <v>0</v>
      </c>
    </row>
    <row r="26" spans="1:33">
      <c r="K26">
        <f t="array" ref="K26">IFERROR(CONCATENATE(TEXT(INDEX($K$7:$K$23,SMALL(IF($N$7:$N$23&lt;&gt;"",IF($K$7:$K$23&lt;&gt;"",ROW($K$7:$K$23)-MIN(ROW($K$7:$K$23))+1,""),""),ROW()-ROW(A$26)+1)),"##0"),","),"")</f>
        <v>0</v>
      </c>
      <c r="L26">
        <f t="array" ref="L26">IFERROR(CONCATENATE((INDEX($N$7:$N$23,SMALL(IF($N$7:$N$23&lt;&gt;"",IF($K$7:$K$23&lt;&gt;"",ROW($K$7:$K$23)-MIN(ROW($K$7:$K$23))+1,""),""),ROW()-ROW(A$26)+1))),","),"")</f>
        <v>0</v>
      </c>
      <c r="M26">
        <f t="array" ref="M26">IFERROR(CONCATENATE((INDEX($A$7:$A$23,SMALL(IF($N$7:$N$23&lt;&gt;"",IF($K$7:$K$23&lt;&gt;"",ROW($K$7:$K$23)-MIN(ROW($K$7:$K$23))+1,""),""),ROW()-ROW(A$26)+1))),),"")</f>
        <v>0</v>
      </c>
      <c r="P26">
        <f t="array" ref="P26">IFERROR(CONCATENATE((INDEX($S$7:$S$23,SMALL(IF($S$7:$S$23&lt;&gt;"",IF($P$7:$P$23&lt;&gt;"",ROW($P$7:$P$23)-MIN(ROW($P$7:$P$23))+1,""),""),ROW()-ROW(A$26)+1)))," "),"")</f>
        <v>0</v>
      </c>
      <c r="Q26">
        <f t="array" ref="Q26">IFERROR(CONCATENATE(TEXT(INDEX($P$7:$P$23,SMALL(IF($S$7:$S$23&lt;&gt;"",IF($P$7:$P$23&lt;&gt;"",ROW($P$7:$P$23)-MIN(ROW($P$7:$P$23))+1,""),""),ROW()-ROW(A$26)+1)),"##0")," "),"")</f>
        <v>0</v>
      </c>
      <c r="R26">
        <f t="array" ref="R26">IFERROR(CONCATENATE((INDEX($A$7:$A$23,SMALL(IF($S$7:$S$23&lt;&gt;"",IF($P$7:$P$23&lt;&gt;"",ROW($P$7:$P$23)-MIN(ROW($P$7:$P$23))+1,""),""),ROW()-ROW(A$26)+1))),),"")</f>
        <v>0</v>
      </c>
      <c r="U26">
        <f t="array" ref="U26">IFERROR(CONCATENATE((INDEX($X$7:$X$23,SMALL(IF($X$7:$X$23&lt;&gt;"",IF($U$7:$U$23&lt;&gt;"",ROW($U$7:$U$23)-MIN(ROW($U$7:$U$23))+1,""),""),ROW()-ROW(A$26)+1)))," "),"")</f>
        <v>0</v>
      </c>
      <c r="V26">
        <f t="array" ref="V26">IFERROR(CONCATENATE(TEXT(INDEX($U$7:$U$23,SMALL(IF($X$7:$X$23&lt;&gt;"",IF($U$7:$U$23&lt;&gt;"",ROW($U$7:$U$23)-MIN(ROW($U$7:$U$23))+1,""),""),ROW()-ROW(A$26)+1)),"##0")," "),"")</f>
        <v>0</v>
      </c>
      <c r="W26">
        <f t="array" ref="W26">IFERROR(CONCATENATE((INDEX($A$7:$A$23,SMALL(IF($X$7:$X$23&lt;&gt;"",IF($U$7:$U$23&lt;&gt;"",ROW($U$7:$U$23)-MIN(ROW($U$7:$U$23))+1,""),""),ROW()-ROW(A$26)+1))),),"")</f>
        <v>0</v>
      </c>
      <c r="Z26">
        <f t="array" ref="Z26">IFERROR(CONCATENATE((INDEX($AC$7:$AC$23,SMALL(IF($AC$7:$AC$23&lt;&gt;"",IF($Z$7:$Z$23&lt;&gt;"",ROW($Z$7:$Z$23)-MIN(ROW($Z$7:$Z$23))+1,""),""),ROW()-ROW(A$26)+1)))," "),"")</f>
        <v>0</v>
      </c>
      <c r="AA26">
        <f t="array" ref="AA26">IFERROR(CONCATENATE(TEXT(INDEX($Z$7:$Z$23,SMALL(IF($AC$7:$AC$23&lt;&gt;"",IF($Z$7:$Z$23&lt;&gt;"",ROW($Z$7:$Z$23)-MIN(ROW($Z$7:$Z$23))+1,""),""),ROW()-ROW(A$26)+1)),"##0")," "),"")</f>
        <v>0</v>
      </c>
      <c r="AB26">
        <f t="array" ref="AB26">IFERROR(CONCATENATE((INDEX($A$7:$A$23,SMALL(IF($AC$7:$AC$23&lt;&gt;"",IF($Z$7:$Z$23&lt;&gt;"",ROW($Z$7:$Z$23)-MIN(ROW($Z$7:$Z$23))+1,""),""),ROW()-ROW(A$26)+1))),),"")</f>
        <v>0</v>
      </c>
      <c r="AE26">
        <f t="array" ref="AE26">IFERROR(CONCATENATE((INDEX($AH$7:$AH$23,SMALL(IF($AH$7:$AH$23&lt;&gt;"",IF($AE$7:$AE$23&lt;&gt;"",ROW($AE$7:$AE$23)-MIN(ROW($AE$7:$AE$23))+1,""),""),ROW()-ROW(A$26)+1)))," "),"")</f>
        <v>0</v>
      </c>
      <c r="AF26">
        <f t="array" ref="AF26">IFERROR(CONCATENATE(TEXT(INDEX($AE$7:$AE$23,SMALL(IF($AH$7:$AH$23&lt;&gt;"",IF($AE$7:$AE$23&lt;&gt;"",ROW($AE$7:$AE$23)-MIN(ROW($AE$7:$AE$23))+1,""),""),ROW()-ROW(A$26)+1)),"##0")," "),"")</f>
        <v>0</v>
      </c>
      <c r="AG26">
        <f t="array" ref="AG26">IFERROR(CONCATENATE((INDEX($A$7:$A$23,SMALL(IF($AH$7:$AH$23&lt;&gt;"",IF($AE$7:$AE$23&lt;&gt;"",ROW($AE$7:$AE$23)-MIN(ROW($AE$7:$AE$23))+1,""),""),ROW()-ROW(A$26)+1))),),"")</f>
        <v>0</v>
      </c>
    </row>
    <row r="27" spans="1:33">
      <c r="K27">
        <f t="array" ref="K27">IFERROR(CONCATENATE(TEXT(INDEX($K$7:$K$23,SMALL(IF($N$7:$N$23&lt;&gt;"",IF($K$7:$K$23&lt;&gt;"",ROW($K$7:$K$23)-MIN(ROW($K$7:$K$23))+1,""),""),ROW()-ROW(A$26)+1)),"##0"),","),"")</f>
        <v>0</v>
      </c>
      <c r="L27">
        <f t="array" ref="L27">IFERROR(CONCATENATE((INDEX($N$7:$N$23,SMALL(IF($N$7:$N$23&lt;&gt;"",IF($K$7:$K$23&lt;&gt;"",ROW($K$7:$K$23)-MIN(ROW($K$7:$K$23))+1,""),""),ROW()-ROW(A$26)+1))),","),"")</f>
        <v>0</v>
      </c>
      <c r="M27">
        <f t="array" ref="M27">IFERROR(CONCATENATE((INDEX($A$7:$A$23,SMALL(IF($N$7:$N$23&lt;&gt;"",IF($K$7:$K$23&lt;&gt;"",ROW($K$7:$K$23)-MIN(ROW($K$7:$K$23))+1,""),""),ROW()-ROW(A$26)+1))),),"")</f>
        <v>0</v>
      </c>
      <c r="P27">
        <f t="array" ref="P27">IFERROR(CONCATENATE((INDEX($S$7:$S$23,SMALL(IF($S$7:$S$23&lt;&gt;"",IF($P$7:$P$23&lt;&gt;"",ROW($P$7:$P$23)-MIN(ROW($P$7:$P$23))+1,""),""),ROW()-ROW(A$26)+1)))," "),"")</f>
        <v>0</v>
      </c>
      <c r="Q27">
        <f t="array" ref="Q27">IFERROR(CONCATENATE(TEXT(INDEX($P$7:$P$23,SMALL(IF($S$7:$S$23&lt;&gt;"",IF($P$7:$P$23&lt;&gt;"",ROW($P$7:$P$23)-MIN(ROW($P$7:$P$23))+1,""),""),ROW()-ROW(A$26)+1)),"##0")," "),"")</f>
        <v>0</v>
      </c>
      <c r="R27">
        <f t="array" ref="R27">IFERROR(CONCATENATE((INDEX($A$7:$A$23,SMALL(IF($S$7:$S$23&lt;&gt;"",IF($P$7:$P$23&lt;&gt;"",ROW($P$7:$P$23)-MIN(ROW($P$7:$P$23))+1,""),""),ROW()-ROW(A$26)+1))),),"")</f>
        <v>0</v>
      </c>
      <c r="U27">
        <f t="array" ref="U27">IFERROR(CONCATENATE((INDEX($X$7:$X$23,SMALL(IF($X$7:$X$23&lt;&gt;"",IF($U$7:$U$23&lt;&gt;"",ROW($U$7:$U$23)-MIN(ROW($U$7:$U$23))+1,""),""),ROW()-ROW(A$26)+1)))," "),"")</f>
        <v>0</v>
      </c>
      <c r="V27">
        <f t="array" ref="V27">IFERROR(CONCATENATE(TEXT(INDEX($U$7:$U$23,SMALL(IF($X$7:$X$23&lt;&gt;"",IF($U$7:$U$23&lt;&gt;"",ROW($U$7:$U$23)-MIN(ROW($U$7:$U$23))+1,""),""),ROW()-ROW(A$26)+1)),"##0")," "),"")</f>
        <v>0</v>
      </c>
      <c r="W27">
        <f t="array" ref="W27">IFERROR(CONCATENATE((INDEX($A$7:$A$23,SMALL(IF($X$7:$X$23&lt;&gt;"",IF($U$7:$U$23&lt;&gt;"",ROW($U$7:$U$23)-MIN(ROW($U$7:$U$23))+1,""),""),ROW()-ROW(A$26)+1))),),"")</f>
        <v>0</v>
      </c>
      <c r="Z27">
        <f t="array" ref="Z27">IFERROR(CONCATENATE((INDEX($AC$7:$AC$23,SMALL(IF($AC$7:$AC$23&lt;&gt;"",IF($Z$7:$Z$23&lt;&gt;"",ROW($Z$7:$Z$23)-MIN(ROW($Z$7:$Z$23))+1,""),""),ROW()-ROW(A$26)+1)))," "),"")</f>
        <v>0</v>
      </c>
      <c r="AA27">
        <f t="array" ref="AA27">IFERROR(CONCATENATE(TEXT(INDEX($Z$7:$Z$23,SMALL(IF($AC$7:$AC$23&lt;&gt;"",IF($Z$7:$Z$23&lt;&gt;"",ROW($Z$7:$Z$23)-MIN(ROW($Z$7:$Z$23))+1,""),""),ROW()-ROW(A$26)+1)),"##0")," "),"")</f>
        <v>0</v>
      </c>
      <c r="AB27">
        <f t="array" ref="AB27">IFERROR(CONCATENATE((INDEX($A$7:$A$23,SMALL(IF($AC$7:$AC$23&lt;&gt;"",IF($Z$7:$Z$23&lt;&gt;"",ROW($Z$7:$Z$23)-MIN(ROW($Z$7:$Z$23))+1,""),""),ROW()-ROW(A$26)+1))),),"")</f>
        <v>0</v>
      </c>
      <c r="AE27">
        <f t="array" ref="AE27">IFERROR(CONCATENATE((INDEX($AH$7:$AH$23,SMALL(IF($AH$7:$AH$23&lt;&gt;"",IF($AE$7:$AE$23&lt;&gt;"",ROW($AE$7:$AE$23)-MIN(ROW($AE$7:$AE$23))+1,""),""),ROW()-ROW(A$26)+1)))," "),"")</f>
        <v>0</v>
      </c>
      <c r="AF27">
        <f t="array" ref="AF27">IFERROR(CONCATENATE(TEXT(INDEX($AE$7:$AE$23,SMALL(IF($AH$7:$AH$23&lt;&gt;"",IF($AE$7:$AE$23&lt;&gt;"",ROW($AE$7:$AE$23)-MIN(ROW($AE$7:$AE$23))+1,""),""),ROW()-ROW(A$26)+1)),"##0")," "),"")</f>
        <v>0</v>
      </c>
      <c r="AG27">
        <f t="array" ref="AG27">IFERROR(CONCATENATE((INDEX($A$7:$A$23,SMALL(IF($AH$7:$AH$23&lt;&gt;"",IF($AE$7:$AE$23&lt;&gt;"",ROW($AE$7:$AE$23)-MIN(ROW($AE$7:$AE$23))+1,""),""),ROW()-ROW(A$26)+1))),),"")</f>
        <v>0</v>
      </c>
    </row>
    <row r="28" spans="1:33">
      <c r="K28">
        <f t="array" ref="K28">IFERROR(CONCATENATE(TEXT(INDEX($K$7:$K$23,SMALL(IF($N$7:$N$23&lt;&gt;"",IF($K$7:$K$23&lt;&gt;"",ROW($K$7:$K$23)-MIN(ROW($K$7:$K$23))+1,""),""),ROW()-ROW(A$26)+1)),"##0"),","),"")</f>
        <v>0</v>
      </c>
      <c r="L28">
        <f t="array" ref="L28">IFERROR(CONCATENATE((INDEX($N$7:$N$23,SMALL(IF($N$7:$N$23&lt;&gt;"",IF($K$7:$K$23&lt;&gt;"",ROW($K$7:$K$23)-MIN(ROW($K$7:$K$23))+1,""),""),ROW()-ROW(A$26)+1))),","),"")</f>
        <v>0</v>
      </c>
      <c r="M28">
        <f t="array" ref="M28">IFERROR(CONCATENATE((INDEX($A$7:$A$23,SMALL(IF($N$7:$N$23&lt;&gt;"",IF($K$7:$K$23&lt;&gt;"",ROW($K$7:$K$23)-MIN(ROW($K$7:$K$23))+1,""),""),ROW()-ROW(A$26)+1))),),"")</f>
        <v>0</v>
      </c>
      <c r="P28">
        <f t="array" ref="P28">IFERROR(CONCATENATE((INDEX($S$7:$S$23,SMALL(IF($S$7:$S$23&lt;&gt;"",IF($P$7:$P$23&lt;&gt;"",ROW($P$7:$P$23)-MIN(ROW($P$7:$P$23))+1,""),""),ROW()-ROW(A$26)+1)))," "),"")</f>
        <v>0</v>
      </c>
      <c r="Q28">
        <f t="array" ref="Q28">IFERROR(CONCATENATE(TEXT(INDEX($P$7:$P$23,SMALL(IF($S$7:$S$23&lt;&gt;"",IF($P$7:$P$23&lt;&gt;"",ROW($P$7:$P$23)-MIN(ROW($P$7:$P$23))+1,""),""),ROW()-ROW(A$26)+1)),"##0")," "),"")</f>
        <v>0</v>
      </c>
      <c r="R28">
        <f t="array" ref="R28">IFERROR(CONCATENATE((INDEX($A$7:$A$23,SMALL(IF($S$7:$S$23&lt;&gt;"",IF($P$7:$P$23&lt;&gt;"",ROW($P$7:$P$23)-MIN(ROW($P$7:$P$23))+1,""),""),ROW()-ROW(A$26)+1))),),"")</f>
        <v>0</v>
      </c>
      <c r="U28">
        <f t="array" ref="U28">IFERROR(CONCATENATE((INDEX($X$7:$X$23,SMALL(IF($X$7:$X$23&lt;&gt;"",IF($U$7:$U$23&lt;&gt;"",ROW($U$7:$U$23)-MIN(ROW($U$7:$U$23))+1,""),""),ROW()-ROW(A$26)+1)))," "),"")</f>
        <v>0</v>
      </c>
      <c r="V28">
        <f t="array" ref="V28">IFERROR(CONCATENATE(TEXT(INDEX($U$7:$U$23,SMALL(IF($X$7:$X$23&lt;&gt;"",IF($U$7:$U$23&lt;&gt;"",ROW($U$7:$U$23)-MIN(ROW($U$7:$U$23))+1,""),""),ROW()-ROW(A$26)+1)),"##0")," "),"")</f>
        <v>0</v>
      </c>
      <c r="W28">
        <f t="array" ref="W28">IFERROR(CONCATENATE((INDEX($A$7:$A$23,SMALL(IF($X$7:$X$23&lt;&gt;"",IF($U$7:$U$23&lt;&gt;"",ROW($U$7:$U$23)-MIN(ROW($U$7:$U$23))+1,""),""),ROW()-ROW(A$26)+1))),),"")</f>
        <v>0</v>
      </c>
      <c r="Z28">
        <f t="array" ref="Z28">IFERROR(CONCATENATE((INDEX($AC$7:$AC$23,SMALL(IF($AC$7:$AC$23&lt;&gt;"",IF($Z$7:$Z$23&lt;&gt;"",ROW($Z$7:$Z$23)-MIN(ROW($Z$7:$Z$23))+1,""),""),ROW()-ROW(A$26)+1)))," "),"")</f>
        <v>0</v>
      </c>
      <c r="AA28">
        <f t="array" ref="AA28">IFERROR(CONCATENATE(TEXT(INDEX($Z$7:$Z$23,SMALL(IF($AC$7:$AC$23&lt;&gt;"",IF($Z$7:$Z$23&lt;&gt;"",ROW($Z$7:$Z$23)-MIN(ROW($Z$7:$Z$23))+1,""),""),ROW()-ROW(A$26)+1)),"##0")," "),"")</f>
        <v>0</v>
      </c>
      <c r="AB28">
        <f t="array" ref="AB28">IFERROR(CONCATENATE((INDEX($A$7:$A$23,SMALL(IF($AC$7:$AC$23&lt;&gt;"",IF($Z$7:$Z$23&lt;&gt;"",ROW($Z$7:$Z$23)-MIN(ROW($Z$7:$Z$23))+1,""),""),ROW()-ROW(A$26)+1))),),"")</f>
        <v>0</v>
      </c>
      <c r="AE28">
        <f t="array" ref="AE28">IFERROR(CONCATENATE((INDEX($AH$7:$AH$23,SMALL(IF($AH$7:$AH$23&lt;&gt;"",IF($AE$7:$AE$23&lt;&gt;"",ROW($AE$7:$AE$23)-MIN(ROW($AE$7:$AE$23))+1,""),""),ROW()-ROW(A$26)+1)))," "),"")</f>
        <v>0</v>
      </c>
      <c r="AF28">
        <f t="array" ref="AF28">IFERROR(CONCATENATE(TEXT(INDEX($AE$7:$AE$23,SMALL(IF($AH$7:$AH$23&lt;&gt;"",IF($AE$7:$AE$23&lt;&gt;"",ROW($AE$7:$AE$23)-MIN(ROW($AE$7:$AE$23))+1,""),""),ROW()-ROW(A$26)+1)),"##0")," "),"")</f>
        <v>0</v>
      </c>
      <c r="AG28">
        <f t="array" ref="AG28">IFERROR(CONCATENATE((INDEX($A$7:$A$23,SMALL(IF($AH$7:$AH$23&lt;&gt;"",IF($AE$7:$AE$23&lt;&gt;"",ROW($AE$7:$AE$23)-MIN(ROW($AE$7:$AE$23))+1,""),""),ROW()-ROW(A$26)+1))),),"")</f>
        <v>0</v>
      </c>
    </row>
    <row r="29" spans="1:33">
      <c r="K29">
        <f t="array" ref="K29">IFERROR(CONCATENATE(TEXT(INDEX($K$7:$K$23,SMALL(IF($N$7:$N$23&lt;&gt;"",IF($K$7:$K$23&lt;&gt;"",ROW($K$7:$K$23)-MIN(ROW($K$7:$K$23))+1,""),""),ROW()-ROW(A$26)+1)),"##0"),","),"")</f>
        <v>0</v>
      </c>
      <c r="L29">
        <f t="array" ref="L29">IFERROR(CONCATENATE((INDEX($N$7:$N$23,SMALL(IF($N$7:$N$23&lt;&gt;"",IF($K$7:$K$23&lt;&gt;"",ROW($K$7:$K$23)-MIN(ROW($K$7:$K$23))+1,""),""),ROW()-ROW(A$26)+1))),","),"")</f>
        <v>0</v>
      </c>
      <c r="M29">
        <f t="array" ref="M29">IFERROR(CONCATENATE((INDEX($A$7:$A$23,SMALL(IF($N$7:$N$23&lt;&gt;"",IF($K$7:$K$23&lt;&gt;"",ROW($K$7:$K$23)-MIN(ROW($K$7:$K$23))+1,""),""),ROW()-ROW(A$26)+1))),),"")</f>
        <v>0</v>
      </c>
      <c r="P29">
        <f t="array" ref="P29">IFERROR(CONCATENATE((INDEX($S$7:$S$23,SMALL(IF($S$7:$S$23&lt;&gt;"",IF($P$7:$P$23&lt;&gt;"",ROW($P$7:$P$23)-MIN(ROW($P$7:$P$23))+1,""),""),ROW()-ROW(A$26)+1)))," "),"")</f>
        <v>0</v>
      </c>
      <c r="Q29">
        <f t="array" ref="Q29">IFERROR(CONCATENATE(TEXT(INDEX($P$7:$P$23,SMALL(IF($S$7:$S$23&lt;&gt;"",IF($P$7:$P$23&lt;&gt;"",ROW($P$7:$P$23)-MIN(ROW($P$7:$P$23))+1,""),""),ROW()-ROW(A$26)+1)),"##0")," "),"")</f>
        <v>0</v>
      </c>
      <c r="R29">
        <f t="array" ref="R29">IFERROR(CONCATENATE((INDEX($A$7:$A$23,SMALL(IF($S$7:$S$23&lt;&gt;"",IF($P$7:$P$23&lt;&gt;"",ROW($P$7:$P$23)-MIN(ROW($P$7:$P$23))+1,""),""),ROW()-ROW(A$26)+1))),),"")</f>
        <v>0</v>
      </c>
      <c r="U29">
        <f t="array" ref="U29">IFERROR(CONCATENATE((INDEX($X$7:$X$23,SMALL(IF($X$7:$X$23&lt;&gt;"",IF($U$7:$U$23&lt;&gt;"",ROW($U$7:$U$23)-MIN(ROW($U$7:$U$23))+1,""),""),ROW()-ROW(A$26)+1)))," "),"")</f>
        <v>0</v>
      </c>
      <c r="V29">
        <f t="array" ref="V29">IFERROR(CONCATENATE(TEXT(INDEX($U$7:$U$23,SMALL(IF($X$7:$X$23&lt;&gt;"",IF($U$7:$U$23&lt;&gt;"",ROW($U$7:$U$23)-MIN(ROW($U$7:$U$23))+1,""),""),ROW()-ROW(A$26)+1)),"##0")," "),"")</f>
        <v>0</v>
      </c>
      <c r="W29">
        <f t="array" ref="W29">IFERROR(CONCATENATE((INDEX($A$7:$A$23,SMALL(IF($X$7:$X$23&lt;&gt;"",IF($U$7:$U$23&lt;&gt;"",ROW($U$7:$U$23)-MIN(ROW($U$7:$U$23))+1,""),""),ROW()-ROW(A$26)+1))),),"")</f>
        <v>0</v>
      </c>
      <c r="Z29">
        <f t="array" ref="Z29">IFERROR(CONCATENATE((INDEX($AC$7:$AC$23,SMALL(IF($AC$7:$AC$23&lt;&gt;"",IF($Z$7:$Z$23&lt;&gt;"",ROW($Z$7:$Z$23)-MIN(ROW($Z$7:$Z$23))+1,""),""),ROW()-ROW(A$26)+1)))," "),"")</f>
        <v>0</v>
      </c>
      <c r="AA29">
        <f t="array" ref="AA29">IFERROR(CONCATENATE(TEXT(INDEX($Z$7:$Z$23,SMALL(IF($AC$7:$AC$23&lt;&gt;"",IF($Z$7:$Z$23&lt;&gt;"",ROW($Z$7:$Z$23)-MIN(ROW($Z$7:$Z$23))+1,""),""),ROW()-ROW(A$26)+1)),"##0")," "),"")</f>
        <v>0</v>
      </c>
      <c r="AB29">
        <f t="array" ref="AB29">IFERROR(CONCATENATE((INDEX($A$7:$A$23,SMALL(IF($AC$7:$AC$23&lt;&gt;"",IF($Z$7:$Z$23&lt;&gt;"",ROW($Z$7:$Z$23)-MIN(ROW($Z$7:$Z$23))+1,""),""),ROW()-ROW(A$26)+1))),),"")</f>
        <v>0</v>
      </c>
      <c r="AE29">
        <f t="array" ref="AE29">IFERROR(CONCATENATE((INDEX($AH$7:$AH$23,SMALL(IF($AH$7:$AH$23&lt;&gt;"",IF($AE$7:$AE$23&lt;&gt;"",ROW($AE$7:$AE$23)-MIN(ROW($AE$7:$AE$23))+1,""),""),ROW()-ROW(A$26)+1)))," "),"")</f>
        <v>0</v>
      </c>
      <c r="AF29">
        <f t="array" ref="AF29">IFERROR(CONCATENATE(TEXT(INDEX($AE$7:$AE$23,SMALL(IF($AH$7:$AH$23&lt;&gt;"",IF($AE$7:$AE$23&lt;&gt;"",ROW($AE$7:$AE$23)-MIN(ROW($AE$7:$AE$23))+1,""),""),ROW()-ROW(A$26)+1)),"##0")," "),"")</f>
        <v>0</v>
      </c>
      <c r="AG29">
        <f t="array" ref="AG29">IFERROR(CONCATENATE((INDEX($A$7:$A$23,SMALL(IF($AH$7:$AH$23&lt;&gt;"",IF($AE$7:$AE$23&lt;&gt;"",ROW($AE$7:$AE$23)-MIN(ROW($AE$7:$AE$23))+1,""),""),ROW()-ROW(A$26)+1))),),"")</f>
        <v>0</v>
      </c>
    </row>
    <row r="30" spans="1:33">
      <c r="K30">
        <f t="array" ref="K30">IFERROR(CONCATENATE(TEXT(INDEX($K$7:$K$23,SMALL(IF($N$7:$N$23&lt;&gt;"",IF($K$7:$K$23&lt;&gt;"",ROW($K$7:$K$23)-MIN(ROW($K$7:$K$23))+1,""),""),ROW()-ROW(A$26)+1)),"##0"),","),"")</f>
        <v>0</v>
      </c>
      <c r="L30">
        <f t="array" ref="L30">IFERROR(CONCATENATE((INDEX($N$7:$N$23,SMALL(IF($N$7:$N$23&lt;&gt;"",IF($K$7:$K$23&lt;&gt;"",ROW($K$7:$K$23)-MIN(ROW($K$7:$K$23))+1,""),""),ROW()-ROW(A$26)+1))),","),"")</f>
        <v>0</v>
      </c>
      <c r="M30">
        <f t="array" ref="M30">IFERROR(CONCATENATE((INDEX($A$7:$A$23,SMALL(IF($N$7:$N$23&lt;&gt;"",IF($K$7:$K$23&lt;&gt;"",ROW($K$7:$K$23)-MIN(ROW($K$7:$K$23))+1,""),""),ROW()-ROW(A$26)+1))),),"")</f>
        <v>0</v>
      </c>
      <c r="P30">
        <f t="array" ref="P30">IFERROR(CONCATENATE((INDEX($S$7:$S$23,SMALL(IF($S$7:$S$23&lt;&gt;"",IF($P$7:$P$23&lt;&gt;"",ROW($P$7:$P$23)-MIN(ROW($P$7:$P$23))+1,""),""),ROW()-ROW(A$26)+1)))," "),"")</f>
        <v>0</v>
      </c>
      <c r="Q30">
        <f t="array" ref="Q30">IFERROR(CONCATENATE(TEXT(INDEX($P$7:$P$23,SMALL(IF($S$7:$S$23&lt;&gt;"",IF($P$7:$P$23&lt;&gt;"",ROW($P$7:$P$23)-MIN(ROW($P$7:$P$23))+1,""),""),ROW()-ROW(A$26)+1)),"##0")," "),"")</f>
        <v>0</v>
      </c>
      <c r="R30">
        <f t="array" ref="R30">IFERROR(CONCATENATE((INDEX($A$7:$A$23,SMALL(IF($S$7:$S$23&lt;&gt;"",IF($P$7:$P$23&lt;&gt;"",ROW($P$7:$P$23)-MIN(ROW($P$7:$P$23))+1,""),""),ROW()-ROW(A$26)+1))),),"")</f>
        <v>0</v>
      </c>
      <c r="U30">
        <f t="array" ref="U30">IFERROR(CONCATENATE((INDEX($X$7:$X$23,SMALL(IF($X$7:$X$23&lt;&gt;"",IF($U$7:$U$23&lt;&gt;"",ROW($U$7:$U$23)-MIN(ROW($U$7:$U$23))+1,""),""),ROW()-ROW(A$26)+1)))," "),"")</f>
        <v>0</v>
      </c>
      <c r="V30">
        <f t="array" ref="V30">IFERROR(CONCATENATE(TEXT(INDEX($U$7:$U$23,SMALL(IF($X$7:$X$23&lt;&gt;"",IF($U$7:$U$23&lt;&gt;"",ROW($U$7:$U$23)-MIN(ROW($U$7:$U$23))+1,""),""),ROW()-ROW(A$26)+1)),"##0")," "),"")</f>
        <v>0</v>
      </c>
      <c r="W30">
        <f t="array" ref="W30">IFERROR(CONCATENATE((INDEX($A$7:$A$23,SMALL(IF($X$7:$X$23&lt;&gt;"",IF($U$7:$U$23&lt;&gt;"",ROW($U$7:$U$23)-MIN(ROW($U$7:$U$23))+1,""),""),ROW()-ROW(A$26)+1))),),"")</f>
        <v>0</v>
      </c>
      <c r="Z30">
        <f t="array" ref="Z30">IFERROR(CONCATENATE((INDEX($AC$7:$AC$23,SMALL(IF($AC$7:$AC$23&lt;&gt;"",IF($Z$7:$Z$23&lt;&gt;"",ROW($Z$7:$Z$23)-MIN(ROW($Z$7:$Z$23))+1,""),""),ROW()-ROW(A$26)+1)))," "),"")</f>
        <v>0</v>
      </c>
      <c r="AA30">
        <f t="array" ref="AA30">IFERROR(CONCATENATE(TEXT(INDEX($Z$7:$Z$23,SMALL(IF($AC$7:$AC$23&lt;&gt;"",IF($Z$7:$Z$23&lt;&gt;"",ROW($Z$7:$Z$23)-MIN(ROW($Z$7:$Z$23))+1,""),""),ROW()-ROW(A$26)+1)),"##0")," "),"")</f>
        <v>0</v>
      </c>
      <c r="AB30">
        <f t="array" ref="AB30">IFERROR(CONCATENATE((INDEX($A$7:$A$23,SMALL(IF($AC$7:$AC$23&lt;&gt;"",IF($Z$7:$Z$23&lt;&gt;"",ROW($Z$7:$Z$23)-MIN(ROW($Z$7:$Z$23))+1,""),""),ROW()-ROW(A$26)+1))),),"")</f>
        <v>0</v>
      </c>
      <c r="AE30">
        <f t="array" ref="AE30">IFERROR(CONCATENATE((INDEX($AH$7:$AH$23,SMALL(IF($AH$7:$AH$23&lt;&gt;"",IF($AE$7:$AE$23&lt;&gt;"",ROW($AE$7:$AE$23)-MIN(ROW($AE$7:$AE$23))+1,""),""),ROW()-ROW(A$26)+1)))," "),"")</f>
        <v>0</v>
      </c>
      <c r="AF30">
        <f t="array" ref="AF30">IFERROR(CONCATENATE(TEXT(INDEX($AE$7:$AE$23,SMALL(IF($AH$7:$AH$23&lt;&gt;"",IF($AE$7:$AE$23&lt;&gt;"",ROW($AE$7:$AE$23)-MIN(ROW($AE$7:$AE$23))+1,""),""),ROW()-ROW(A$26)+1)),"##0")," "),"")</f>
        <v>0</v>
      </c>
      <c r="AG30">
        <f t="array" ref="AG30">IFERROR(CONCATENATE((INDEX($A$7:$A$23,SMALL(IF($AH$7:$AH$23&lt;&gt;"",IF($AE$7:$AE$23&lt;&gt;"",ROW($AE$7:$AE$23)-MIN(ROW($AE$7:$AE$23))+1,""),""),ROW()-ROW(A$26)+1))),),"")</f>
        <v>0</v>
      </c>
    </row>
    <row r="31" spans="1:33">
      <c r="K31">
        <f t="array" ref="K31">IFERROR(CONCATENATE(TEXT(INDEX($K$7:$K$23,SMALL(IF($N$7:$N$23&lt;&gt;"",IF($K$7:$K$23&lt;&gt;"",ROW($K$7:$K$23)-MIN(ROW($K$7:$K$23))+1,""),""),ROW()-ROW(A$26)+1)),"##0"),","),"")</f>
        <v>0</v>
      </c>
      <c r="L31">
        <f t="array" ref="L31">IFERROR(CONCATENATE((INDEX($N$7:$N$23,SMALL(IF($N$7:$N$23&lt;&gt;"",IF($K$7:$K$23&lt;&gt;"",ROW($K$7:$K$23)-MIN(ROW($K$7:$K$23))+1,""),""),ROW()-ROW(A$26)+1))),","),"")</f>
        <v>0</v>
      </c>
      <c r="M31">
        <f t="array" ref="M31">IFERROR(CONCATENATE((INDEX($A$7:$A$23,SMALL(IF($N$7:$N$23&lt;&gt;"",IF($K$7:$K$23&lt;&gt;"",ROW($K$7:$K$23)-MIN(ROW($K$7:$K$23))+1,""),""),ROW()-ROW(A$26)+1))),),"")</f>
        <v>0</v>
      </c>
      <c r="P31">
        <f t="array" ref="P31">IFERROR(CONCATENATE((INDEX($S$7:$S$23,SMALL(IF($S$7:$S$23&lt;&gt;"",IF($P$7:$P$23&lt;&gt;"",ROW($P$7:$P$23)-MIN(ROW($P$7:$P$23))+1,""),""),ROW()-ROW(A$26)+1)))," "),"")</f>
        <v>0</v>
      </c>
      <c r="Q31">
        <f t="array" ref="Q31">IFERROR(CONCATENATE(TEXT(INDEX($P$7:$P$23,SMALL(IF($S$7:$S$23&lt;&gt;"",IF($P$7:$P$23&lt;&gt;"",ROW($P$7:$P$23)-MIN(ROW($P$7:$P$23))+1,""),""),ROW()-ROW(A$26)+1)),"##0")," "),"")</f>
        <v>0</v>
      </c>
      <c r="R31">
        <f t="array" ref="R31">IFERROR(CONCATENATE((INDEX($A$7:$A$23,SMALL(IF($S$7:$S$23&lt;&gt;"",IF($P$7:$P$23&lt;&gt;"",ROW($P$7:$P$23)-MIN(ROW($P$7:$P$23))+1,""),""),ROW()-ROW(A$26)+1))),),"")</f>
        <v>0</v>
      </c>
      <c r="U31">
        <f t="array" ref="U31">IFERROR(CONCATENATE((INDEX($X$7:$X$23,SMALL(IF($X$7:$X$23&lt;&gt;"",IF($U$7:$U$23&lt;&gt;"",ROW($U$7:$U$23)-MIN(ROW($U$7:$U$23))+1,""),""),ROW()-ROW(A$26)+1)))," "),"")</f>
        <v>0</v>
      </c>
      <c r="V31">
        <f t="array" ref="V31">IFERROR(CONCATENATE(TEXT(INDEX($U$7:$U$23,SMALL(IF($X$7:$X$23&lt;&gt;"",IF($U$7:$U$23&lt;&gt;"",ROW($U$7:$U$23)-MIN(ROW($U$7:$U$23))+1,""),""),ROW()-ROW(A$26)+1)),"##0")," "),"")</f>
        <v>0</v>
      </c>
      <c r="W31">
        <f t="array" ref="W31">IFERROR(CONCATENATE((INDEX($A$7:$A$23,SMALL(IF($X$7:$X$23&lt;&gt;"",IF($U$7:$U$23&lt;&gt;"",ROW($U$7:$U$23)-MIN(ROW($U$7:$U$23))+1,""),""),ROW()-ROW(A$26)+1))),),"")</f>
        <v>0</v>
      </c>
      <c r="Z31">
        <f t="array" ref="Z31">IFERROR(CONCATENATE((INDEX($AC$7:$AC$23,SMALL(IF($AC$7:$AC$23&lt;&gt;"",IF($Z$7:$Z$23&lt;&gt;"",ROW($Z$7:$Z$23)-MIN(ROW($Z$7:$Z$23))+1,""),""),ROW()-ROW(A$26)+1)))," "),"")</f>
        <v>0</v>
      </c>
      <c r="AA31">
        <f t="array" ref="AA31">IFERROR(CONCATENATE(TEXT(INDEX($Z$7:$Z$23,SMALL(IF($AC$7:$AC$23&lt;&gt;"",IF($Z$7:$Z$23&lt;&gt;"",ROW($Z$7:$Z$23)-MIN(ROW($Z$7:$Z$23))+1,""),""),ROW()-ROW(A$26)+1)),"##0")," "),"")</f>
        <v>0</v>
      </c>
      <c r="AB31">
        <f t="array" ref="AB31">IFERROR(CONCATENATE((INDEX($A$7:$A$23,SMALL(IF($AC$7:$AC$23&lt;&gt;"",IF($Z$7:$Z$23&lt;&gt;"",ROW($Z$7:$Z$23)-MIN(ROW($Z$7:$Z$23))+1,""),""),ROW()-ROW(A$26)+1))),),"")</f>
        <v>0</v>
      </c>
      <c r="AE31">
        <f t="array" ref="AE31">IFERROR(CONCATENATE((INDEX($AH$7:$AH$23,SMALL(IF($AH$7:$AH$23&lt;&gt;"",IF($AE$7:$AE$23&lt;&gt;"",ROW($AE$7:$AE$23)-MIN(ROW($AE$7:$AE$23))+1,""),""),ROW()-ROW(A$26)+1)))," "),"")</f>
        <v>0</v>
      </c>
      <c r="AF31">
        <f t="array" ref="AF31">IFERROR(CONCATENATE(TEXT(INDEX($AE$7:$AE$23,SMALL(IF($AH$7:$AH$23&lt;&gt;"",IF($AE$7:$AE$23&lt;&gt;"",ROW($AE$7:$AE$23)-MIN(ROW($AE$7:$AE$23))+1,""),""),ROW()-ROW(A$26)+1)),"##0")," "),"")</f>
        <v>0</v>
      </c>
      <c r="AG31">
        <f t="array" ref="AG31">IFERROR(CONCATENATE((INDEX($A$7:$A$23,SMALL(IF($AH$7:$AH$23&lt;&gt;"",IF($AE$7:$AE$23&lt;&gt;"",ROW($AE$7:$AE$23)-MIN(ROW($AE$7:$AE$23))+1,""),""),ROW()-ROW(A$26)+1))),),"")</f>
        <v>0</v>
      </c>
    </row>
    <row r="32" spans="1:33">
      <c r="K32">
        <f t="array" ref="K32">IFERROR(CONCATENATE(TEXT(INDEX($K$7:$K$23,SMALL(IF($N$7:$N$23&lt;&gt;"",IF($K$7:$K$23&lt;&gt;"",ROW($K$7:$K$23)-MIN(ROW($K$7:$K$23))+1,""),""),ROW()-ROW(A$26)+1)),"##0"),","),"")</f>
        <v>0</v>
      </c>
      <c r="L32">
        <f t="array" ref="L32">IFERROR(CONCATENATE((INDEX($N$7:$N$23,SMALL(IF($N$7:$N$23&lt;&gt;"",IF($K$7:$K$23&lt;&gt;"",ROW($K$7:$K$23)-MIN(ROW($K$7:$K$23))+1,""),""),ROW()-ROW(A$26)+1))),","),"")</f>
        <v>0</v>
      </c>
      <c r="M32">
        <f t="array" ref="M32">IFERROR(CONCATENATE((INDEX($A$7:$A$23,SMALL(IF($N$7:$N$23&lt;&gt;"",IF($K$7:$K$23&lt;&gt;"",ROW($K$7:$K$23)-MIN(ROW($K$7:$K$23))+1,""),""),ROW()-ROW(A$26)+1))),),"")</f>
        <v>0</v>
      </c>
      <c r="P32">
        <f t="array" ref="P32">IFERROR(CONCATENATE((INDEX($S$7:$S$23,SMALL(IF($S$7:$S$23&lt;&gt;"",IF($P$7:$P$23&lt;&gt;"",ROW($P$7:$P$23)-MIN(ROW($P$7:$P$23))+1,""),""),ROW()-ROW(A$26)+1)))," "),"")</f>
        <v>0</v>
      </c>
      <c r="Q32">
        <f t="array" ref="Q32">IFERROR(CONCATENATE(TEXT(INDEX($P$7:$P$23,SMALL(IF($S$7:$S$23&lt;&gt;"",IF($P$7:$P$23&lt;&gt;"",ROW($P$7:$P$23)-MIN(ROW($P$7:$P$23))+1,""),""),ROW()-ROW(A$26)+1)),"##0")," "),"")</f>
        <v>0</v>
      </c>
      <c r="R32">
        <f t="array" ref="R32">IFERROR(CONCATENATE((INDEX($A$7:$A$23,SMALL(IF($S$7:$S$23&lt;&gt;"",IF($P$7:$P$23&lt;&gt;"",ROW($P$7:$P$23)-MIN(ROW($P$7:$P$23))+1,""),""),ROW()-ROW(A$26)+1))),),"")</f>
        <v>0</v>
      </c>
      <c r="U32">
        <f t="array" ref="U32">IFERROR(CONCATENATE((INDEX($X$7:$X$23,SMALL(IF($X$7:$X$23&lt;&gt;"",IF($U$7:$U$23&lt;&gt;"",ROW($U$7:$U$23)-MIN(ROW($U$7:$U$23))+1,""),""),ROW()-ROW(A$26)+1)))," "),"")</f>
        <v>0</v>
      </c>
      <c r="V32">
        <f t="array" ref="V32">IFERROR(CONCATENATE(TEXT(INDEX($U$7:$U$23,SMALL(IF($X$7:$X$23&lt;&gt;"",IF($U$7:$U$23&lt;&gt;"",ROW($U$7:$U$23)-MIN(ROW($U$7:$U$23))+1,""),""),ROW()-ROW(A$26)+1)),"##0")," "),"")</f>
        <v>0</v>
      </c>
      <c r="W32">
        <f t="array" ref="W32">IFERROR(CONCATENATE((INDEX($A$7:$A$23,SMALL(IF($X$7:$X$23&lt;&gt;"",IF($U$7:$U$23&lt;&gt;"",ROW($U$7:$U$23)-MIN(ROW($U$7:$U$23))+1,""),""),ROW()-ROW(A$26)+1))),),"")</f>
        <v>0</v>
      </c>
      <c r="Z32">
        <f t="array" ref="Z32">IFERROR(CONCATENATE((INDEX($AC$7:$AC$23,SMALL(IF($AC$7:$AC$23&lt;&gt;"",IF($Z$7:$Z$23&lt;&gt;"",ROW($Z$7:$Z$23)-MIN(ROW($Z$7:$Z$23))+1,""),""),ROW()-ROW(A$26)+1)))," "),"")</f>
        <v>0</v>
      </c>
      <c r="AA32">
        <f t="array" ref="AA32">IFERROR(CONCATENATE(TEXT(INDEX($Z$7:$Z$23,SMALL(IF($AC$7:$AC$23&lt;&gt;"",IF($Z$7:$Z$23&lt;&gt;"",ROW($Z$7:$Z$23)-MIN(ROW($Z$7:$Z$23))+1,""),""),ROW()-ROW(A$26)+1)),"##0")," "),"")</f>
        <v>0</v>
      </c>
      <c r="AB32">
        <f t="array" ref="AB32">IFERROR(CONCATENATE((INDEX($A$7:$A$23,SMALL(IF($AC$7:$AC$23&lt;&gt;"",IF($Z$7:$Z$23&lt;&gt;"",ROW($Z$7:$Z$23)-MIN(ROW($Z$7:$Z$23))+1,""),""),ROW()-ROW(A$26)+1))),),"")</f>
        <v>0</v>
      </c>
      <c r="AE32">
        <f t="array" ref="AE32">IFERROR(CONCATENATE((INDEX($AH$7:$AH$23,SMALL(IF($AH$7:$AH$23&lt;&gt;"",IF($AE$7:$AE$23&lt;&gt;"",ROW($AE$7:$AE$23)-MIN(ROW($AE$7:$AE$23))+1,""),""),ROW()-ROW(A$26)+1)))," "),"")</f>
        <v>0</v>
      </c>
      <c r="AF32">
        <f t="array" ref="AF32">IFERROR(CONCATENATE(TEXT(INDEX($AE$7:$AE$23,SMALL(IF($AH$7:$AH$23&lt;&gt;"",IF($AE$7:$AE$23&lt;&gt;"",ROW($AE$7:$AE$23)-MIN(ROW($AE$7:$AE$23))+1,""),""),ROW()-ROW(A$26)+1)),"##0")," "),"")</f>
        <v>0</v>
      </c>
      <c r="AG32">
        <f t="array" ref="AG32">IFERROR(CONCATENATE((INDEX($A$7:$A$23,SMALL(IF($AH$7:$AH$23&lt;&gt;"",IF($AE$7:$AE$23&lt;&gt;"",ROW($AE$7:$AE$23)-MIN(ROW($AE$7:$AE$23))+1,""),""),ROW()-ROW(A$26)+1))),),"")</f>
        <v>0</v>
      </c>
    </row>
    <row r="33" spans="11:33">
      <c r="K33">
        <f t="array" ref="K33">IFERROR(CONCATENATE(TEXT(INDEX($K$7:$K$23,SMALL(IF($N$7:$N$23&lt;&gt;"",IF($K$7:$K$23&lt;&gt;"",ROW($K$7:$K$23)-MIN(ROW($K$7:$K$23))+1,""),""),ROW()-ROW(A$26)+1)),"##0"),","),"")</f>
        <v>0</v>
      </c>
      <c r="L33">
        <f t="array" ref="L33">IFERROR(CONCATENATE((INDEX($N$7:$N$23,SMALL(IF($N$7:$N$23&lt;&gt;"",IF($K$7:$K$23&lt;&gt;"",ROW($K$7:$K$23)-MIN(ROW($K$7:$K$23))+1,""),""),ROW()-ROW(A$26)+1))),","),"")</f>
        <v>0</v>
      </c>
      <c r="M33">
        <f t="array" ref="M33">IFERROR(CONCATENATE((INDEX($A$7:$A$23,SMALL(IF($N$7:$N$23&lt;&gt;"",IF($K$7:$K$23&lt;&gt;"",ROW($K$7:$K$23)-MIN(ROW($K$7:$K$23))+1,""),""),ROW()-ROW(A$26)+1))),),"")</f>
        <v>0</v>
      </c>
      <c r="P33">
        <f t="array" ref="P33">IFERROR(CONCATENATE((INDEX($S$7:$S$23,SMALL(IF($S$7:$S$23&lt;&gt;"",IF($P$7:$P$23&lt;&gt;"",ROW($P$7:$P$23)-MIN(ROW($P$7:$P$23))+1,""),""),ROW()-ROW(A$26)+1)))," "),"")</f>
        <v>0</v>
      </c>
      <c r="Q33">
        <f t="array" ref="Q33">IFERROR(CONCATENATE(TEXT(INDEX($P$7:$P$23,SMALL(IF($S$7:$S$23&lt;&gt;"",IF($P$7:$P$23&lt;&gt;"",ROW($P$7:$P$23)-MIN(ROW($P$7:$P$23))+1,""),""),ROW()-ROW(A$26)+1)),"##0")," "),"")</f>
        <v>0</v>
      </c>
      <c r="R33">
        <f t="array" ref="R33">IFERROR(CONCATENATE((INDEX($A$7:$A$23,SMALL(IF($S$7:$S$23&lt;&gt;"",IF($P$7:$P$23&lt;&gt;"",ROW($P$7:$P$23)-MIN(ROW($P$7:$P$23))+1,""),""),ROW()-ROW(A$26)+1))),),"")</f>
        <v>0</v>
      </c>
      <c r="U33">
        <f t="array" ref="U33">IFERROR(CONCATENATE((INDEX($X$7:$X$23,SMALL(IF($X$7:$X$23&lt;&gt;"",IF($U$7:$U$23&lt;&gt;"",ROW($U$7:$U$23)-MIN(ROW($U$7:$U$23))+1,""),""),ROW()-ROW(A$26)+1)))," "),"")</f>
        <v>0</v>
      </c>
      <c r="V33">
        <f t="array" ref="V33">IFERROR(CONCATENATE(TEXT(INDEX($U$7:$U$23,SMALL(IF($X$7:$X$23&lt;&gt;"",IF($U$7:$U$23&lt;&gt;"",ROW($U$7:$U$23)-MIN(ROW($U$7:$U$23))+1,""),""),ROW()-ROW(A$26)+1)),"##0")," "),"")</f>
        <v>0</v>
      </c>
      <c r="W33">
        <f t="array" ref="W33">IFERROR(CONCATENATE((INDEX($A$7:$A$23,SMALL(IF($X$7:$X$23&lt;&gt;"",IF($U$7:$U$23&lt;&gt;"",ROW($U$7:$U$23)-MIN(ROW($U$7:$U$23))+1,""),""),ROW()-ROW(A$26)+1))),),"")</f>
        <v>0</v>
      </c>
      <c r="Z33">
        <f t="array" ref="Z33">IFERROR(CONCATENATE((INDEX($AC$7:$AC$23,SMALL(IF($AC$7:$AC$23&lt;&gt;"",IF($Z$7:$Z$23&lt;&gt;"",ROW($Z$7:$Z$23)-MIN(ROW($Z$7:$Z$23))+1,""),""),ROW()-ROW(A$26)+1)))," "),"")</f>
        <v>0</v>
      </c>
      <c r="AA33">
        <f t="array" ref="AA33">IFERROR(CONCATENATE(TEXT(INDEX($Z$7:$Z$23,SMALL(IF($AC$7:$AC$23&lt;&gt;"",IF($Z$7:$Z$23&lt;&gt;"",ROW($Z$7:$Z$23)-MIN(ROW($Z$7:$Z$23))+1,""),""),ROW()-ROW(A$26)+1)),"##0")," "),"")</f>
        <v>0</v>
      </c>
      <c r="AB33">
        <f t="array" ref="AB33">IFERROR(CONCATENATE((INDEX($A$7:$A$23,SMALL(IF($AC$7:$AC$23&lt;&gt;"",IF($Z$7:$Z$23&lt;&gt;"",ROW($Z$7:$Z$23)-MIN(ROW($Z$7:$Z$23))+1,""),""),ROW()-ROW(A$26)+1))),),"")</f>
        <v>0</v>
      </c>
      <c r="AE33">
        <f t="array" ref="AE33">IFERROR(CONCATENATE((INDEX($AH$7:$AH$23,SMALL(IF($AH$7:$AH$23&lt;&gt;"",IF($AE$7:$AE$23&lt;&gt;"",ROW($AE$7:$AE$23)-MIN(ROW($AE$7:$AE$23))+1,""),""),ROW()-ROW(A$26)+1)))," "),"")</f>
        <v>0</v>
      </c>
      <c r="AF33">
        <f t="array" ref="AF33">IFERROR(CONCATENATE(TEXT(INDEX($AE$7:$AE$23,SMALL(IF($AH$7:$AH$23&lt;&gt;"",IF($AE$7:$AE$23&lt;&gt;"",ROW($AE$7:$AE$23)-MIN(ROW($AE$7:$AE$23))+1,""),""),ROW()-ROW(A$26)+1)),"##0")," "),"")</f>
        <v>0</v>
      </c>
      <c r="AG33">
        <f t="array" ref="AG33">IFERROR(CONCATENATE((INDEX($A$7:$A$23,SMALL(IF($AH$7:$AH$23&lt;&gt;"",IF($AE$7:$AE$23&lt;&gt;"",ROW($AE$7:$AE$23)-MIN(ROW($AE$7:$AE$23))+1,""),""),ROW()-ROW(A$26)+1))),),"")</f>
        <v>0</v>
      </c>
    </row>
    <row r="34" spans="11:33">
      <c r="K34">
        <f t="array" ref="K34">IFERROR(CONCATENATE(TEXT(INDEX($K$7:$K$23,SMALL(IF($N$7:$N$23&lt;&gt;"",IF($K$7:$K$23&lt;&gt;"",ROW($K$7:$K$23)-MIN(ROW($K$7:$K$23))+1,""),""),ROW()-ROW(A$26)+1)),"##0"),","),"")</f>
        <v>0</v>
      </c>
      <c r="L34">
        <f t="array" ref="L34">IFERROR(CONCATENATE((INDEX($N$7:$N$23,SMALL(IF($N$7:$N$23&lt;&gt;"",IF($K$7:$K$23&lt;&gt;"",ROW($K$7:$K$23)-MIN(ROW($K$7:$K$23))+1,""),""),ROW()-ROW(A$26)+1))),","),"")</f>
        <v>0</v>
      </c>
      <c r="M34">
        <f t="array" ref="M34">IFERROR(CONCATENATE((INDEX($A$7:$A$23,SMALL(IF($N$7:$N$23&lt;&gt;"",IF($K$7:$K$23&lt;&gt;"",ROW($K$7:$K$23)-MIN(ROW($K$7:$K$23))+1,""),""),ROW()-ROW(A$26)+1))),),"")</f>
        <v>0</v>
      </c>
      <c r="P34">
        <f t="array" ref="P34">IFERROR(CONCATENATE((INDEX($S$7:$S$23,SMALL(IF($S$7:$S$23&lt;&gt;"",IF($P$7:$P$23&lt;&gt;"",ROW($P$7:$P$23)-MIN(ROW($P$7:$P$23))+1,""),""),ROW()-ROW(A$26)+1)))," "),"")</f>
        <v>0</v>
      </c>
      <c r="Q34">
        <f t="array" ref="Q34">IFERROR(CONCATENATE(TEXT(INDEX($P$7:$P$23,SMALL(IF($S$7:$S$23&lt;&gt;"",IF($P$7:$P$23&lt;&gt;"",ROW($P$7:$P$23)-MIN(ROW($P$7:$P$23))+1,""),""),ROW()-ROW(A$26)+1)),"##0")," "),"")</f>
        <v>0</v>
      </c>
      <c r="R34">
        <f t="array" ref="R34">IFERROR(CONCATENATE((INDEX($A$7:$A$23,SMALL(IF($S$7:$S$23&lt;&gt;"",IF($P$7:$P$23&lt;&gt;"",ROW($P$7:$P$23)-MIN(ROW($P$7:$P$23))+1,""),""),ROW()-ROW(A$26)+1))),),"")</f>
        <v>0</v>
      </c>
      <c r="U34">
        <f t="array" ref="U34">IFERROR(CONCATENATE((INDEX($X$7:$X$23,SMALL(IF($X$7:$X$23&lt;&gt;"",IF($U$7:$U$23&lt;&gt;"",ROW($U$7:$U$23)-MIN(ROW($U$7:$U$23))+1,""),""),ROW()-ROW(A$26)+1)))," "),"")</f>
        <v>0</v>
      </c>
      <c r="V34">
        <f t="array" ref="V34">IFERROR(CONCATENATE(TEXT(INDEX($U$7:$U$23,SMALL(IF($X$7:$X$23&lt;&gt;"",IF($U$7:$U$23&lt;&gt;"",ROW($U$7:$U$23)-MIN(ROW($U$7:$U$23))+1,""),""),ROW()-ROW(A$26)+1)),"##0")," "),"")</f>
        <v>0</v>
      </c>
      <c r="W34">
        <f t="array" ref="W34">IFERROR(CONCATENATE((INDEX($A$7:$A$23,SMALL(IF($X$7:$X$23&lt;&gt;"",IF($U$7:$U$23&lt;&gt;"",ROW($U$7:$U$23)-MIN(ROW($U$7:$U$23))+1,""),""),ROW()-ROW(A$26)+1))),),"")</f>
        <v>0</v>
      </c>
      <c r="Z34">
        <f t="array" ref="Z34">IFERROR(CONCATENATE((INDEX($AC$7:$AC$23,SMALL(IF($AC$7:$AC$23&lt;&gt;"",IF($Z$7:$Z$23&lt;&gt;"",ROW($Z$7:$Z$23)-MIN(ROW($Z$7:$Z$23))+1,""),""),ROW()-ROW(A$26)+1)))," "),"")</f>
        <v>0</v>
      </c>
      <c r="AA34">
        <f t="array" ref="AA34">IFERROR(CONCATENATE(TEXT(INDEX($Z$7:$Z$23,SMALL(IF($AC$7:$AC$23&lt;&gt;"",IF($Z$7:$Z$23&lt;&gt;"",ROW($Z$7:$Z$23)-MIN(ROW($Z$7:$Z$23))+1,""),""),ROW()-ROW(A$26)+1)),"##0")," "),"")</f>
        <v>0</v>
      </c>
      <c r="AB34">
        <f t="array" ref="AB34">IFERROR(CONCATENATE((INDEX($A$7:$A$23,SMALL(IF($AC$7:$AC$23&lt;&gt;"",IF($Z$7:$Z$23&lt;&gt;"",ROW($Z$7:$Z$23)-MIN(ROW($Z$7:$Z$23))+1,""),""),ROW()-ROW(A$26)+1))),),"")</f>
        <v>0</v>
      </c>
      <c r="AE34">
        <f t="array" ref="AE34">IFERROR(CONCATENATE((INDEX($AH$7:$AH$23,SMALL(IF($AH$7:$AH$23&lt;&gt;"",IF($AE$7:$AE$23&lt;&gt;"",ROW($AE$7:$AE$23)-MIN(ROW($AE$7:$AE$23))+1,""),""),ROW()-ROW(A$26)+1)))," "),"")</f>
        <v>0</v>
      </c>
      <c r="AF34">
        <f t="array" ref="AF34">IFERROR(CONCATENATE(TEXT(INDEX($AE$7:$AE$23,SMALL(IF($AH$7:$AH$23&lt;&gt;"",IF($AE$7:$AE$23&lt;&gt;"",ROW($AE$7:$AE$23)-MIN(ROW($AE$7:$AE$23))+1,""),""),ROW()-ROW(A$26)+1)),"##0")," "),"")</f>
        <v>0</v>
      </c>
      <c r="AG34">
        <f t="array" ref="AG34">IFERROR(CONCATENATE((INDEX($A$7:$A$23,SMALL(IF($AH$7:$AH$23&lt;&gt;"",IF($AE$7:$AE$23&lt;&gt;"",ROW($AE$7:$AE$23)-MIN(ROW($AE$7:$AE$23))+1,""),""),ROW()-ROW(A$26)+1))),),"")</f>
        <v>0</v>
      </c>
    </row>
    <row r="35" spans="11:33">
      <c r="K35">
        <f t="array" ref="K35">IFERROR(CONCATENATE(TEXT(INDEX($K$7:$K$23,SMALL(IF($N$7:$N$23&lt;&gt;"",IF($K$7:$K$23&lt;&gt;"",ROW($K$7:$K$23)-MIN(ROW($K$7:$K$23))+1,""),""),ROW()-ROW(A$26)+1)),"##0"),","),"")</f>
        <v>0</v>
      </c>
      <c r="L35">
        <f t="array" ref="L35">IFERROR(CONCATENATE((INDEX($N$7:$N$23,SMALL(IF($N$7:$N$23&lt;&gt;"",IF($K$7:$K$23&lt;&gt;"",ROW($K$7:$K$23)-MIN(ROW($K$7:$K$23))+1,""),""),ROW()-ROW(A$26)+1))),","),"")</f>
        <v>0</v>
      </c>
      <c r="M35">
        <f t="array" ref="M35">IFERROR(CONCATENATE((INDEX($A$7:$A$23,SMALL(IF($N$7:$N$23&lt;&gt;"",IF($K$7:$K$23&lt;&gt;"",ROW($K$7:$K$23)-MIN(ROW($K$7:$K$23))+1,""),""),ROW()-ROW(A$26)+1))),),"")</f>
        <v>0</v>
      </c>
      <c r="P35">
        <f t="array" ref="P35">IFERROR(CONCATENATE((INDEX($S$7:$S$23,SMALL(IF($S$7:$S$23&lt;&gt;"",IF($P$7:$P$23&lt;&gt;"",ROW($P$7:$P$23)-MIN(ROW($P$7:$P$23))+1,""),""),ROW()-ROW(A$26)+1)))," "),"")</f>
        <v>0</v>
      </c>
      <c r="Q35">
        <f t="array" ref="Q35">IFERROR(CONCATENATE(TEXT(INDEX($P$7:$P$23,SMALL(IF($S$7:$S$23&lt;&gt;"",IF($P$7:$P$23&lt;&gt;"",ROW($P$7:$P$23)-MIN(ROW($P$7:$P$23))+1,""),""),ROW()-ROW(A$26)+1)),"##0")," "),"")</f>
        <v>0</v>
      </c>
      <c r="R35">
        <f t="array" ref="R35">IFERROR(CONCATENATE((INDEX($A$7:$A$23,SMALL(IF($S$7:$S$23&lt;&gt;"",IF($P$7:$P$23&lt;&gt;"",ROW($P$7:$P$23)-MIN(ROW($P$7:$P$23))+1,""),""),ROW()-ROW(A$26)+1))),),"")</f>
        <v>0</v>
      </c>
      <c r="U35">
        <f t="array" ref="U35">IFERROR(CONCATENATE((INDEX($X$7:$X$23,SMALL(IF($X$7:$X$23&lt;&gt;"",IF($U$7:$U$23&lt;&gt;"",ROW($U$7:$U$23)-MIN(ROW($U$7:$U$23))+1,""),""),ROW()-ROW(A$26)+1)))," "),"")</f>
        <v>0</v>
      </c>
      <c r="V35">
        <f t="array" ref="V35">IFERROR(CONCATENATE(TEXT(INDEX($U$7:$U$23,SMALL(IF($X$7:$X$23&lt;&gt;"",IF($U$7:$U$23&lt;&gt;"",ROW($U$7:$U$23)-MIN(ROW($U$7:$U$23))+1,""),""),ROW()-ROW(A$26)+1)),"##0")," "),"")</f>
        <v>0</v>
      </c>
      <c r="W35">
        <f t="array" ref="W35">IFERROR(CONCATENATE((INDEX($A$7:$A$23,SMALL(IF($X$7:$X$23&lt;&gt;"",IF($U$7:$U$23&lt;&gt;"",ROW($U$7:$U$23)-MIN(ROW($U$7:$U$23))+1,""),""),ROW()-ROW(A$26)+1))),),"")</f>
        <v>0</v>
      </c>
      <c r="Z35">
        <f t="array" ref="Z35">IFERROR(CONCATENATE((INDEX($AC$7:$AC$23,SMALL(IF($AC$7:$AC$23&lt;&gt;"",IF($Z$7:$Z$23&lt;&gt;"",ROW($Z$7:$Z$23)-MIN(ROW($Z$7:$Z$23))+1,""),""),ROW()-ROW(A$26)+1)))," "),"")</f>
        <v>0</v>
      </c>
      <c r="AA35">
        <f t="array" ref="AA35">IFERROR(CONCATENATE(TEXT(INDEX($Z$7:$Z$23,SMALL(IF($AC$7:$AC$23&lt;&gt;"",IF($Z$7:$Z$23&lt;&gt;"",ROW($Z$7:$Z$23)-MIN(ROW($Z$7:$Z$23))+1,""),""),ROW()-ROW(A$26)+1)),"##0")," "),"")</f>
        <v>0</v>
      </c>
      <c r="AB35">
        <f t="array" ref="AB35">IFERROR(CONCATENATE((INDEX($A$7:$A$23,SMALL(IF($AC$7:$AC$23&lt;&gt;"",IF($Z$7:$Z$23&lt;&gt;"",ROW($Z$7:$Z$23)-MIN(ROW($Z$7:$Z$23))+1,""),""),ROW()-ROW(A$26)+1))),),"")</f>
        <v>0</v>
      </c>
      <c r="AE35">
        <f t="array" ref="AE35">IFERROR(CONCATENATE((INDEX($AH$7:$AH$23,SMALL(IF($AH$7:$AH$23&lt;&gt;"",IF($AE$7:$AE$23&lt;&gt;"",ROW($AE$7:$AE$23)-MIN(ROW($AE$7:$AE$23))+1,""),""),ROW()-ROW(A$26)+1)))," "),"")</f>
        <v>0</v>
      </c>
      <c r="AF35">
        <f t="array" ref="AF35">IFERROR(CONCATENATE(TEXT(INDEX($AE$7:$AE$23,SMALL(IF($AH$7:$AH$23&lt;&gt;"",IF($AE$7:$AE$23&lt;&gt;"",ROW($AE$7:$AE$23)-MIN(ROW($AE$7:$AE$23))+1,""),""),ROW()-ROW(A$26)+1)),"##0")," "),"")</f>
        <v>0</v>
      </c>
      <c r="AG35">
        <f t="array" ref="AG35">IFERROR(CONCATENATE((INDEX($A$7:$A$23,SMALL(IF($AH$7:$AH$23&lt;&gt;"",IF($AE$7:$AE$23&lt;&gt;"",ROW($AE$7:$AE$23)-MIN(ROW($AE$7:$AE$23))+1,""),""),ROW()-ROW(A$26)+1))),),"")</f>
        <v>0</v>
      </c>
    </row>
    <row r="36" spans="11:33">
      <c r="K36">
        <f t="array" ref="K36">IFERROR(CONCATENATE(TEXT(INDEX($K$7:$K$23,SMALL(IF($N$7:$N$23&lt;&gt;"",IF($K$7:$K$23&lt;&gt;"",ROW($K$7:$K$23)-MIN(ROW($K$7:$K$23))+1,""),""),ROW()-ROW(A$26)+1)),"##0"),","),"")</f>
        <v>0</v>
      </c>
      <c r="L36">
        <f t="array" ref="L36">IFERROR(CONCATENATE((INDEX($N$7:$N$23,SMALL(IF($N$7:$N$23&lt;&gt;"",IF($K$7:$K$23&lt;&gt;"",ROW($K$7:$K$23)-MIN(ROW($K$7:$K$23))+1,""),""),ROW()-ROW(A$26)+1))),","),"")</f>
        <v>0</v>
      </c>
      <c r="M36">
        <f t="array" ref="M36">IFERROR(CONCATENATE((INDEX($A$7:$A$23,SMALL(IF($N$7:$N$23&lt;&gt;"",IF($K$7:$K$23&lt;&gt;"",ROW($K$7:$K$23)-MIN(ROW($K$7:$K$23))+1,""),""),ROW()-ROW(A$26)+1))),),"")</f>
        <v>0</v>
      </c>
      <c r="P36">
        <f t="array" ref="P36">IFERROR(CONCATENATE((INDEX($S$7:$S$23,SMALL(IF($S$7:$S$23&lt;&gt;"",IF($P$7:$P$23&lt;&gt;"",ROW($P$7:$P$23)-MIN(ROW($P$7:$P$23))+1,""),""),ROW()-ROW(A$26)+1)))," "),"")</f>
        <v>0</v>
      </c>
      <c r="Q36">
        <f t="array" ref="Q36">IFERROR(CONCATENATE(TEXT(INDEX($P$7:$P$23,SMALL(IF($S$7:$S$23&lt;&gt;"",IF($P$7:$P$23&lt;&gt;"",ROW($P$7:$P$23)-MIN(ROW($P$7:$P$23))+1,""),""),ROW()-ROW(A$26)+1)),"##0")," "),"")</f>
        <v>0</v>
      </c>
      <c r="R36">
        <f t="array" ref="R36">IFERROR(CONCATENATE((INDEX($A$7:$A$23,SMALL(IF($S$7:$S$23&lt;&gt;"",IF($P$7:$P$23&lt;&gt;"",ROW($P$7:$P$23)-MIN(ROW($P$7:$P$23))+1,""),""),ROW()-ROW(A$26)+1))),),"")</f>
        <v>0</v>
      </c>
      <c r="U36">
        <f t="array" ref="U36">IFERROR(CONCATENATE((INDEX($X$7:$X$23,SMALL(IF($X$7:$X$23&lt;&gt;"",IF($U$7:$U$23&lt;&gt;"",ROW($U$7:$U$23)-MIN(ROW($U$7:$U$23))+1,""),""),ROW()-ROW(A$26)+1)))," "),"")</f>
        <v>0</v>
      </c>
      <c r="V36">
        <f t="array" ref="V36">IFERROR(CONCATENATE(TEXT(INDEX($U$7:$U$23,SMALL(IF($X$7:$X$23&lt;&gt;"",IF($U$7:$U$23&lt;&gt;"",ROW($U$7:$U$23)-MIN(ROW($U$7:$U$23))+1,""),""),ROW()-ROW(A$26)+1)),"##0")," "),"")</f>
        <v>0</v>
      </c>
      <c r="W36">
        <f t="array" ref="W36">IFERROR(CONCATENATE((INDEX($A$7:$A$23,SMALL(IF($X$7:$X$23&lt;&gt;"",IF($U$7:$U$23&lt;&gt;"",ROW($U$7:$U$23)-MIN(ROW($U$7:$U$23))+1,""),""),ROW()-ROW(A$26)+1))),),"")</f>
        <v>0</v>
      </c>
      <c r="Z36">
        <f t="array" ref="Z36">IFERROR(CONCATENATE((INDEX($AC$7:$AC$23,SMALL(IF($AC$7:$AC$23&lt;&gt;"",IF($Z$7:$Z$23&lt;&gt;"",ROW($Z$7:$Z$23)-MIN(ROW($Z$7:$Z$23))+1,""),""),ROW()-ROW(A$26)+1)))," "),"")</f>
        <v>0</v>
      </c>
      <c r="AA36">
        <f t="array" ref="AA36">IFERROR(CONCATENATE(TEXT(INDEX($Z$7:$Z$23,SMALL(IF($AC$7:$AC$23&lt;&gt;"",IF($Z$7:$Z$23&lt;&gt;"",ROW($Z$7:$Z$23)-MIN(ROW($Z$7:$Z$23))+1,""),""),ROW()-ROW(A$26)+1)),"##0")," "),"")</f>
        <v>0</v>
      </c>
      <c r="AB36">
        <f t="array" ref="AB36">IFERROR(CONCATENATE((INDEX($A$7:$A$23,SMALL(IF($AC$7:$AC$23&lt;&gt;"",IF($Z$7:$Z$23&lt;&gt;"",ROW($Z$7:$Z$23)-MIN(ROW($Z$7:$Z$23))+1,""),""),ROW()-ROW(A$26)+1))),),"")</f>
        <v>0</v>
      </c>
      <c r="AE36">
        <f t="array" ref="AE36">IFERROR(CONCATENATE((INDEX($AH$7:$AH$23,SMALL(IF($AH$7:$AH$23&lt;&gt;"",IF($AE$7:$AE$23&lt;&gt;"",ROW($AE$7:$AE$23)-MIN(ROW($AE$7:$AE$23))+1,""),""),ROW()-ROW(A$26)+1)))," "),"")</f>
        <v>0</v>
      </c>
      <c r="AF36">
        <f t="array" ref="AF36">IFERROR(CONCATENATE(TEXT(INDEX($AE$7:$AE$23,SMALL(IF($AH$7:$AH$23&lt;&gt;"",IF($AE$7:$AE$23&lt;&gt;"",ROW($AE$7:$AE$23)-MIN(ROW($AE$7:$AE$23))+1,""),""),ROW()-ROW(A$26)+1)),"##0")," "),"")</f>
        <v>0</v>
      </c>
      <c r="AG36">
        <f t="array" ref="AG36">IFERROR(CONCATENATE((INDEX($A$7:$A$23,SMALL(IF($AH$7:$AH$23&lt;&gt;"",IF($AE$7:$AE$23&lt;&gt;"",ROW($AE$7:$AE$23)-MIN(ROW($AE$7:$AE$23))+1,""),""),ROW()-ROW(A$26)+1))),),"")</f>
        <v>0</v>
      </c>
    </row>
    <row r="37" spans="11:33">
      <c r="K37">
        <f t="array" ref="K37">IFERROR(CONCATENATE(TEXT(INDEX($K$7:$K$23,SMALL(IF($N$7:$N$23&lt;&gt;"",IF($K$7:$K$23&lt;&gt;"",ROW($K$7:$K$23)-MIN(ROW($K$7:$K$23))+1,""),""),ROW()-ROW(A$26)+1)),"##0"),","),"")</f>
        <v>0</v>
      </c>
      <c r="L37">
        <f t="array" ref="L37">IFERROR(CONCATENATE((INDEX($N$7:$N$23,SMALL(IF($N$7:$N$23&lt;&gt;"",IF($K$7:$K$23&lt;&gt;"",ROW($K$7:$K$23)-MIN(ROW($K$7:$K$23))+1,""),""),ROW()-ROW(A$26)+1))),","),"")</f>
        <v>0</v>
      </c>
      <c r="M37">
        <f t="array" ref="M37">IFERROR(CONCATENATE((INDEX($A$7:$A$23,SMALL(IF($N$7:$N$23&lt;&gt;"",IF($K$7:$K$23&lt;&gt;"",ROW($K$7:$K$23)-MIN(ROW($K$7:$K$23))+1,""),""),ROW()-ROW(A$26)+1))),),"")</f>
        <v>0</v>
      </c>
      <c r="P37">
        <f t="array" ref="P37">IFERROR(CONCATENATE((INDEX($S$7:$S$23,SMALL(IF($S$7:$S$23&lt;&gt;"",IF($P$7:$P$23&lt;&gt;"",ROW($P$7:$P$23)-MIN(ROW($P$7:$P$23))+1,""),""),ROW()-ROW(A$26)+1)))," "),"")</f>
        <v>0</v>
      </c>
      <c r="Q37">
        <f t="array" ref="Q37">IFERROR(CONCATENATE(TEXT(INDEX($P$7:$P$23,SMALL(IF($S$7:$S$23&lt;&gt;"",IF($P$7:$P$23&lt;&gt;"",ROW($P$7:$P$23)-MIN(ROW($P$7:$P$23))+1,""),""),ROW()-ROW(A$26)+1)),"##0")," "),"")</f>
        <v>0</v>
      </c>
      <c r="R37">
        <f t="array" ref="R37">IFERROR(CONCATENATE((INDEX($A$7:$A$23,SMALL(IF($S$7:$S$23&lt;&gt;"",IF($P$7:$P$23&lt;&gt;"",ROW($P$7:$P$23)-MIN(ROW($P$7:$P$23))+1,""),""),ROW()-ROW(A$26)+1))),),"")</f>
        <v>0</v>
      </c>
      <c r="U37">
        <f t="array" ref="U37">IFERROR(CONCATENATE((INDEX($X$7:$X$23,SMALL(IF($X$7:$X$23&lt;&gt;"",IF($U$7:$U$23&lt;&gt;"",ROW($U$7:$U$23)-MIN(ROW($U$7:$U$23))+1,""),""),ROW()-ROW(A$26)+1)))," "),"")</f>
        <v>0</v>
      </c>
      <c r="V37">
        <f t="array" ref="V37">IFERROR(CONCATENATE(TEXT(INDEX($U$7:$U$23,SMALL(IF($X$7:$X$23&lt;&gt;"",IF($U$7:$U$23&lt;&gt;"",ROW($U$7:$U$23)-MIN(ROW($U$7:$U$23))+1,""),""),ROW()-ROW(A$26)+1)),"##0")," "),"")</f>
        <v>0</v>
      </c>
      <c r="W37">
        <f t="array" ref="W37">IFERROR(CONCATENATE((INDEX($A$7:$A$23,SMALL(IF($X$7:$X$23&lt;&gt;"",IF($U$7:$U$23&lt;&gt;"",ROW($U$7:$U$23)-MIN(ROW($U$7:$U$23))+1,""),""),ROW()-ROW(A$26)+1))),),"")</f>
        <v>0</v>
      </c>
      <c r="Z37">
        <f t="array" ref="Z37">IFERROR(CONCATENATE((INDEX($AC$7:$AC$23,SMALL(IF($AC$7:$AC$23&lt;&gt;"",IF($Z$7:$Z$23&lt;&gt;"",ROW($Z$7:$Z$23)-MIN(ROW($Z$7:$Z$23))+1,""),""),ROW()-ROW(A$26)+1)))," "),"")</f>
        <v>0</v>
      </c>
      <c r="AA37">
        <f t="array" ref="AA37">IFERROR(CONCATENATE(TEXT(INDEX($Z$7:$Z$23,SMALL(IF($AC$7:$AC$23&lt;&gt;"",IF($Z$7:$Z$23&lt;&gt;"",ROW($Z$7:$Z$23)-MIN(ROW($Z$7:$Z$23))+1,""),""),ROW()-ROW(A$26)+1)),"##0")," "),"")</f>
        <v>0</v>
      </c>
      <c r="AB37">
        <f t="array" ref="AB37">IFERROR(CONCATENATE((INDEX($A$7:$A$23,SMALL(IF($AC$7:$AC$23&lt;&gt;"",IF($Z$7:$Z$23&lt;&gt;"",ROW($Z$7:$Z$23)-MIN(ROW($Z$7:$Z$23))+1,""),""),ROW()-ROW(A$26)+1))),),"")</f>
        <v>0</v>
      </c>
      <c r="AE37">
        <f t="array" ref="AE37">IFERROR(CONCATENATE((INDEX($AH$7:$AH$23,SMALL(IF($AH$7:$AH$23&lt;&gt;"",IF($AE$7:$AE$23&lt;&gt;"",ROW($AE$7:$AE$23)-MIN(ROW($AE$7:$AE$23))+1,""),""),ROW()-ROW(A$26)+1)))," "),"")</f>
        <v>0</v>
      </c>
      <c r="AF37">
        <f t="array" ref="AF37">IFERROR(CONCATENATE(TEXT(INDEX($AE$7:$AE$23,SMALL(IF($AH$7:$AH$23&lt;&gt;"",IF($AE$7:$AE$23&lt;&gt;"",ROW($AE$7:$AE$23)-MIN(ROW($AE$7:$AE$23))+1,""),""),ROW()-ROW(A$26)+1)),"##0")," "),"")</f>
        <v>0</v>
      </c>
      <c r="AG37">
        <f t="array" ref="AG37">IFERROR(CONCATENATE((INDEX($A$7:$A$23,SMALL(IF($AH$7:$AH$23&lt;&gt;"",IF($AE$7:$AE$23&lt;&gt;"",ROW($AE$7:$AE$23)-MIN(ROW($AE$7:$AE$23))+1,""),""),ROW()-ROW(A$26)+1))),),"")</f>
        <v>0</v>
      </c>
    </row>
    <row r="38" spans="11:33">
      <c r="K38">
        <f t="array" ref="K38">IFERROR(CONCATENATE(TEXT(INDEX($K$7:$K$23,SMALL(IF($N$7:$N$23&lt;&gt;"",IF($K$7:$K$23&lt;&gt;"",ROW($K$7:$K$23)-MIN(ROW($K$7:$K$23))+1,""),""),ROW()-ROW(A$26)+1)),"##0"),","),"")</f>
        <v>0</v>
      </c>
      <c r="L38">
        <f t="array" ref="L38">IFERROR(CONCATENATE((INDEX($N$7:$N$23,SMALL(IF($N$7:$N$23&lt;&gt;"",IF($K$7:$K$23&lt;&gt;"",ROW($K$7:$K$23)-MIN(ROW($K$7:$K$23))+1,""),""),ROW()-ROW(A$26)+1))),","),"")</f>
        <v>0</v>
      </c>
      <c r="M38">
        <f t="array" ref="M38">IFERROR(CONCATENATE((INDEX($A$7:$A$23,SMALL(IF($N$7:$N$23&lt;&gt;"",IF($K$7:$K$23&lt;&gt;"",ROW($K$7:$K$23)-MIN(ROW($K$7:$K$23))+1,""),""),ROW()-ROW(A$26)+1))),),"")</f>
        <v>0</v>
      </c>
      <c r="P38">
        <f t="array" ref="P38">IFERROR(CONCATENATE((INDEX($S$7:$S$23,SMALL(IF($S$7:$S$23&lt;&gt;"",IF($P$7:$P$23&lt;&gt;"",ROW($P$7:$P$23)-MIN(ROW($P$7:$P$23))+1,""),""),ROW()-ROW(A$26)+1)))," "),"")</f>
        <v>0</v>
      </c>
      <c r="Q38">
        <f t="array" ref="Q38">IFERROR(CONCATENATE(TEXT(INDEX($P$7:$P$23,SMALL(IF($S$7:$S$23&lt;&gt;"",IF($P$7:$P$23&lt;&gt;"",ROW($P$7:$P$23)-MIN(ROW($P$7:$P$23))+1,""),""),ROW()-ROW(A$26)+1)),"##0")," "),"")</f>
        <v>0</v>
      </c>
      <c r="R38">
        <f t="array" ref="R38">IFERROR(CONCATENATE((INDEX($A$7:$A$23,SMALL(IF($S$7:$S$23&lt;&gt;"",IF($P$7:$P$23&lt;&gt;"",ROW($P$7:$P$23)-MIN(ROW($P$7:$P$23))+1,""),""),ROW()-ROW(A$26)+1))),),"")</f>
        <v>0</v>
      </c>
      <c r="U38">
        <f t="array" ref="U38">IFERROR(CONCATENATE((INDEX($X$7:$X$23,SMALL(IF($X$7:$X$23&lt;&gt;"",IF($U$7:$U$23&lt;&gt;"",ROW($U$7:$U$23)-MIN(ROW($U$7:$U$23))+1,""),""),ROW()-ROW(A$26)+1)))," "),"")</f>
        <v>0</v>
      </c>
      <c r="V38">
        <f t="array" ref="V38">IFERROR(CONCATENATE(TEXT(INDEX($U$7:$U$23,SMALL(IF($X$7:$X$23&lt;&gt;"",IF($U$7:$U$23&lt;&gt;"",ROW($U$7:$U$23)-MIN(ROW($U$7:$U$23))+1,""),""),ROW()-ROW(A$26)+1)),"##0")," "),"")</f>
        <v>0</v>
      </c>
      <c r="W38">
        <f t="array" ref="W38">IFERROR(CONCATENATE((INDEX($A$7:$A$23,SMALL(IF($X$7:$X$23&lt;&gt;"",IF($U$7:$U$23&lt;&gt;"",ROW($U$7:$U$23)-MIN(ROW($U$7:$U$23))+1,""),""),ROW()-ROW(A$26)+1))),),"")</f>
        <v>0</v>
      </c>
      <c r="Z38">
        <f t="array" ref="Z38">IFERROR(CONCATENATE((INDEX($AC$7:$AC$23,SMALL(IF($AC$7:$AC$23&lt;&gt;"",IF($Z$7:$Z$23&lt;&gt;"",ROW($Z$7:$Z$23)-MIN(ROW($Z$7:$Z$23))+1,""),""),ROW()-ROW(A$26)+1)))," "),"")</f>
        <v>0</v>
      </c>
      <c r="AA38">
        <f t="array" ref="AA38">IFERROR(CONCATENATE(TEXT(INDEX($Z$7:$Z$23,SMALL(IF($AC$7:$AC$23&lt;&gt;"",IF($Z$7:$Z$23&lt;&gt;"",ROW($Z$7:$Z$23)-MIN(ROW($Z$7:$Z$23))+1,""),""),ROW()-ROW(A$26)+1)),"##0")," "),"")</f>
        <v>0</v>
      </c>
      <c r="AB38">
        <f t="array" ref="AB38">IFERROR(CONCATENATE((INDEX($A$7:$A$23,SMALL(IF($AC$7:$AC$23&lt;&gt;"",IF($Z$7:$Z$23&lt;&gt;"",ROW($Z$7:$Z$23)-MIN(ROW($Z$7:$Z$23))+1,""),""),ROW()-ROW(A$26)+1))),),"")</f>
        <v>0</v>
      </c>
      <c r="AE38">
        <f t="array" ref="AE38">IFERROR(CONCATENATE((INDEX($AH$7:$AH$23,SMALL(IF($AH$7:$AH$23&lt;&gt;"",IF($AE$7:$AE$23&lt;&gt;"",ROW($AE$7:$AE$23)-MIN(ROW($AE$7:$AE$23))+1,""),""),ROW()-ROW(A$26)+1)))," "),"")</f>
        <v>0</v>
      </c>
      <c r="AF38">
        <f t="array" ref="AF38">IFERROR(CONCATENATE(TEXT(INDEX($AE$7:$AE$23,SMALL(IF($AH$7:$AH$23&lt;&gt;"",IF($AE$7:$AE$23&lt;&gt;"",ROW($AE$7:$AE$23)-MIN(ROW($AE$7:$AE$23))+1,""),""),ROW()-ROW(A$26)+1)),"##0")," "),"")</f>
        <v>0</v>
      </c>
      <c r="AG38">
        <f t="array" ref="AG38">IFERROR(CONCATENATE((INDEX($A$7:$A$23,SMALL(IF($AH$7:$AH$23&lt;&gt;"",IF($AE$7:$AE$23&lt;&gt;"",ROW($AE$7:$AE$23)-MIN(ROW($AE$7:$AE$23))+1,""),""),ROW()-ROW(A$26)+1))),),"")</f>
        <v>0</v>
      </c>
    </row>
    <row r="39" spans="11:33">
      <c r="K39">
        <f t="array" ref="K39">IFERROR(CONCATENATE(TEXT(INDEX($K$7:$K$23,SMALL(IF($N$7:$N$23&lt;&gt;"",IF($K$7:$K$23&lt;&gt;"",ROW($K$7:$K$23)-MIN(ROW($K$7:$K$23))+1,""),""),ROW()-ROW(A$26)+1)),"##0"),","),"")</f>
        <v>0</v>
      </c>
      <c r="L39">
        <f t="array" ref="L39">IFERROR(CONCATENATE((INDEX($N$7:$N$23,SMALL(IF($N$7:$N$23&lt;&gt;"",IF($K$7:$K$23&lt;&gt;"",ROW($K$7:$K$23)-MIN(ROW($K$7:$K$23))+1,""),""),ROW()-ROW(A$26)+1))),","),"")</f>
        <v>0</v>
      </c>
      <c r="M39">
        <f t="array" ref="M39">IFERROR(CONCATENATE((INDEX($A$7:$A$23,SMALL(IF($N$7:$N$23&lt;&gt;"",IF($K$7:$K$23&lt;&gt;"",ROW($K$7:$K$23)-MIN(ROW($K$7:$K$23))+1,""),""),ROW()-ROW(A$26)+1))),),"")</f>
        <v>0</v>
      </c>
      <c r="P39">
        <f t="array" ref="P39">IFERROR(CONCATENATE((INDEX($S$7:$S$23,SMALL(IF($S$7:$S$23&lt;&gt;"",IF($P$7:$P$23&lt;&gt;"",ROW($P$7:$P$23)-MIN(ROW($P$7:$P$23))+1,""),""),ROW()-ROW(A$26)+1)))," "),"")</f>
        <v>0</v>
      </c>
      <c r="Q39">
        <f t="array" ref="Q39">IFERROR(CONCATENATE(TEXT(INDEX($P$7:$P$23,SMALL(IF($S$7:$S$23&lt;&gt;"",IF($P$7:$P$23&lt;&gt;"",ROW($P$7:$P$23)-MIN(ROW($P$7:$P$23))+1,""),""),ROW()-ROW(A$26)+1)),"##0")," "),"")</f>
        <v>0</v>
      </c>
      <c r="R39">
        <f t="array" ref="R39">IFERROR(CONCATENATE((INDEX($A$7:$A$23,SMALL(IF($S$7:$S$23&lt;&gt;"",IF($P$7:$P$23&lt;&gt;"",ROW($P$7:$P$23)-MIN(ROW($P$7:$P$23))+1,""),""),ROW()-ROW(A$26)+1))),),"")</f>
        <v>0</v>
      </c>
      <c r="U39">
        <f t="array" ref="U39">IFERROR(CONCATENATE((INDEX($X$7:$X$23,SMALL(IF($X$7:$X$23&lt;&gt;"",IF($U$7:$U$23&lt;&gt;"",ROW($U$7:$U$23)-MIN(ROW($U$7:$U$23))+1,""),""),ROW()-ROW(A$26)+1)))," "),"")</f>
        <v>0</v>
      </c>
      <c r="V39">
        <f t="array" ref="V39">IFERROR(CONCATENATE(TEXT(INDEX($U$7:$U$23,SMALL(IF($X$7:$X$23&lt;&gt;"",IF($U$7:$U$23&lt;&gt;"",ROW($U$7:$U$23)-MIN(ROW($U$7:$U$23))+1,""),""),ROW()-ROW(A$26)+1)),"##0")," "),"")</f>
        <v>0</v>
      </c>
      <c r="W39">
        <f t="array" ref="W39">IFERROR(CONCATENATE((INDEX($A$7:$A$23,SMALL(IF($X$7:$X$23&lt;&gt;"",IF($U$7:$U$23&lt;&gt;"",ROW($U$7:$U$23)-MIN(ROW($U$7:$U$23))+1,""),""),ROW()-ROW(A$26)+1))),),"")</f>
        <v>0</v>
      </c>
      <c r="Z39">
        <f t="array" ref="Z39">IFERROR(CONCATENATE((INDEX($AC$7:$AC$23,SMALL(IF($AC$7:$AC$23&lt;&gt;"",IF($Z$7:$Z$23&lt;&gt;"",ROW($Z$7:$Z$23)-MIN(ROW($Z$7:$Z$23))+1,""),""),ROW()-ROW(A$26)+1)))," "),"")</f>
        <v>0</v>
      </c>
      <c r="AA39">
        <f t="array" ref="AA39">IFERROR(CONCATENATE(TEXT(INDEX($Z$7:$Z$23,SMALL(IF($AC$7:$AC$23&lt;&gt;"",IF($Z$7:$Z$23&lt;&gt;"",ROW($Z$7:$Z$23)-MIN(ROW($Z$7:$Z$23))+1,""),""),ROW()-ROW(A$26)+1)),"##0")," "),"")</f>
        <v>0</v>
      </c>
      <c r="AB39">
        <f t="array" ref="AB39">IFERROR(CONCATENATE((INDEX($A$7:$A$23,SMALL(IF($AC$7:$AC$23&lt;&gt;"",IF($Z$7:$Z$23&lt;&gt;"",ROW($Z$7:$Z$23)-MIN(ROW($Z$7:$Z$23))+1,""),""),ROW()-ROW(A$26)+1))),),"")</f>
        <v>0</v>
      </c>
      <c r="AE39">
        <f t="array" ref="AE39">IFERROR(CONCATENATE((INDEX($AH$7:$AH$23,SMALL(IF($AH$7:$AH$23&lt;&gt;"",IF($AE$7:$AE$23&lt;&gt;"",ROW($AE$7:$AE$23)-MIN(ROW($AE$7:$AE$23))+1,""),""),ROW()-ROW(A$26)+1)))," "),"")</f>
        <v>0</v>
      </c>
      <c r="AF39">
        <f t="array" ref="AF39">IFERROR(CONCATENATE(TEXT(INDEX($AE$7:$AE$23,SMALL(IF($AH$7:$AH$23&lt;&gt;"",IF($AE$7:$AE$23&lt;&gt;"",ROW($AE$7:$AE$23)-MIN(ROW($AE$7:$AE$23))+1,""),""),ROW()-ROW(A$26)+1)),"##0")," "),"")</f>
        <v>0</v>
      </c>
      <c r="AG39">
        <f t="array" ref="AG39">IFERROR(CONCATENATE((INDEX($A$7:$A$23,SMALL(IF($AH$7:$AH$23&lt;&gt;"",IF($AE$7:$AE$23&lt;&gt;"",ROW($AE$7:$AE$23)-MIN(ROW($AE$7:$AE$23))+1,""),""),ROW()-ROW(A$26)+1))),),"")</f>
        <v>0</v>
      </c>
    </row>
    <row r="40" spans="11:33">
      <c r="K40">
        <f t="array" ref="K40">IFERROR(CONCATENATE(TEXT(INDEX($K$7:$K$23,SMALL(IF($N$7:$N$23&lt;&gt;"",IF($K$7:$K$23&lt;&gt;"",ROW($K$7:$K$23)-MIN(ROW($K$7:$K$23))+1,""),""),ROW()-ROW(A$26)+1)),"##0"),","),"")</f>
        <v>0</v>
      </c>
      <c r="L40">
        <f t="array" ref="L40">IFERROR(CONCATENATE((INDEX($N$7:$N$23,SMALL(IF($N$7:$N$23&lt;&gt;"",IF($K$7:$K$23&lt;&gt;"",ROW($K$7:$K$23)-MIN(ROW($K$7:$K$23))+1,""),""),ROW()-ROW(A$26)+1))),","),"")</f>
        <v>0</v>
      </c>
      <c r="M40">
        <f t="array" ref="M40">IFERROR(CONCATENATE((INDEX($A$7:$A$23,SMALL(IF($N$7:$N$23&lt;&gt;"",IF($K$7:$K$23&lt;&gt;"",ROW($K$7:$K$23)-MIN(ROW($K$7:$K$23))+1,""),""),ROW()-ROW(A$26)+1))),),"")</f>
        <v>0</v>
      </c>
      <c r="P40">
        <f t="array" ref="P40">IFERROR(CONCATENATE((INDEX($S$7:$S$23,SMALL(IF($S$7:$S$23&lt;&gt;"",IF($P$7:$P$23&lt;&gt;"",ROW($P$7:$P$23)-MIN(ROW($P$7:$P$23))+1,""),""),ROW()-ROW(A$26)+1)))," "),"")</f>
        <v>0</v>
      </c>
      <c r="Q40">
        <f t="array" ref="Q40">IFERROR(CONCATENATE(TEXT(INDEX($P$7:$P$23,SMALL(IF($S$7:$S$23&lt;&gt;"",IF($P$7:$P$23&lt;&gt;"",ROW($P$7:$P$23)-MIN(ROW($P$7:$P$23))+1,""),""),ROW()-ROW(A$26)+1)),"##0")," "),"")</f>
        <v>0</v>
      </c>
      <c r="R40">
        <f t="array" ref="R40">IFERROR(CONCATENATE((INDEX($A$7:$A$23,SMALL(IF($S$7:$S$23&lt;&gt;"",IF($P$7:$P$23&lt;&gt;"",ROW($P$7:$P$23)-MIN(ROW($P$7:$P$23))+1,""),""),ROW()-ROW(A$26)+1))),),"")</f>
        <v>0</v>
      </c>
      <c r="U40">
        <f t="array" ref="U40">IFERROR(CONCATENATE((INDEX($X$7:$X$23,SMALL(IF($X$7:$X$23&lt;&gt;"",IF($U$7:$U$23&lt;&gt;"",ROW($U$7:$U$23)-MIN(ROW($U$7:$U$23))+1,""),""),ROW()-ROW(A$26)+1)))," "),"")</f>
        <v>0</v>
      </c>
      <c r="V40">
        <f t="array" ref="V40">IFERROR(CONCATENATE(TEXT(INDEX($U$7:$U$23,SMALL(IF($X$7:$X$23&lt;&gt;"",IF($U$7:$U$23&lt;&gt;"",ROW($U$7:$U$23)-MIN(ROW($U$7:$U$23))+1,""),""),ROW()-ROW(A$26)+1)),"##0")," "),"")</f>
        <v>0</v>
      </c>
      <c r="W40">
        <f t="array" ref="W40">IFERROR(CONCATENATE((INDEX($A$7:$A$23,SMALL(IF($X$7:$X$23&lt;&gt;"",IF($U$7:$U$23&lt;&gt;"",ROW($U$7:$U$23)-MIN(ROW($U$7:$U$23))+1,""),""),ROW()-ROW(A$26)+1))),),"")</f>
        <v>0</v>
      </c>
      <c r="Z40">
        <f t="array" ref="Z40">IFERROR(CONCATENATE((INDEX($AC$7:$AC$23,SMALL(IF($AC$7:$AC$23&lt;&gt;"",IF($Z$7:$Z$23&lt;&gt;"",ROW($Z$7:$Z$23)-MIN(ROW($Z$7:$Z$23))+1,""),""),ROW()-ROW(A$26)+1)))," "),"")</f>
        <v>0</v>
      </c>
      <c r="AA40">
        <f t="array" ref="AA40">IFERROR(CONCATENATE(TEXT(INDEX($Z$7:$Z$23,SMALL(IF($AC$7:$AC$23&lt;&gt;"",IF($Z$7:$Z$23&lt;&gt;"",ROW($Z$7:$Z$23)-MIN(ROW($Z$7:$Z$23))+1,""),""),ROW()-ROW(A$26)+1)),"##0")," "),"")</f>
        <v>0</v>
      </c>
      <c r="AB40">
        <f t="array" ref="AB40">IFERROR(CONCATENATE((INDEX($A$7:$A$23,SMALL(IF($AC$7:$AC$23&lt;&gt;"",IF($Z$7:$Z$23&lt;&gt;"",ROW($Z$7:$Z$23)-MIN(ROW($Z$7:$Z$23))+1,""),""),ROW()-ROW(A$26)+1))),),"")</f>
        <v>0</v>
      </c>
      <c r="AE40">
        <f t="array" ref="AE40">IFERROR(CONCATENATE((INDEX($AH$7:$AH$23,SMALL(IF($AH$7:$AH$23&lt;&gt;"",IF($AE$7:$AE$23&lt;&gt;"",ROW($AE$7:$AE$23)-MIN(ROW($AE$7:$AE$23))+1,""),""),ROW()-ROW(A$26)+1)))," "),"")</f>
        <v>0</v>
      </c>
      <c r="AF40">
        <f t="array" ref="AF40">IFERROR(CONCATENATE(TEXT(INDEX($AE$7:$AE$23,SMALL(IF($AH$7:$AH$23&lt;&gt;"",IF($AE$7:$AE$23&lt;&gt;"",ROW($AE$7:$AE$23)-MIN(ROW($AE$7:$AE$23))+1,""),""),ROW()-ROW(A$26)+1)),"##0")," "),"")</f>
        <v>0</v>
      </c>
      <c r="AG40">
        <f t="array" ref="AG40">IFERROR(CONCATENATE((INDEX($A$7:$A$23,SMALL(IF($AH$7:$AH$23&lt;&gt;"",IF($AE$7:$AE$23&lt;&gt;"",ROW($AE$7:$AE$23)-MIN(ROW($AE$7:$AE$23))+1,""),""),ROW()-ROW(A$26)+1))),),"")</f>
        <v>0</v>
      </c>
    </row>
    <row r="41" spans="11:33">
      <c r="K41">
        <f t="array" ref="K41">IFERROR(CONCATENATE(TEXT(INDEX($K$7:$K$23,SMALL(IF($N$7:$N$23&lt;&gt;"",IF($K$7:$K$23&lt;&gt;"",ROW($K$7:$K$23)-MIN(ROW($K$7:$K$23))+1,""),""),ROW()-ROW(A$26)+1)),"##0"),","),"")</f>
        <v>0</v>
      </c>
      <c r="L41">
        <f t="array" ref="L41">IFERROR(CONCATENATE((INDEX($N$7:$N$23,SMALL(IF($N$7:$N$23&lt;&gt;"",IF($K$7:$K$23&lt;&gt;"",ROW($K$7:$K$23)-MIN(ROW($K$7:$K$23))+1,""),""),ROW()-ROW(A$26)+1))),","),"")</f>
        <v>0</v>
      </c>
      <c r="M41">
        <f t="array" ref="M41">IFERROR(CONCATENATE((INDEX($A$7:$A$23,SMALL(IF($N$7:$N$23&lt;&gt;"",IF($K$7:$K$23&lt;&gt;"",ROW($K$7:$K$23)-MIN(ROW($K$7:$K$23))+1,""),""),ROW()-ROW(A$26)+1))),),"")</f>
        <v>0</v>
      </c>
      <c r="P41">
        <f t="array" ref="P41">IFERROR(CONCATENATE((INDEX($S$7:$S$23,SMALL(IF($S$7:$S$23&lt;&gt;"",IF($P$7:$P$23&lt;&gt;"",ROW($P$7:$P$23)-MIN(ROW($P$7:$P$23))+1,""),""),ROW()-ROW(A$26)+1)))," "),"")</f>
        <v>0</v>
      </c>
      <c r="Q41">
        <f t="array" ref="Q41">IFERROR(CONCATENATE(TEXT(INDEX($P$7:$P$23,SMALL(IF($S$7:$S$23&lt;&gt;"",IF($P$7:$P$23&lt;&gt;"",ROW($P$7:$P$23)-MIN(ROW($P$7:$P$23))+1,""),""),ROW()-ROW(A$26)+1)),"##0")," "),"")</f>
        <v>0</v>
      </c>
      <c r="R41">
        <f t="array" ref="R41">IFERROR(CONCATENATE((INDEX($A$7:$A$23,SMALL(IF($S$7:$S$23&lt;&gt;"",IF($P$7:$P$23&lt;&gt;"",ROW($P$7:$P$23)-MIN(ROW($P$7:$P$23))+1,""),""),ROW()-ROW(A$26)+1))),),"")</f>
        <v>0</v>
      </c>
      <c r="U41">
        <f t="array" ref="U41">IFERROR(CONCATENATE((INDEX($X$7:$X$23,SMALL(IF($X$7:$X$23&lt;&gt;"",IF($U$7:$U$23&lt;&gt;"",ROW($U$7:$U$23)-MIN(ROW($U$7:$U$23))+1,""),""),ROW()-ROW(A$26)+1)))," "),"")</f>
        <v>0</v>
      </c>
      <c r="V41">
        <f t="array" ref="V41">IFERROR(CONCATENATE(TEXT(INDEX($U$7:$U$23,SMALL(IF($X$7:$X$23&lt;&gt;"",IF($U$7:$U$23&lt;&gt;"",ROW($U$7:$U$23)-MIN(ROW($U$7:$U$23))+1,""),""),ROW()-ROW(A$26)+1)),"##0")," "),"")</f>
        <v>0</v>
      </c>
      <c r="W41">
        <f t="array" ref="W41">IFERROR(CONCATENATE((INDEX($A$7:$A$23,SMALL(IF($X$7:$X$23&lt;&gt;"",IF($U$7:$U$23&lt;&gt;"",ROW($U$7:$U$23)-MIN(ROW($U$7:$U$23))+1,""),""),ROW()-ROW(A$26)+1))),),"")</f>
        <v>0</v>
      </c>
      <c r="Z41">
        <f t="array" ref="Z41">IFERROR(CONCATENATE((INDEX($AC$7:$AC$23,SMALL(IF($AC$7:$AC$23&lt;&gt;"",IF($Z$7:$Z$23&lt;&gt;"",ROW($Z$7:$Z$23)-MIN(ROW($Z$7:$Z$23))+1,""),""),ROW()-ROW(A$26)+1)))," "),"")</f>
        <v>0</v>
      </c>
      <c r="AA41">
        <f t="array" ref="AA41">IFERROR(CONCATENATE(TEXT(INDEX($Z$7:$Z$23,SMALL(IF($AC$7:$AC$23&lt;&gt;"",IF($Z$7:$Z$23&lt;&gt;"",ROW($Z$7:$Z$23)-MIN(ROW($Z$7:$Z$23))+1,""),""),ROW()-ROW(A$26)+1)),"##0")," "),"")</f>
        <v>0</v>
      </c>
      <c r="AB41">
        <f t="array" ref="AB41">IFERROR(CONCATENATE((INDEX($A$7:$A$23,SMALL(IF($AC$7:$AC$23&lt;&gt;"",IF($Z$7:$Z$23&lt;&gt;"",ROW($Z$7:$Z$23)-MIN(ROW($Z$7:$Z$23))+1,""),""),ROW()-ROW(A$26)+1))),),"")</f>
        <v>0</v>
      </c>
      <c r="AE41">
        <f t="array" ref="AE41">IFERROR(CONCATENATE((INDEX($AH$7:$AH$23,SMALL(IF($AH$7:$AH$23&lt;&gt;"",IF($AE$7:$AE$23&lt;&gt;"",ROW($AE$7:$AE$23)-MIN(ROW($AE$7:$AE$23))+1,""),""),ROW()-ROW(A$26)+1)))," "),"")</f>
        <v>0</v>
      </c>
      <c r="AF41">
        <f t="array" ref="AF41">IFERROR(CONCATENATE(TEXT(INDEX($AE$7:$AE$23,SMALL(IF($AH$7:$AH$23&lt;&gt;"",IF($AE$7:$AE$23&lt;&gt;"",ROW($AE$7:$AE$23)-MIN(ROW($AE$7:$AE$23))+1,""),""),ROW()-ROW(A$26)+1)),"##0")," "),"")</f>
        <v>0</v>
      </c>
      <c r="AG41">
        <f t="array" ref="AG41">IFERROR(CONCATENATE((INDEX($A$7:$A$23,SMALL(IF($AH$7:$AH$23&lt;&gt;"",IF($AE$7:$AE$23&lt;&gt;"",ROW($AE$7:$AE$23)-MIN(ROW($AE$7:$AE$23))+1,""),""),ROW()-ROW(A$26)+1))),),"")</f>
        <v>0</v>
      </c>
    </row>
    <row r="42" spans="11:33">
      <c r="K42">
        <f t="array" ref="K42">IFERROR(CONCATENATE(TEXT(INDEX($K$7:$K$23,SMALL(IF($N$7:$N$23&lt;&gt;"",IF($K$7:$K$23&lt;&gt;"",ROW($K$7:$K$23)-MIN(ROW($K$7:$K$23))+1,""),""),ROW()-ROW(A$26)+1)),"##0"),","),"")</f>
        <v>0</v>
      </c>
      <c r="L42">
        <f t="array" ref="L42">IFERROR(CONCATENATE((INDEX($N$7:$N$23,SMALL(IF($N$7:$N$23&lt;&gt;"",IF($K$7:$K$23&lt;&gt;"",ROW($K$7:$K$23)-MIN(ROW($K$7:$K$23))+1,""),""),ROW()-ROW(A$26)+1))),","),"")</f>
        <v>0</v>
      </c>
      <c r="M42">
        <f t="array" ref="M42">IFERROR(CONCATENATE((INDEX($A$7:$A$23,SMALL(IF($N$7:$N$23&lt;&gt;"",IF($K$7:$K$23&lt;&gt;"",ROW($K$7:$K$23)-MIN(ROW($K$7:$K$23))+1,""),""),ROW()-ROW(A$26)+1))),),"")</f>
        <v>0</v>
      </c>
      <c r="P42">
        <f t="array" ref="P42">IFERROR(CONCATENATE((INDEX($S$7:$S$23,SMALL(IF($S$7:$S$23&lt;&gt;"",IF($P$7:$P$23&lt;&gt;"",ROW($P$7:$P$23)-MIN(ROW($P$7:$P$23))+1,""),""),ROW()-ROW(A$26)+1)))," "),"")</f>
        <v>0</v>
      </c>
      <c r="Q42">
        <f t="array" ref="Q42">IFERROR(CONCATENATE(TEXT(INDEX($P$7:$P$23,SMALL(IF($S$7:$S$23&lt;&gt;"",IF($P$7:$P$23&lt;&gt;"",ROW($P$7:$P$23)-MIN(ROW($P$7:$P$23))+1,""),""),ROW()-ROW(A$26)+1)),"##0")," "),"")</f>
        <v>0</v>
      </c>
      <c r="R42">
        <f t="array" ref="R42">IFERROR(CONCATENATE((INDEX($A$7:$A$23,SMALL(IF($S$7:$S$23&lt;&gt;"",IF($P$7:$P$23&lt;&gt;"",ROW($P$7:$P$23)-MIN(ROW($P$7:$P$23))+1,""),""),ROW()-ROW(A$26)+1))),),"")</f>
        <v>0</v>
      </c>
      <c r="U42">
        <f t="array" ref="U42">IFERROR(CONCATENATE((INDEX($X$7:$X$23,SMALL(IF($X$7:$X$23&lt;&gt;"",IF($U$7:$U$23&lt;&gt;"",ROW($U$7:$U$23)-MIN(ROW($U$7:$U$23))+1,""),""),ROW()-ROW(A$26)+1)))," "),"")</f>
        <v>0</v>
      </c>
      <c r="V42">
        <f t="array" ref="V42">IFERROR(CONCATENATE(TEXT(INDEX($U$7:$U$23,SMALL(IF($X$7:$X$23&lt;&gt;"",IF($U$7:$U$23&lt;&gt;"",ROW($U$7:$U$23)-MIN(ROW($U$7:$U$23))+1,""),""),ROW()-ROW(A$26)+1)),"##0")," "),"")</f>
        <v>0</v>
      </c>
      <c r="W42">
        <f t="array" ref="W42">IFERROR(CONCATENATE((INDEX($A$7:$A$23,SMALL(IF($X$7:$X$23&lt;&gt;"",IF($U$7:$U$23&lt;&gt;"",ROW($U$7:$U$23)-MIN(ROW($U$7:$U$23))+1,""),""),ROW()-ROW(A$26)+1))),),"")</f>
        <v>0</v>
      </c>
      <c r="Z42">
        <f t="array" ref="Z42">IFERROR(CONCATENATE((INDEX($AC$7:$AC$23,SMALL(IF($AC$7:$AC$23&lt;&gt;"",IF($Z$7:$Z$23&lt;&gt;"",ROW($Z$7:$Z$23)-MIN(ROW($Z$7:$Z$23))+1,""),""),ROW()-ROW(A$26)+1)))," "),"")</f>
        <v>0</v>
      </c>
      <c r="AA42">
        <f t="array" ref="AA42">IFERROR(CONCATENATE(TEXT(INDEX($Z$7:$Z$23,SMALL(IF($AC$7:$AC$23&lt;&gt;"",IF($Z$7:$Z$23&lt;&gt;"",ROW($Z$7:$Z$23)-MIN(ROW($Z$7:$Z$23))+1,""),""),ROW()-ROW(A$26)+1)),"##0")," "),"")</f>
        <v>0</v>
      </c>
      <c r="AB42">
        <f t="array" ref="AB42">IFERROR(CONCATENATE((INDEX($A$7:$A$23,SMALL(IF($AC$7:$AC$23&lt;&gt;"",IF($Z$7:$Z$23&lt;&gt;"",ROW($Z$7:$Z$23)-MIN(ROW($Z$7:$Z$23))+1,""),""),ROW()-ROW(A$26)+1))),),"")</f>
        <v>0</v>
      </c>
      <c r="AE42">
        <f t="array" ref="AE42">IFERROR(CONCATENATE((INDEX($AH$7:$AH$23,SMALL(IF($AH$7:$AH$23&lt;&gt;"",IF($AE$7:$AE$23&lt;&gt;"",ROW($AE$7:$AE$23)-MIN(ROW($AE$7:$AE$23))+1,""),""),ROW()-ROW(A$26)+1)))," "),"")</f>
        <v>0</v>
      </c>
      <c r="AF42">
        <f t="array" ref="AF42">IFERROR(CONCATENATE(TEXT(INDEX($AE$7:$AE$23,SMALL(IF($AH$7:$AH$23&lt;&gt;"",IF($AE$7:$AE$23&lt;&gt;"",ROW($AE$7:$AE$23)-MIN(ROW($AE$7:$AE$23))+1,""),""),ROW()-ROW(A$26)+1)),"##0")," "),"")</f>
        <v>0</v>
      </c>
      <c r="AG42">
        <f t="array" ref="AG42">IFERROR(CONCATENATE((INDEX($A$7:$A$23,SMALL(IF($AH$7:$AH$23&lt;&gt;"",IF($AE$7:$AE$23&lt;&gt;"",ROW($AE$7:$AE$23)-MIN(ROW($AE$7:$AE$23))+1,""),""),ROW()-ROW(A$26)+1))),),"")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8">
    <cfRule type="cellIs" dxfId="3" priority="140" operator="lessThanOrEqual">
      <formula>H18</formula>
    </cfRule>
  </conditionalFormatting>
  <conditionalFormatting sqref="AB18">
    <cfRule type="cellIs" dxfId="3" priority="141" operator="lessThanOrEqual">
      <formula>I18</formula>
    </cfRule>
  </conditionalFormatting>
  <conditionalFormatting sqref="AD15">
    <cfRule type="cellIs" dxfId="0" priority="142" operator="equal">
      <formula>0</formula>
    </cfRule>
    <cfRule type="cellIs" dxfId="1" priority="143" operator="lessThan">
      <formula>G15</formula>
    </cfRule>
  </conditionalFormatting>
  <conditionalFormatting sqref="AD16">
    <cfRule type="cellIs" dxfId="0" priority="147" operator="equal">
      <formula>0</formula>
    </cfRule>
    <cfRule type="cellIs" dxfId="1" priority="148" operator="lessThan">
      <formula>G16</formula>
    </cfRule>
  </conditionalFormatting>
  <conditionalFormatting sqref="AE15">
    <cfRule type="cellIs" dxfId="0" priority="144" operator="greaterThan">
      <formula>AD15</formula>
    </cfRule>
  </conditionalFormatting>
  <conditionalFormatting sqref="AE16">
    <cfRule type="cellIs" dxfId="0" priority="149" operator="greaterThan">
      <formula>AD16</formula>
    </cfRule>
  </conditionalFormatting>
  <conditionalFormatting sqref="AF15">
    <cfRule type="cellIs" dxfId="3" priority="145" operator="lessThanOrEqual">
      <formula>H15</formula>
    </cfRule>
  </conditionalFormatting>
  <conditionalFormatting sqref="AF16">
    <cfRule type="cellIs" dxfId="3" priority="150" operator="lessThanOrEqual">
      <formula>H16</formula>
    </cfRule>
  </conditionalFormatting>
  <conditionalFormatting sqref="AG15">
    <cfRule type="cellIs" dxfId="3" priority="146" operator="lessThanOrEqual">
      <formula>I15</formula>
    </cfRule>
  </conditionalFormatting>
  <conditionalFormatting sqref="AG16">
    <cfRule type="cellIs" dxfId="3" priority="151" operator="lessThanOrEqual">
      <formula>I16</formula>
    </cfRule>
  </conditionalFormatting>
  <conditionalFormatting sqref="G10">
    <cfRule type="expression" dxfId="0" priority="10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11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12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14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15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17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18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20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21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23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24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26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27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29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30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32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33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35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36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38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39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41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42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44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45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47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48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50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51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2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3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5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6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beyondcomponents_part_data)+0)),INDIRECT(ADDRESS(ROW(),COLUMN(farnell_part_data)+0)),INDIRECT(ADDRESS(ROW(),COLUMN(digikey_part_data)+0)),INDIRECT(ADDRESS(ROW(),COLUMN(local_part_data)+0)),INDIRECT(ADDRESS(ROW(),COLUMN(mouser_part_data)+0)))=0,1,0)</formula>
    </cfRule>
    <cfRule type="cellIs" dxfId="1" priority="8" operator="greaterThan">
      <formula>SUM(INDIRECT(ADDRESS(ROW(),COLUMN(beyondcomponents_part_data)+0)),INDIRECT(ADDRESS(ROW(),COLUMN(farnell_part_data)+0)),INDIRECT(ADDRESS(ROW(),COLUMN(digikey_part_data)+0)),INDIRECT(ADDRESS(ROW(),COLUMN(local_part_data)+0)),INDIRECT(ADDRESS(ROW(),COLUMN(mouser_part_data)+0)))</formula>
    </cfRule>
    <cfRule type="cellIs" dxfId="2" priority="9" operator="greaterThan">
      <formula>SUM(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)</formula>
    </cfRule>
  </conditionalFormatting>
  <conditionalFormatting sqref="J10">
    <cfRule type="cellIs" dxfId="0" priority="67" operator="equal">
      <formula>0</formula>
    </cfRule>
    <cfRule type="cellIs" dxfId="1" priority="68" operator="lessThan">
      <formula>G10</formula>
    </cfRule>
  </conditionalFormatting>
  <conditionalFormatting sqref="J19">
    <cfRule type="cellIs" dxfId="0" priority="72" operator="equal">
      <formula>0</formula>
    </cfRule>
    <cfRule type="cellIs" dxfId="1" priority="73" operator="lessThan">
      <formula>G19</formula>
    </cfRule>
  </conditionalFormatting>
  <conditionalFormatting sqref="J20">
    <cfRule type="cellIs" dxfId="0" priority="77" operator="equal">
      <formula>0</formula>
    </cfRule>
    <cfRule type="cellIs" dxfId="1" priority="78" operator="lessThan">
      <formula>G20</formula>
    </cfRule>
  </conditionalFormatting>
  <conditionalFormatting sqref="J21">
    <cfRule type="cellIs" dxfId="0" priority="82" operator="equal">
      <formula>0</formula>
    </cfRule>
    <cfRule type="cellIs" dxfId="1" priority="83" operator="lessThan">
      <formula>G21</formula>
    </cfRule>
  </conditionalFormatting>
  <conditionalFormatting sqref="J22">
    <cfRule type="cellIs" dxfId="0" priority="87" operator="equal">
      <formula>0</formula>
    </cfRule>
    <cfRule type="cellIs" dxfId="1" priority="88" operator="lessThan">
      <formula>G22</formula>
    </cfRule>
  </conditionalFormatting>
  <conditionalFormatting sqref="J23">
    <cfRule type="cellIs" dxfId="0" priority="92" operator="equal">
      <formula>0</formula>
    </cfRule>
    <cfRule type="cellIs" dxfId="1" priority="93" operator="lessThan">
      <formula>G23</formula>
    </cfRule>
  </conditionalFormatting>
  <conditionalFormatting sqref="J7">
    <cfRule type="cellIs" dxfId="0" priority="52" operator="equal">
      <formula>0</formula>
    </cfRule>
    <cfRule type="cellIs" dxfId="1" priority="53" operator="lessThan">
      <formula>G7</formula>
    </cfRule>
  </conditionalFormatting>
  <conditionalFormatting sqref="J8">
    <cfRule type="cellIs" dxfId="0" priority="57" operator="equal">
      <formula>0</formula>
    </cfRule>
    <cfRule type="cellIs" dxfId="1" priority="58" operator="lessThan">
      <formula>G8</formula>
    </cfRule>
  </conditionalFormatting>
  <conditionalFormatting sqref="J9">
    <cfRule type="cellIs" dxfId="0" priority="62" operator="equal">
      <formula>0</formula>
    </cfRule>
    <cfRule type="cellIs" dxfId="1" priority="63" operator="lessThan">
      <formula>G9</formula>
    </cfRule>
  </conditionalFormatting>
  <conditionalFormatting sqref="K10">
    <cfRule type="cellIs" dxfId="0" priority="69" operator="greaterThan">
      <formula>J10</formula>
    </cfRule>
  </conditionalFormatting>
  <conditionalFormatting sqref="K19">
    <cfRule type="cellIs" dxfId="0" priority="74" operator="greaterThan">
      <formula>J19</formula>
    </cfRule>
  </conditionalFormatting>
  <conditionalFormatting sqref="K20">
    <cfRule type="cellIs" dxfId="0" priority="79" operator="greaterThan">
      <formula>J20</formula>
    </cfRule>
  </conditionalFormatting>
  <conditionalFormatting sqref="K21">
    <cfRule type="cellIs" dxfId="0" priority="84" operator="greaterThan">
      <formula>J21</formula>
    </cfRule>
  </conditionalFormatting>
  <conditionalFormatting sqref="K22">
    <cfRule type="cellIs" dxfId="0" priority="89" operator="greaterThan">
      <formula>J22</formula>
    </cfRule>
  </conditionalFormatting>
  <conditionalFormatting sqref="K23">
    <cfRule type="cellIs" dxfId="0" priority="94" operator="greaterThan">
      <formula>J23</formula>
    </cfRule>
  </conditionalFormatting>
  <conditionalFormatting sqref="K7">
    <cfRule type="cellIs" dxfId="0" priority="54" operator="greaterThan">
      <formula>J7</formula>
    </cfRule>
  </conditionalFormatting>
  <conditionalFormatting sqref="K8">
    <cfRule type="cellIs" dxfId="0" priority="59" operator="greaterThan">
      <formula>J8</formula>
    </cfRule>
  </conditionalFormatting>
  <conditionalFormatting sqref="K9">
    <cfRule type="cellIs" dxfId="0" priority="64" operator="greaterThan">
      <formula>J9</formula>
    </cfRule>
  </conditionalFormatting>
  <conditionalFormatting sqref="L10">
    <cfRule type="cellIs" dxfId="3" priority="70" operator="lessThanOrEqual">
      <formula>H10</formula>
    </cfRule>
  </conditionalFormatting>
  <conditionalFormatting sqref="L19">
    <cfRule type="cellIs" dxfId="3" priority="75" operator="lessThanOrEqual">
      <formula>H19</formula>
    </cfRule>
  </conditionalFormatting>
  <conditionalFormatting sqref="L20">
    <cfRule type="cellIs" dxfId="3" priority="80" operator="lessThanOrEqual">
      <formula>H20</formula>
    </cfRule>
  </conditionalFormatting>
  <conditionalFormatting sqref="L21">
    <cfRule type="cellIs" dxfId="3" priority="85" operator="lessThanOrEqual">
      <formula>H21</formula>
    </cfRule>
  </conditionalFormatting>
  <conditionalFormatting sqref="L22">
    <cfRule type="cellIs" dxfId="3" priority="90" operator="lessThanOrEqual">
      <formula>H22</formula>
    </cfRule>
  </conditionalFormatting>
  <conditionalFormatting sqref="L23">
    <cfRule type="cellIs" dxfId="3" priority="95" operator="lessThanOrEqual">
      <formula>H23</formula>
    </cfRule>
  </conditionalFormatting>
  <conditionalFormatting sqref="L7">
    <cfRule type="cellIs" dxfId="3" priority="55" operator="lessThanOrEqual">
      <formula>H7</formula>
    </cfRule>
  </conditionalFormatting>
  <conditionalFormatting sqref="L8">
    <cfRule type="cellIs" dxfId="3" priority="60" operator="lessThanOrEqual">
      <formula>H8</formula>
    </cfRule>
  </conditionalFormatting>
  <conditionalFormatting sqref="L9">
    <cfRule type="cellIs" dxfId="3" priority="65" operator="lessThanOrEqual">
      <formula>H9</formula>
    </cfRule>
  </conditionalFormatting>
  <conditionalFormatting sqref="M10">
    <cfRule type="cellIs" dxfId="3" priority="71" operator="lessThanOrEqual">
      <formula>I10</formula>
    </cfRule>
  </conditionalFormatting>
  <conditionalFormatting sqref="M19">
    <cfRule type="cellIs" dxfId="3" priority="76" operator="lessThanOrEqual">
      <formula>I19</formula>
    </cfRule>
  </conditionalFormatting>
  <conditionalFormatting sqref="M20">
    <cfRule type="cellIs" dxfId="3" priority="81" operator="lessThanOrEqual">
      <formula>I20</formula>
    </cfRule>
  </conditionalFormatting>
  <conditionalFormatting sqref="M21">
    <cfRule type="cellIs" dxfId="3" priority="86" operator="lessThanOrEqual">
      <formula>I21</formula>
    </cfRule>
  </conditionalFormatting>
  <conditionalFormatting sqref="M22">
    <cfRule type="cellIs" dxfId="3" priority="91" operator="lessThanOrEqual">
      <formula>I22</formula>
    </cfRule>
  </conditionalFormatting>
  <conditionalFormatting sqref="M23">
    <cfRule type="cellIs" dxfId="3" priority="96" operator="lessThanOrEqual">
      <formula>I23</formula>
    </cfRule>
  </conditionalFormatting>
  <conditionalFormatting sqref="M7">
    <cfRule type="cellIs" dxfId="3" priority="56" operator="lessThanOrEqual">
      <formula>I7</formula>
    </cfRule>
  </conditionalFormatting>
  <conditionalFormatting sqref="M8">
    <cfRule type="cellIs" dxfId="3" priority="61" operator="lessThanOrEqual">
      <formula>I8</formula>
    </cfRule>
  </conditionalFormatting>
  <conditionalFormatting sqref="M9">
    <cfRule type="cellIs" dxfId="3" priority="66" operator="lessThanOrEqual">
      <formula>I9</formula>
    </cfRule>
  </conditionalFormatting>
  <conditionalFormatting sqref="O19">
    <cfRule type="cellIs" dxfId="0" priority="112" operator="equal">
      <formula>0</formula>
    </cfRule>
    <cfRule type="cellIs" dxfId="1" priority="113" operator="lessThan">
      <formula>G19</formula>
    </cfRule>
  </conditionalFormatting>
  <conditionalFormatting sqref="O23">
    <cfRule type="cellIs" dxfId="0" priority="117" operator="equal">
      <formula>0</formula>
    </cfRule>
    <cfRule type="cellIs" dxfId="1" priority="118" operator="lessThan">
      <formula>G23</formula>
    </cfRule>
  </conditionalFormatting>
  <conditionalFormatting sqref="O7">
    <cfRule type="cellIs" dxfId="0" priority="97" operator="equal">
      <formula>0</formula>
    </cfRule>
    <cfRule type="cellIs" dxfId="1" priority="98" operator="lessThan">
      <formula>G7</formula>
    </cfRule>
  </conditionalFormatting>
  <conditionalFormatting sqref="O8">
    <cfRule type="cellIs" dxfId="0" priority="102" operator="equal">
      <formula>0</formula>
    </cfRule>
    <cfRule type="cellIs" dxfId="1" priority="103" operator="lessThan">
      <formula>G8</formula>
    </cfRule>
  </conditionalFormatting>
  <conditionalFormatting sqref="O9">
    <cfRule type="cellIs" dxfId="0" priority="107" operator="equal">
      <formula>0</formula>
    </cfRule>
    <cfRule type="cellIs" dxfId="1" priority="108" operator="lessThan">
      <formula>G9</formula>
    </cfRule>
  </conditionalFormatting>
  <conditionalFormatting sqref="P19">
    <cfRule type="cellIs" dxfId="0" priority="114" operator="greaterThan">
      <formula>O19</formula>
    </cfRule>
  </conditionalFormatting>
  <conditionalFormatting sqref="P23">
    <cfRule type="cellIs" dxfId="0" priority="119" operator="greaterThan">
      <formula>O23</formula>
    </cfRule>
  </conditionalFormatting>
  <conditionalFormatting sqref="P7">
    <cfRule type="cellIs" dxfId="0" priority="99" operator="greaterThan">
      <formula>O7</formula>
    </cfRule>
  </conditionalFormatting>
  <conditionalFormatting sqref="P8">
    <cfRule type="cellIs" dxfId="0" priority="104" operator="greaterThan">
      <formula>O8</formula>
    </cfRule>
  </conditionalFormatting>
  <conditionalFormatting sqref="P9">
    <cfRule type="cellIs" dxfId="0" priority="109" operator="greaterThan">
      <formula>O9</formula>
    </cfRule>
  </conditionalFormatting>
  <conditionalFormatting sqref="Q19">
    <cfRule type="cellIs" dxfId="3" priority="115" operator="lessThanOrEqual">
      <formula>H19</formula>
    </cfRule>
  </conditionalFormatting>
  <conditionalFormatting sqref="Q23">
    <cfRule type="cellIs" dxfId="3" priority="120" operator="lessThanOrEqual">
      <formula>H23</formula>
    </cfRule>
  </conditionalFormatting>
  <conditionalFormatting sqref="Q7">
    <cfRule type="cellIs" dxfId="3" priority="100" operator="lessThanOrEqual">
      <formula>H7</formula>
    </cfRule>
  </conditionalFormatting>
  <conditionalFormatting sqref="Q8">
    <cfRule type="cellIs" dxfId="3" priority="105" operator="lessThanOrEqual">
      <formula>H8</formula>
    </cfRule>
  </conditionalFormatting>
  <conditionalFormatting sqref="Q9">
    <cfRule type="cellIs" dxfId="3" priority="110" operator="lessThanOrEqual">
      <formula>H9</formula>
    </cfRule>
  </conditionalFormatting>
  <conditionalFormatting sqref="R19">
    <cfRule type="cellIs" dxfId="3" priority="116" operator="lessThanOrEqual">
      <formula>I19</formula>
    </cfRule>
  </conditionalFormatting>
  <conditionalFormatting sqref="R23">
    <cfRule type="cellIs" dxfId="3" priority="121" operator="lessThanOrEqual">
      <formula>I23</formula>
    </cfRule>
  </conditionalFormatting>
  <conditionalFormatting sqref="R7">
    <cfRule type="cellIs" dxfId="3" priority="101" operator="lessThanOrEqual">
      <formula>I7</formula>
    </cfRule>
  </conditionalFormatting>
  <conditionalFormatting sqref="R8">
    <cfRule type="cellIs" dxfId="3" priority="106" operator="lessThanOrEqual">
      <formula>I8</formula>
    </cfRule>
  </conditionalFormatting>
  <conditionalFormatting sqref="R9">
    <cfRule type="cellIs" dxfId="3" priority="111" operator="lessThanOrEqual">
      <formula>I9</formula>
    </cfRule>
  </conditionalFormatting>
  <conditionalFormatting sqref="T10">
    <cfRule type="cellIs" dxfId="0" priority="127" operator="equal">
      <formula>0</formula>
    </cfRule>
    <cfRule type="cellIs" dxfId="1" priority="128" operator="lessThan">
      <formula>G10</formula>
    </cfRule>
  </conditionalFormatting>
  <conditionalFormatting sqref="T20">
    <cfRule type="cellIs" dxfId="0" priority="132" operator="equal">
      <formula>0</formula>
    </cfRule>
    <cfRule type="cellIs" dxfId="1" priority="133" operator="lessThan">
      <formula>G20</formula>
    </cfRule>
  </conditionalFormatting>
  <conditionalFormatting sqref="T8">
    <cfRule type="cellIs" dxfId="0" priority="122" operator="equal">
      <formula>0</formula>
    </cfRule>
    <cfRule type="cellIs" dxfId="1" priority="123" operator="lessThan">
      <formula>G8</formula>
    </cfRule>
  </conditionalFormatting>
  <conditionalFormatting sqref="U10">
    <cfRule type="cellIs" dxfId="0" priority="129" operator="greaterThan">
      <formula>T10</formula>
    </cfRule>
  </conditionalFormatting>
  <conditionalFormatting sqref="U20">
    <cfRule type="cellIs" dxfId="0" priority="134" operator="greaterThan">
      <formula>T20</formula>
    </cfRule>
  </conditionalFormatting>
  <conditionalFormatting sqref="U8">
    <cfRule type="cellIs" dxfId="0" priority="124" operator="greaterThan">
      <formula>T8</formula>
    </cfRule>
  </conditionalFormatting>
  <conditionalFormatting sqref="V10">
    <cfRule type="cellIs" dxfId="3" priority="130" operator="lessThanOrEqual">
      <formula>H10</formula>
    </cfRule>
  </conditionalFormatting>
  <conditionalFormatting sqref="V20">
    <cfRule type="cellIs" dxfId="3" priority="135" operator="lessThanOrEqual">
      <formula>H20</formula>
    </cfRule>
  </conditionalFormatting>
  <conditionalFormatting sqref="V8">
    <cfRule type="cellIs" dxfId="3" priority="125" operator="lessThanOrEqual">
      <formula>H8</formula>
    </cfRule>
  </conditionalFormatting>
  <conditionalFormatting sqref="W10">
    <cfRule type="cellIs" dxfId="3" priority="131" operator="lessThanOrEqual">
      <formula>I10</formula>
    </cfRule>
  </conditionalFormatting>
  <conditionalFormatting sqref="W20">
    <cfRule type="cellIs" dxfId="3" priority="136" operator="lessThanOrEqual">
      <formula>I20</formula>
    </cfRule>
  </conditionalFormatting>
  <conditionalFormatting sqref="W8">
    <cfRule type="cellIs" dxfId="3" priority="126" operator="lessThanOrEqual">
      <formula>I8</formula>
    </cfRule>
  </conditionalFormatting>
  <conditionalFormatting sqref="Y18">
    <cfRule type="cellIs" dxfId="0" priority="137" operator="equal">
      <formula>0</formula>
    </cfRule>
    <cfRule type="cellIs" dxfId="1" priority="138" operator="lessThan">
      <formula>G18</formula>
    </cfRule>
  </conditionalFormatting>
  <conditionalFormatting sqref="Z18">
    <cfRule type="cellIs" dxfId="0" priority="139" operator="greaterThan">
      <formula>Y18</formula>
    </cfRule>
  </conditionalFormatting>
  <hyperlinks>
    <hyperlink ref="N7" r:id="rId1"/>
    <hyperlink ref="S7" r:id="rId2"/>
    <hyperlink ref="N8" r:id="rId3"/>
    <hyperlink ref="S8" r:id="rId4"/>
    <hyperlink ref="X8" r:id="rId5"/>
    <hyperlink ref="N9" r:id="rId6"/>
    <hyperlink ref="S9" r:id="rId7"/>
    <hyperlink ref="N10" r:id="rId8"/>
    <hyperlink ref="X10" r:id="rId9"/>
    <hyperlink ref="AC18" r:id="rId10"/>
    <hyperlink ref="N19" r:id="rId11"/>
    <hyperlink ref="S19" r:id="rId12"/>
    <hyperlink ref="N20" r:id="rId13"/>
    <hyperlink ref="X20" r:id="rId14"/>
    <hyperlink ref="N21" r:id="rId15"/>
    <hyperlink ref="N22" r:id="rId16"/>
    <hyperlink ref="N23" r:id="rId17"/>
    <hyperlink ref="S23" r:id="rId18"/>
  </hyperlinks>
  <pageMargins left="0.7" right="0.7" top="0.75" bottom="0.75" header="0.3" footer="0.3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StickIt-Hat.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2017-12-07T16:18:40Z</dcterms:created>
  <dcterms:modified xsi:type="dcterms:W3CDTF">2017-12-07T16:18:40Z</dcterms:modified>
</cp:coreProperties>
</file>