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F6X_Testboard. " sheetId="1" r:id="rId1"/>
  </sheets>
  <definedNames>
    <definedName name="BoardQty">'NF6X_Testboard. '!$I$1</definedName>
    <definedName name="digikey_part_data">'NF6X_Testboard. '!$J$5:$N$13</definedName>
    <definedName name="farnell_part_data">'NF6X_Testboard. '!$O$5:$S$13</definedName>
    <definedName name="global_part_data">'NF6X_Testboard. '!$A$5:$I$13</definedName>
    <definedName name="mouser_part_data">'NF6X_Testboard. '!$T$5:$X$13</definedName>
    <definedName name="TotalCost">'NF6X_Testboard. '!$I$2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board.
Red -&gt; No parts available.
Orange -&gt; Parts available, but not enough.
Yellow -&gt; Enough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$0.81      $0.81
    10   $0.71      $7.14
   100   $0.62     $61.60
   500   $0.50    $252.00
  1000   $0.45    $448.00
  5000   $0.39   $1960.00
 10000   $0.37   $3724.00</t>
        </r>
      </text>
    </comment>
    <comment ref="O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$0.74      $0.74
    25   $0.71     $17.84
    50   $0.65     $32.64
   150   $0.59     $89.18
   250   $0.54    $133.76
   500   $0.47    $237.21</t>
        </r>
      </text>
    </comment>
    <comment ref="V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$0.80      $0.80
    25   $0.67     $16.85
    50   $0.65     $32.25
   100   $0.62     $61.80
   200   $0.56    $112.40
   500   $0.51    $252.50
  1000   $0.45    $450.00
  2000   $0.44    $882.00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$1.37      $1.37
    10   $1.21     $12.06
   100   $1.04    $104.06
   500   $0.85    $425.70
  1000   $0.69    $688.00</t>
        </r>
      </text>
    </comment>
    <comment ref="Q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$0.65      $0.65
  1000   $0.65    $650.38
  3000   $0.63   $1886.94</t>
        </r>
      </text>
    </comment>
    <comment ref="J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$0.10
    25   $0.01      $0.19
    50   $0.01      $0.28
   100   $0.00      $0.42
   250   $0.00      $0.80
   500   $0.00      $1.28
  1000   $0.00      $1.88
  5000   $0.00      $6.75
 10000   $0.00     $11.70
 30000   $0.00     $30.90
 50000   $0.00     $47.00
100000   $0.00     $93.00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$1.00      $1.00
    10   $0.96      $9.62
    25   $0.94     $23.56
    50   $0.84     $42.10
   100   $0.80     $80.19
   250   $0.78    $195.47
   500   $0.60    $301.26
  1000   $0.58    $584.26
  5000   $0.51   $2556.10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$0.35      $0.35
   750   $0.29    $218.71
  1500   $0.24    $356.40</t>
        </r>
      </text>
    </comment>
    <comment ref="K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<sst xmlns="http://schemas.openxmlformats.org/spreadsheetml/2006/main" count="88" uniqueCount="65">
  <si>
    <t>Global Part Info</t>
  </si>
  <si>
    <t>Manf#</t>
  </si>
  <si>
    <t>Ext$</t>
  </si>
  <si>
    <t>Unit$</t>
  </si>
  <si>
    <t>Manf</t>
  </si>
  <si>
    <t>Footprint</t>
  </si>
  <si>
    <t>Refs</t>
  </si>
  <si>
    <t>Qty</t>
  </si>
  <si>
    <t>Value</t>
  </si>
  <si>
    <t>Desc</t>
  </si>
  <si>
    <t>J1</t>
  </si>
  <si>
    <t>30320-6002HB</t>
  </si>
  <si>
    <t>3M</t>
  </si>
  <si>
    <t>Connectors:3M_30320-6002HB</t>
  </si>
  <si>
    <t>ST-LINK_Debug_Header</t>
  </si>
  <si>
    <t>J2</t>
  </si>
  <si>
    <t>DF12(5.0)-30DP-0.5V(86)</t>
  </si>
  <si>
    <t>Hirose</t>
  </si>
  <si>
    <t>Connectors:Hirose_DF12-30DP-0.5V</t>
  </si>
  <si>
    <t>J3</t>
  </si>
  <si>
    <t>Connectors:CNC-Tech_3220-10-0300-00</t>
  </si>
  <si>
    <t>BLE113_Debug_Header</t>
  </si>
  <si>
    <t>R1</t>
  </si>
  <si>
    <t>Resistors_SMD:R_0402</t>
  </si>
  <si>
    <t>DNI</t>
  </si>
  <si>
    <t>R2,R3</t>
  </si>
  <si>
    <t>RC1005J000CS</t>
  </si>
  <si>
    <t>Samsung</t>
  </si>
  <si>
    <t>0</t>
  </si>
  <si>
    <t>S1,S2</t>
  </si>
  <si>
    <t>CL-SB-22A-01T</t>
  </si>
  <si>
    <t>Coto</t>
  </si>
  <si>
    <t>Switches:Coto_CL-SB-22A</t>
  </si>
  <si>
    <t>Coto_CL-SB-22A-01T</t>
  </si>
  <si>
    <t>SW1-SW9</t>
  </si>
  <si>
    <t>431481031816</t>
  </si>
  <si>
    <t>Wurth Elektronik</t>
  </si>
  <si>
    <t>Switches:Wurth_431481031816</t>
  </si>
  <si>
    <t>Wurth_431481031816</t>
  </si>
  <si>
    <t>Proj:</t>
  </si>
  <si>
    <t>TestBoard</t>
  </si>
  <si>
    <t>Co.:</t>
  </si>
  <si>
    <t>None</t>
  </si>
  <si>
    <t>Prj date:</t>
  </si>
  <si>
    <t>2016-07-12</t>
  </si>
  <si>
    <t>$ date:</t>
  </si>
  <si>
    <t>2017-12-07 11:18:14</t>
  </si>
  <si>
    <t>Board Qty:</t>
  </si>
  <si>
    <t>Total Cost:</t>
  </si>
  <si>
    <t>Unit Cost:</t>
  </si>
  <si>
    <t>Digi-Key</t>
  </si>
  <si>
    <t>Avail</t>
  </si>
  <si>
    <t>Purch</t>
  </si>
  <si>
    <t>Cat#</t>
  </si>
  <si>
    <t>3M11932-ND</t>
  </si>
  <si>
    <t>H11753CT-ND</t>
  </si>
  <si>
    <t>1276-3480-1-ND</t>
  </si>
  <si>
    <t>NonStk</t>
  </si>
  <si>
    <t>563-1338-1-ND</t>
  </si>
  <si>
    <t>732-7038-1-ND</t>
  </si>
  <si>
    <t>Farnell</t>
  </si>
  <si>
    <t>2577282</t>
  </si>
  <si>
    <t>1324645</t>
  </si>
  <si>
    <t>Mouser</t>
  </si>
  <si>
    <t>517-30320-6002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</si>
</sst>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164" fontId="0" fillId="0" borderId="0" xfId="0" applyNumberFormat="1"/>
    <xf numFmtId="0" fontId="9" fillId="0" borderId="0" xfId="1" applyAlignment="1" applyProtection="1"/>
    <xf numFmtId="0" fontId="10" fillId="0" borderId="0" xfId="0" applyFont="1" applyAlignment="1">
      <alignment horizontal="right"/>
    </xf>
  </cellXfs>
  <cellStyles count="2">
    <cellStyle name="Hyperlink" xfId="1" builtinId="8"/>
    <cellStyle name="Normal" xfId="0" builtinId="0"/>
  </cellStyles>
  <dxfs count="4"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digikey.com/scripts/DkSearch/dksus.dll?WT.z_header=search_go&amp;lang=en&amp;keywords=30320-6002HB+" TargetMode="External"/><Relationship Id="rId2" Type="http://schemas.openxmlformats.org/officeDocument/2006/relationships/hyperlink" Target="http://it.farnell.com/webapp/wcs/stores/servlet/Search?catalogId=15001&amp;langId=-4&amp;storeId=10165&amp;gs=true&amp;st=30320-6002HB+" TargetMode="External"/><Relationship Id="rId3" Type="http://schemas.openxmlformats.org/officeDocument/2006/relationships/hyperlink" Target="http://www.mouser.com/Search/Refine.aspx?Keyword=30320-6002HB+" TargetMode="External"/><Relationship Id="rId4" Type="http://schemas.openxmlformats.org/officeDocument/2006/relationships/hyperlink" Target="http://www.digikey.com/product-detail/en/hirose-electric-co-ltd/DF12-5.0-30DP-0.5V-86/H11753CT-ND/2172545" TargetMode="External"/><Relationship Id="rId5" Type="http://schemas.openxmlformats.org/officeDocument/2006/relationships/hyperlink" Target="http://it.farnell.com/hirose-hrs/df12-5-0-30dp-0-5v-86/header-altezza-5mm-30-vie/dp/1324645" TargetMode="External"/><Relationship Id="rId6" Type="http://schemas.openxmlformats.org/officeDocument/2006/relationships/hyperlink" Target="http://www.digikey.com/product-detail/en/samsung-electro-mechanics/RC1005J000CS/1276-3480-1-ND/3903583" TargetMode="External"/><Relationship Id="rId7" Type="http://schemas.openxmlformats.org/officeDocument/2006/relationships/hyperlink" Target="http://www.digikey.com/product-detail/en/nidec-copal-electronics/CL-SB-22A-01T/563-1338-1-ND/3507893" TargetMode="External"/><Relationship Id="rId8" Type="http://schemas.openxmlformats.org/officeDocument/2006/relationships/hyperlink" Target="http://www.digikey.com/product-detail/en/wurth-electronics-inc/431481031816/732-7038-1-ND/5225486" TargetMode="External"/><Relationship Id="rId9" Type="http://schemas.openxmlformats.org/officeDocument/2006/relationships/vmlDrawing" Target="../drawings/vmlDrawing1.vml"/><Relationship Id="rId10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</cols>
  <sheetData>
    <row r="1" spans="1:24">
      <c r="A1" s="2" t="s">
        <v>39</v>
      </c>
      <c r="B1" s="3" t="s">
        <v>40</v>
      </c>
      <c r="H1" s="4" t="s">
        <v>47</v>
      </c>
      <c r="I1" s="4">
        <v>100</v>
      </c>
    </row>
    <row r="2" spans="1:24">
      <c r="A2" s="2" t="s">
        <v>41</v>
      </c>
      <c r="B2" s="3" t="s">
        <v>42</v>
      </c>
      <c r="H2" s="2" t="s">
        <v>48</v>
      </c>
      <c r="I2" s="5">
        <f>sum(I7:I13)</f>
        <v>0</v>
      </c>
      <c r="M2" s="5">
        <f>sum(M7:M13)</f>
        <v>0</v>
      </c>
      <c r="R2" s="5">
        <f>sum(R7:R13)</f>
        <v>0</v>
      </c>
      <c r="W2" s="5">
        <f>sum(W7:W13)</f>
        <v>0</v>
      </c>
    </row>
    <row r="3" spans="1:24">
      <c r="A3" s="2" t="s">
        <v>43</v>
      </c>
      <c r="B3" s="3" t="s">
        <v>44</v>
      </c>
      <c r="H3" s="2" t="s">
        <v>49</v>
      </c>
      <c r="I3" s="6">
        <f>TotalCost/BoardQty</f>
        <v>0</v>
      </c>
      <c r="M3" s="7">
        <f>(ROWS(M7:M13)-COUNTBLANK(M7:M13))&amp;" of "&amp;ROWS(M7:M13)&amp;" parts found"</f>
        <v>0</v>
      </c>
      <c r="R3" s="7">
        <f>(ROWS(R7:R13)-COUNTBLANK(R7:R13))&amp;" of "&amp;ROWS(R7:R13)&amp;" parts found"</f>
        <v>0</v>
      </c>
      <c r="W3" s="7">
        <f>(ROWS(W7:W13)-COUNTBLANK(W7:W13))&amp;" of "&amp;ROWS(W7:W13)&amp;" parts found"</f>
        <v>0</v>
      </c>
    </row>
    <row r="4" spans="1:24">
      <c r="A4" s="2" t="s">
        <v>45</v>
      </c>
      <c r="B4" s="3" t="s">
        <v>46</v>
      </c>
    </row>
    <row r="5" spans="1:24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50</v>
      </c>
      <c r="K5" s="9"/>
      <c r="L5" s="9"/>
      <c r="M5" s="9"/>
      <c r="N5" s="9"/>
      <c r="O5" s="10" t="s">
        <v>60</v>
      </c>
      <c r="P5" s="10"/>
      <c r="Q5" s="10"/>
      <c r="R5" s="10"/>
      <c r="S5" s="10"/>
      <c r="T5" s="11" t="s">
        <v>63</v>
      </c>
      <c r="U5" s="11"/>
      <c r="V5" s="11"/>
      <c r="W5" s="11"/>
      <c r="X5" s="11"/>
    </row>
    <row r="6" spans="1:24">
      <c r="A6" s="12" t="s">
        <v>6</v>
      </c>
      <c r="B6" s="12" t="s">
        <v>8</v>
      </c>
      <c r="C6" s="12" t="s">
        <v>9</v>
      </c>
      <c r="D6" s="12" t="s">
        <v>5</v>
      </c>
      <c r="E6" s="12" t="s">
        <v>4</v>
      </c>
      <c r="F6" s="12" t="s">
        <v>1</v>
      </c>
      <c r="G6" s="12" t="s">
        <v>7</v>
      </c>
      <c r="H6" s="12" t="s">
        <v>3</v>
      </c>
      <c r="I6" s="12" t="s">
        <v>2</v>
      </c>
      <c r="J6" s="12" t="s">
        <v>51</v>
      </c>
      <c r="K6" s="12" t="s">
        <v>52</v>
      </c>
      <c r="L6" s="12" t="s">
        <v>3</v>
      </c>
      <c r="M6" s="12" t="s">
        <v>2</v>
      </c>
      <c r="N6" s="12" t="s">
        <v>53</v>
      </c>
      <c r="O6" s="12" t="s">
        <v>51</v>
      </c>
      <c r="P6" s="12" t="s">
        <v>52</v>
      </c>
      <c r="Q6" s="12" t="s">
        <v>3</v>
      </c>
      <c r="R6" s="12" t="s">
        <v>2</v>
      </c>
      <c r="S6" s="12" t="s">
        <v>53</v>
      </c>
      <c r="T6" s="12" t="s">
        <v>51</v>
      </c>
      <c r="U6" s="12" t="s">
        <v>52</v>
      </c>
      <c r="V6" s="12" t="s">
        <v>3</v>
      </c>
      <c r="W6" s="12" t="s">
        <v>2</v>
      </c>
      <c r="X6" s="12" t="s">
        <v>53</v>
      </c>
    </row>
    <row r="7" spans="1:24">
      <c r="A7" t="s">
        <v>10</v>
      </c>
      <c r="B7" t="s">
        <v>14</v>
      </c>
      <c r="D7" t="s">
        <v>13</v>
      </c>
      <c r="E7" t="s">
        <v>12</v>
      </c>
      <c r="F7" t="s">
        <v>11</v>
      </c>
      <c r="G7">
        <f>BoardQty*1</f>
        <v>0</v>
      </c>
      <c r="H7" s="13">
        <f>MINA(INDIRECT(ADDRESS(ROW(),COLUMN(farnell_part_data)+2)),INDIRECT(ADDRESS(ROW(),COLUMN(digikey_part_data)+2)),INDIRECT(ADDRESS(ROW(),COLUMN(mouser_part_data)+2)))</f>
        <v>0</v>
      </c>
      <c r="I7" s="13">
        <f>iferror(G7*H7,"")</f>
        <v>0</v>
      </c>
      <c r="J7">
        <v>2857</v>
      </c>
      <c r="L7" s="13">
        <f>iferror(lookup(if(K7="",G7,K7),{0,1,10,100,500,1000,5000,10000},{0.0,0.81,0.714,0.616,0.504,0.448,0.392,0.3724}),"")</f>
        <v>0</v>
      </c>
      <c r="M7" s="13">
        <f>iferror(if(K7="",G7,K7)*L7,"")</f>
        <v>0</v>
      </c>
      <c r="N7" s="14" t="s">
        <v>54</v>
      </c>
      <c r="O7" s="15" t="s">
        <v>57</v>
      </c>
      <c r="Q7" s="13">
        <f>iferror(lookup(if(P7="",G7,P7),{0,1,25,50,150,250,500},{0.0,0.73718,0.7134,0.652761,0.5945,0.53505,0.474411}),"")</f>
        <v>0</v>
      </c>
      <c r="R7" s="13">
        <f>iferror(if(P7="",G7,P7)*Q7,"")</f>
        <v>0</v>
      </c>
      <c r="S7" s="14" t="s">
        <v>61</v>
      </c>
      <c r="T7">
        <v>1604</v>
      </c>
      <c r="V7" s="13">
        <f>iferror(lookup(if(U7="",G7,U7),{0,1,25,50,100,200,500,1000,2000},{0.0,0.802,0.674,0.645,0.618,0.562,0.505,0.45,0.441}),"")</f>
        <v>0</v>
      </c>
      <c r="W7" s="13">
        <f>iferror(if(U7="",G7,U7)*V7,"")</f>
        <v>0</v>
      </c>
      <c r="X7" s="14" t="s">
        <v>64</v>
      </c>
    </row>
    <row r="8" spans="1:24">
      <c r="A8" t="s">
        <v>15</v>
      </c>
      <c r="B8" t="s">
        <v>16</v>
      </c>
      <c r="D8" t="s">
        <v>18</v>
      </c>
      <c r="E8" t="s">
        <v>17</v>
      </c>
      <c r="F8" t="s">
        <v>16</v>
      </c>
      <c r="G8">
        <f>BoardQty*1</f>
        <v>0</v>
      </c>
      <c r="H8" s="13">
        <f>MINA(INDIRECT(ADDRESS(ROW(),COLUMN(farnell_part_data)+2)),INDIRECT(ADDRESS(ROW(),COLUMN(digikey_part_data)+2)),INDIRECT(ADDRESS(ROW(),COLUMN(mouser_part_data)+2)))</f>
        <v>0</v>
      </c>
      <c r="I8" s="13">
        <f>iferror(G8*H8,"")</f>
        <v>0</v>
      </c>
      <c r="J8">
        <v>2623</v>
      </c>
      <c r="L8" s="13">
        <f>iferror(lookup(if(K8="",G8,K8),{0,1,10,100,500,1000},{0.0,1.37,1.206,1.0406,0.8514,0.688}),"")</f>
        <v>0</v>
      </c>
      <c r="M8" s="13">
        <f>iferror(if(K8="",G8,K8)*L8,"")</f>
        <v>0</v>
      </c>
      <c r="N8" s="14" t="s">
        <v>55</v>
      </c>
      <c r="O8">
        <v>547</v>
      </c>
      <c r="Q8" s="13">
        <f>iferror(lookup(if(P8="",G8,P8),{0,1,1000,3000},{0.0,0.650383,0.650383,0.628981}),"")</f>
        <v>0</v>
      </c>
      <c r="R8" s="13">
        <f>iferror(if(P8="",G8,P8)*Q8,"")</f>
        <v>0</v>
      </c>
      <c r="S8" s="14" t="s">
        <v>62</v>
      </c>
    </row>
    <row r="9" spans="1:24">
      <c r="A9" t="s">
        <v>19</v>
      </c>
      <c r="B9" t="s">
        <v>21</v>
      </c>
      <c r="D9" t="s">
        <v>20</v>
      </c>
      <c r="G9">
        <f>BoardQty*1</f>
        <v>0</v>
      </c>
      <c r="H9" s="13">
        <f>MINA(INDIRECT(ADDRESS(ROW(),COLUMN(farnell_part_data)+2)),INDIRECT(ADDRESS(ROW(),COLUMN(digikey_part_data)+2)),INDIRECT(ADDRESS(ROW(),COLUMN(mouser_part_data)+2)))</f>
        <v>0</v>
      </c>
      <c r="I9" s="13">
        <f>iferror(G9*H9,"")</f>
        <v>0</v>
      </c>
    </row>
    <row r="10" spans="1:24">
      <c r="A10" t="s">
        <v>22</v>
      </c>
      <c r="B10" t="s">
        <v>24</v>
      </c>
      <c r="D10" t="s">
        <v>23</v>
      </c>
      <c r="G10">
        <f>BoardQty*1</f>
        <v>0</v>
      </c>
      <c r="H10" s="13">
        <f>MINA(INDIRECT(ADDRESS(ROW(),COLUMN(farnell_part_data)+2)),INDIRECT(ADDRESS(ROW(),COLUMN(digikey_part_data)+2)),INDIRECT(ADDRESS(ROW(),COLUMN(mouser_part_data)+2)))</f>
        <v>0</v>
      </c>
      <c r="I10" s="13">
        <f>iferror(G10*H10,"")</f>
        <v>0</v>
      </c>
    </row>
    <row r="11" spans="1:24">
      <c r="A11" t="s">
        <v>25</v>
      </c>
      <c r="B11" t="s">
        <v>28</v>
      </c>
      <c r="D11" t="s">
        <v>23</v>
      </c>
      <c r="E11" t="s">
        <v>27</v>
      </c>
      <c r="F11" t="s">
        <v>26</v>
      </c>
      <c r="G11">
        <f>BoardQty*2</f>
        <v>0</v>
      </c>
      <c r="H11" s="13">
        <f>MINA(INDIRECT(ADDRESS(ROW(),COLUMN(farnell_part_data)+2)),INDIRECT(ADDRESS(ROW(),COLUMN(digikey_part_data)+2)),INDIRECT(ADDRESS(ROW(),COLUMN(mouser_part_data)+2)))</f>
        <v>0</v>
      </c>
      <c r="I11" s="13">
        <f>iferror(G11*H11,"")</f>
        <v>0</v>
      </c>
      <c r="J11" s="15" t="s">
        <v>57</v>
      </c>
      <c r="L11" s="13">
        <f>iferror(lookup(if(K11="",G11,K11),{0,1,10,25,50,100,250,500,1000,5000,10000,30000,50000,100000},{0.0,0.1,0.01,0.0076,0.0056,0.0042,0.0032,0.00256,0.00188,0.00135,0.00117,0.00103,0.00094,0.00093}),"")</f>
        <v>0</v>
      </c>
      <c r="M11" s="13">
        <f>iferror(if(K11="",G11,K11)*L11,"")</f>
        <v>0</v>
      </c>
      <c r="N11" s="14" t="s">
        <v>56</v>
      </c>
    </row>
    <row r="12" spans="1:24">
      <c r="A12" t="s">
        <v>29</v>
      </c>
      <c r="B12" t="s">
        <v>33</v>
      </c>
      <c r="D12" t="s">
        <v>32</v>
      </c>
      <c r="E12" t="s">
        <v>31</v>
      </c>
      <c r="F12" t="s">
        <v>30</v>
      </c>
      <c r="G12">
        <f>BoardQty*2</f>
        <v>0</v>
      </c>
      <c r="H12" s="13">
        <f>MINA(INDIRECT(ADDRESS(ROW(),COLUMN(farnell_part_data)+2)),INDIRECT(ADDRESS(ROW(),COLUMN(digikey_part_data)+2)),INDIRECT(ADDRESS(ROW(),COLUMN(mouser_part_data)+2)))</f>
        <v>0</v>
      </c>
      <c r="I12" s="13">
        <f>iferror(G12*H12,"")</f>
        <v>0</v>
      </c>
      <c r="J12">
        <v>6445</v>
      </c>
      <c r="L12" s="13">
        <f>iferror(lookup(if(K12="",G12,K12),{0,1,10,25,50,100,250,500,1000,5000},{0.0,1.0,0.962,0.9424,0.842,0.8019,0.78188,0.60252,0.58426,0.51122}),"")</f>
        <v>0</v>
      </c>
      <c r="M12" s="13">
        <f>iferror(if(K12="",G12,K12)*L12,"")</f>
        <v>0</v>
      </c>
      <c r="N12" s="14" t="s">
        <v>58</v>
      </c>
    </row>
    <row r="13" spans="1:24">
      <c r="A13" t="s">
        <v>34</v>
      </c>
      <c r="B13" t="s">
        <v>38</v>
      </c>
      <c r="D13" t="s">
        <v>37</v>
      </c>
      <c r="E13" t="s">
        <v>36</v>
      </c>
      <c r="F13" t="s">
        <v>35</v>
      </c>
      <c r="G13">
        <f>BoardQty*9</f>
        <v>0</v>
      </c>
      <c r="H13" s="13">
        <f>MINA(INDIRECT(ADDRESS(ROW(),COLUMN(farnell_part_data)+2)),INDIRECT(ADDRESS(ROW(),COLUMN(digikey_part_data)+2)),INDIRECT(ADDRESS(ROW(),COLUMN(mouser_part_data)+2)))</f>
        <v>0</v>
      </c>
      <c r="I13" s="13">
        <f>iferror(G13*H13,"")</f>
        <v>0</v>
      </c>
      <c r="J13">
        <v>617</v>
      </c>
      <c r="L13" s="13">
        <f>iferror(lookup(if(K13="",G13,K13),{0,1,750,1500},{0.0,0.35,0.29161,0.2376}),"")</f>
        <v>0</v>
      </c>
      <c r="M13" s="13">
        <f>iferror(if(K13="",G13,K13)*L13,"")</f>
        <v>0</v>
      </c>
      <c r="N13" s="14" t="s">
        <v>59</v>
      </c>
    </row>
    <row r="15" spans="1:24">
      <c r="K15" s="7">
        <f>IFERROR(IF(OR(K7:K13),COUNTIF(K7:K13,"&gt;0")&amp;" of "&amp;ROWS(K7:K13)&amp;" parts purchased",""),"")</f>
        <v>0</v>
      </c>
      <c r="P15" s="7">
        <f>IFERROR(IF(OR(P7:P13),COUNTIF(P7:P13,"&gt;0")&amp;" of "&amp;ROWS(P7:P13)&amp;" parts purchased",""),"")</f>
        <v>0</v>
      </c>
      <c r="U15" s="7">
        <f>IFERROR(IF(OR(U7:U13),COUNTIF(U7:U13,"&gt;0")&amp;" of "&amp;ROWS(U7:U13)&amp;" parts purchased",""),"")</f>
        <v>0</v>
      </c>
    </row>
    <row r="16" spans="1:24">
      <c r="K16">
        <f t="array" ref="K16">IFERROR(CONCATENATE(TEXT(INDEX($K$7:$K$13,SMALL(IF($N$7:$N$13&lt;&gt;"",IF($K$7:$K$13&lt;&gt;"",ROW($K$7:$K$13)-MIN(ROW($K$7:$K$13))+1,""),""),ROW()-ROW(A$16)+1)),"##0"),","),"")</f>
        <v>0</v>
      </c>
      <c r="L16">
        <f t="array" ref="L16">IFERROR(CONCATENATE((INDEX($N$7:$N$13,SMALL(IF($N$7:$N$13&lt;&gt;"",IF($K$7:$K$13&lt;&gt;"",ROW($K$7:$K$13)-MIN(ROW($K$7:$K$13))+1,""),""),ROW()-ROW(A$16)+1))),","),"")</f>
        <v>0</v>
      </c>
      <c r="M16">
        <f t="array" ref="M16">IFERROR(CONCATENATE((INDEX($A$7:$A$13,SMALL(IF($N$7:$N$13&lt;&gt;"",IF($K$7:$K$13&lt;&gt;"",ROW($K$7:$K$13)-MIN(ROW($K$7:$K$13))+1,""),""),ROW()-ROW(A$16)+1))),),"")</f>
        <v>0</v>
      </c>
      <c r="P16">
        <f t="array" ref="P16">IFERROR(CONCATENATE((INDEX($S$7:$S$13,SMALL(IF($S$7:$S$13&lt;&gt;"",IF($P$7:$P$13&lt;&gt;"",ROW($P$7:$P$13)-MIN(ROW($P$7:$P$13))+1,""),""),ROW()-ROW(A$16)+1)))," "),"")</f>
        <v>0</v>
      </c>
      <c r="Q16">
        <f t="array" ref="Q16">IFERROR(CONCATENATE(TEXT(INDEX($P$7:$P$13,SMALL(IF($S$7:$S$13&lt;&gt;"",IF($P$7:$P$13&lt;&gt;"",ROW($P$7:$P$13)-MIN(ROW($P$7:$P$13))+1,""),""),ROW()-ROW(A$16)+1)),"##0")," "),"")</f>
        <v>0</v>
      </c>
      <c r="R16">
        <f t="array" ref="R16">IFERROR(CONCATENATE((INDEX($A$7:$A$13,SMALL(IF($S$7:$S$13&lt;&gt;"",IF($P$7:$P$13&lt;&gt;"",ROW($P$7:$P$13)-MIN(ROW($P$7:$P$13))+1,""),""),ROW()-ROW(A$16)+1))),),"")</f>
        <v>0</v>
      </c>
      <c r="U16">
        <f t="array" ref="U16">IFERROR(CONCATENATE((INDEX($X$7:$X$13,SMALL(IF($X$7:$X$13&lt;&gt;"",IF($U$7:$U$13&lt;&gt;"",ROW($U$7:$U$13)-MIN(ROW($U$7:$U$13))+1,""),""),ROW()-ROW(A$16)+1)))," "),"")</f>
        <v>0</v>
      </c>
      <c r="V16">
        <f t="array" ref="V16">IFERROR(CONCATENATE(TEXT(INDEX($U$7:$U$13,SMALL(IF($X$7:$X$13&lt;&gt;"",IF($U$7:$U$13&lt;&gt;"",ROW($U$7:$U$13)-MIN(ROW($U$7:$U$13))+1,""),""),ROW()-ROW(A$16)+1)),"##0")," "),"")</f>
        <v>0</v>
      </c>
      <c r="W16">
        <f t="array" ref="W16">IFERROR(CONCATENATE((INDEX($A$7:$A$13,SMALL(IF($X$7:$X$13&lt;&gt;"",IF($U$7:$U$13&lt;&gt;"",ROW($U$7:$U$13)-MIN(ROW($U$7:$U$13))+1,""),""),ROW()-ROW(A$16)+1))),),"")</f>
        <v>0</v>
      </c>
    </row>
    <row r="17" spans="11:23">
      <c r="K17">
        <f t="array" ref="K17">IFERROR(CONCATENATE(TEXT(INDEX($K$7:$K$13,SMALL(IF($N$7:$N$13&lt;&gt;"",IF($K$7:$K$13&lt;&gt;"",ROW($K$7:$K$13)-MIN(ROW($K$7:$K$13))+1,""),""),ROW()-ROW(A$16)+1)),"##0"),","),"")</f>
        <v>0</v>
      </c>
      <c r="L17">
        <f t="array" ref="L17">IFERROR(CONCATENATE((INDEX($N$7:$N$13,SMALL(IF($N$7:$N$13&lt;&gt;"",IF($K$7:$K$13&lt;&gt;"",ROW($K$7:$K$13)-MIN(ROW($K$7:$K$13))+1,""),""),ROW()-ROW(A$16)+1))),","),"")</f>
        <v>0</v>
      </c>
      <c r="M17">
        <f t="array" ref="M17">IFERROR(CONCATENATE((INDEX($A$7:$A$13,SMALL(IF($N$7:$N$13&lt;&gt;"",IF($K$7:$K$13&lt;&gt;"",ROW($K$7:$K$13)-MIN(ROW($K$7:$K$13))+1,""),""),ROW()-ROW(A$16)+1))),),"")</f>
        <v>0</v>
      </c>
      <c r="P17">
        <f t="array" ref="P17">IFERROR(CONCATENATE((INDEX($S$7:$S$13,SMALL(IF($S$7:$S$13&lt;&gt;"",IF($P$7:$P$13&lt;&gt;"",ROW($P$7:$P$13)-MIN(ROW($P$7:$P$13))+1,""),""),ROW()-ROW(A$16)+1)))," "),"")</f>
        <v>0</v>
      </c>
      <c r="Q17">
        <f t="array" ref="Q17">IFERROR(CONCATENATE(TEXT(INDEX($P$7:$P$13,SMALL(IF($S$7:$S$13&lt;&gt;"",IF($P$7:$P$13&lt;&gt;"",ROW($P$7:$P$13)-MIN(ROW($P$7:$P$13))+1,""),""),ROW()-ROW(A$16)+1)),"##0")," "),"")</f>
        <v>0</v>
      </c>
      <c r="R17">
        <f t="array" ref="R17">IFERROR(CONCATENATE((INDEX($A$7:$A$13,SMALL(IF($S$7:$S$13&lt;&gt;"",IF($P$7:$P$13&lt;&gt;"",ROW($P$7:$P$13)-MIN(ROW($P$7:$P$13))+1,""),""),ROW()-ROW(A$16)+1))),),"")</f>
        <v>0</v>
      </c>
      <c r="U17">
        <f t="array" ref="U17">IFERROR(CONCATENATE((INDEX($X$7:$X$13,SMALL(IF($X$7:$X$13&lt;&gt;"",IF($U$7:$U$13&lt;&gt;"",ROW($U$7:$U$13)-MIN(ROW($U$7:$U$13))+1,""),""),ROW()-ROW(A$16)+1)))," "),"")</f>
        <v>0</v>
      </c>
      <c r="V17">
        <f t="array" ref="V17">IFERROR(CONCATENATE(TEXT(INDEX($U$7:$U$13,SMALL(IF($X$7:$X$13&lt;&gt;"",IF($U$7:$U$13&lt;&gt;"",ROW($U$7:$U$13)-MIN(ROW($U$7:$U$13))+1,""),""),ROW()-ROW(A$16)+1)),"##0")," "),"")</f>
        <v>0</v>
      </c>
      <c r="W17">
        <f t="array" ref="W17">IFERROR(CONCATENATE((INDEX($A$7:$A$13,SMALL(IF($X$7:$X$13&lt;&gt;"",IF($U$7:$U$13&lt;&gt;"",ROW($U$7:$U$13)-MIN(ROW($U$7:$U$13))+1,""),""),ROW()-ROW(A$16)+1))),),"")</f>
        <v>0</v>
      </c>
    </row>
    <row r="18" spans="11:23">
      <c r="K18">
        <f t="array" ref="K18">IFERROR(CONCATENATE(TEXT(INDEX($K$7:$K$13,SMALL(IF($N$7:$N$13&lt;&gt;"",IF($K$7:$K$13&lt;&gt;"",ROW($K$7:$K$13)-MIN(ROW($K$7:$K$13))+1,""),""),ROW()-ROW(A$16)+1)),"##0"),","),"")</f>
        <v>0</v>
      </c>
      <c r="L18">
        <f t="array" ref="L18">IFERROR(CONCATENATE((INDEX($N$7:$N$13,SMALL(IF($N$7:$N$13&lt;&gt;"",IF($K$7:$K$13&lt;&gt;"",ROW($K$7:$K$13)-MIN(ROW($K$7:$K$13))+1,""),""),ROW()-ROW(A$16)+1))),","),"")</f>
        <v>0</v>
      </c>
      <c r="M18">
        <f t="array" ref="M18">IFERROR(CONCATENATE((INDEX($A$7:$A$13,SMALL(IF($N$7:$N$13&lt;&gt;"",IF($K$7:$K$13&lt;&gt;"",ROW($K$7:$K$13)-MIN(ROW($K$7:$K$13))+1,""),""),ROW()-ROW(A$16)+1))),),"")</f>
        <v>0</v>
      </c>
      <c r="P18">
        <f t="array" ref="P18">IFERROR(CONCATENATE((INDEX($S$7:$S$13,SMALL(IF($S$7:$S$13&lt;&gt;"",IF($P$7:$P$13&lt;&gt;"",ROW($P$7:$P$13)-MIN(ROW($P$7:$P$13))+1,""),""),ROW()-ROW(A$16)+1)))," "),"")</f>
        <v>0</v>
      </c>
      <c r="Q18">
        <f t="array" ref="Q18">IFERROR(CONCATENATE(TEXT(INDEX($P$7:$P$13,SMALL(IF($S$7:$S$13&lt;&gt;"",IF($P$7:$P$13&lt;&gt;"",ROW($P$7:$P$13)-MIN(ROW($P$7:$P$13))+1,""),""),ROW()-ROW(A$16)+1)),"##0")," "),"")</f>
        <v>0</v>
      </c>
      <c r="R18">
        <f t="array" ref="R18">IFERROR(CONCATENATE((INDEX($A$7:$A$13,SMALL(IF($S$7:$S$13&lt;&gt;"",IF($P$7:$P$13&lt;&gt;"",ROW($P$7:$P$13)-MIN(ROW($P$7:$P$13))+1,""),""),ROW()-ROW(A$16)+1))),),"")</f>
        <v>0</v>
      </c>
      <c r="U18">
        <f t="array" ref="U18">IFERROR(CONCATENATE((INDEX($X$7:$X$13,SMALL(IF($X$7:$X$13&lt;&gt;"",IF($U$7:$U$13&lt;&gt;"",ROW($U$7:$U$13)-MIN(ROW($U$7:$U$13))+1,""),""),ROW()-ROW(A$16)+1)))," "),"")</f>
        <v>0</v>
      </c>
      <c r="V18">
        <f t="array" ref="V18">IFERROR(CONCATENATE(TEXT(INDEX($U$7:$U$13,SMALL(IF($X$7:$X$13&lt;&gt;"",IF($U$7:$U$13&lt;&gt;"",ROW($U$7:$U$13)-MIN(ROW($U$7:$U$13))+1,""),""),ROW()-ROW(A$16)+1)),"##0")," "),"")</f>
        <v>0</v>
      </c>
      <c r="W18">
        <f t="array" ref="W18">IFERROR(CONCATENATE((INDEX($A$7:$A$13,SMALL(IF($X$7:$X$13&lt;&gt;"",IF($U$7:$U$13&lt;&gt;"",ROW($U$7:$U$13)-MIN(ROW($U$7:$U$13))+1,""),""),ROW()-ROW(A$16)+1))),),"")</f>
        <v>0</v>
      </c>
    </row>
    <row r="19" spans="11:23">
      <c r="K19">
        <f t="array" ref="K19">IFERROR(CONCATENATE(TEXT(INDEX($K$7:$K$13,SMALL(IF($N$7:$N$13&lt;&gt;"",IF($K$7:$K$13&lt;&gt;"",ROW($K$7:$K$13)-MIN(ROW($K$7:$K$13))+1,""),""),ROW()-ROW(A$16)+1)),"##0"),","),"")</f>
        <v>0</v>
      </c>
      <c r="L19">
        <f t="array" ref="L19">IFERROR(CONCATENATE((INDEX($N$7:$N$13,SMALL(IF($N$7:$N$13&lt;&gt;"",IF($K$7:$K$13&lt;&gt;"",ROW($K$7:$K$13)-MIN(ROW($K$7:$K$13))+1,""),""),ROW()-ROW(A$16)+1))),","),"")</f>
        <v>0</v>
      </c>
      <c r="M19">
        <f t="array" ref="M19">IFERROR(CONCATENATE((INDEX($A$7:$A$13,SMALL(IF($N$7:$N$13&lt;&gt;"",IF($K$7:$K$13&lt;&gt;"",ROW($K$7:$K$13)-MIN(ROW($K$7:$K$13))+1,""),""),ROW()-ROW(A$16)+1))),),"")</f>
        <v>0</v>
      </c>
      <c r="P19">
        <f t="array" ref="P19">IFERROR(CONCATENATE((INDEX($S$7:$S$13,SMALL(IF($S$7:$S$13&lt;&gt;"",IF($P$7:$P$13&lt;&gt;"",ROW($P$7:$P$13)-MIN(ROW($P$7:$P$13))+1,""),""),ROW()-ROW(A$16)+1)))," "),"")</f>
        <v>0</v>
      </c>
      <c r="Q19">
        <f t="array" ref="Q19">IFERROR(CONCATENATE(TEXT(INDEX($P$7:$P$13,SMALL(IF($S$7:$S$13&lt;&gt;"",IF($P$7:$P$13&lt;&gt;"",ROW($P$7:$P$13)-MIN(ROW($P$7:$P$13))+1,""),""),ROW()-ROW(A$16)+1)),"##0")," "),"")</f>
        <v>0</v>
      </c>
      <c r="R19">
        <f t="array" ref="R19">IFERROR(CONCATENATE((INDEX($A$7:$A$13,SMALL(IF($S$7:$S$13&lt;&gt;"",IF($P$7:$P$13&lt;&gt;"",ROW($P$7:$P$13)-MIN(ROW($P$7:$P$13))+1,""),""),ROW()-ROW(A$16)+1))),),"")</f>
        <v>0</v>
      </c>
      <c r="U19">
        <f t="array" ref="U19">IFERROR(CONCATENATE((INDEX($X$7:$X$13,SMALL(IF($X$7:$X$13&lt;&gt;"",IF($U$7:$U$13&lt;&gt;"",ROW($U$7:$U$13)-MIN(ROW($U$7:$U$13))+1,""),""),ROW()-ROW(A$16)+1)))," "),"")</f>
        <v>0</v>
      </c>
      <c r="V19">
        <f t="array" ref="V19">IFERROR(CONCATENATE(TEXT(INDEX($U$7:$U$13,SMALL(IF($X$7:$X$13&lt;&gt;"",IF($U$7:$U$13&lt;&gt;"",ROW($U$7:$U$13)-MIN(ROW($U$7:$U$13))+1,""),""),ROW()-ROW(A$16)+1)),"##0")," "),"")</f>
        <v>0</v>
      </c>
      <c r="W19">
        <f t="array" ref="W19">IFERROR(CONCATENATE((INDEX($A$7:$A$13,SMALL(IF($X$7:$X$13&lt;&gt;"",IF($U$7:$U$13&lt;&gt;"",ROW($U$7:$U$13)-MIN(ROW($U$7:$U$13))+1,""),""),ROW()-ROW(A$16)+1))),),"")</f>
        <v>0</v>
      </c>
    </row>
    <row r="20" spans="11:23">
      <c r="K20">
        <f t="array" ref="K20">IFERROR(CONCATENATE(TEXT(INDEX($K$7:$K$13,SMALL(IF($N$7:$N$13&lt;&gt;"",IF($K$7:$K$13&lt;&gt;"",ROW($K$7:$K$13)-MIN(ROW($K$7:$K$13))+1,""),""),ROW()-ROW(A$16)+1)),"##0"),","),"")</f>
        <v>0</v>
      </c>
      <c r="L20">
        <f t="array" ref="L20">IFERROR(CONCATENATE((INDEX($N$7:$N$13,SMALL(IF($N$7:$N$13&lt;&gt;"",IF($K$7:$K$13&lt;&gt;"",ROW($K$7:$K$13)-MIN(ROW($K$7:$K$13))+1,""),""),ROW()-ROW(A$16)+1))),","),"")</f>
        <v>0</v>
      </c>
      <c r="M20">
        <f t="array" ref="M20">IFERROR(CONCATENATE((INDEX($A$7:$A$13,SMALL(IF($N$7:$N$13&lt;&gt;"",IF($K$7:$K$13&lt;&gt;"",ROW($K$7:$K$13)-MIN(ROW($K$7:$K$13))+1,""),""),ROW()-ROW(A$16)+1))),),"")</f>
        <v>0</v>
      </c>
      <c r="P20">
        <f t="array" ref="P20">IFERROR(CONCATENATE((INDEX($S$7:$S$13,SMALL(IF($S$7:$S$13&lt;&gt;"",IF($P$7:$P$13&lt;&gt;"",ROW($P$7:$P$13)-MIN(ROW($P$7:$P$13))+1,""),""),ROW()-ROW(A$16)+1)))," "),"")</f>
        <v>0</v>
      </c>
      <c r="Q20">
        <f t="array" ref="Q20">IFERROR(CONCATENATE(TEXT(INDEX($P$7:$P$13,SMALL(IF($S$7:$S$13&lt;&gt;"",IF($P$7:$P$13&lt;&gt;"",ROW($P$7:$P$13)-MIN(ROW($P$7:$P$13))+1,""),""),ROW()-ROW(A$16)+1)),"##0")," "),"")</f>
        <v>0</v>
      </c>
      <c r="R20">
        <f t="array" ref="R20">IFERROR(CONCATENATE((INDEX($A$7:$A$13,SMALL(IF($S$7:$S$13&lt;&gt;"",IF($P$7:$P$13&lt;&gt;"",ROW($P$7:$P$13)-MIN(ROW($P$7:$P$13))+1,""),""),ROW()-ROW(A$16)+1))),),"")</f>
        <v>0</v>
      </c>
      <c r="U20">
        <f t="array" ref="U20">IFERROR(CONCATENATE((INDEX($X$7:$X$13,SMALL(IF($X$7:$X$13&lt;&gt;"",IF($U$7:$U$13&lt;&gt;"",ROW($U$7:$U$13)-MIN(ROW($U$7:$U$13))+1,""),""),ROW()-ROW(A$16)+1)))," "),"")</f>
        <v>0</v>
      </c>
      <c r="V20">
        <f t="array" ref="V20">IFERROR(CONCATENATE(TEXT(INDEX($U$7:$U$13,SMALL(IF($X$7:$X$13&lt;&gt;"",IF($U$7:$U$13&lt;&gt;"",ROW($U$7:$U$13)-MIN(ROW($U$7:$U$13))+1,""),""),ROW()-ROW(A$16)+1)),"##0")," "),"")</f>
        <v>0</v>
      </c>
      <c r="W20">
        <f t="array" ref="W20">IFERROR(CONCATENATE((INDEX($A$7:$A$13,SMALL(IF($X$7:$X$13&lt;&gt;"",IF($U$7:$U$13&lt;&gt;"",ROW($U$7:$U$13)-MIN(ROW($U$7:$U$13))+1,""),""),ROW()-ROW(A$16)+1))),),"")</f>
        <v>0</v>
      </c>
    </row>
    <row r="21" spans="11:23">
      <c r="K21">
        <f t="array" ref="K21">IFERROR(CONCATENATE(TEXT(INDEX($K$7:$K$13,SMALL(IF($N$7:$N$13&lt;&gt;"",IF($K$7:$K$13&lt;&gt;"",ROW($K$7:$K$13)-MIN(ROW($K$7:$K$13))+1,""),""),ROW()-ROW(A$16)+1)),"##0"),","),"")</f>
        <v>0</v>
      </c>
      <c r="L21">
        <f t="array" ref="L21">IFERROR(CONCATENATE((INDEX($N$7:$N$13,SMALL(IF($N$7:$N$13&lt;&gt;"",IF($K$7:$K$13&lt;&gt;"",ROW($K$7:$K$13)-MIN(ROW($K$7:$K$13))+1,""),""),ROW()-ROW(A$16)+1))),","),"")</f>
        <v>0</v>
      </c>
      <c r="M21">
        <f t="array" ref="M21">IFERROR(CONCATENATE((INDEX($A$7:$A$13,SMALL(IF($N$7:$N$13&lt;&gt;"",IF($K$7:$K$13&lt;&gt;"",ROW($K$7:$K$13)-MIN(ROW($K$7:$K$13))+1,""),""),ROW()-ROW(A$16)+1))),),"")</f>
        <v>0</v>
      </c>
      <c r="P21">
        <f t="array" ref="P21">IFERROR(CONCATENATE((INDEX($S$7:$S$13,SMALL(IF($S$7:$S$13&lt;&gt;"",IF($P$7:$P$13&lt;&gt;"",ROW($P$7:$P$13)-MIN(ROW($P$7:$P$13))+1,""),""),ROW()-ROW(A$16)+1)))," "),"")</f>
        <v>0</v>
      </c>
      <c r="Q21">
        <f t="array" ref="Q21">IFERROR(CONCATENATE(TEXT(INDEX($P$7:$P$13,SMALL(IF($S$7:$S$13&lt;&gt;"",IF($P$7:$P$13&lt;&gt;"",ROW($P$7:$P$13)-MIN(ROW($P$7:$P$13))+1,""),""),ROW()-ROW(A$16)+1)),"##0")," "),"")</f>
        <v>0</v>
      </c>
      <c r="R21">
        <f t="array" ref="R21">IFERROR(CONCATENATE((INDEX($A$7:$A$13,SMALL(IF($S$7:$S$13&lt;&gt;"",IF($P$7:$P$13&lt;&gt;"",ROW($P$7:$P$13)-MIN(ROW($P$7:$P$13))+1,""),""),ROW()-ROW(A$16)+1))),),"")</f>
        <v>0</v>
      </c>
      <c r="U21">
        <f t="array" ref="U21">IFERROR(CONCATENATE((INDEX($X$7:$X$13,SMALL(IF($X$7:$X$13&lt;&gt;"",IF($U$7:$U$13&lt;&gt;"",ROW($U$7:$U$13)-MIN(ROW($U$7:$U$13))+1,""),""),ROW()-ROW(A$16)+1)))," "),"")</f>
        <v>0</v>
      </c>
      <c r="V21">
        <f t="array" ref="V21">IFERROR(CONCATENATE(TEXT(INDEX($U$7:$U$13,SMALL(IF($X$7:$X$13&lt;&gt;"",IF($U$7:$U$13&lt;&gt;"",ROW($U$7:$U$13)-MIN(ROW($U$7:$U$13))+1,""),""),ROW()-ROW(A$16)+1)),"##0")," "),"")</f>
        <v>0</v>
      </c>
      <c r="W21">
        <f t="array" ref="W21">IFERROR(CONCATENATE((INDEX($A$7:$A$13,SMALL(IF($X$7:$X$13&lt;&gt;"",IF($U$7:$U$13&lt;&gt;"",ROW($U$7:$U$13)-MIN(ROW($U$7:$U$13))+1,""),""),ROW()-ROW(A$16)+1))),),"")</f>
        <v>0</v>
      </c>
    </row>
    <row r="22" spans="11:23">
      <c r="K22">
        <f t="array" ref="K22">IFERROR(CONCATENATE(TEXT(INDEX($K$7:$K$13,SMALL(IF($N$7:$N$13&lt;&gt;"",IF($K$7:$K$13&lt;&gt;"",ROW($K$7:$K$13)-MIN(ROW($K$7:$K$13))+1,""),""),ROW()-ROW(A$16)+1)),"##0"),","),"")</f>
        <v>0</v>
      </c>
      <c r="L22">
        <f t="array" ref="L22">IFERROR(CONCATENATE((INDEX($N$7:$N$13,SMALL(IF($N$7:$N$13&lt;&gt;"",IF($K$7:$K$13&lt;&gt;"",ROW($K$7:$K$13)-MIN(ROW($K$7:$K$13))+1,""),""),ROW()-ROW(A$16)+1))),","),"")</f>
        <v>0</v>
      </c>
      <c r="M22">
        <f t="array" ref="M22">IFERROR(CONCATENATE((INDEX($A$7:$A$13,SMALL(IF($N$7:$N$13&lt;&gt;"",IF($K$7:$K$13&lt;&gt;"",ROW($K$7:$K$13)-MIN(ROW($K$7:$K$13))+1,""),""),ROW()-ROW(A$16)+1))),),"")</f>
        <v>0</v>
      </c>
      <c r="P22">
        <f t="array" ref="P22">IFERROR(CONCATENATE((INDEX($S$7:$S$13,SMALL(IF($S$7:$S$13&lt;&gt;"",IF($P$7:$P$13&lt;&gt;"",ROW($P$7:$P$13)-MIN(ROW($P$7:$P$13))+1,""),""),ROW()-ROW(A$16)+1)))," "),"")</f>
        <v>0</v>
      </c>
      <c r="Q22">
        <f t="array" ref="Q22">IFERROR(CONCATENATE(TEXT(INDEX($P$7:$P$13,SMALL(IF($S$7:$S$13&lt;&gt;"",IF($P$7:$P$13&lt;&gt;"",ROW($P$7:$P$13)-MIN(ROW($P$7:$P$13))+1,""),""),ROW()-ROW(A$16)+1)),"##0")," "),"")</f>
        <v>0</v>
      </c>
      <c r="R22">
        <f t="array" ref="R22">IFERROR(CONCATENATE((INDEX($A$7:$A$13,SMALL(IF($S$7:$S$13&lt;&gt;"",IF($P$7:$P$13&lt;&gt;"",ROW($P$7:$P$13)-MIN(ROW($P$7:$P$13))+1,""),""),ROW()-ROW(A$16)+1))),),"")</f>
        <v>0</v>
      </c>
      <c r="U22">
        <f t="array" ref="U22">IFERROR(CONCATENATE((INDEX($X$7:$X$13,SMALL(IF($X$7:$X$13&lt;&gt;"",IF($U$7:$U$13&lt;&gt;"",ROW($U$7:$U$13)-MIN(ROW($U$7:$U$13))+1,""),""),ROW()-ROW(A$16)+1)))," "),"")</f>
        <v>0</v>
      </c>
      <c r="V22">
        <f t="array" ref="V22">IFERROR(CONCATENATE(TEXT(INDEX($U$7:$U$13,SMALL(IF($X$7:$X$13&lt;&gt;"",IF($U$7:$U$13&lt;&gt;"",ROW($U$7:$U$13)-MIN(ROW($U$7:$U$13))+1,""),""),ROW()-ROW(A$16)+1)),"##0")," "),"")</f>
        <v>0</v>
      </c>
      <c r="W22">
        <f t="array" ref="W22">IFERROR(CONCATENATE((INDEX($A$7:$A$13,SMALL(IF($X$7:$X$13&lt;&gt;"",IF($U$7:$U$13&lt;&gt;"",ROW($U$7:$U$13)-MIN(ROW($U$7:$U$13))+1,""),""),ROW()-ROW(A$16)+1))),),"")</f>
        <v>0</v>
      </c>
    </row>
  </sheetData>
  <mergeCells count="4">
    <mergeCell ref="A5:I5"/>
    <mergeCell ref="J5:N5"/>
    <mergeCell ref="O5:S5"/>
    <mergeCell ref="T5:X5"/>
  </mergeCells>
  <conditionalFormatting sqref="G10">
    <cfRule type="expression" dxfId="0" priority="10">
      <formula>IF(SUM(INDIRECT(ADDRESS(ROW(),COLUMN(farnell_part_data)+0)),INDIRECT(ADDRESS(ROW(),COLUMN(digikey_part_data)+0)),INDIRECT(ADDRESS(ROW(),COLUMN(mouser_part_data)+0)))=0,1,0)</formula>
    </cfRule>
    <cfRule type="cellIs" dxfId="1" priority="11" operator="greaterThan">
      <formula>SUM(INDIRECT(ADDRESS(ROW(),COLUMN(farnell_part_data)+0)),INDIRECT(ADDRESS(ROW(),COLUMN(digikey_part_data)+0)),INDIRECT(ADDRESS(ROW(),COLUMN(mouser_part_data)+0)))</formula>
    </cfRule>
    <cfRule type="cellIs" dxfId="2" priority="1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1">
    <cfRule type="expression" dxfId="0" priority="13">
      <formula>IF(SUM(INDIRECT(ADDRESS(ROW(),COLUMN(farnell_part_data)+0)),INDIRECT(ADDRESS(ROW(),COLUMN(digikey_part_data)+0)),INDIRECT(ADDRESS(ROW(),COLUMN(mouser_part_data)+0)))=0,1,0)</formula>
    </cfRule>
    <cfRule type="cellIs" dxfId="1" priority="14" operator="greaterThan">
      <formula>SUM(INDIRECT(ADDRESS(ROW(),COLUMN(farnell_part_data)+0)),INDIRECT(ADDRESS(ROW(),COLUMN(digikey_part_data)+0)),INDIRECT(ADDRESS(ROW(),COLUMN(mouser_part_data)+0)))</formula>
    </cfRule>
    <cfRule type="cellIs" dxfId="2" priority="15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2">
    <cfRule type="expression" dxfId="0" priority="16">
      <formula>IF(SUM(INDIRECT(ADDRESS(ROW(),COLUMN(farnell_part_data)+0)),INDIRECT(ADDRESS(ROW(),COLUMN(digikey_part_data)+0)),INDIRECT(ADDRESS(ROW(),COLUMN(mouser_part_data)+0)))=0,1,0)</formula>
    </cfRule>
    <cfRule type="cellIs" dxfId="1" priority="17" operator="greaterThan">
      <formula>SUM(INDIRECT(ADDRESS(ROW(),COLUMN(farnell_part_data)+0)),INDIRECT(ADDRESS(ROW(),COLUMN(digikey_part_data)+0)),INDIRECT(ADDRESS(ROW(),COLUMN(mouser_part_data)+0)))</formula>
    </cfRule>
    <cfRule type="cellIs" dxfId="2" priority="1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3">
    <cfRule type="expression" dxfId="0" priority="19">
      <formula>IF(SUM(INDIRECT(ADDRESS(ROW(),COLUMN(farnell_part_data)+0)),INDIRECT(ADDRESS(ROW(),COLUMN(digikey_part_data)+0)),INDIRECT(ADDRESS(ROW(),COLUMN(mouser_part_data)+0)))=0,1,0)</formula>
    </cfRule>
    <cfRule type="cellIs" dxfId="1" priority="20" operator="greaterThan">
      <formula>SUM(INDIRECT(ADDRESS(ROW(),COLUMN(farnell_part_data)+0)),INDIRECT(ADDRESS(ROW(),COLUMN(digikey_part_data)+0)),INDIRECT(ADDRESS(ROW(),COLUMN(mouser_part_data)+0)))</formula>
    </cfRule>
    <cfRule type="cellIs" dxfId="2" priority="21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7">
    <cfRule type="expression" dxfId="0" priority="1">
      <formula>IF(SUM(INDIRECT(ADDRESS(ROW(),COLUMN(farnell_part_data)+0)),INDIRECT(ADDRESS(ROW(),COLUMN(digikey_part_data)+0)),INDIRECT(ADDRESS(ROW(),COLUMN(mouser_part_data)+0)))=0,1,0)</formula>
    </cfRule>
    <cfRule type="cellIs" dxfId="1" priority="2" operator="greaterThan">
      <formula>SUM(INDIRECT(ADDRESS(ROW(),COLUMN(farnell_part_data)+0)),INDIRECT(ADDRESS(ROW(),COLUMN(digikey_part_data)+0)),INDIRECT(ADDRESS(ROW(),COLUMN(mouser_part_data)+0)))</formula>
    </cfRule>
    <cfRule type="cellIs" dxfId="2" priority="3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8">
    <cfRule type="expression" dxfId="0" priority="4">
      <formula>IF(SUM(INDIRECT(ADDRESS(ROW(),COLUMN(farnell_part_data)+0)),INDIRECT(ADDRESS(ROW(),COLUMN(digikey_part_data)+0)),INDIRECT(ADDRESS(ROW(),COLUMN(mouser_part_data)+0)))=0,1,0)</formula>
    </cfRule>
    <cfRule type="cellIs" dxfId="1" priority="5" operator="greaterThan">
      <formula>SUM(INDIRECT(ADDRESS(ROW(),COLUMN(farnell_part_data)+0)),INDIRECT(ADDRESS(ROW(),COLUMN(digikey_part_data)+0)),INDIRECT(ADDRESS(ROW(),COLUMN(mouser_part_data)+0)))</formula>
    </cfRule>
    <cfRule type="cellIs" dxfId="2" priority="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9">
    <cfRule type="expression" dxfId="0" priority="7">
      <formula>IF(SUM(INDIRECT(ADDRESS(ROW(),COLUMN(farnell_part_data)+0)),INDIRECT(ADDRESS(ROW(),COLUMN(digikey_part_data)+0)),INDIRECT(ADDRESS(ROW(),COLUMN(mouser_part_data)+0)))=0,1,0)</formula>
    </cfRule>
    <cfRule type="cellIs" dxfId="1" priority="8" operator="greaterThan">
      <formula>SUM(INDIRECT(ADDRESS(ROW(),COLUMN(farnell_part_data)+0)),INDIRECT(ADDRESS(ROW(),COLUMN(digikey_part_data)+0)),INDIRECT(ADDRESS(ROW(),COLUMN(mouser_part_data)+0)))</formula>
    </cfRule>
    <cfRule type="cellIs" dxfId="2" priority="9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J11">
    <cfRule type="cellIs" dxfId="0" priority="32" operator="equal">
      <formula>0</formula>
    </cfRule>
    <cfRule type="cellIs" dxfId="1" priority="33" operator="lessThan">
      <formula>G11</formula>
    </cfRule>
  </conditionalFormatting>
  <conditionalFormatting sqref="J12">
    <cfRule type="cellIs" dxfId="0" priority="37" operator="equal">
      <formula>0</formula>
    </cfRule>
    <cfRule type="cellIs" dxfId="1" priority="38" operator="lessThan">
      <formula>G12</formula>
    </cfRule>
  </conditionalFormatting>
  <conditionalFormatting sqref="J13">
    <cfRule type="cellIs" dxfId="0" priority="42" operator="equal">
      <formula>0</formula>
    </cfRule>
    <cfRule type="cellIs" dxfId="1" priority="43" operator="lessThan">
      <formula>G13</formula>
    </cfRule>
  </conditionalFormatting>
  <conditionalFormatting sqref="J7">
    <cfRule type="cellIs" dxfId="0" priority="22" operator="equal">
      <formula>0</formula>
    </cfRule>
    <cfRule type="cellIs" dxfId="1" priority="23" operator="lessThan">
      <formula>G7</formula>
    </cfRule>
  </conditionalFormatting>
  <conditionalFormatting sqref="J8">
    <cfRule type="cellIs" dxfId="0" priority="27" operator="equal">
      <formula>0</formula>
    </cfRule>
    <cfRule type="cellIs" dxfId="1" priority="28" operator="lessThan">
      <formula>G8</formula>
    </cfRule>
  </conditionalFormatting>
  <conditionalFormatting sqref="K11">
    <cfRule type="cellIs" dxfId="0" priority="34" operator="greaterThan">
      <formula>J11</formula>
    </cfRule>
  </conditionalFormatting>
  <conditionalFormatting sqref="K12">
    <cfRule type="cellIs" dxfId="0" priority="39" operator="greaterThan">
      <formula>J12</formula>
    </cfRule>
  </conditionalFormatting>
  <conditionalFormatting sqref="K13">
    <cfRule type="cellIs" dxfId="0" priority="44" operator="greaterThan">
      <formula>J13</formula>
    </cfRule>
  </conditionalFormatting>
  <conditionalFormatting sqref="K7">
    <cfRule type="cellIs" dxfId="0" priority="24" operator="greaterThan">
      <formula>J7</formula>
    </cfRule>
  </conditionalFormatting>
  <conditionalFormatting sqref="K8">
    <cfRule type="cellIs" dxfId="0" priority="29" operator="greaterThan">
      <formula>J8</formula>
    </cfRule>
  </conditionalFormatting>
  <conditionalFormatting sqref="L11">
    <cfRule type="cellIs" dxfId="3" priority="35" operator="lessThanOrEqual">
      <formula>H11</formula>
    </cfRule>
  </conditionalFormatting>
  <conditionalFormatting sqref="L12">
    <cfRule type="cellIs" dxfId="3" priority="40" operator="lessThanOrEqual">
      <formula>H12</formula>
    </cfRule>
  </conditionalFormatting>
  <conditionalFormatting sqref="L13">
    <cfRule type="cellIs" dxfId="3" priority="45" operator="lessThanOrEqual">
      <formula>H13</formula>
    </cfRule>
  </conditionalFormatting>
  <conditionalFormatting sqref="L7">
    <cfRule type="cellIs" dxfId="3" priority="25" operator="lessThanOrEqual">
      <formula>H7</formula>
    </cfRule>
  </conditionalFormatting>
  <conditionalFormatting sqref="L8">
    <cfRule type="cellIs" dxfId="3" priority="30" operator="lessThanOrEqual">
      <formula>H8</formula>
    </cfRule>
  </conditionalFormatting>
  <conditionalFormatting sqref="M11">
    <cfRule type="cellIs" dxfId="3" priority="36" operator="lessThanOrEqual">
      <formula>I11</formula>
    </cfRule>
  </conditionalFormatting>
  <conditionalFormatting sqref="M12">
    <cfRule type="cellIs" dxfId="3" priority="41" operator="lessThanOrEqual">
      <formula>I12</formula>
    </cfRule>
  </conditionalFormatting>
  <conditionalFormatting sqref="M13">
    <cfRule type="cellIs" dxfId="3" priority="46" operator="lessThanOrEqual">
      <formula>I13</formula>
    </cfRule>
  </conditionalFormatting>
  <conditionalFormatting sqref="M7">
    <cfRule type="cellIs" dxfId="3" priority="26" operator="lessThanOrEqual">
      <formula>I7</formula>
    </cfRule>
  </conditionalFormatting>
  <conditionalFormatting sqref="M8">
    <cfRule type="cellIs" dxfId="3" priority="31" operator="lessThanOrEqual">
      <formula>I8</formula>
    </cfRule>
  </conditionalFormatting>
  <conditionalFormatting sqref="O7">
    <cfRule type="cellIs" dxfId="0" priority="47" operator="equal">
      <formula>0</formula>
    </cfRule>
    <cfRule type="cellIs" dxfId="1" priority="48" operator="lessThan">
      <formula>G7</formula>
    </cfRule>
  </conditionalFormatting>
  <conditionalFormatting sqref="O8">
    <cfRule type="cellIs" dxfId="0" priority="52" operator="equal">
      <formula>0</formula>
    </cfRule>
    <cfRule type="cellIs" dxfId="1" priority="53" operator="lessThan">
      <formula>G8</formula>
    </cfRule>
  </conditionalFormatting>
  <conditionalFormatting sqref="P7">
    <cfRule type="cellIs" dxfId="0" priority="49" operator="greaterThan">
      <formula>O7</formula>
    </cfRule>
  </conditionalFormatting>
  <conditionalFormatting sqref="P8">
    <cfRule type="cellIs" dxfId="0" priority="54" operator="greaterThan">
      <formula>O8</formula>
    </cfRule>
  </conditionalFormatting>
  <conditionalFormatting sqref="Q7">
    <cfRule type="cellIs" dxfId="3" priority="50" operator="lessThanOrEqual">
      <formula>H7</formula>
    </cfRule>
  </conditionalFormatting>
  <conditionalFormatting sqref="Q8">
    <cfRule type="cellIs" dxfId="3" priority="55" operator="lessThanOrEqual">
      <formula>H8</formula>
    </cfRule>
  </conditionalFormatting>
  <conditionalFormatting sqref="R7">
    <cfRule type="cellIs" dxfId="3" priority="51" operator="lessThanOrEqual">
      <formula>I7</formula>
    </cfRule>
  </conditionalFormatting>
  <conditionalFormatting sqref="R8">
    <cfRule type="cellIs" dxfId="3" priority="56" operator="lessThanOrEqual">
      <formula>I8</formula>
    </cfRule>
  </conditionalFormatting>
  <conditionalFormatting sqref="T7">
    <cfRule type="cellIs" dxfId="0" priority="57" operator="equal">
      <formula>0</formula>
    </cfRule>
    <cfRule type="cellIs" dxfId="1" priority="58" operator="lessThan">
      <formula>G7</formula>
    </cfRule>
  </conditionalFormatting>
  <conditionalFormatting sqref="U7">
    <cfRule type="cellIs" dxfId="0" priority="59" operator="greaterThan">
      <formula>T7</formula>
    </cfRule>
  </conditionalFormatting>
  <conditionalFormatting sqref="V7">
    <cfRule type="cellIs" dxfId="3" priority="60" operator="lessThanOrEqual">
      <formula>H7</formula>
    </cfRule>
  </conditionalFormatting>
  <conditionalFormatting sqref="W7">
    <cfRule type="cellIs" dxfId="3" priority="61" operator="lessThanOrEqual">
      <formula>I7</formula>
    </cfRule>
  </conditionalFormatting>
  <hyperlinks>
    <hyperlink ref="N7" r:id="rId1"/>
    <hyperlink ref="S7" r:id="rId2"/>
    <hyperlink ref="X7" r:id="rId3"/>
    <hyperlink ref="N8" r:id="rId4"/>
    <hyperlink ref="S8" r:id="rId5"/>
    <hyperlink ref="N11" r:id="rId6"/>
    <hyperlink ref="N12" r:id="rId7"/>
    <hyperlink ref="N13" r:id="rId8"/>
  </hyperlinks>
  <pageMargins left="0.7" right="0.7" top="0.75" bottom="0.75" header="0.3" footer="0.3"/>
  <legacy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NF6X_Testboard. </vt:lpstr>
      <vt:lpstr>BoardQty</vt:lpstr>
      <vt:lpstr>digikey_part_data</vt:lpstr>
      <vt:lpstr>farnell_part_data</vt:lpstr>
      <vt:lpstr>global_part_data</vt:lpstr>
      <vt:lpstr>mouser_part_data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2017-12-07T16:18:14Z</dcterms:created>
  <dcterms:modified xsi:type="dcterms:W3CDTF">2017-12-07T16:18:14Z</dcterms:modified>
</cp:coreProperties>
</file>