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dium_X2. " sheetId="1" r:id="rId1"/>
  </sheets>
  <definedNames>
    <definedName name="BoardQty">'Indium_X2. '!$I$1</definedName>
    <definedName name="digikey_part_data">'Indium_X2. '!$J$5:$N$36</definedName>
    <definedName name="farnell_part_data">'Indium_X2. '!$O$5:$S$36</definedName>
    <definedName name="global_part_data">'Indium_X2. '!$A$5:$I$36</definedName>
    <definedName name="mouser_part_data">'Indium_X2. '!$T$5:$X$36</definedName>
    <definedName name="TotalCost">'Indium_X2. '!$I$2</definedName>
  </definedNames>
  <calcPr calcId="124519" fullCalcOnLoad="1"/>
</workbook>
</file>

<file path=xl/comments1.xml><?xml version="1.0" encoding="utf-8"?>
<comments xmlns="http://schemas.openxmlformats.org/spreadsheetml/2006/main">
  <authors>
    <author/>
  </authors>
  <commentList>
    <comment ref="M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R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W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6" authorId="0">
      <text>
        <r>
          <rPr>
            <sz val="8"/>
            <color indexed="81"/>
            <rFont val="Tahoma"/>
            <family val="2"/>
          </rPr>
          <t>Schematic identifier for each part.</t>
        </r>
      </text>
    </comment>
    <comment ref="B6" authorId="0">
      <text>
        <r>
          <rPr>
            <sz val="8"/>
            <color indexed="81"/>
            <rFont val="Tahoma"/>
            <family val="2"/>
          </rPr>
          <t>Value of each part.</t>
        </r>
      </text>
    </comment>
    <comment ref="C6" authorId="0">
      <text>
        <r>
          <rPr>
            <sz val="8"/>
            <color indexed="81"/>
            <rFont val="Tahoma"/>
            <family val="2"/>
          </rPr>
          <t>Description of each part.</t>
        </r>
      </text>
    </comment>
    <comment ref="D6" authorId="0">
      <text>
        <r>
          <rPr>
            <sz val="8"/>
            <color indexed="81"/>
            <rFont val="Tahoma"/>
            <family val="2"/>
          </rPr>
          <t>PCB footprint for each part.</t>
        </r>
      </text>
    </comment>
    <comment ref="E6" authorId="0">
      <text>
        <r>
          <rPr>
            <sz val="8"/>
            <color indexed="81"/>
            <rFont val="Tahoma"/>
            <family val="2"/>
          </rPr>
          <t>Manufacturer of each part.</t>
        </r>
      </text>
    </comment>
    <comment ref="F6" authorId="0">
      <text>
        <r>
          <rPr>
            <sz val="8"/>
            <color indexed="81"/>
            <rFont val="Tahoma"/>
            <family val="2"/>
          </rPr>
          <t>Manufacturer number for each part.</t>
        </r>
      </text>
    </comment>
    <comment ref="G6" authorId="0">
      <text>
        <r>
          <rPr>
            <sz val="8"/>
            <color indexed="81"/>
            <rFont val="Tahoma"/>
            <family val="2"/>
          </rPr>
          <t>Total number of each part needed to assemble the board.
Red -&gt; No parts available.
Orange -&gt; Parts available, but not enough.
Yellow -&gt; Enough parts available, but haven't purchased enough.</t>
        </r>
      </text>
    </comment>
    <comment ref="H6" authorId="0">
      <text>
        <r>
          <rPr>
            <sz val="8"/>
            <color indexed="81"/>
            <rFont val="Tahoma"/>
            <family val="2"/>
          </rPr>
          <t>Minimum unit price for each part across all distributors.</t>
        </r>
      </text>
    </comment>
    <comment ref="I6" authorId="0">
      <text>
        <r>
          <rPr>
            <sz val="8"/>
            <color indexed="81"/>
            <rFont val="Tahoma"/>
            <family val="2"/>
          </rPr>
          <t>Minimum extended price for each part across all distributors.</t>
        </r>
      </text>
    </comment>
    <comment ref="J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K6" authorId="0">
      <text>
        <r>
          <rPr>
            <sz val="8"/>
            <color indexed="81"/>
            <rFont val="Tahoma"/>
            <family val="2"/>
          </rPr>
          <t>Purchase quantity of each part from this distributor.
Red -&gt; Purchasing more than the available quantity.</t>
        </r>
      </text>
    </comment>
    <comment ref="L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price.</t>
        </r>
      </text>
    </comment>
    <comment ref="M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N6" authorId="0">
      <text>
        <r>
          <rPr>
            <sz val="8"/>
            <color indexed="81"/>
            <rFont val="Tahoma"/>
            <family val="2"/>
          </rPr>
          <t>Distributor-assigned catalog number for each part and link to its web page (ctrl-click).</t>
        </r>
      </text>
    </comment>
    <comment ref="O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P6" authorId="0">
      <text>
        <r>
          <rPr>
            <sz val="8"/>
            <color indexed="81"/>
            <rFont val="Tahoma"/>
            <family val="2"/>
          </rPr>
          <t>Purchase quantity of each part from this distributor.
Red -&gt; Purchasing more than the available quantity.</t>
        </r>
      </text>
    </comment>
    <comment ref="Q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price.</t>
        </r>
      </text>
    </comment>
    <comment ref="R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S6" authorId="0">
      <text>
        <r>
          <rPr>
            <sz val="8"/>
            <color indexed="81"/>
            <rFont val="Tahoma"/>
            <family val="2"/>
          </rPr>
          <t>Distributor-assigned catalog number for each part and link to its web page (ctrl-click).</t>
        </r>
      </text>
    </comment>
    <comment ref="T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U6" authorId="0">
      <text>
        <r>
          <rPr>
            <sz val="8"/>
            <color indexed="81"/>
            <rFont val="Tahoma"/>
            <family val="2"/>
          </rPr>
          <t>Purchase quantity of each part from this distributor.
Red -&gt; Purchasing more than the available quantity.</t>
        </r>
      </text>
    </comment>
    <comment ref="V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price.</t>
        </r>
      </text>
    </comment>
    <comment ref="W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X6" authorId="0">
      <text>
        <r>
          <rPr>
            <sz val="8"/>
            <color indexed="81"/>
            <rFont val="Tahoma"/>
            <family val="2"/>
          </rPr>
          <t>Distributor-assigned catalog number for each part and link to its web page (ctrl-click).</t>
        </r>
      </text>
    </comment>
    <comment ref="L7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$0.13      $0.13
    10   $0.09      $0.94
   100   $0.04      $4.40
   500   $0.03     $15.43
  1000   $0.03     $25.55
  4000   $0.02     $75.68
  8000   $0.02    $140.80
 12000   $0.02    $200.64</t>
        </r>
      </text>
    </comment>
    <comment ref="Q7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$0.06      $0.06
   100   $0.06      $6.18
   500   $0.04     $19.56
  1000   $0.03     $31.51
  2000   $0.03     $53.03</t>
        </r>
      </text>
    </comment>
    <comment ref="L8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$0.17      $0.17
    10   $0.12      $1.19
   100   $0.06      $5.58
   500   $0.04     $19.58
  1000   $0.03     $32.41
  4000   $0.03    $110.40
  8000   $0.03    $205.36
 12000   $0.02    $292.68</t>
        </r>
      </text>
    </comment>
    <comment ref="L9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$0.10      $0.10
    10   $0.01      $0.15
   100   $0.01      $0.66
   500   $0.00      $2.37
  1000   $0.00      $3.73
  2500   $0.00      $8.47
  5000   $0.00     $15.60
 10000   $0.00     $24.90
 20000   $0.00     $47.40
 30000   $0.00     $67.50</t>
        </r>
      </text>
    </comment>
    <comment ref="Q9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$0.01      $0.01
   100   $0.01      $0.88
   500   $0.01      $2.91
  2500   $0.00     $11.00
  5000   $0.00     $17.24
 10000   $0.00     $29.73
 50000   $0.00    $118.90
100000   $0.00    $214.02</t>
        </r>
      </text>
    </comment>
    <comment ref="L10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$0.10      $0.10
    10   $0.04      $0.40
   100   $0.02      $1.78
   500   $0.01      $6.34
  1000   $0.01      $9.96
  4000   $0.01     $29.00
  8000   $0.01     $52.96
 12000   $0.01     $75.60
 28000   $0.01    $167.72
100000   $0.00    $435.00</t>
        </r>
      </text>
    </comment>
    <comment ref="O10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Q10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$0.07      $0.07
   100   $0.07      $7.13
   500   $0.03     $14.27
  1000   $0.02     $21.40
  2000   $0.01     $28.54
  4000   $0.01     $42.80
 20000   $0.01    $142.68
 40000   $0.01    $214.02</t>
        </r>
      </text>
    </comment>
    <comment ref="V10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$0.10      $0.10
    10   $0.02      $0.20
   100   $0.01      $1.30
   500   $0.01      $5.50
  1000   $0.01      $9.00
  4000   $0.01     $28.00
  8000   $0.01     $48.00</t>
        </r>
      </text>
    </comment>
    <comment ref="J11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L11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$0.73      $0.73
    10   $0.54      $5.36
   100   $0.37     $36.77
   500   $0.29    $145.54
  1000   $0.23    $226.46
  2000   $0.21    $426.28</t>
        </r>
      </text>
    </comment>
    <comment ref="O11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Q11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$0.38      $0.38
   100   $0.38     $37.93
   250   $0.35     $87.39
   500   $0.30    $150.41
  1000   $0.22    $221.15
  5000   $0.21   $1046.32
 10000   $0.20   $1973.74</t>
        </r>
      </text>
    </comment>
    <comment ref="L12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$0.36      $0.36
    10   $0.25      $2.47
   100   $0.15     $14.80
   500   $0.11     $55.50
  1000   $0.09     $93.74
  2500   $0.09    $222.00
  5000   $0.08    $419.35
 10000   $0.08    $750.80
 20000   $0.07   $1424.20
 30000   $0.07   $2059.20</t>
        </r>
      </text>
    </comment>
    <comment ref="Q12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$0.09      $0.09
   100   $0.09      $8.67
   500   $0.04     $20.21
  2500   $0.03     $65.99
  5000   $0.02    $112.36
 10000   $0.02    $189.05
 50000   $0.02    $760.96
100000   $0.01   $1486.25</t>
        </r>
      </text>
    </comment>
    <comment ref="V12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$0.36      $0.36
    10   $0.25      $2.48
   100   $0.15     $14.90
   500   $0.11     $55.50
  1000   $0.09     $94.00
  2000   $0.08    $168.00
 10000   $0.08    $770.00
 20000   $0.07   $1400.00
 50000   $0.06   $2750.00</t>
        </r>
      </text>
    </comment>
    <comment ref="L13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$0.12      $0.12
    10   $0.09      $0.88
   100   $0.04      $3.91
   500   $0.03     $13.96
  1000   $0.02     $21.93
  2500   $0.02     $49.85
  5000   $0.02     $91.70
 10000   $0.01    $145.50
 20000   $0.01    $277.20
 30000   $0.01    $395.10</t>
        </r>
      </text>
    </comment>
    <comment ref="Q13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$0.05      $0.05
   100   $0.05      $5.10
   500   $0.03     $13.73
  2500   $0.02     $50.53
  5000   $0.02     $99.88</t>
        </r>
      </text>
    </comment>
    <comment ref="V13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$0.11      $0.11
    10   $0.08      $0.84
   100   $0.03      $3.20
   500   $0.03     $13.50
  1000   $0.02     $21.00
  2500   $0.02     $45.00
 10000   $0.02    $170.00
 50000   $0.01    $750.00</t>
        </r>
      </text>
    </comment>
    <comment ref="L14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$0.10      $0.10
    10   $0.01      $0.13
   100   $0.01      $0.60
   500   $0.00      $2.13
  1000   $0.00      $3.35
  2500   $0.00      $7.60
  5000   $0.00     $14.00
 10000   $0.00     $23.30
 20000   $0.00     $44.40
 30000   $0.00     $63.30</t>
        </r>
      </text>
    </comment>
    <comment ref="Q14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$0.03      $0.03
   100   $0.03      $2.62
   500   $0.02     $10.34
  2500   $0.02     $37.75
  5000   $0.01     $65.39</t>
        </r>
      </text>
    </comment>
    <comment ref="T14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V14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$0.10      $0.10
    10   $0.01      $0.08
   100   $0.01      $0.50
  1000   $0.00      $4.00
 10000   $0.00     $40.00</t>
        </r>
      </text>
    </comment>
    <comment ref="L15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$0.10      $0.10
    10   $0.05      $0.54
   100   $0.02      $2.42
   500   $0.02      $8.64
  1000   $0.01     $13.58
  2500   $0.01     $30.88
  5000   $0.01     $56.80
 10000   $0.01     $90.10
 20000   $0.01    $171.60
 30000   $0.01    $244.50</t>
        </r>
      </text>
    </comment>
    <comment ref="O15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Q15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$0.03      $0.03
   100   $0.03      $2.71
   500   $0.02      $9.69
  2500   $0.01     $35.97
  5000   $0.01     $60.04
 10000   $0.01    $104.63
 50000   $0.01    $404.26
100000   $0.01    $796.63</t>
        </r>
      </text>
    </comment>
    <comment ref="L16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$0.44      $0.44
    10   $0.32      $3.17
    25   $0.24      $6.07
   100   $0.16     $15.84
   250   $0.12     $29.04
   500   $0.10     $49.28
  1000   $0.08     $80.96
  4000   $0.06    $256.00
  8000   $0.06    $460.80
 12000   $0.05    $614.40
 28000   $0.05   $1344.00
100000   $0.04   $4160.00</t>
        </r>
      </text>
    </comment>
    <comment ref="Q16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$0.34      $0.34
     5   $0.34      $1.69
    70   $0.14      $9.90
   200   $0.09     $18.98
   600   $0.07     $44.23
  2000   $0.07    $139.11
  6000   $0.07    $396.65
 20000   $0.06   $1255.58
 50000   $0.06   $2966.56</t>
        </r>
      </text>
    </comment>
    <comment ref="L18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$4.33      $4.33
    10   $4.16     $41.60
    25   $3.81     $95.34
    50   $3.64    $182.02
   100   $3.47    $346.70
   250   $3.03    $758.41
   500   $2.95   $1473.48
  1000   $2.51   $2513.58
  2500   $2.34   $5850.55</t>
        </r>
      </text>
    </comment>
    <comment ref="Q18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$2.45      $2.45
    10   $2.38     $23.78
    25   $2.31     $57.67
    50   $2.22    $111.17
   100   $2.15    $215.21
   250   $1.85    $463.71</t>
        </r>
      </text>
    </comment>
    <comment ref="L19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$1.37      $1.37
    10   $1.21     $12.06
    25   $1.14     $28.38
    50   $1.09     $54.40
   100   $1.04    $104.06
   250   $0.95    $236.50
   500   $0.85    $425.70
  1000   $0.76    $756.80
  5000   $0.60   $3010.00</t>
        </r>
      </text>
    </comment>
    <comment ref="O19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L20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$0.10      $0.10
    10   $0.01      $0.10
    25   $0.01      $0.17
    50   $0.01      $0.26
   100   $0.00      $0.38
   250   $0.00      $0.72
   500   $0.00      $1.15
  1000   $0.00      $1.70
  5000   $0.00      $6.10
 10000   $0.00      $9.70
 30000   $0.00     $25.80
 50000   $0.00     $39.00
100000   $0.00     $77.00</t>
        </r>
      </text>
    </comment>
    <comment ref="Q20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$0.01      $0.01
   100   $0.01      $0.69
   500   $0.01      $2.91
  2500   $0.00     $10.40
  5000   $0.00     $17.24</t>
        </r>
      </text>
    </comment>
    <comment ref="J21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L21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$0.10      $0.10
    10   $0.04      $0.43
   100   $0.02      $1.76
  1000   $0.01      $7.91
  2500   $0.01     $17.15
  5000   $0.01     $28.35
 10000   $0.00     $44.80
 30000   $0.00    $117.90
 50000   $0.00    $180.50
100000   $0.00    $353.00</t>
        </r>
      </text>
    </comment>
    <comment ref="O21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Q21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$0.01      $0.01
   100   $0.01      $1.03
   500   $0.01      $3.45
  2500   $0.00     $11.89
  5000   $0.00     $22.59</t>
        </r>
      </text>
    </comment>
    <comment ref="L22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$0.10      $0.10
    10   $0.01      $0.14
   100   $0.01      $0.56
  1000   $0.00      $2.53
  2500   $0.00      $5.50
  5000   $0.00      $9.05
 10000   $0.00     $15.80
 30000   $0.00     $41.40
 50000   $0.00     $63.50
100000   $0.00    $124.00</t>
        </r>
      </text>
    </comment>
    <comment ref="Q22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$0.01      $0.01
   100   $0.01      $0.82
   500   $0.01      $3.51
  2500   $0.00     $10.11
  5000   $0.00     $15.46</t>
        </r>
      </text>
    </comment>
    <comment ref="V22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$0.10      $0.10
    10   $0.01      $0.09
   100   $0.00      $0.40
  1000   $0.00      $2.00
  2500   $0.00      $2.50
 10000   $0.00     $10.00</t>
        </r>
      </text>
    </comment>
    <comment ref="L24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$0.10      $0.10
    10   $0.01      $0.14
   100   $0.01      $0.56
  1000   $0.00      $2.53
  2500   $0.00      $5.50
  5000   $0.00      $9.05
 10000   $0.00     $15.80
 30000   $0.00     $41.40
 50000   $0.00     $63.50
100000   $0.00    $124.00</t>
        </r>
      </text>
    </comment>
    <comment ref="Q24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$0.00      $0.00
 10000   $0.00     $32.10</t>
        </r>
      </text>
    </comment>
    <comment ref="J26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L26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$0.10      $0.10
    10   $0.01      $0.14
   100   $0.01      $0.56
  1000   $0.00      $2.53
  2500   $0.00      $5.50
  5000   $0.00      $9.05
 10000   $0.00     $15.80
 30000   $0.00     $41.40
 50000   $0.00     $63.50
100000   $0.00    $124.00</t>
        </r>
      </text>
    </comment>
    <comment ref="Q26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$0.01      $0.01
   100   $0.01      $0.80
   500   $0.01      $3.45
  2500   $0.00     $10.11
  5000   $0.00     $14.86</t>
        </r>
      </text>
    </comment>
    <comment ref="V26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$0.10      $0.10
    10   $0.01      $0.11
   100   $0.00      $0.40
  1000   $0.00      $2.00
 10000   $0.00     $10.00</t>
        </r>
      </text>
    </comment>
    <comment ref="J27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L27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$0.23      $0.23
    10   $0.19      $1.94
    25   $0.14      $3.52
    50   $0.10      $5.10
   100   $0.08      $7.57
   250   $0.06     $14.52
   500   $0.05     $22.88
  1000   $0.03     $31.68
  5000   $0.02    $120.00
 10000   $0.02    $224.00
 25000   $0.02    $532.00
 50000   $0.02   $1042.50
125000   $0.02   $2550.00</t>
        </r>
      </text>
    </comment>
    <comment ref="O27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Q27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$0.14      $0.14
    10   $0.14      $1.39
   100   $0.08      $7.55
   500   $0.05     $24.20
  1000   $0.03     $32.94
  2500   $0.03     $77.28
  5000   $0.03    $128.41
 25000   $0.02    $520.19
 50000   $0.02    $998.76</t>
        </r>
      </text>
    </comment>
    <comment ref="L29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$0.10      $0.10
    10   $0.01      $0.14
   100   $0.01      $0.56
  1000   $0.00      $2.53
  2500   $0.00      $5.50
  5000   $0.00      $9.05
 10000   $0.00     $15.80
 30000   $0.00     $41.40
 50000   $0.00     $63.50
100000   $0.00    $124.00</t>
        </r>
      </text>
    </comment>
    <comment ref="Q29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$0.01      $0.01
   100   $0.01      $0.81
   500   $0.01      $3.51
  2500   $0.00     $10.11
  5000   $0.00     $15.46</t>
        </r>
      </text>
    </comment>
    <comment ref="L34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$0.68      $0.68
    10   $0.60      $5.98
   100   $0.46     $45.86
   500   $0.36    $181.28
  1000   $0.28    $281.60
  2000   $0.26    $510.40
  5000   $0.24   $1188.00</t>
        </r>
      </text>
    </comment>
    <comment ref="Q34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$0.66      $0.66
    50   $0.58     $29.07
   100   $0.38     $37.81
   250   $0.36     $89.47
   500   $0.27    $137.33</t>
        </r>
      </text>
    </comment>
    <comment ref="V34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$0.66      $0.66
    10   $0.55      $5.48
   100   $0.35     $35.30
  1000   $0.28    $283.00
  2000   $0.26    $514.00
  5000   $0.24   $1190.00
 10000   $0.23   $2300.00</t>
        </r>
      </text>
    </comment>
    <comment ref="L35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$1.06      $1.06
    25   $0.88     $22.05
   100   $0.80     $79.80
  2500   $0.80   $1995.00</t>
        </r>
      </text>
    </comment>
    <comment ref="T35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V35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$1.10      $1.10
    10   $1.01     $10.10
    25   $0.84     $21.07
   100   $0.76     $76.20</t>
        </r>
      </text>
    </comment>
    <comment ref="L36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$0.62      $0.62
    25   $0.60     $14.90
   100   $0.57     $57.50
  3300   $0.57   $1897.50</t>
        </r>
      </text>
    </comment>
    <comment ref="Q36" authorId="0">
      <text>
        <r>
          <rPr>
            <sz val="8"/>
            <color indexed="81"/>
            <rFont val="Tahoma"/>
            <family val="2"/>
          </rPr>
          <t>Qty/Price Breaks:
  Qty  -  Unit$  -  Ext$
================
     1  $16.13     $16.13
    10  $13.35    $133.52
    25  $12.35    $308.84</t>
        </r>
      </text>
    </comment>
    <comment ref="T36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V36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$0.65      $0.65
    10   $0.54      $5.42
    25   $0.52     $13.05
   100   $0.51     $51.00</t>
        </r>
      </text>
    </comment>
    <comment ref="K38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P38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U38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</commentList>
</comments>
</file>

<file path=xl/sharedStrings.xml><?xml version="1.0" encoding="utf-8"?>
<sst xmlns="http://schemas.openxmlformats.org/spreadsheetml/2006/main" count="295" uniqueCount="180">
  <si>
    <t>Global Part Info</t>
  </si>
  <si>
    <t>Manf#</t>
  </si>
  <si>
    <t>Ext$</t>
  </si>
  <si>
    <t>Unit$</t>
  </si>
  <si>
    <t>Manf</t>
  </si>
  <si>
    <t>Footprint</t>
  </si>
  <si>
    <t>Refs</t>
  </si>
  <si>
    <t>Qty</t>
  </si>
  <si>
    <t>Value</t>
  </si>
  <si>
    <t>Desc</t>
  </si>
  <si>
    <t>C1,C30,C31</t>
  </si>
  <si>
    <t>JMK107BJ225KA-T</t>
  </si>
  <si>
    <t>Taiyo-Yuden</t>
  </si>
  <si>
    <t>Footprints:SM0603_Capa_ydf_sunnee</t>
  </si>
  <si>
    <t>2.2 uF</t>
  </si>
  <si>
    <t>C10,C16,C18,C20,C21</t>
  </si>
  <si>
    <t>CL10A106MQ8NNNC</t>
  </si>
  <si>
    <t>Samsung</t>
  </si>
  <si>
    <t>10 uF</t>
  </si>
  <si>
    <t>C12</t>
  </si>
  <si>
    <t>CC0402JRNPO9BN220</t>
  </si>
  <si>
    <t>Yaego</t>
  </si>
  <si>
    <t>Footprints:SM0402_c_YDF_Sunnee</t>
  </si>
  <si>
    <t>22 pF</t>
  </si>
  <si>
    <t>C13</t>
  </si>
  <si>
    <t>TMK107BJ104KA-T</t>
  </si>
  <si>
    <t>0.1 uF</t>
  </si>
  <si>
    <t>C17</t>
  </si>
  <si>
    <t>GA343DR7GD472KW01L</t>
  </si>
  <si>
    <t>Murata</t>
  </si>
  <si>
    <t>Footprints:SM1812</t>
  </si>
  <si>
    <t>4700 pF</t>
  </si>
  <si>
    <t>C19</t>
  </si>
  <si>
    <t>C0402C333K4RACTU</t>
  </si>
  <si>
    <t>Kemet</t>
  </si>
  <si>
    <t>0.033 uF</t>
  </si>
  <si>
    <t>C35,C37</t>
  </si>
  <si>
    <t>C1005X7R1E104K050BB</t>
  </si>
  <si>
    <t>TDK</t>
  </si>
  <si>
    <t>C4,C6,C14,C15,C26-C29,C32</t>
  </si>
  <si>
    <t>LMK105BJ104KV-F</t>
  </si>
  <si>
    <t>C5,C7</t>
  </si>
  <si>
    <t>C1005C0G1H040B050BA</t>
  </si>
  <si>
    <t>8 pF</t>
  </si>
  <si>
    <t>D2</t>
  </si>
  <si>
    <t>SML-LX0603SRW-TR</t>
  </si>
  <si>
    <t>Lumex Opto</t>
  </si>
  <si>
    <t>Footprints:LED-0603_YDF_Sunnee</t>
  </si>
  <si>
    <t>RED</t>
  </si>
  <si>
    <t>DH1-DH4</t>
  </si>
  <si>
    <t>Footprints:YDF_TAU_HOLE</t>
  </si>
  <si>
    <t>YDF_TAU_HOLE</t>
  </si>
  <si>
    <t>NO-INSTALL</t>
  </si>
  <si>
    <t>J5</t>
  </si>
  <si>
    <t>500075-1517</t>
  </si>
  <si>
    <t>Molex</t>
  </si>
  <si>
    <t>Footprints:MOLEX-MINIB-USB-TH</t>
  </si>
  <si>
    <t>MOLEX_TH_USB</t>
  </si>
  <si>
    <t>J6</t>
  </si>
  <si>
    <t>FH19C-4S-0.5SH(05)</t>
  </si>
  <si>
    <t>Hirose</t>
  </si>
  <si>
    <t>Footprints:HIROSE_FH19C_YDF_Sunnee</t>
  </si>
  <si>
    <t>CONN_4</t>
  </si>
  <si>
    <t>R1,R26,R60,R61</t>
  </si>
  <si>
    <t>RC0402JR-070RL</t>
  </si>
  <si>
    <t>Yageo</t>
  </si>
  <si>
    <t>Footprints:SM0402_r_YDF</t>
  </si>
  <si>
    <t>0</t>
  </si>
  <si>
    <t>R2,R25</t>
  </si>
  <si>
    <t>ERJ-2RKF4701X</t>
  </si>
  <si>
    <t>Panasonic</t>
  </si>
  <si>
    <t>4.7k</t>
  </si>
  <si>
    <t>R20</t>
  </si>
  <si>
    <t>RC0402FR-071ML</t>
  </si>
  <si>
    <t>1M</t>
  </si>
  <si>
    <t>R22,R70</t>
  </si>
  <si>
    <t>Footprints:SM0805_YDF_Sunnee</t>
  </si>
  <si>
    <t>R23,R24,R31,R33,R47</t>
  </si>
  <si>
    <t>RC0402FR-0710KL</t>
  </si>
  <si>
    <t>10k</t>
  </si>
  <si>
    <t>R27,R53-R55</t>
  </si>
  <si>
    <t>R28</t>
  </si>
  <si>
    <t>RC0402FR-07330RL</t>
  </si>
  <si>
    <t>330</t>
  </si>
  <si>
    <t>R3</t>
  </si>
  <si>
    <t>CRCW08050000Z0EAHP</t>
  </si>
  <si>
    <t>Vishay Dale</t>
  </si>
  <si>
    <t>0.05</t>
  </si>
  <si>
    <t>R30,R32,R52</t>
  </si>
  <si>
    <t>R6,R9,R21</t>
  </si>
  <si>
    <t>RC0402FR-07100KL</t>
  </si>
  <si>
    <t>100k</t>
  </si>
  <si>
    <t>R62,R64</t>
  </si>
  <si>
    <t>R69</t>
  </si>
  <si>
    <t>R8</t>
  </si>
  <si>
    <t>TP3,TP4</t>
  </si>
  <si>
    <t>Footprints:TESTPOINT2</t>
  </si>
  <si>
    <t>TESTPOINT</t>
  </si>
  <si>
    <t>U6</t>
  </si>
  <si>
    <t>LP3982IMM-3.3/NOPB</t>
  </si>
  <si>
    <t>TI</t>
  </si>
  <si>
    <t>Footprints:LP3982-VSSOP8</t>
  </si>
  <si>
    <t>LP3982IMMX-3.3</t>
  </si>
  <si>
    <t>U7</t>
  </si>
  <si>
    <t xml:space="preserve">MCP98243-BE/ST    </t>
  </si>
  <si>
    <t>Microchip</t>
  </si>
  <si>
    <t>Footprints:SOIC8_MICROCHIP_YDF</t>
  </si>
  <si>
    <t>MCP98243-BE/ST</t>
  </si>
  <si>
    <t>U9</t>
  </si>
  <si>
    <t>24AA128ISN</t>
  </si>
  <si>
    <t>Footprints:SO8_YDF</t>
  </si>
  <si>
    <t>Proj:</t>
  </si>
  <si>
    <t>KiCost Test</t>
  </si>
  <si>
    <t>Co.:</t>
  </si>
  <si>
    <t>Your Design Force</t>
  </si>
  <si>
    <t>Prj date:</t>
  </si>
  <si>
    <t>2015-09-25</t>
  </si>
  <si>
    <t>$ date:</t>
  </si>
  <si>
    <t>2017-12-07 11:17:28</t>
  </si>
  <si>
    <t>Board Qty:</t>
  </si>
  <si>
    <t>Total Cost:</t>
  </si>
  <si>
    <t>Unit Cost:</t>
  </si>
  <si>
    <t>Digi-Key</t>
  </si>
  <si>
    <t>Avail</t>
  </si>
  <si>
    <t>Purch</t>
  </si>
  <si>
    <t>Cat#</t>
  </si>
  <si>
    <t>587-1254-1-ND</t>
  </si>
  <si>
    <t>1276-1119-1-ND</t>
  </si>
  <si>
    <t>311-1018-1-ND</t>
  </si>
  <si>
    <t>587-1245-1-ND</t>
  </si>
  <si>
    <t>490-3493-1-ND</t>
  </si>
  <si>
    <t>NonStk</t>
  </si>
  <si>
    <t>399-4891-1-ND</t>
  </si>
  <si>
    <t>445-7348-1-ND</t>
  </si>
  <si>
    <t>587-1227-1-ND</t>
  </si>
  <si>
    <t>445-4876-1-ND</t>
  </si>
  <si>
    <t>67-1551-1-ND</t>
  </si>
  <si>
    <t>WM2072-ND</t>
  </si>
  <si>
    <t>HFN404CT-ND</t>
  </si>
  <si>
    <t>311-0.0JRCT-ND</t>
  </si>
  <si>
    <t>P4.70KLCT-ND</t>
  </si>
  <si>
    <t>311-1.00MLRCT-ND</t>
  </si>
  <si>
    <t>311-10.0KLRCT-ND</t>
  </si>
  <si>
    <t>311-330LRCT-ND</t>
  </si>
  <si>
    <t>541-0.0TBCT-ND</t>
  </si>
  <si>
    <t>311-100KLRCT-ND</t>
  </si>
  <si>
    <t>LP3982IMM-3.3/NOPBCT-ND</t>
  </si>
  <si>
    <t>MCP98243-BE/ST-ND</t>
  </si>
  <si>
    <t>24AA128-I/SN-ND</t>
  </si>
  <si>
    <t>Farnell</t>
  </si>
  <si>
    <t>2695902</t>
  </si>
  <si>
    <t>3019184</t>
  </si>
  <si>
    <t>2332591</t>
  </si>
  <si>
    <t>2456082</t>
  </si>
  <si>
    <t>1414591</t>
  </si>
  <si>
    <t>2525045</t>
  </si>
  <si>
    <t>1828862</t>
  </si>
  <si>
    <t>2576746</t>
  </si>
  <si>
    <t>2062235</t>
  </si>
  <si>
    <t>1125349</t>
  </si>
  <si>
    <t>2428015</t>
  </si>
  <si>
    <t>9232516</t>
  </si>
  <si>
    <t>2302707</t>
  </si>
  <si>
    <t>9239588</t>
  </si>
  <si>
    <t>2363463</t>
  </si>
  <si>
    <t>9239170</t>
  </si>
  <si>
    <t>2616755</t>
  </si>
  <si>
    <t>9239472</t>
  </si>
  <si>
    <t>2436525</t>
  </si>
  <si>
    <t>1794858</t>
  </si>
  <si>
    <t>Mouser</t>
  </si>
  <si>
    <t>963-TMK107BJ104KA-T</t>
  </si>
  <si>
    <t>80-C0402C333K4R</t>
  </si>
  <si>
    <t>810-C1005X7R1E104K</t>
  </si>
  <si>
    <t>963-LMK105BJ104KV-F</t>
  </si>
  <si>
    <t>603-RC0402FR-071ML</t>
  </si>
  <si>
    <t>603-RC0402FR-07330RL</t>
  </si>
  <si>
    <t>926-3982IMM-3.3/NOPB</t>
  </si>
  <si>
    <t>579-MCP98243-BE/ST</t>
  </si>
  <si>
    <t>579-24AA128-I/SN</t>
  </si>
</sst>
</file>

<file path=xl/styles.xml><?xml version="1.0" encoding="utf-8"?>
<styleSheet xmlns="http://schemas.openxmlformats.org/spreadsheetml/2006/main">
  <numFmts count="1">
    <numFmt numFmtId="164" formatCode="$#,##0.00"/>
    <numFmt numFmtId="164" formatCode="$#,##0.00"/>
    <numFmt numFmtId="164" formatCode="$#,##0.00"/>
  </numFmts>
  <fonts count="11">
    <font>
      <sz val="11"/>
      <color theme="1"/>
      <name val="Calibri"/>
      <family val="2"/>
      <scheme val="minor"/>
    </font>
    <font>
      <sz val="8"/>
      <color indexed="81"/>
      <name val="Tahoma"/>
      <family val="2"/>
    </font>
    <font>
      <b/>
      <sz val="13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3"/>
      <color rgb="FFFF0000"/>
      <name val="Calibri"/>
      <family val="2"/>
      <scheme val="minor"/>
    </font>
    <font>
      <b/>
      <sz val="13"/>
      <color rgb="FF008000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sz val="14"/>
      <color rgb="FFFFFFFF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1"/>
      <color rgb="FF90909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03030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004A85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right"/>
    </xf>
    <xf numFmtId="164" fontId="4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7" fillId="2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7" fillId="5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top" wrapText="1"/>
    </xf>
    <xf numFmtId="164" fontId="0" fillId="0" borderId="0" xfId="0" applyNumberFormat="1"/>
    <xf numFmtId="0" fontId="9" fillId="0" borderId="0" xfId="1" applyAlignment="1" applyProtection="1"/>
    <xf numFmtId="0" fontId="10" fillId="0" borderId="0" xfId="0" applyFont="1" applyAlignment="1">
      <alignment horizontal="right"/>
    </xf>
  </cellXfs>
  <cellStyles count="2">
    <cellStyle name="Hyperlink" xfId="1" builtinId="8"/>
    <cellStyle name="Normal" xfId="0" builtinId="0"/>
  </cellStyles>
  <dxfs count="4"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ill>
        <patternFill>
          <bgColor rgb="FFFFFF00"/>
        </patternFill>
      </fill>
    </dxf>
    <dxf>
      <fill>
        <patternFill>
          <bgColor rgb="FF80FF8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://www.digikey.com/product-detail/en/taiyo-yuden/JMK107BJ225KA-T/587-1254-1-ND/931031" TargetMode="External"/><Relationship Id="rId2" Type="http://schemas.openxmlformats.org/officeDocument/2006/relationships/hyperlink" Target="http://it.farnell.com/murata/grm188r60j225ke19d/condensat-mlcc-x5r-2-2uf-6-3v/dp/2695902?rpsku=rel3%3AJMK107BJ225KAT" TargetMode="External"/><Relationship Id="rId3" Type="http://schemas.openxmlformats.org/officeDocument/2006/relationships/hyperlink" Target="http://www.digikey.com/product-detail/en/samsung-electro-mechanics/CL10A106MQ8NNNC/1276-1119-1-ND/3889205" TargetMode="External"/><Relationship Id="rId4" Type="http://schemas.openxmlformats.org/officeDocument/2006/relationships/hyperlink" Target="http://www.digikey.com/product-detail/en/yageo/CC0402JRNPO9BN220/311-1018-1-ND/302935" TargetMode="External"/><Relationship Id="rId5" Type="http://schemas.openxmlformats.org/officeDocument/2006/relationships/hyperlink" Target="http://it.farnell.com/yageo-phycomp/cc0402jrnpo9bn220/condens-mlcc-c0g-np0-22pf-50v/dp/3019184" TargetMode="External"/><Relationship Id="rId6" Type="http://schemas.openxmlformats.org/officeDocument/2006/relationships/hyperlink" Target="http://www.digikey.com/product-detail/en/taiyo-yuden/TMK107BJ104KA-T/587-1245-1-ND/931022" TargetMode="External"/><Relationship Id="rId7" Type="http://schemas.openxmlformats.org/officeDocument/2006/relationships/hyperlink" Target="http://it.farnell.com/avx/06033d104kat2a/condensatore-mlcc-x5r-100nf-25v/dp/2332591?rpsku=rel3%3ATMK107BJ104KAT" TargetMode="External"/><Relationship Id="rId8" Type="http://schemas.openxmlformats.org/officeDocument/2006/relationships/hyperlink" Target="http://www.mouser.com/Search/Refine.aspx?Keyword=TMK107BJ104KA-T+" TargetMode="External"/><Relationship Id="rId9" Type="http://schemas.openxmlformats.org/officeDocument/2006/relationships/hyperlink" Target="http://www.digikey.com/product-detail/en/murata-electronics-north-america/GA343DR7GD472KW01L/490-3493-1-ND/789327" TargetMode="External"/><Relationship Id="rId10" Type="http://schemas.openxmlformats.org/officeDocument/2006/relationships/hyperlink" Target="http://it.farnell.com/murata/ga343dr7gd472kw01l/condens-mlcc-x7r-4700pf-250v-1812/dp/2456082" TargetMode="External"/><Relationship Id="rId11" Type="http://schemas.openxmlformats.org/officeDocument/2006/relationships/hyperlink" Target="http://www.digikey.com/product-detail/en/kemet/C0402C333K4RACTU/399-4891-1-ND/1090886" TargetMode="External"/><Relationship Id="rId12" Type="http://schemas.openxmlformats.org/officeDocument/2006/relationships/hyperlink" Target="http://it.farnell.com/kemet/c0402c333k4ractu/condensatore-mlcc-x7r-33nf-16v/dp/1414591" TargetMode="External"/><Relationship Id="rId13" Type="http://schemas.openxmlformats.org/officeDocument/2006/relationships/hyperlink" Target="http://www.mouser.com/Search/../ProductDetail/KEMET/C0402C333K4RACTU/?qs=sGAEpiMZZMs0AnBnWHyRQOaIejjzTpAyHJ4eONoC7Hc%3d" TargetMode="External"/><Relationship Id="rId14" Type="http://schemas.openxmlformats.org/officeDocument/2006/relationships/hyperlink" Target="http://www.digikey.com/product-detail/en/tdk-corporation/C1005X7R1E104K050BB/445-7348-1-ND/2733420" TargetMode="External"/><Relationship Id="rId15" Type="http://schemas.openxmlformats.org/officeDocument/2006/relationships/hyperlink" Target="http://it.farnell.com/tdk/c1005x7r1e104k050bb/condensatore-mlcc-x7r-0-1uf-25v/dp/2525045" TargetMode="External"/><Relationship Id="rId16" Type="http://schemas.openxmlformats.org/officeDocument/2006/relationships/hyperlink" Target="http://www.mouser.com/Search/Refine.aspx?Keyword=C1005X7R1E104K050BB+TDK" TargetMode="External"/><Relationship Id="rId17" Type="http://schemas.openxmlformats.org/officeDocument/2006/relationships/hyperlink" Target="http://www.digikey.com/product-detail/en/taiyo-yuden/LMK105BJ104KV-F/587-1227-1-ND/931004" TargetMode="External"/><Relationship Id="rId18" Type="http://schemas.openxmlformats.org/officeDocument/2006/relationships/hyperlink" Target="http://it.farnell.com/murata/grm155r61a104ka01d/condensatore-mlcc-x5r-100nf-10v/dp/1828862?rpsku=rel1%3ALMK105BJ104KVF" TargetMode="External"/><Relationship Id="rId19" Type="http://schemas.openxmlformats.org/officeDocument/2006/relationships/hyperlink" Target="http://www.mouser.com/Search/Refine.aspx?Keyword=LMK105BJ104KV-F+" TargetMode="External"/><Relationship Id="rId20" Type="http://schemas.openxmlformats.org/officeDocument/2006/relationships/hyperlink" Target="http://www.digikey.com/product-detail/en/tdk-corporation/C1005C0G1H040B050BA/445-4876-1-ND/2093490" TargetMode="External"/><Relationship Id="rId21" Type="http://schemas.openxmlformats.org/officeDocument/2006/relationships/hyperlink" Target="http://it.farnell.com/tdk/c1005c0g1h040b050ba/cond-mlcc-c0g-4pf-50v-0402/dp/2576746" TargetMode="External"/><Relationship Id="rId22" Type="http://schemas.openxmlformats.org/officeDocument/2006/relationships/hyperlink" Target="http://www.digikey.com/product-detail/en/lumex-opto-components-inc/SML-LX0603SRW-TR/67-1551-1-ND/304364" TargetMode="External"/><Relationship Id="rId23" Type="http://schemas.openxmlformats.org/officeDocument/2006/relationships/hyperlink" Target="http://it.farnell.com/lumex/sml-lx0603srw-tr/led-red-0-8mm-45mcd-660nm/dp/2062235" TargetMode="External"/><Relationship Id="rId24" Type="http://schemas.openxmlformats.org/officeDocument/2006/relationships/hyperlink" Target="http://www.digikey.com/scripts/DkSearch/dksus.dll?WT.z_header=search_go&amp;lang=en&amp;keywords=500075-1517+" TargetMode="External"/><Relationship Id="rId25" Type="http://schemas.openxmlformats.org/officeDocument/2006/relationships/hyperlink" Target="http://it.farnell.com/webapp/wcs/stores/servlet/Search?catalogId=15001&amp;langId=-4&amp;storeId=10165&amp;gs=true&amp;st=500075-1517+" TargetMode="External"/><Relationship Id="rId26" Type="http://schemas.openxmlformats.org/officeDocument/2006/relationships/hyperlink" Target="http://www.digikey.com/product-detail/en/hirose-electric-co-ltd/FH19C-4S-0.5SH-05/HFN404CT-ND/1124164" TargetMode="External"/><Relationship Id="rId27" Type="http://schemas.openxmlformats.org/officeDocument/2006/relationships/hyperlink" Target="http://it.farnell.com/hirose-hrs/fh19c-4s-0-5sh-05/connector-ffc-fpc-rcpt-4pos-1row/dp/2428015" TargetMode="External"/><Relationship Id="rId28" Type="http://schemas.openxmlformats.org/officeDocument/2006/relationships/hyperlink" Target="http://www.digikey.com/product-detail/en/yageo/RC0402JR-070RL/311-0.0JRCT-ND/729353" TargetMode="External"/><Relationship Id="rId29" Type="http://schemas.openxmlformats.org/officeDocument/2006/relationships/hyperlink" Target="http://it.farnell.com/yageo-phycomp/rc0402jr-070rl/res-film-spesso-0r-5-0-0625w-0402/dp/9232516" TargetMode="External"/><Relationship Id="rId30" Type="http://schemas.openxmlformats.org/officeDocument/2006/relationships/hyperlink" Target="http://www.digikey.com/product-detail/en/panasonic-electronic-components/ERJ-2RKF4701X/P4.70KLCT-ND/1746692" TargetMode="External"/><Relationship Id="rId31" Type="http://schemas.openxmlformats.org/officeDocument/2006/relationships/hyperlink" Target="http://it.farnell.com/panasonic-electronic-components/erj2rkf4701x/res-film-spesso-4k7-1-0-1w-0402/dp/2302707" TargetMode="External"/><Relationship Id="rId32" Type="http://schemas.openxmlformats.org/officeDocument/2006/relationships/hyperlink" Target="http://www.digikey.com/product-detail/en/yageo/RC0402FR-071ML/311-1.00MLRCT-ND/729462" TargetMode="External"/><Relationship Id="rId33" Type="http://schemas.openxmlformats.org/officeDocument/2006/relationships/hyperlink" Target="http://it.farnell.com/yageo-phycomp/rc0402fr-071ml/res-film-spesso-1m-1-0-063w-0402/dp/9239588" TargetMode="External"/><Relationship Id="rId34" Type="http://schemas.openxmlformats.org/officeDocument/2006/relationships/hyperlink" Target="http://www.mouser.com/Search/Refine.aspx?Keyword=RC0402FR-071ML+Yageo" TargetMode="External"/><Relationship Id="rId35" Type="http://schemas.openxmlformats.org/officeDocument/2006/relationships/hyperlink" Target="http://www.digikey.com/product-detail/en/yageo/RC0402FR-0710KL/311-10.0KLRCT-ND/729470" TargetMode="External"/><Relationship Id="rId36" Type="http://schemas.openxmlformats.org/officeDocument/2006/relationships/hyperlink" Target="http://it.farnell.com/yageo/rc0402fr-0710kl/res-thick-film-10k-1-0-0625w-0402/dp/2363463" TargetMode="External"/><Relationship Id="rId37" Type="http://schemas.openxmlformats.org/officeDocument/2006/relationships/hyperlink" Target="http://www.digikey.com/product-detail/en/yageo/RC0402FR-07330RL/311-330LRCT-ND/729541" TargetMode="External"/><Relationship Id="rId38" Type="http://schemas.openxmlformats.org/officeDocument/2006/relationships/hyperlink" Target="http://it.farnell.com/yageo-phycomp/rc0402fr-07330rl/res-film-spesso-330r-1-0-063w/dp/9239170" TargetMode="External"/><Relationship Id="rId39" Type="http://schemas.openxmlformats.org/officeDocument/2006/relationships/hyperlink" Target="http://www.mouser.com/Search/../ProductDetail/Yageo/RC0402FR-07330RL/?qs=sGAEpiMZZMu61qfTUdNhG5eFuApKbqVdV6MMrnkxH%252bE%3d" TargetMode="External"/><Relationship Id="rId40" Type="http://schemas.openxmlformats.org/officeDocument/2006/relationships/hyperlink" Target="http://www.digikey.com/product-detail/en/vishay-dale/CRCW08050000Z0EAHP/541-0.0TBCT-ND/2222831" TargetMode="External"/><Relationship Id="rId41" Type="http://schemas.openxmlformats.org/officeDocument/2006/relationships/hyperlink" Target="http://it.farnell.com/vishay/crcw08050000z0eahp/res-pell-spessa-aec-q200-0r-0805/dp/2616755" TargetMode="External"/><Relationship Id="rId42" Type="http://schemas.openxmlformats.org/officeDocument/2006/relationships/hyperlink" Target="http://www.digikey.com/product-detail/en/yageo/RC0402FR-07100KL/311-100KLRCT-ND/729473" TargetMode="External"/><Relationship Id="rId43" Type="http://schemas.openxmlformats.org/officeDocument/2006/relationships/hyperlink" Target="http://it.farnell.com/yageo-phycomp/rc0402fr-07100kl/res-film-spesso-100k-1-0-063w/dp/9239472" TargetMode="External"/><Relationship Id="rId44" Type="http://schemas.openxmlformats.org/officeDocument/2006/relationships/hyperlink" Target="http://www.digikey.com/product-detail/en/texas-instruments/LP3982IMM-3.3-NOPB/LP3982IMM-3.3-NOPBCT-ND/570192" TargetMode="External"/><Relationship Id="rId45" Type="http://schemas.openxmlformats.org/officeDocument/2006/relationships/hyperlink" Target="http://it.farnell.com/texas-instruments/lp3982imm-3-3-nopb/micropower-dropout-ultrabas-basso/dp/2436525" TargetMode="External"/><Relationship Id="rId46" Type="http://schemas.openxmlformats.org/officeDocument/2006/relationships/hyperlink" Target="http://www.mouser.com/Search/Refine.aspx?Keyword=LP3982IMM-3.3%2FNOPB+" TargetMode="External"/><Relationship Id="rId47" Type="http://schemas.openxmlformats.org/officeDocument/2006/relationships/hyperlink" Target="http://www.digikey.com/scripts/DkSearch/dksus.dll?WT.z_header=search_go&amp;lang=en&amp;keywords=MCP98243-BE%2FST+++++" TargetMode="External"/><Relationship Id="rId48" Type="http://schemas.openxmlformats.org/officeDocument/2006/relationships/hyperlink" Target="http://www.mouser.com/Search/../ProductDetail/Microchip-Technology/MCP98243-BE-ST/?qs=sGAEpiMZZMucenltShoSnqnerzio2%252bNR6ZmDwkKZre8%3d" TargetMode="External"/><Relationship Id="rId49" Type="http://schemas.openxmlformats.org/officeDocument/2006/relationships/hyperlink" Target="http://www.digikey.com/product-detail/en/microchip-technology/24AA128-I-SN/24AA128-I-SN-ND/442845" TargetMode="External"/><Relationship Id="rId50" Type="http://schemas.openxmlformats.org/officeDocument/2006/relationships/hyperlink" Target="http://it.farnell.com/webapp/wcs/stores/servlet/Search?catalogId=15001&amp;langId=-4&amp;storeId=10165&amp;gs=true&amp;st=24AA128ISN+" TargetMode="External"/><Relationship Id="rId51" Type="http://schemas.openxmlformats.org/officeDocument/2006/relationships/hyperlink" Target="http://www.mouser.com/Search/../ProductDetail/Microchip-Technology/24AA128-I-SN/?qs=sGAEpiMZZMuVhdAcoizlRX0wR2PvTykKN%252bCb8qKI4r8%3d" TargetMode="External"/><Relationship Id="rId52" Type="http://schemas.openxmlformats.org/officeDocument/2006/relationships/vmlDrawing" Target="../drawings/vmlDrawing1.vml"/><Relationship Id="rId53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68"/>
  <sheetViews>
    <sheetView tabSelected="1" workbookViewId="0">
      <pane xSplit="9" ySplit="6" topLeftCell="J7" activePane="bottomRight" state="frozen"/>
      <selection pane="topRight" activeCell="J1" sqref="J1"/>
      <selection pane="bottomLeft" activeCell="A7" sqref="A7"/>
      <selection pane="bottomRight"/>
    </sheetView>
  </sheetViews>
  <sheetFormatPr defaultRowHeight="15" outlineLevelCol="2"/>
  <cols>
    <col min="1" max="1" width="9.140625"/>
    <col min="2" max="2" width="9.140625"/>
    <col min="3" max="3" width="9.140625"/>
    <col min="4" max="4" width="9.140625"/>
    <col min="5" max="5" width="9.140625"/>
    <col min="6" max="6" width="9.140625"/>
    <col min="7" max="7" width="9.140625"/>
    <col min="8" max="8" width="9.140625"/>
    <col min="9" max="9" width="15.7109375" customWidth="1"/>
    <col min="10" max="10" width="9.140625" outlineLevel="1"/>
    <col min="11" max="11" width="9.140625" outlineLevel="2"/>
    <col min="12" max="12" width="9.140625" outlineLevel="2"/>
    <col min="13" max="13" width="15.7109375" customWidth="1"/>
    <col min="14" max="14" width="15.7109375" customWidth="1" outlineLevel="2"/>
    <col min="15" max="15" width="9.140625" outlineLevel="1"/>
    <col min="16" max="16" width="9.140625" outlineLevel="2"/>
    <col min="17" max="17" width="9.140625" outlineLevel="2"/>
    <col min="18" max="18" width="15.7109375" customWidth="1"/>
    <col min="19" max="19" width="15.7109375" customWidth="1" outlineLevel="2"/>
    <col min="20" max="20" width="9.140625" outlineLevel="1"/>
    <col min="21" max="21" width="9.140625" outlineLevel="2"/>
    <col min="22" max="22" width="9.140625" outlineLevel="2"/>
    <col min="23" max="23" width="15.7109375" customWidth="1"/>
    <col min="24" max="24" width="15.7109375" customWidth="1" outlineLevel="2"/>
  </cols>
  <sheetData>
    <row r="1" spans="1:24">
      <c r="A1" s="2" t="s">
        <v>111</v>
      </c>
      <c r="B1" s="3" t="s">
        <v>112</v>
      </c>
      <c r="H1" s="4" t="s">
        <v>119</v>
      </c>
      <c r="I1" s="4">
        <v>100</v>
      </c>
    </row>
    <row r="2" spans="1:24">
      <c r="A2" s="2" t="s">
        <v>113</v>
      </c>
      <c r="B2" s="3" t="s">
        <v>114</v>
      </c>
      <c r="H2" s="2" t="s">
        <v>120</v>
      </c>
      <c r="I2" s="5">
        <f>sum(I7:I36)</f>
        <v>0</v>
      </c>
      <c r="M2" s="5">
        <f>sum(M7:M36)</f>
        <v>0</v>
      </c>
      <c r="R2" s="5">
        <f>sum(R7:R36)</f>
        <v>0</v>
      </c>
      <c r="W2" s="5">
        <f>sum(W7:W36)</f>
        <v>0</v>
      </c>
    </row>
    <row r="3" spans="1:24">
      <c r="A3" s="2" t="s">
        <v>115</v>
      </c>
      <c r="B3" s="3" t="s">
        <v>116</v>
      </c>
      <c r="H3" s="2" t="s">
        <v>121</v>
      </c>
      <c r="I3" s="6">
        <f>TotalCost/BoardQty</f>
        <v>0</v>
      </c>
      <c r="M3" s="7">
        <f>(ROWS(M7:M36)-COUNTBLANK(M7:M36))&amp;" of "&amp;ROWS(M7:M36)&amp;" parts found"</f>
        <v>0</v>
      </c>
      <c r="R3" s="7">
        <f>(ROWS(R7:R36)-COUNTBLANK(R7:R36))&amp;" of "&amp;ROWS(R7:R36)&amp;" parts found"</f>
        <v>0</v>
      </c>
      <c r="W3" s="7">
        <f>(ROWS(W7:W36)-COUNTBLANK(W7:W36))&amp;" of "&amp;ROWS(W7:W36)&amp;" parts found"</f>
        <v>0</v>
      </c>
    </row>
    <row r="4" spans="1:24">
      <c r="A4" s="2" t="s">
        <v>117</v>
      </c>
      <c r="B4" s="3" t="s">
        <v>118</v>
      </c>
    </row>
    <row r="5" spans="1:24">
      <c r="A5" s="8" t="s">
        <v>0</v>
      </c>
      <c r="B5" s="8"/>
      <c r="C5" s="8"/>
      <c r="D5" s="8"/>
      <c r="E5" s="8"/>
      <c r="F5" s="8"/>
      <c r="G5" s="8"/>
      <c r="H5" s="8"/>
      <c r="I5" s="8"/>
      <c r="J5" s="9" t="s">
        <v>122</v>
      </c>
      <c r="K5" s="9"/>
      <c r="L5" s="9"/>
      <c r="M5" s="9"/>
      <c r="N5" s="9"/>
      <c r="O5" s="10" t="s">
        <v>149</v>
      </c>
      <c r="P5" s="10"/>
      <c r="Q5" s="10"/>
      <c r="R5" s="10"/>
      <c r="S5" s="10"/>
      <c r="T5" s="11" t="s">
        <v>170</v>
      </c>
      <c r="U5" s="11"/>
      <c r="V5" s="11"/>
      <c r="W5" s="11"/>
      <c r="X5" s="11"/>
    </row>
    <row r="6" spans="1:24">
      <c r="A6" s="12" t="s">
        <v>6</v>
      </c>
      <c r="B6" s="12" t="s">
        <v>8</v>
      </c>
      <c r="C6" s="12" t="s">
        <v>9</v>
      </c>
      <c r="D6" s="12" t="s">
        <v>5</v>
      </c>
      <c r="E6" s="12" t="s">
        <v>4</v>
      </c>
      <c r="F6" s="12" t="s">
        <v>1</v>
      </c>
      <c r="G6" s="12" t="s">
        <v>7</v>
      </c>
      <c r="H6" s="12" t="s">
        <v>3</v>
      </c>
      <c r="I6" s="12" t="s">
        <v>2</v>
      </c>
      <c r="J6" s="12" t="s">
        <v>123</v>
      </c>
      <c r="K6" s="12" t="s">
        <v>124</v>
      </c>
      <c r="L6" s="12" t="s">
        <v>3</v>
      </c>
      <c r="M6" s="12" t="s">
        <v>2</v>
      </c>
      <c r="N6" s="12" t="s">
        <v>125</v>
      </c>
      <c r="O6" s="12" t="s">
        <v>123</v>
      </c>
      <c r="P6" s="12" t="s">
        <v>124</v>
      </c>
      <c r="Q6" s="12" t="s">
        <v>3</v>
      </c>
      <c r="R6" s="12" t="s">
        <v>2</v>
      </c>
      <c r="S6" s="12" t="s">
        <v>125</v>
      </c>
      <c r="T6" s="12" t="s">
        <v>123</v>
      </c>
      <c r="U6" s="12" t="s">
        <v>124</v>
      </c>
      <c r="V6" s="12" t="s">
        <v>3</v>
      </c>
      <c r="W6" s="12" t="s">
        <v>2</v>
      </c>
      <c r="X6" s="12" t="s">
        <v>125</v>
      </c>
    </row>
    <row r="7" spans="1:24">
      <c r="A7" t="s">
        <v>10</v>
      </c>
      <c r="B7" t="s">
        <v>14</v>
      </c>
      <c r="D7" t="s">
        <v>13</v>
      </c>
      <c r="E7" t="s">
        <v>12</v>
      </c>
      <c r="F7" t="s">
        <v>11</v>
      </c>
      <c r="G7">
        <f>BoardQty*3</f>
        <v>0</v>
      </c>
      <c r="H7" s="13">
        <f>MINA(INDIRECT(ADDRESS(ROW(),COLUMN(farnell_part_data)+2)),INDIRECT(ADDRESS(ROW(),COLUMN(digikey_part_data)+2)),INDIRECT(ADDRESS(ROW(),COLUMN(mouser_part_data)+2)))</f>
        <v>0</v>
      </c>
      <c r="I7" s="13">
        <f>iferror(G7*H7,"")</f>
        <v>0</v>
      </c>
      <c r="J7">
        <v>110609</v>
      </c>
      <c r="L7" s="13">
        <f>iferror(lookup(if(K7="",G7,K7),{0,1,10,100,500,1000,4000,8000,12000},{0.0,0.13,0.094,0.044,0.03086,0.02555,0.01892,0.0176,0.01672}),"")</f>
        <v>0</v>
      </c>
      <c r="M7" s="13">
        <f>iferror(if(K7="",G7,K7)*L7,"")</f>
        <v>0</v>
      </c>
      <c r="N7" s="14" t="s">
        <v>126</v>
      </c>
      <c r="O7">
        <v>28000</v>
      </c>
      <c r="Q7" s="13">
        <f>iferror(lookup(if(P7="",G7,P7),{0,1,100,500,1000,2000},{0.0,0.061828,0.061828,0.0391181,0.0315085,0.0265147}),"")</f>
        <v>0</v>
      </c>
      <c r="R7" s="13">
        <f>iferror(if(P7="",G7,P7)*Q7,"")</f>
        <v>0</v>
      </c>
      <c r="S7" s="14" t="s">
        <v>150</v>
      </c>
    </row>
    <row r="8" spans="1:24">
      <c r="A8" t="s">
        <v>15</v>
      </c>
      <c r="B8" t="s">
        <v>18</v>
      </c>
      <c r="D8" t="s">
        <v>13</v>
      </c>
      <c r="E8" t="s">
        <v>17</v>
      </c>
      <c r="F8" t="s">
        <v>16</v>
      </c>
      <c r="G8">
        <f>BoardQty*5</f>
        <v>0</v>
      </c>
      <c r="H8" s="13">
        <f>MINA(INDIRECT(ADDRESS(ROW(),COLUMN(farnell_part_data)+2)),INDIRECT(ADDRESS(ROW(),COLUMN(digikey_part_data)+2)),INDIRECT(ADDRESS(ROW(),COLUMN(mouser_part_data)+2)))</f>
        <v>0</v>
      </c>
      <c r="I8" s="13">
        <f>iferror(G8*H8,"")</f>
        <v>0</v>
      </c>
      <c r="J8">
        <v>6164</v>
      </c>
      <c r="L8" s="13">
        <f>iferror(lookup(if(K8="",G8,K8),{0,1,10,100,500,1000,4000,8000,12000},{0.0,0.17,0.119,0.0558,0.03916,0.03241,0.0276,0.02567,0.02439}),"")</f>
        <v>0</v>
      </c>
      <c r="M8" s="13">
        <f>iferror(if(K8="",G8,K8)*L8,"")</f>
        <v>0</v>
      </c>
      <c r="N8" s="14" t="s">
        <v>127</v>
      </c>
    </row>
    <row r="9" spans="1:24">
      <c r="A9" t="s">
        <v>19</v>
      </c>
      <c r="B9" t="s">
        <v>23</v>
      </c>
      <c r="D9" t="s">
        <v>22</v>
      </c>
      <c r="E9" t="s">
        <v>21</v>
      </c>
      <c r="F9" t="s">
        <v>20</v>
      </c>
      <c r="G9">
        <f>BoardQty*1</f>
        <v>0</v>
      </c>
      <c r="H9" s="13">
        <f>MINA(INDIRECT(ADDRESS(ROW(),COLUMN(farnell_part_data)+2)),INDIRECT(ADDRESS(ROW(),COLUMN(digikey_part_data)+2)),INDIRECT(ADDRESS(ROW(),COLUMN(mouser_part_data)+2)))</f>
        <v>0</v>
      </c>
      <c r="I9" s="13">
        <f>iferror(G9*H9,"")</f>
        <v>0</v>
      </c>
      <c r="J9">
        <v>746716</v>
      </c>
      <c r="L9" s="13">
        <f>iferror(lookup(if(K9="",G9,K9),{0,1,10,100,500,1000,2500,5000,10000,20000,30000},{0.0,0.1,0.015,0.0066,0.00474,0.00373,0.00339,0.00312,0.00249,0.00237,0.00225}),"")</f>
        <v>0</v>
      </c>
      <c r="M9" s="13">
        <f>iferror(if(K9="",G9,K9)*L9,"")</f>
        <v>0</v>
      </c>
      <c r="N9" s="14" t="s">
        <v>128</v>
      </c>
      <c r="O9">
        <v>38164</v>
      </c>
      <c r="Q9" s="13">
        <f>iferror(lookup(if(P9="",G9,P9),{0,1,100,500,2500,5000,10000,50000,100000},{0.0,0.0087986,0.0087986,0.0058261,0.0043993,0.0034481,0.0029725,0.002378,0.0021402}),"")</f>
        <v>0</v>
      </c>
      <c r="R9" s="13">
        <f>iferror(if(P9="",G9,P9)*Q9,"")</f>
        <v>0</v>
      </c>
      <c r="S9" s="14" t="s">
        <v>151</v>
      </c>
    </row>
    <row r="10" spans="1:24">
      <c r="A10" t="s">
        <v>24</v>
      </c>
      <c r="B10" t="s">
        <v>26</v>
      </c>
      <c r="D10" t="s">
        <v>13</v>
      </c>
      <c r="E10" t="s">
        <v>12</v>
      </c>
      <c r="F10" t="s">
        <v>25</v>
      </c>
      <c r="G10">
        <f>BoardQty*1</f>
        <v>0</v>
      </c>
      <c r="H10" s="13">
        <f>MINA(INDIRECT(ADDRESS(ROW(),COLUMN(farnell_part_data)+2)),INDIRECT(ADDRESS(ROW(),COLUMN(digikey_part_data)+2)),INDIRECT(ADDRESS(ROW(),COLUMN(mouser_part_data)+2)))</f>
        <v>0</v>
      </c>
      <c r="I10" s="13">
        <f>iferror(G10*H10,"")</f>
        <v>0</v>
      </c>
      <c r="J10">
        <v>2477</v>
      </c>
      <c r="L10" s="13">
        <f>iferror(lookup(if(K10="",G10,K10),{0,1,10,100,500,1000,4000,8000,12000,28000,100000},{0.0,0.1,0.04,0.0178,0.01268,0.00996,0.00725,0.00662,0.0063,0.00599,0.00435}),"")</f>
        <v>0</v>
      </c>
      <c r="M10" s="13">
        <f>iferror(if(K10="",G10,K10)*L10,"")</f>
        <v>0</v>
      </c>
      <c r="N10" s="14" t="s">
        <v>129</v>
      </c>
      <c r="O10" s="15" t="s">
        <v>131</v>
      </c>
      <c r="Q10" s="13">
        <f>iferror(lookup(if(P10="",G10,P10),{0,1,100,500,1000,2000,4000,20000,40000},{0.0,0.07134,0.07134,0.028536,0.021402,0.014268,0.010701,0.007134,0.0053505}),"")</f>
        <v>0</v>
      </c>
      <c r="R10" s="13">
        <f>iferror(if(P10="",G10,P10)*Q10,"")</f>
        <v>0</v>
      </c>
      <c r="S10" s="14" t="s">
        <v>152</v>
      </c>
      <c r="T10">
        <v>108075</v>
      </c>
      <c r="V10" s="13">
        <f>iferror(lookup(if(U10="",G10,U10),{0,1,10,100,500,1000,4000,8000},{0.0,0.1,0.02,0.013,0.011,0.009,0.007,0.006}),"")</f>
        <v>0</v>
      </c>
      <c r="W10" s="13">
        <f>iferror(if(U10="",G10,U10)*V10,"")</f>
        <v>0</v>
      </c>
      <c r="X10" s="14" t="s">
        <v>171</v>
      </c>
    </row>
    <row r="11" spans="1:24">
      <c r="A11" t="s">
        <v>27</v>
      </c>
      <c r="B11" t="s">
        <v>31</v>
      </c>
      <c r="D11" t="s">
        <v>30</v>
      </c>
      <c r="E11" t="s">
        <v>29</v>
      </c>
      <c r="F11" t="s">
        <v>28</v>
      </c>
      <c r="G11">
        <f>BoardQty*1</f>
        <v>0</v>
      </c>
      <c r="H11" s="13">
        <f>MINA(INDIRECT(ADDRESS(ROW(),COLUMN(farnell_part_data)+2)),INDIRECT(ADDRESS(ROW(),COLUMN(digikey_part_data)+2)),INDIRECT(ADDRESS(ROW(),COLUMN(mouser_part_data)+2)))</f>
        <v>0</v>
      </c>
      <c r="I11" s="13">
        <f>iferror(G11*H11,"")</f>
        <v>0</v>
      </c>
      <c r="J11" s="15" t="s">
        <v>131</v>
      </c>
      <c r="L11" s="13">
        <f>iferror(lookup(if(K11="",G11,K11),{0,1,10,100,500,1000,2000},{0.0,0.73,0.536,0.3677,0.29108,0.22646,0.21314}),"")</f>
        <v>0</v>
      </c>
      <c r="M11" s="13">
        <f>iferror(if(K11="",G11,K11)*L11,"")</f>
        <v>0</v>
      </c>
      <c r="N11" s="14" t="s">
        <v>130</v>
      </c>
      <c r="O11" s="15" t="s">
        <v>131</v>
      </c>
      <c r="Q11" s="13">
        <f>iferror(lookup(if(P11="",G11,P11),{0,1,100,250,500,1000,5000,10000},{0.0,0.379291,0.379291,0.349566,0.300817,0.221154,0.209264,0.197374}),"")</f>
        <v>0</v>
      </c>
      <c r="R11" s="13">
        <f>iferror(if(P11="",G11,P11)*Q11,"")</f>
        <v>0</v>
      </c>
      <c r="S11" s="14" t="s">
        <v>153</v>
      </c>
    </row>
    <row r="12" spans="1:24">
      <c r="A12" t="s">
        <v>32</v>
      </c>
      <c r="B12" t="s">
        <v>35</v>
      </c>
      <c r="D12" t="s">
        <v>22</v>
      </c>
      <c r="E12" t="s">
        <v>34</v>
      </c>
      <c r="F12" t="s">
        <v>33</v>
      </c>
      <c r="G12">
        <f>BoardQty*1</f>
        <v>0</v>
      </c>
      <c r="H12" s="13">
        <f>MINA(INDIRECT(ADDRESS(ROW(),COLUMN(farnell_part_data)+2)),INDIRECT(ADDRESS(ROW(),COLUMN(digikey_part_data)+2)),INDIRECT(ADDRESS(ROW(),COLUMN(mouser_part_data)+2)))</f>
        <v>0</v>
      </c>
      <c r="I12" s="13">
        <f>iferror(G12*H12,"")</f>
        <v>0</v>
      </c>
      <c r="J12">
        <v>16401</v>
      </c>
      <c r="L12" s="13">
        <f>iferror(lookup(if(K12="",G12,K12),{0,1,10,100,500,1000,2500,5000,10000,20000,30000},{0.0,0.36,0.247,0.148,0.111,0.09374,0.0888,0.08387,0.07508,0.07121,0.06864}),"")</f>
        <v>0</v>
      </c>
      <c r="M12" s="13">
        <f>iferror(if(K12="",G12,K12)*L12,"")</f>
        <v>0</v>
      </c>
      <c r="N12" s="14" t="s">
        <v>132</v>
      </c>
      <c r="O12">
        <v>7459</v>
      </c>
      <c r="Q12" s="13">
        <f>iferror(lookup(if(P12="",G12,P12),{0,1,100,500,2500,5000,10000,50000,100000},{0.0,0.0866781,0.0866781,0.040426,0.0263958,0.0224721,0.0189051,0.0152192,0.0148625}),"")</f>
        <v>0</v>
      </c>
      <c r="R12" s="13">
        <f>iferror(if(P12="",G12,P12)*Q12,"")</f>
        <v>0</v>
      </c>
      <c r="S12" s="14" t="s">
        <v>154</v>
      </c>
      <c r="T12">
        <v>77748</v>
      </c>
      <c r="V12" s="13">
        <f>iferror(lookup(if(U12="",G12,U12),{0,1,10,100,500,1000,2000,10000,20000,50000},{0.0,0.361,0.248,0.149,0.111,0.094,0.084,0.077,0.07,0.055}),"")</f>
        <v>0</v>
      </c>
      <c r="W12" s="13">
        <f>iferror(if(U12="",G12,U12)*V12,"")</f>
        <v>0</v>
      </c>
      <c r="X12" s="14" t="s">
        <v>172</v>
      </c>
    </row>
    <row r="13" spans="1:24">
      <c r="A13" t="s">
        <v>36</v>
      </c>
      <c r="B13" t="s">
        <v>26</v>
      </c>
      <c r="D13" t="s">
        <v>22</v>
      </c>
      <c r="E13" t="s">
        <v>38</v>
      </c>
      <c r="F13" t="s">
        <v>37</v>
      </c>
      <c r="G13">
        <f>BoardQty*2</f>
        <v>0</v>
      </c>
      <c r="H13" s="13">
        <f>MINA(INDIRECT(ADDRESS(ROW(),COLUMN(farnell_part_data)+2)),INDIRECT(ADDRESS(ROW(),COLUMN(digikey_part_data)+2)),INDIRECT(ADDRESS(ROW(),COLUMN(mouser_part_data)+2)))</f>
        <v>0</v>
      </c>
      <c r="I13" s="13">
        <f>iferror(G13*H13,"")</f>
        <v>0</v>
      </c>
      <c r="J13">
        <v>1959365</v>
      </c>
      <c r="L13" s="13">
        <f>iferror(lookup(if(K13="",G13,K13),{0,1,10,100,500,1000,2500,5000,10000,20000,30000},{0.0,0.12,0.088,0.0391,0.02792,0.02193,0.01994,0.01834,0.01455,0.01386,0.01317}),"")</f>
        <v>0</v>
      </c>
      <c r="M13" s="13">
        <f>iferror(if(K13="",G13,K13)*L13,"")</f>
        <v>0</v>
      </c>
      <c r="N13" s="14" t="s">
        <v>133</v>
      </c>
      <c r="O13">
        <v>31185</v>
      </c>
      <c r="Q13" s="13">
        <f>iferror(lookup(if(P13="",G13,P13),{0,1,100,500,2500,5000},{0.0,0.0510081,0.0510081,0.0274659,0.020213,0.0199752}),"")</f>
        <v>0</v>
      </c>
      <c r="R13" s="13">
        <f>iferror(if(P13="",G13,P13)*Q13,"")</f>
        <v>0</v>
      </c>
      <c r="S13" s="14" t="s">
        <v>155</v>
      </c>
      <c r="T13">
        <v>408627</v>
      </c>
      <c r="V13" s="13">
        <f>iferror(lookup(if(U13="",G13,U13),{0,1,10,100,500,1000,2500,10000,50000},{0.0,0.111,0.084,0.032,0.027,0.021,0.018,0.017,0.015}),"")</f>
        <v>0</v>
      </c>
      <c r="W13" s="13">
        <f>iferror(if(U13="",G13,U13)*V13,"")</f>
        <v>0</v>
      </c>
      <c r="X13" s="14" t="s">
        <v>173</v>
      </c>
    </row>
    <row r="14" spans="1:24">
      <c r="A14" t="s">
        <v>39</v>
      </c>
      <c r="B14" t="s">
        <v>26</v>
      </c>
      <c r="D14" t="s">
        <v>22</v>
      </c>
      <c r="E14" t="s">
        <v>12</v>
      </c>
      <c r="F14" t="s">
        <v>40</v>
      </c>
      <c r="G14">
        <f>BoardQty*9</f>
        <v>0</v>
      </c>
      <c r="H14" s="13">
        <f>MINA(INDIRECT(ADDRESS(ROW(),COLUMN(farnell_part_data)+2)),INDIRECT(ADDRESS(ROW(),COLUMN(digikey_part_data)+2)),INDIRECT(ADDRESS(ROW(),COLUMN(mouser_part_data)+2)))</f>
        <v>0</v>
      </c>
      <c r="I14" s="13">
        <f>iferror(G14*H14,"")</f>
        <v>0</v>
      </c>
      <c r="J14">
        <v>3227088</v>
      </c>
      <c r="L14" s="13">
        <f>iferror(lookup(if(K14="",G14,K14),{0,1,10,100,500,1000,2500,5000,10000,20000,30000},{0.0,0.1,0.013,0.006,0.00426,0.00335,0.00304,0.0028,0.00233,0.00222,0.00211}),"")</f>
        <v>0</v>
      </c>
      <c r="M14" s="13">
        <f>iferror(if(K14="",G14,K14)*L14,"")</f>
        <v>0</v>
      </c>
      <c r="N14" s="14" t="s">
        <v>134</v>
      </c>
      <c r="O14">
        <v>39224</v>
      </c>
      <c r="Q14" s="13">
        <f>iferror(lookup(if(P14="",G14,P14),{0,1,100,500,2500,5000},{0.0,0.026158,0.026158,0.0206886,0.0151003,0.013079}),"")</f>
        <v>0</v>
      </c>
      <c r="R14" s="13">
        <f>iferror(if(P14="",G14,P14)*Q14,"")</f>
        <v>0</v>
      </c>
      <c r="S14" s="14" t="s">
        <v>156</v>
      </c>
      <c r="T14" s="15" t="s">
        <v>131</v>
      </c>
      <c r="V14" s="13">
        <f>iferror(lookup(if(U14="",G14,U14),{0,1,10,100,1000,10000},{0.0,0.1,0.008,0.005,0.004,0.004}),"")</f>
        <v>0</v>
      </c>
      <c r="W14" s="13">
        <f>iferror(if(U14="",G14,U14)*V14,"")</f>
        <v>0</v>
      </c>
      <c r="X14" s="14" t="s">
        <v>174</v>
      </c>
    </row>
    <row r="15" spans="1:24">
      <c r="A15" t="s">
        <v>41</v>
      </c>
      <c r="B15" t="s">
        <v>43</v>
      </c>
      <c r="D15" t="s">
        <v>22</v>
      </c>
      <c r="E15" t="s">
        <v>38</v>
      </c>
      <c r="F15" t="s">
        <v>42</v>
      </c>
      <c r="G15">
        <f>BoardQty*2</f>
        <v>0</v>
      </c>
      <c r="H15" s="13">
        <f>MINA(INDIRECT(ADDRESS(ROW(),COLUMN(farnell_part_data)+2)),INDIRECT(ADDRESS(ROW(),COLUMN(digikey_part_data)+2)),INDIRECT(ADDRESS(ROW(),COLUMN(mouser_part_data)+2)))</f>
        <v>0</v>
      </c>
      <c r="I15" s="13">
        <f>iferror(G15*H15,"")</f>
        <v>0</v>
      </c>
      <c r="J15">
        <v>20540</v>
      </c>
      <c r="L15" s="13">
        <f>iferror(lookup(if(K15="",G15,K15),{0,1,10,100,500,1000,2500,5000,10000,20000,30000},{0.0,0.1,0.054,0.0242,0.01728,0.01358,0.01235,0.01136,0.00901,0.00858,0.00815}),"")</f>
        <v>0</v>
      </c>
      <c r="M15" s="13">
        <f>iferror(if(K15="",G15,K15)*L15,"")</f>
        <v>0</v>
      </c>
      <c r="N15" s="14" t="s">
        <v>135</v>
      </c>
      <c r="O15" s="15" t="s">
        <v>131</v>
      </c>
      <c r="Q15" s="13">
        <f>iferror(lookup(if(P15="",G15,P15),{0,1,100,500,2500,5000,10000,50000,100000},{0.0,0.0271092,0.0271092,0.0193807,0.0143869,0.0120089,0.0104632,0.0080852,0.0079663}),"")</f>
        <v>0</v>
      </c>
      <c r="R15" s="13">
        <f>iferror(if(P15="",G15,P15)*Q15,"")</f>
        <v>0</v>
      </c>
      <c r="S15" s="14" t="s">
        <v>157</v>
      </c>
    </row>
    <row r="16" spans="1:24">
      <c r="A16" t="s">
        <v>44</v>
      </c>
      <c r="B16" t="s">
        <v>48</v>
      </c>
      <c r="D16" t="s">
        <v>47</v>
      </c>
      <c r="E16" t="s">
        <v>46</v>
      </c>
      <c r="F16" t="s">
        <v>45</v>
      </c>
      <c r="G16">
        <f>BoardQty*1</f>
        <v>0</v>
      </c>
      <c r="H16" s="13">
        <f>MINA(INDIRECT(ADDRESS(ROW(),COLUMN(farnell_part_data)+2)),INDIRECT(ADDRESS(ROW(),COLUMN(digikey_part_data)+2)),INDIRECT(ADDRESS(ROW(),COLUMN(mouser_part_data)+2)))</f>
        <v>0</v>
      </c>
      <c r="I16" s="13">
        <f>iferror(G16*H16,"")</f>
        <v>0</v>
      </c>
      <c r="J16">
        <v>112293</v>
      </c>
      <c r="L16" s="13">
        <f>iferror(lookup(if(K16="",G16,K16),{0,1,10,25,100,250,500,1000,4000,8000,12000,28000,100000},{0.0,0.44,0.317,0.2428,0.1584,0.11616,0.09856,0.08096,0.064,0.0576,0.0512,0.048,0.0416}),"")</f>
        <v>0</v>
      </c>
      <c r="M16" s="13">
        <f>iferror(if(K16="",G16,K16)*L16,"")</f>
        <v>0</v>
      </c>
      <c r="N16" s="14" t="s">
        <v>136</v>
      </c>
      <c r="O16">
        <v>1292</v>
      </c>
      <c r="Q16" s="13">
        <f>iferror(lookup(if(P16="",G16,P16),{0,1,5,70,200,600,2000,6000,20000,50000},{0.0,0.337676,0.337676,0.141491,0.0948822,0.073718,0.0695565,0.0661084,0.0627792,0.0593311}),"")</f>
        <v>0</v>
      </c>
      <c r="R16" s="13">
        <f>iferror(if(P16="",G16,P16)*Q16,"")</f>
        <v>0</v>
      </c>
      <c r="S16" s="14" t="s">
        <v>158</v>
      </c>
    </row>
    <row r="17" spans="1:24">
      <c r="A17" t="s">
        <v>49</v>
      </c>
      <c r="B17" t="s">
        <v>51</v>
      </c>
      <c r="C17" t="s">
        <v>52</v>
      </c>
      <c r="D17" t="s">
        <v>50</v>
      </c>
      <c r="G17">
        <f>BoardQty*4</f>
        <v>0</v>
      </c>
      <c r="H17" s="13">
        <f>MINA(INDIRECT(ADDRESS(ROW(),COLUMN(farnell_part_data)+2)),INDIRECT(ADDRESS(ROW(),COLUMN(digikey_part_data)+2)),INDIRECT(ADDRESS(ROW(),COLUMN(mouser_part_data)+2)))</f>
        <v>0</v>
      </c>
      <c r="I17" s="13">
        <f>iferror(G17*H17,"")</f>
        <v>0</v>
      </c>
    </row>
    <row r="18" spans="1:24">
      <c r="A18" t="s">
        <v>53</v>
      </c>
      <c r="B18" t="s">
        <v>57</v>
      </c>
      <c r="D18" t="s">
        <v>56</v>
      </c>
      <c r="E18" t="s">
        <v>55</v>
      </c>
      <c r="F18" t="s">
        <v>54</v>
      </c>
      <c r="G18">
        <f>BoardQty*1</f>
        <v>0</v>
      </c>
      <c r="H18" s="13">
        <f>MINA(INDIRECT(ADDRESS(ROW(),COLUMN(farnell_part_data)+2)),INDIRECT(ADDRESS(ROW(),COLUMN(digikey_part_data)+2)),INDIRECT(ADDRESS(ROW(),COLUMN(mouser_part_data)+2)))</f>
        <v>0</v>
      </c>
      <c r="I18" s="13">
        <f>iferror(G18*H18,"")</f>
        <v>0</v>
      </c>
      <c r="J18">
        <v>7780</v>
      </c>
      <c r="L18" s="13">
        <f>iferror(lookup(if(K18="",G18,K18),{0,1,10,25,50,100,250,500,1000,2500},{0.0,4.33,4.16,3.8136,3.6404,3.467,3.03364,2.94696,2.51358,2.34022}),"")</f>
        <v>0</v>
      </c>
      <c r="M18" s="13">
        <f>iferror(if(K18="",G18,K18)*L18,"")</f>
        <v>0</v>
      </c>
      <c r="N18" s="14" t="s">
        <v>137</v>
      </c>
      <c r="O18">
        <v>14644</v>
      </c>
      <c r="Q18" s="13">
        <f>iferror(lookup(if(P18="",G18,P18),{0,1,10,25,50,100,250},{0.0,2.44934,2.378,2.30666,2.22343,2.15209,1.85484}),"")</f>
        <v>0</v>
      </c>
      <c r="R18" s="13">
        <f>iferror(if(P18="",G18,P18)*Q18,"")</f>
        <v>0</v>
      </c>
      <c r="S18" s="14" t="s">
        <v>159</v>
      </c>
    </row>
    <row r="19" spans="1:24">
      <c r="A19" t="s">
        <v>58</v>
      </c>
      <c r="B19" t="s">
        <v>62</v>
      </c>
      <c r="D19" t="s">
        <v>61</v>
      </c>
      <c r="E19" t="s">
        <v>60</v>
      </c>
      <c r="F19" t="s">
        <v>59</v>
      </c>
      <c r="G19">
        <f>BoardQty*1</f>
        <v>0</v>
      </c>
      <c r="H19" s="13">
        <f>MINA(INDIRECT(ADDRESS(ROW(),COLUMN(farnell_part_data)+2)),INDIRECT(ADDRESS(ROW(),COLUMN(digikey_part_data)+2)),INDIRECT(ADDRESS(ROW(),COLUMN(mouser_part_data)+2)))</f>
        <v>0</v>
      </c>
      <c r="I19" s="13">
        <f>iferror(G19*H19,"")</f>
        <v>0</v>
      </c>
      <c r="J19">
        <v>11059</v>
      </c>
      <c r="L19" s="13">
        <f>iferror(lookup(if(K19="",G19,K19),{0,1,10,25,50,100,250,500,1000,5000},{0.0,1.37,1.206,1.1352,1.088,1.0406,0.946,0.8514,0.7568,0.602}),"")</f>
        <v>0</v>
      </c>
      <c r="M19" s="13">
        <f>iferror(if(K19="",G19,K19)*L19,"")</f>
        <v>0</v>
      </c>
      <c r="N19" s="14" t="s">
        <v>138</v>
      </c>
      <c r="O19" s="15" t="s">
        <v>131</v>
      </c>
      <c r="S19" s="14" t="s">
        <v>160</v>
      </c>
    </row>
    <row r="20" spans="1:24">
      <c r="A20" t="s">
        <v>63</v>
      </c>
      <c r="B20" t="s">
        <v>67</v>
      </c>
      <c r="D20" t="s">
        <v>66</v>
      </c>
      <c r="E20" t="s">
        <v>65</v>
      </c>
      <c r="F20" t="s">
        <v>64</v>
      </c>
      <c r="G20">
        <f>BoardQty*4</f>
        <v>0</v>
      </c>
      <c r="H20" s="13">
        <f>MINA(INDIRECT(ADDRESS(ROW(),COLUMN(farnell_part_data)+2)),INDIRECT(ADDRESS(ROW(),COLUMN(digikey_part_data)+2)),INDIRECT(ADDRESS(ROW(),COLUMN(mouser_part_data)+2)))</f>
        <v>0</v>
      </c>
      <c r="I20" s="13">
        <f>iferror(G20*H20,"")</f>
        <v>0</v>
      </c>
      <c r="J20">
        <v>8480893</v>
      </c>
      <c r="L20" s="13">
        <f>iferror(lookup(if(K20="",G20,K20),{0,1,10,25,50,100,250,500,1000,5000,10000,30000,50000,100000},{0.0,0.1,0.01,0.0068,0.0052,0.0038,0.00288,0.0023,0.0017,0.00122,0.00097,0.00086,0.00078,0.00077}),"")</f>
        <v>0</v>
      </c>
      <c r="M20" s="13">
        <f>iferror(if(K20="",G20,K20)*L20,"")</f>
        <v>0</v>
      </c>
      <c r="N20" s="14" t="s">
        <v>139</v>
      </c>
      <c r="O20">
        <v>208749</v>
      </c>
      <c r="Q20" s="13">
        <f>iferror(lookup(if(P20="",G20,P20),{0,1,100,500,2500,5000},{0.0,0.0068962,0.0068962,0.0058261,0.0041615,0.0034481}),"")</f>
        <v>0</v>
      </c>
      <c r="R20" s="13">
        <f>iferror(if(P20="",G20,P20)*Q20,"")</f>
        <v>0</v>
      </c>
      <c r="S20" s="14" t="s">
        <v>161</v>
      </c>
    </row>
    <row r="21" spans="1:24">
      <c r="A21" t="s">
        <v>68</v>
      </c>
      <c r="B21" t="s">
        <v>71</v>
      </c>
      <c r="D21" t="s">
        <v>66</v>
      </c>
      <c r="E21" t="s">
        <v>70</v>
      </c>
      <c r="F21" t="s">
        <v>69</v>
      </c>
      <c r="G21">
        <f>BoardQty*2</f>
        <v>0</v>
      </c>
      <c r="H21" s="13">
        <f>MINA(INDIRECT(ADDRESS(ROW(),COLUMN(farnell_part_data)+2)),INDIRECT(ADDRESS(ROW(),COLUMN(digikey_part_data)+2)),INDIRECT(ADDRESS(ROW(),COLUMN(mouser_part_data)+2)))</f>
        <v>0</v>
      </c>
      <c r="I21" s="13">
        <f>iferror(G21*H21,"")</f>
        <v>0</v>
      </c>
      <c r="J21" s="15" t="s">
        <v>131</v>
      </c>
      <c r="L21" s="13">
        <f>iferror(lookup(if(K21="",G21,K21),{0,1,10,100,1000,2500,5000,10000,30000,50000,100000},{0.0,0.1,0.043,0.0176,0.00791,0.00686,0.00567,0.00448,0.00393,0.00361,0.00353}),"")</f>
        <v>0</v>
      </c>
      <c r="M21" s="13">
        <f>iferror(if(K21="",G21,K21)*L21,"")</f>
        <v>0</v>
      </c>
      <c r="N21" s="14" t="s">
        <v>140</v>
      </c>
      <c r="O21" s="15" t="s">
        <v>131</v>
      </c>
      <c r="Q21" s="13">
        <f>iferror(lookup(if(P21="",G21,P21),{0,1,100,500,2500,5000},{0.0,0.0103443,0.0103443,0.0068962,0.004756,0.0045182}),"")</f>
        <v>0</v>
      </c>
      <c r="R21" s="13">
        <f>iferror(if(P21="",G21,P21)*Q21,"")</f>
        <v>0</v>
      </c>
      <c r="S21" s="14" t="s">
        <v>162</v>
      </c>
    </row>
    <row r="22" spans="1:24">
      <c r="A22" t="s">
        <v>72</v>
      </c>
      <c r="B22" t="s">
        <v>74</v>
      </c>
      <c r="D22" t="s">
        <v>66</v>
      </c>
      <c r="E22" t="s">
        <v>65</v>
      </c>
      <c r="F22" t="s">
        <v>73</v>
      </c>
      <c r="G22">
        <f>BoardQty*1</f>
        <v>0</v>
      </c>
      <c r="H22" s="13">
        <f>MINA(INDIRECT(ADDRESS(ROW(),COLUMN(farnell_part_data)+2)),INDIRECT(ADDRESS(ROW(),COLUMN(digikey_part_data)+2)),INDIRECT(ADDRESS(ROW(),COLUMN(mouser_part_data)+2)))</f>
        <v>0</v>
      </c>
      <c r="I22" s="13">
        <f>iferror(G22*H22,"")</f>
        <v>0</v>
      </c>
      <c r="J22">
        <v>3071655</v>
      </c>
      <c r="L22" s="13">
        <f>iferror(lookup(if(K22="",G22,K22),{0,1,10,100,1000,2500,5000,10000,30000,50000,100000},{0.0,0.1,0.014,0.0056,0.00253,0.0022,0.00181,0.00158,0.00138,0.00127,0.00124}),"")</f>
        <v>0</v>
      </c>
      <c r="M22" s="13">
        <f>iferror(if(K22="",G22,K22)*L22,"")</f>
        <v>0</v>
      </c>
      <c r="N22" s="14" t="s">
        <v>141</v>
      </c>
      <c r="O22">
        <v>58240</v>
      </c>
      <c r="Q22" s="13">
        <f>iferror(lookup(if(P22="",G22,P22),{0,1,100,500,2500,5000},{0.0,0.0082041,0.0082041,0.0070151,0.0040426,0.0030914}),"")</f>
        <v>0</v>
      </c>
      <c r="R22" s="13">
        <f>iferror(if(P22="",G22,P22)*Q22,"")</f>
        <v>0</v>
      </c>
      <c r="S22" s="14" t="s">
        <v>163</v>
      </c>
      <c r="T22">
        <v>349345</v>
      </c>
      <c r="V22" s="13">
        <f>iferror(lookup(if(U22="",G22,U22),{0,1,10,100,1000,2500,10000},{0.0,0.1,0.009,0.004,0.002,0.001,0.001}),"")</f>
        <v>0</v>
      </c>
      <c r="W22" s="13">
        <f>iferror(if(U22="",G22,U22)*V22,"")</f>
        <v>0</v>
      </c>
      <c r="X22" s="14" t="s">
        <v>175</v>
      </c>
    </row>
    <row r="23" spans="1:24">
      <c r="A23" t="s">
        <v>75</v>
      </c>
      <c r="B23" t="s">
        <v>74</v>
      </c>
      <c r="D23" t="s">
        <v>76</v>
      </c>
      <c r="G23">
        <f>BoardQty*2</f>
        <v>0</v>
      </c>
      <c r="H23" s="13">
        <f>MINA(INDIRECT(ADDRESS(ROW(),COLUMN(farnell_part_data)+2)),INDIRECT(ADDRESS(ROW(),COLUMN(digikey_part_data)+2)),INDIRECT(ADDRESS(ROW(),COLUMN(mouser_part_data)+2)))</f>
        <v>0</v>
      </c>
      <c r="I23" s="13">
        <f>iferror(G23*H23,"")</f>
        <v>0</v>
      </c>
    </row>
    <row r="24" spans="1:24">
      <c r="A24" t="s">
        <v>77</v>
      </c>
      <c r="B24" t="s">
        <v>79</v>
      </c>
      <c r="D24" t="s">
        <v>66</v>
      </c>
      <c r="E24" t="s">
        <v>65</v>
      </c>
      <c r="F24" t="s">
        <v>78</v>
      </c>
      <c r="G24">
        <f>BoardQty*5</f>
        <v>0</v>
      </c>
      <c r="H24" s="13">
        <f>MINA(INDIRECT(ADDRESS(ROW(),COLUMN(farnell_part_data)+2)),INDIRECT(ADDRESS(ROW(),COLUMN(digikey_part_data)+2)),INDIRECT(ADDRESS(ROW(),COLUMN(mouser_part_data)+2)))</f>
        <v>0</v>
      </c>
      <c r="I24" s="13">
        <f>iferror(G24*H24,"")</f>
        <v>0</v>
      </c>
      <c r="J24">
        <v>5361910</v>
      </c>
      <c r="L24" s="13">
        <f>iferror(lookup(if(K24="",G24,K24),{0,1,10,100,1000,2500,5000,10000,30000,50000,100000},{0.0,0.1,0.014,0.0056,0.00253,0.0022,0.00181,0.00158,0.00138,0.00127,0.00124}),"")</f>
        <v>0</v>
      </c>
      <c r="M24" s="13">
        <f>iferror(if(K24="",G24,K24)*L24,"")</f>
        <v>0</v>
      </c>
      <c r="N24" s="14" t="s">
        <v>142</v>
      </c>
      <c r="O24">
        <v>310000</v>
      </c>
      <c r="Q24" s="13">
        <f>iferror(lookup(if(P24="",G24,P24),{0,1,10000},{0.0,0.0032103,0.0032103}),"")</f>
        <v>0</v>
      </c>
      <c r="R24" s="13">
        <f>iferror(if(P24="",G24,P24)*Q24,"")</f>
        <v>0</v>
      </c>
      <c r="S24" s="14" t="s">
        <v>164</v>
      </c>
    </row>
    <row r="25" spans="1:24">
      <c r="A25" t="s">
        <v>80</v>
      </c>
      <c r="B25" t="s">
        <v>67</v>
      </c>
      <c r="C25" t="s">
        <v>52</v>
      </c>
      <c r="D25" t="s">
        <v>66</v>
      </c>
      <c r="G25">
        <f>BoardQty*4</f>
        <v>0</v>
      </c>
      <c r="H25" s="13">
        <f>MINA(INDIRECT(ADDRESS(ROW(),COLUMN(farnell_part_data)+2)),INDIRECT(ADDRESS(ROW(),COLUMN(digikey_part_data)+2)),INDIRECT(ADDRESS(ROW(),COLUMN(mouser_part_data)+2)))</f>
        <v>0</v>
      </c>
      <c r="I25" s="13">
        <f>iferror(G25*H25,"")</f>
        <v>0</v>
      </c>
    </row>
    <row r="26" spans="1:24">
      <c r="A26" t="s">
        <v>81</v>
      </c>
      <c r="B26" t="s">
        <v>83</v>
      </c>
      <c r="D26" t="s">
        <v>66</v>
      </c>
      <c r="E26" t="s">
        <v>65</v>
      </c>
      <c r="F26" t="s">
        <v>82</v>
      </c>
      <c r="G26">
        <f>BoardQty*1</f>
        <v>0</v>
      </c>
      <c r="H26" s="13">
        <f>MINA(INDIRECT(ADDRESS(ROW(),COLUMN(farnell_part_data)+2)),INDIRECT(ADDRESS(ROW(),COLUMN(digikey_part_data)+2)),INDIRECT(ADDRESS(ROW(),COLUMN(mouser_part_data)+2)))</f>
        <v>0</v>
      </c>
      <c r="I26" s="13">
        <f>iferror(G26*H26,"")</f>
        <v>0</v>
      </c>
      <c r="J26" s="15" t="s">
        <v>131</v>
      </c>
      <c r="L26" s="13">
        <f>iferror(lookup(if(K26="",G26,K26),{0,1,10,100,1000,2500,5000,10000,30000,50000,100000},{0.0,0.1,0.014,0.0056,0.00253,0.0022,0.00181,0.00158,0.00138,0.00127,0.00124}),"")</f>
        <v>0</v>
      </c>
      <c r="M26" s="13">
        <f>iferror(if(K26="",G26,K26)*L26,"")</f>
        <v>0</v>
      </c>
      <c r="N26" s="14" t="s">
        <v>143</v>
      </c>
      <c r="O26">
        <v>20759</v>
      </c>
      <c r="Q26" s="13">
        <f>iferror(lookup(if(P26="",G26,P26),{0,1,100,500,2500,5000},{0.0,0.0079663,0.0079663,0.0068962,0.0040426,0.0029725}),"")</f>
        <v>0</v>
      </c>
      <c r="R26" s="13">
        <f>iferror(if(P26="",G26,P26)*Q26,"")</f>
        <v>0</v>
      </c>
      <c r="S26" s="14" t="s">
        <v>165</v>
      </c>
      <c r="T26">
        <v>438286</v>
      </c>
      <c r="V26" s="13">
        <f>iferror(lookup(if(U26="",G26,U26),{0,1,10,100,1000,10000},{0.0,0.1,0.011,0.004,0.002,0.001}),"")</f>
        <v>0</v>
      </c>
      <c r="W26" s="13">
        <f>iferror(if(U26="",G26,U26)*V26,"")</f>
        <v>0</v>
      </c>
      <c r="X26" s="14" t="s">
        <v>176</v>
      </c>
    </row>
    <row r="27" spans="1:24">
      <c r="A27" t="s">
        <v>84</v>
      </c>
      <c r="B27" t="s">
        <v>87</v>
      </c>
      <c r="D27" t="s">
        <v>76</v>
      </c>
      <c r="E27" t="s">
        <v>86</v>
      </c>
      <c r="F27" t="s">
        <v>85</v>
      </c>
      <c r="G27">
        <f>BoardQty*1</f>
        <v>0</v>
      </c>
      <c r="H27" s="13">
        <f>MINA(INDIRECT(ADDRESS(ROW(),COLUMN(farnell_part_data)+2)),INDIRECT(ADDRESS(ROW(),COLUMN(digikey_part_data)+2)),INDIRECT(ADDRESS(ROW(),COLUMN(mouser_part_data)+2)))</f>
        <v>0</v>
      </c>
      <c r="I27" s="13">
        <f>iferror(G27*H27,"")</f>
        <v>0</v>
      </c>
      <c r="J27" s="15" t="s">
        <v>131</v>
      </c>
      <c r="L27" s="13">
        <f>iferror(lookup(if(K27="",G27,K27),{0,1,10,25,50,100,250,500,1000,5000,10000,25000,50000,125000},{0.0,0.23,0.194,0.1408,0.102,0.0757,0.05808,0.04576,0.03168,0.024,0.0224,0.02128,0.02085,0.0204}),"")</f>
        <v>0</v>
      </c>
      <c r="M27" s="13">
        <f>iferror(if(K27="",G27,K27)*L27,"")</f>
        <v>0</v>
      </c>
      <c r="N27" s="14" t="s">
        <v>144</v>
      </c>
      <c r="O27" s="15" t="s">
        <v>131</v>
      </c>
      <c r="Q27" s="13">
        <f>iferror(lookup(if(P27="",G27,P27),{0,1,10,100,500,1000,2500,5000,25000,50000},{0.0,0.139113,0.139113,0.0755015,0.0483923,0.0329353,0.030914,0.0256824,0.0208075,0.0199752}),"")</f>
        <v>0</v>
      </c>
      <c r="R27" s="13">
        <f>iferror(if(P27="",G27,P27)*Q27,"")</f>
        <v>0</v>
      </c>
      <c r="S27" s="14" t="s">
        <v>166</v>
      </c>
    </row>
    <row r="28" spans="1:24">
      <c r="A28" t="s">
        <v>88</v>
      </c>
      <c r="B28" t="s">
        <v>79</v>
      </c>
      <c r="C28" t="s">
        <v>52</v>
      </c>
      <c r="D28" t="s">
        <v>66</v>
      </c>
      <c r="G28">
        <f>BoardQty*3</f>
        <v>0</v>
      </c>
      <c r="H28" s="13">
        <f>MINA(INDIRECT(ADDRESS(ROW(),COLUMN(farnell_part_data)+2)),INDIRECT(ADDRESS(ROW(),COLUMN(digikey_part_data)+2)),INDIRECT(ADDRESS(ROW(),COLUMN(mouser_part_data)+2)))</f>
        <v>0</v>
      </c>
      <c r="I28" s="13">
        <f>iferror(G28*H28,"")</f>
        <v>0</v>
      </c>
    </row>
    <row r="29" spans="1:24">
      <c r="A29" t="s">
        <v>89</v>
      </c>
      <c r="B29" t="s">
        <v>91</v>
      </c>
      <c r="D29" t="s">
        <v>66</v>
      </c>
      <c r="E29" t="s">
        <v>65</v>
      </c>
      <c r="F29" t="s">
        <v>90</v>
      </c>
      <c r="G29">
        <f>BoardQty*3</f>
        <v>0</v>
      </c>
      <c r="H29" s="13">
        <f>MINA(INDIRECT(ADDRESS(ROW(),COLUMN(farnell_part_data)+2)),INDIRECT(ADDRESS(ROW(),COLUMN(digikey_part_data)+2)),INDIRECT(ADDRESS(ROW(),COLUMN(mouser_part_data)+2)))</f>
        <v>0</v>
      </c>
      <c r="I29" s="13">
        <f>iferror(G29*H29,"")</f>
        <v>0</v>
      </c>
      <c r="J29">
        <v>18935074</v>
      </c>
      <c r="L29" s="13">
        <f>iferror(lookup(if(K29="",G29,K29),{0,1,10,100,1000,2500,5000,10000,30000,50000,100000},{0.0,0.1,0.014,0.0056,0.00253,0.0022,0.00181,0.00158,0.00138,0.00127,0.00124}),"")</f>
        <v>0</v>
      </c>
      <c r="M29" s="13">
        <f>iferror(if(K29="",G29,K29)*L29,"")</f>
        <v>0</v>
      </c>
      <c r="N29" s="14" t="s">
        <v>145</v>
      </c>
      <c r="O29">
        <v>180745</v>
      </c>
      <c r="Q29" s="13">
        <f>iferror(lookup(if(P29="",G29,P29),{0,1,100,500,2500,5000},{0.0,0.0080852,0.0080852,0.0070151,0.0040426,0.0030914}),"")</f>
        <v>0</v>
      </c>
      <c r="R29" s="13">
        <f>iferror(if(P29="",G29,P29)*Q29,"")</f>
        <v>0</v>
      </c>
      <c r="S29" s="14" t="s">
        <v>167</v>
      </c>
    </row>
    <row r="30" spans="1:24">
      <c r="A30" t="s">
        <v>92</v>
      </c>
      <c r="B30" t="s">
        <v>83</v>
      </c>
      <c r="C30" t="s">
        <v>52</v>
      </c>
      <c r="D30" t="s">
        <v>66</v>
      </c>
      <c r="G30">
        <f>BoardQty*2</f>
        <v>0</v>
      </c>
      <c r="H30" s="13">
        <f>MINA(INDIRECT(ADDRESS(ROW(),COLUMN(farnell_part_data)+2)),INDIRECT(ADDRESS(ROW(),COLUMN(digikey_part_data)+2)),INDIRECT(ADDRESS(ROW(),COLUMN(mouser_part_data)+2)))</f>
        <v>0</v>
      </c>
      <c r="I30" s="13">
        <f>iferror(G30*H30,"")</f>
        <v>0</v>
      </c>
    </row>
    <row r="31" spans="1:24">
      <c r="A31" t="s">
        <v>93</v>
      </c>
      <c r="B31" t="s">
        <v>74</v>
      </c>
      <c r="C31" t="s">
        <v>52</v>
      </c>
      <c r="D31" t="s">
        <v>76</v>
      </c>
      <c r="G31">
        <f>BoardQty*1</f>
        <v>0</v>
      </c>
      <c r="H31" s="13">
        <f>MINA(INDIRECT(ADDRESS(ROW(),COLUMN(farnell_part_data)+2)),INDIRECT(ADDRESS(ROW(),COLUMN(digikey_part_data)+2)),INDIRECT(ADDRESS(ROW(),COLUMN(mouser_part_data)+2)))</f>
        <v>0</v>
      </c>
      <c r="I31" s="13">
        <f>iferror(G31*H31,"")</f>
        <v>0</v>
      </c>
    </row>
    <row r="32" spans="1:24">
      <c r="A32" t="s">
        <v>94</v>
      </c>
      <c r="B32" t="s">
        <v>91</v>
      </c>
      <c r="C32" t="s">
        <v>52</v>
      </c>
      <c r="D32" t="s">
        <v>66</v>
      </c>
      <c r="G32">
        <f>BoardQty*1</f>
        <v>0</v>
      </c>
      <c r="H32" s="13">
        <f>MINA(INDIRECT(ADDRESS(ROW(),COLUMN(farnell_part_data)+2)),INDIRECT(ADDRESS(ROW(),COLUMN(digikey_part_data)+2)),INDIRECT(ADDRESS(ROW(),COLUMN(mouser_part_data)+2)))</f>
        <v>0</v>
      </c>
      <c r="I32" s="13">
        <f>iferror(G32*H32,"")</f>
        <v>0</v>
      </c>
    </row>
    <row r="33" spans="1:24">
      <c r="A33" t="s">
        <v>95</v>
      </c>
      <c r="B33" t="s">
        <v>97</v>
      </c>
      <c r="C33" t="s">
        <v>52</v>
      </c>
      <c r="D33" t="s">
        <v>96</v>
      </c>
      <c r="G33">
        <f>BoardQty*2</f>
        <v>0</v>
      </c>
      <c r="H33" s="13">
        <f>MINA(INDIRECT(ADDRESS(ROW(),COLUMN(farnell_part_data)+2)),INDIRECT(ADDRESS(ROW(),COLUMN(digikey_part_data)+2)),INDIRECT(ADDRESS(ROW(),COLUMN(mouser_part_data)+2)))</f>
        <v>0</v>
      </c>
      <c r="I33" s="13">
        <f>iferror(G33*H33,"")</f>
        <v>0</v>
      </c>
    </row>
    <row r="34" spans="1:24">
      <c r="A34" t="s">
        <v>98</v>
      </c>
      <c r="B34" t="s">
        <v>102</v>
      </c>
      <c r="D34" t="s">
        <v>101</v>
      </c>
      <c r="E34" t="s">
        <v>100</v>
      </c>
      <c r="F34" t="s">
        <v>99</v>
      </c>
      <c r="G34">
        <f>BoardQty*1</f>
        <v>0</v>
      </c>
      <c r="H34" s="13">
        <f>MINA(INDIRECT(ADDRESS(ROW(),COLUMN(farnell_part_data)+2)),INDIRECT(ADDRESS(ROW(),COLUMN(digikey_part_data)+2)),INDIRECT(ADDRESS(ROW(),COLUMN(mouser_part_data)+2)))</f>
        <v>0</v>
      </c>
      <c r="I34" s="13">
        <f>iferror(G34*H34,"")</f>
        <v>0</v>
      </c>
      <c r="J34">
        <v>15334</v>
      </c>
      <c r="L34" s="13">
        <f>iferror(lookup(if(K34="",G34,K34),{0,1,10,100,500,1000,2000,5000},{0.0,0.68,0.598,0.4586,0.36256,0.2816,0.2552,0.2376}),"")</f>
        <v>0</v>
      </c>
      <c r="M34" s="13">
        <f>iferror(if(K34="",G34,K34)*L34,"")</f>
        <v>0</v>
      </c>
      <c r="N34" s="14" t="s">
        <v>146</v>
      </c>
      <c r="O34">
        <v>3000</v>
      </c>
      <c r="Q34" s="13">
        <f>iferror(lookup(if(P34="",G34,P34),{0,1,50,100,250,500},{0.0,0.664651,0.581421,0.378102,0.357889,0.274659}),"")</f>
        <v>0</v>
      </c>
      <c r="R34" s="13">
        <f>iferror(if(P34="",G34,P34)*Q34,"")</f>
        <v>0</v>
      </c>
      <c r="S34" s="14" t="s">
        <v>168</v>
      </c>
      <c r="T34">
        <v>279</v>
      </c>
      <c r="V34" s="13">
        <f>iferror(lookup(if(U34="",G34,U34),{0,1,10,100,1000,2000,5000,10000},{0.0,0.662,0.548,0.353,0.283,0.257,0.238,0.23}),"")</f>
        <v>0</v>
      </c>
      <c r="W34" s="13">
        <f>iferror(if(U34="",G34,U34)*V34,"")</f>
        <v>0</v>
      </c>
      <c r="X34" s="14" t="s">
        <v>177</v>
      </c>
    </row>
    <row r="35" spans="1:24">
      <c r="A35" t="s">
        <v>103</v>
      </c>
      <c r="B35" t="s">
        <v>107</v>
      </c>
      <c r="D35" t="s">
        <v>106</v>
      </c>
      <c r="E35" t="s">
        <v>105</v>
      </c>
      <c r="F35" t="s">
        <v>104</v>
      </c>
      <c r="G35">
        <f>BoardQty*1</f>
        <v>0</v>
      </c>
      <c r="H35" s="13">
        <f>MINA(INDIRECT(ADDRESS(ROW(),COLUMN(farnell_part_data)+2)),INDIRECT(ADDRESS(ROW(),COLUMN(digikey_part_data)+2)),INDIRECT(ADDRESS(ROW(),COLUMN(mouser_part_data)+2)))</f>
        <v>0</v>
      </c>
      <c r="I35" s="13">
        <f>iferror(G35*H35,"")</f>
        <v>0</v>
      </c>
      <c r="J35">
        <v>4265</v>
      </c>
      <c r="L35" s="13">
        <f>iferror(lookup(if(K35="",G35,K35),{0,1,25,100,2500},{0.0,1.06,0.882,0.798,0.798}),"")</f>
        <v>0</v>
      </c>
      <c r="M35" s="13">
        <f>iferror(if(K35="",G35,K35)*L35,"")</f>
        <v>0</v>
      </c>
      <c r="N35" s="14" t="s">
        <v>147</v>
      </c>
      <c r="T35" s="15" t="s">
        <v>131</v>
      </c>
      <c r="V35" s="13">
        <f>iferror(lookup(if(U35="",G35,U35),{0,1,10,25,100},{0.0,1.1,1.01,0.843,0.762}),"")</f>
        <v>0</v>
      </c>
      <c r="W35" s="13">
        <f>iferror(if(U35="",G35,U35)*V35,"")</f>
        <v>0</v>
      </c>
      <c r="X35" s="14" t="s">
        <v>178</v>
      </c>
    </row>
    <row r="36" spans="1:24">
      <c r="A36" t="s">
        <v>108</v>
      </c>
      <c r="B36" t="s">
        <v>109</v>
      </c>
      <c r="D36" t="s">
        <v>110</v>
      </c>
      <c r="E36" t="s">
        <v>105</v>
      </c>
      <c r="F36" t="s">
        <v>109</v>
      </c>
      <c r="G36">
        <f>BoardQty*1</f>
        <v>0</v>
      </c>
      <c r="H36" s="13">
        <f>MINA(INDIRECT(ADDRESS(ROW(),COLUMN(farnell_part_data)+2)),INDIRECT(ADDRESS(ROW(),COLUMN(digikey_part_data)+2)),INDIRECT(ADDRESS(ROW(),COLUMN(mouser_part_data)+2)))</f>
        <v>0</v>
      </c>
      <c r="I36" s="13">
        <f>iferror(G36*H36,"")</f>
        <v>0</v>
      </c>
      <c r="J36">
        <v>6115</v>
      </c>
      <c r="L36" s="13">
        <f>iferror(lookup(if(K36="",G36,K36),{0,1,25,100,3300},{0.0,0.62,0.596,0.575,0.575}),"")</f>
        <v>0</v>
      </c>
      <c r="M36" s="13">
        <f>iferror(if(K36="",G36,K36)*L36,"")</f>
        <v>0</v>
      </c>
      <c r="N36" s="14" t="s">
        <v>148</v>
      </c>
      <c r="O36">
        <v>28</v>
      </c>
      <c r="Q36" s="13">
        <f>iferror(lookup(if(P36="",G36,P36),{0,1,10,25},{0.0,16.13473,13.35247,12.35371}),"")</f>
        <v>0</v>
      </c>
      <c r="R36" s="13">
        <f>iferror(if(P36="",G36,P36)*Q36,"")</f>
        <v>0</v>
      </c>
      <c r="S36" s="14" t="s">
        <v>169</v>
      </c>
      <c r="T36" s="15" t="s">
        <v>131</v>
      </c>
      <c r="V36" s="13">
        <f>iferror(lookup(if(U36="",G36,U36),{0,1,10,25,100},{0.0,0.653,0.542,0.522,0.51}),"")</f>
        <v>0</v>
      </c>
      <c r="W36" s="13">
        <f>iferror(if(U36="",G36,U36)*V36,"")</f>
        <v>0</v>
      </c>
      <c r="X36" s="14" t="s">
        <v>179</v>
      </c>
    </row>
    <row r="38" spans="1:24">
      <c r="K38" s="7">
        <f>IFERROR(IF(OR(K7:K36),COUNTIF(K7:K36,"&gt;0")&amp;" of "&amp;ROWS(K7:K36)&amp;" parts purchased",""),"")</f>
        <v>0</v>
      </c>
      <c r="P38" s="7">
        <f>IFERROR(IF(OR(P7:P36),COUNTIF(P7:P36,"&gt;0")&amp;" of "&amp;ROWS(P7:P36)&amp;" parts purchased",""),"")</f>
        <v>0</v>
      </c>
      <c r="U38" s="7">
        <f>IFERROR(IF(OR(U7:U36),COUNTIF(U7:U36,"&gt;0")&amp;" of "&amp;ROWS(U7:U36)&amp;" parts purchased",""),"")</f>
        <v>0</v>
      </c>
    </row>
    <row r="39" spans="1:24">
      <c r="K39">
        <f t="array" ref="K39">IFERROR(CONCATENATE(TEXT(INDEX($K$7:$K$36,SMALL(IF($N$7:$N$36&lt;&gt;"",IF($K$7:$K$36&lt;&gt;"",ROW($K$7:$K$36)-MIN(ROW($K$7:$K$36))+1,""),""),ROW()-ROW(A$39)+1)),"##0"),","),"")</f>
        <v>0</v>
      </c>
      <c r="L39">
        <f t="array" ref="L39">IFERROR(CONCATENATE((INDEX($N$7:$N$36,SMALL(IF($N$7:$N$36&lt;&gt;"",IF($K$7:$K$36&lt;&gt;"",ROW($K$7:$K$36)-MIN(ROW($K$7:$K$36))+1,""),""),ROW()-ROW(A$39)+1))),","),"")</f>
        <v>0</v>
      </c>
      <c r="M39">
        <f t="array" ref="M39">IFERROR(CONCATENATE((INDEX($A$7:$A$36,SMALL(IF($N$7:$N$36&lt;&gt;"",IF($K$7:$K$36&lt;&gt;"",ROW($K$7:$K$36)-MIN(ROW($K$7:$K$36))+1,""),""),ROW()-ROW(A$39)+1))),),"")</f>
        <v>0</v>
      </c>
      <c r="P39">
        <f t="array" ref="P39">IFERROR(CONCATENATE((INDEX($S$7:$S$36,SMALL(IF($S$7:$S$36&lt;&gt;"",IF($P$7:$P$36&lt;&gt;"",ROW($P$7:$P$36)-MIN(ROW($P$7:$P$36))+1,""),""),ROW()-ROW(A$39)+1)))," "),"")</f>
        <v>0</v>
      </c>
      <c r="Q39">
        <f t="array" ref="Q39">IFERROR(CONCATENATE(TEXT(INDEX($P$7:$P$36,SMALL(IF($S$7:$S$36&lt;&gt;"",IF($P$7:$P$36&lt;&gt;"",ROW($P$7:$P$36)-MIN(ROW($P$7:$P$36))+1,""),""),ROW()-ROW(A$39)+1)),"##0")," "),"")</f>
        <v>0</v>
      </c>
      <c r="R39">
        <f t="array" ref="R39">IFERROR(CONCATENATE((INDEX($A$7:$A$36,SMALL(IF($S$7:$S$36&lt;&gt;"",IF($P$7:$P$36&lt;&gt;"",ROW($P$7:$P$36)-MIN(ROW($P$7:$P$36))+1,""),""),ROW()-ROW(A$39)+1))),),"")</f>
        <v>0</v>
      </c>
      <c r="U39">
        <f t="array" ref="U39">IFERROR(CONCATENATE((INDEX($X$7:$X$36,SMALL(IF($X$7:$X$36&lt;&gt;"",IF($U$7:$U$36&lt;&gt;"",ROW($U$7:$U$36)-MIN(ROW($U$7:$U$36))+1,""),""),ROW()-ROW(A$39)+1)))," "),"")</f>
        <v>0</v>
      </c>
      <c r="V39">
        <f t="array" ref="V39">IFERROR(CONCATENATE(TEXT(INDEX($U$7:$U$36,SMALL(IF($X$7:$X$36&lt;&gt;"",IF($U$7:$U$36&lt;&gt;"",ROW($U$7:$U$36)-MIN(ROW($U$7:$U$36))+1,""),""),ROW()-ROW(A$39)+1)),"##0")," "),"")</f>
        <v>0</v>
      </c>
      <c r="W39">
        <f t="array" ref="W39">IFERROR(CONCATENATE((INDEX($A$7:$A$36,SMALL(IF($X$7:$X$36&lt;&gt;"",IF($U$7:$U$36&lt;&gt;"",ROW($U$7:$U$36)-MIN(ROW($U$7:$U$36))+1,""),""),ROW()-ROW(A$39)+1))),),"")</f>
        <v>0</v>
      </c>
    </row>
    <row r="40" spans="1:24">
      <c r="K40">
        <f t="array" ref="K40">IFERROR(CONCATENATE(TEXT(INDEX($K$7:$K$36,SMALL(IF($N$7:$N$36&lt;&gt;"",IF($K$7:$K$36&lt;&gt;"",ROW($K$7:$K$36)-MIN(ROW($K$7:$K$36))+1,""),""),ROW()-ROW(A$39)+1)),"##0"),","),"")</f>
        <v>0</v>
      </c>
      <c r="L40">
        <f t="array" ref="L40">IFERROR(CONCATENATE((INDEX($N$7:$N$36,SMALL(IF($N$7:$N$36&lt;&gt;"",IF($K$7:$K$36&lt;&gt;"",ROW($K$7:$K$36)-MIN(ROW($K$7:$K$36))+1,""),""),ROW()-ROW(A$39)+1))),","),"")</f>
        <v>0</v>
      </c>
      <c r="M40">
        <f t="array" ref="M40">IFERROR(CONCATENATE((INDEX($A$7:$A$36,SMALL(IF($N$7:$N$36&lt;&gt;"",IF($K$7:$K$36&lt;&gt;"",ROW($K$7:$K$36)-MIN(ROW($K$7:$K$36))+1,""),""),ROW()-ROW(A$39)+1))),),"")</f>
        <v>0</v>
      </c>
      <c r="P40">
        <f t="array" ref="P40">IFERROR(CONCATENATE((INDEX($S$7:$S$36,SMALL(IF($S$7:$S$36&lt;&gt;"",IF($P$7:$P$36&lt;&gt;"",ROW($P$7:$P$36)-MIN(ROW($P$7:$P$36))+1,""),""),ROW()-ROW(A$39)+1)))," "),"")</f>
        <v>0</v>
      </c>
      <c r="Q40">
        <f t="array" ref="Q40">IFERROR(CONCATENATE(TEXT(INDEX($P$7:$P$36,SMALL(IF($S$7:$S$36&lt;&gt;"",IF($P$7:$P$36&lt;&gt;"",ROW($P$7:$P$36)-MIN(ROW($P$7:$P$36))+1,""),""),ROW()-ROW(A$39)+1)),"##0")," "),"")</f>
        <v>0</v>
      </c>
      <c r="R40">
        <f t="array" ref="R40">IFERROR(CONCATENATE((INDEX($A$7:$A$36,SMALL(IF($S$7:$S$36&lt;&gt;"",IF($P$7:$P$36&lt;&gt;"",ROW($P$7:$P$36)-MIN(ROW($P$7:$P$36))+1,""),""),ROW()-ROW(A$39)+1))),),"")</f>
        <v>0</v>
      </c>
      <c r="U40">
        <f t="array" ref="U40">IFERROR(CONCATENATE((INDEX($X$7:$X$36,SMALL(IF($X$7:$X$36&lt;&gt;"",IF($U$7:$U$36&lt;&gt;"",ROW($U$7:$U$36)-MIN(ROW($U$7:$U$36))+1,""),""),ROW()-ROW(A$39)+1)))," "),"")</f>
        <v>0</v>
      </c>
      <c r="V40">
        <f t="array" ref="V40">IFERROR(CONCATENATE(TEXT(INDEX($U$7:$U$36,SMALL(IF($X$7:$X$36&lt;&gt;"",IF($U$7:$U$36&lt;&gt;"",ROW($U$7:$U$36)-MIN(ROW($U$7:$U$36))+1,""),""),ROW()-ROW(A$39)+1)),"##0")," "),"")</f>
        <v>0</v>
      </c>
      <c r="W40">
        <f t="array" ref="W40">IFERROR(CONCATENATE((INDEX($A$7:$A$36,SMALL(IF($X$7:$X$36&lt;&gt;"",IF($U$7:$U$36&lt;&gt;"",ROW($U$7:$U$36)-MIN(ROW($U$7:$U$36))+1,""),""),ROW()-ROW(A$39)+1))),),"")</f>
        <v>0</v>
      </c>
    </row>
    <row r="41" spans="1:24">
      <c r="K41">
        <f t="array" ref="K41">IFERROR(CONCATENATE(TEXT(INDEX($K$7:$K$36,SMALL(IF($N$7:$N$36&lt;&gt;"",IF($K$7:$K$36&lt;&gt;"",ROW($K$7:$K$36)-MIN(ROW($K$7:$K$36))+1,""),""),ROW()-ROW(A$39)+1)),"##0"),","),"")</f>
        <v>0</v>
      </c>
      <c r="L41">
        <f t="array" ref="L41">IFERROR(CONCATENATE((INDEX($N$7:$N$36,SMALL(IF($N$7:$N$36&lt;&gt;"",IF($K$7:$K$36&lt;&gt;"",ROW($K$7:$K$36)-MIN(ROW($K$7:$K$36))+1,""),""),ROW()-ROW(A$39)+1))),","),"")</f>
        <v>0</v>
      </c>
      <c r="M41">
        <f t="array" ref="M41">IFERROR(CONCATENATE((INDEX($A$7:$A$36,SMALL(IF($N$7:$N$36&lt;&gt;"",IF($K$7:$K$36&lt;&gt;"",ROW($K$7:$K$36)-MIN(ROW($K$7:$K$36))+1,""),""),ROW()-ROW(A$39)+1))),),"")</f>
        <v>0</v>
      </c>
      <c r="P41">
        <f t="array" ref="P41">IFERROR(CONCATENATE((INDEX($S$7:$S$36,SMALL(IF($S$7:$S$36&lt;&gt;"",IF($P$7:$P$36&lt;&gt;"",ROW($P$7:$P$36)-MIN(ROW($P$7:$P$36))+1,""),""),ROW()-ROW(A$39)+1)))," "),"")</f>
        <v>0</v>
      </c>
      <c r="Q41">
        <f t="array" ref="Q41">IFERROR(CONCATENATE(TEXT(INDEX($P$7:$P$36,SMALL(IF($S$7:$S$36&lt;&gt;"",IF($P$7:$P$36&lt;&gt;"",ROW($P$7:$P$36)-MIN(ROW($P$7:$P$36))+1,""),""),ROW()-ROW(A$39)+1)),"##0")," "),"")</f>
        <v>0</v>
      </c>
      <c r="R41">
        <f t="array" ref="R41">IFERROR(CONCATENATE((INDEX($A$7:$A$36,SMALL(IF($S$7:$S$36&lt;&gt;"",IF($P$7:$P$36&lt;&gt;"",ROW($P$7:$P$36)-MIN(ROW($P$7:$P$36))+1,""),""),ROW()-ROW(A$39)+1))),),"")</f>
        <v>0</v>
      </c>
      <c r="U41">
        <f t="array" ref="U41">IFERROR(CONCATENATE((INDEX($X$7:$X$36,SMALL(IF($X$7:$X$36&lt;&gt;"",IF($U$7:$U$36&lt;&gt;"",ROW($U$7:$U$36)-MIN(ROW($U$7:$U$36))+1,""),""),ROW()-ROW(A$39)+1)))," "),"")</f>
        <v>0</v>
      </c>
      <c r="V41">
        <f t="array" ref="V41">IFERROR(CONCATENATE(TEXT(INDEX($U$7:$U$36,SMALL(IF($X$7:$X$36&lt;&gt;"",IF($U$7:$U$36&lt;&gt;"",ROW($U$7:$U$36)-MIN(ROW($U$7:$U$36))+1,""),""),ROW()-ROW(A$39)+1)),"##0")," "),"")</f>
        <v>0</v>
      </c>
      <c r="W41">
        <f t="array" ref="W41">IFERROR(CONCATENATE((INDEX($A$7:$A$36,SMALL(IF($X$7:$X$36&lt;&gt;"",IF($U$7:$U$36&lt;&gt;"",ROW($U$7:$U$36)-MIN(ROW($U$7:$U$36))+1,""),""),ROW()-ROW(A$39)+1))),),"")</f>
        <v>0</v>
      </c>
    </row>
    <row r="42" spans="1:24">
      <c r="K42">
        <f t="array" ref="K42">IFERROR(CONCATENATE(TEXT(INDEX($K$7:$K$36,SMALL(IF($N$7:$N$36&lt;&gt;"",IF($K$7:$K$36&lt;&gt;"",ROW($K$7:$K$36)-MIN(ROW($K$7:$K$36))+1,""),""),ROW()-ROW(A$39)+1)),"##0"),","),"")</f>
        <v>0</v>
      </c>
      <c r="L42">
        <f t="array" ref="L42">IFERROR(CONCATENATE((INDEX($N$7:$N$36,SMALL(IF($N$7:$N$36&lt;&gt;"",IF($K$7:$K$36&lt;&gt;"",ROW($K$7:$K$36)-MIN(ROW($K$7:$K$36))+1,""),""),ROW()-ROW(A$39)+1))),","),"")</f>
        <v>0</v>
      </c>
      <c r="M42">
        <f t="array" ref="M42">IFERROR(CONCATENATE((INDEX($A$7:$A$36,SMALL(IF($N$7:$N$36&lt;&gt;"",IF($K$7:$K$36&lt;&gt;"",ROW($K$7:$K$36)-MIN(ROW($K$7:$K$36))+1,""),""),ROW()-ROW(A$39)+1))),),"")</f>
        <v>0</v>
      </c>
      <c r="P42">
        <f t="array" ref="P42">IFERROR(CONCATENATE((INDEX($S$7:$S$36,SMALL(IF($S$7:$S$36&lt;&gt;"",IF($P$7:$P$36&lt;&gt;"",ROW($P$7:$P$36)-MIN(ROW($P$7:$P$36))+1,""),""),ROW()-ROW(A$39)+1)))," "),"")</f>
        <v>0</v>
      </c>
      <c r="Q42">
        <f t="array" ref="Q42">IFERROR(CONCATENATE(TEXT(INDEX($P$7:$P$36,SMALL(IF($S$7:$S$36&lt;&gt;"",IF($P$7:$P$36&lt;&gt;"",ROW($P$7:$P$36)-MIN(ROW($P$7:$P$36))+1,""),""),ROW()-ROW(A$39)+1)),"##0")," "),"")</f>
        <v>0</v>
      </c>
      <c r="R42">
        <f t="array" ref="R42">IFERROR(CONCATENATE((INDEX($A$7:$A$36,SMALL(IF($S$7:$S$36&lt;&gt;"",IF($P$7:$P$36&lt;&gt;"",ROW($P$7:$P$36)-MIN(ROW($P$7:$P$36))+1,""),""),ROW()-ROW(A$39)+1))),),"")</f>
        <v>0</v>
      </c>
      <c r="U42">
        <f t="array" ref="U42">IFERROR(CONCATENATE((INDEX($X$7:$X$36,SMALL(IF($X$7:$X$36&lt;&gt;"",IF($U$7:$U$36&lt;&gt;"",ROW($U$7:$U$36)-MIN(ROW($U$7:$U$36))+1,""),""),ROW()-ROW(A$39)+1)))," "),"")</f>
        <v>0</v>
      </c>
      <c r="V42">
        <f t="array" ref="V42">IFERROR(CONCATENATE(TEXT(INDEX($U$7:$U$36,SMALL(IF($X$7:$X$36&lt;&gt;"",IF($U$7:$U$36&lt;&gt;"",ROW($U$7:$U$36)-MIN(ROW($U$7:$U$36))+1,""),""),ROW()-ROW(A$39)+1)),"##0")," "),"")</f>
        <v>0</v>
      </c>
      <c r="W42">
        <f t="array" ref="W42">IFERROR(CONCATENATE((INDEX($A$7:$A$36,SMALL(IF($X$7:$X$36&lt;&gt;"",IF($U$7:$U$36&lt;&gt;"",ROW($U$7:$U$36)-MIN(ROW($U$7:$U$36))+1,""),""),ROW()-ROW(A$39)+1))),),"")</f>
        <v>0</v>
      </c>
    </row>
    <row r="43" spans="1:24">
      <c r="K43">
        <f t="array" ref="K43">IFERROR(CONCATENATE(TEXT(INDEX($K$7:$K$36,SMALL(IF($N$7:$N$36&lt;&gt;"",IF($K$7:$K$36&lt;&gt;"",ROW($K$7:$K$36)-MIN(ROW($K$7:$K$36))+1,""),""),ROW()-ROW(A$39)+1)),"##0"),","),"")</f>
        <v>0</v>
      </c>
      <c r="L43">
        <f t="array" ref="L43">IFERROR(CONCATENATE((INDEX($N$7:$N$36,SMALL(IF($N$7:$N$36&lt;&gt;"",IF($K$7:$K$36&lt;&gt;"",ROW($K$7:$K$36)-MIN(ROW($K$7:$K$36))+1,""),""),ROW()-ROW(A$39)+1))),","),"")</f>
        <v>0</v>
      </c>
      <c r="M43">
        <f t="array" ref="M43">IFERROR(CONCATENATE((INDEX($A$7:$A$36,SMALL(IF($N$7:$N$36&lt;&gt;"",IF($K$7:$K$36&lt;&gt;"",ROW($K$7:$K$36)-MIN(ROW($K$7:$K$36))+1,""),""),ROW()-ROW(A$39)+1))),),"")</f>
        <v>0</v>
      </c>
      <c r="P43">
        <f t="array" ref="P43">IFERROR(CONCATENATE((INDEX($S$7:$S$36,SMALL(IF($S$7:$S$36&lt;&gt;"",IF($P$7:$P$36&lt;&gt;"",ROW($P$7:$P$36)-MIN(ROW($P$7:$P$36))+1,""),""),ROW()-ROW(A$39)+1)))," "),"")</f>
        <v>0</v>
      </c>
      <c r="Q43">
        <f t="array" ref="Q43">IFERROR(CONCATENATE(TEXT(INDEX($P$7:$P$36,SMALL(IF($S$7:$S$36&lt;&gt;"",IF($P$7:$P$36&lt;&gt;"",ROW($P$7:$P$36)-MIN(ROW($P$7:$P$36))+1,""),""),ROW()-ROW(A$39)+1)),"##0")," "),"")</f>
        <v>0</v>
      </c>
      <c r="R43">
        <f t="array" ref="R43">IFERROR(CONCATENATE((INDEX($A$7:$A$36,SMALL(IF($S$7:$S$36&lt;&gt;"",IF($P$7:$P$36&lt;&gt;"",ROW($P$7:$P$36)-MIN(ROW($P$7:$P$36))+1,""),""),ROW()-ROW(A$39)+1))),),"")</f>
        <v>0</v>
      </c>
      <c r="U43">
        <f t="array" ref="U43">IFERROR(CONCATENATE((INDEX($X$7:$X$36,SMALL(IF($X$7:$X$36&lt;&gt;"",IF($U$7:$U$36&lt;&gt;"",ROW($U$7:$U$36)-MIN(ROW($U$7:$U$36))+1,""),""),ROW()-ROW(A$39)+1)))," "),"")</f>
        <v>0</v>
      </c>
      <c r="V43">
        <f t="array" ref="V43">IFERROR(CONCATENATE(TEXT(INDEX($U$7:$U$36,SMALL(IF($X$7:$X$36&lt;&gt;"",IF($U$7:$U$36&lt;&gt;"",ROW($U$7:$U$36)-MIN(ROW($U$7:$U$36))+1,""),""),ROW()-ROW(A$39)+1)),"##0")," "),"")</f>
        <v>0</v>
      </c>
      <c r="W43">
        <f t="array" ref="W43">IFERROR(CONCATENATE((INDEX($A$7:$A$36,SMALL(IF($X$7:$X$36&lt;&gt;"",IF($U$7:$U$36&lt;&gt;"",ROW($U$7:$U$36)-MIN(ROW($U$7:$U$36))+1,""),""),ROW()-ROW(A$39)+1))),),"")</f>
        <v>0</v>
      </c>
    </row>
    <row r="44" spans="1:24">
      <c r="K44">
        <f t="array" ref="K44">IFERROR(CONCATENATE(TEXT(INDEX($K$7:$K$36,SMALL(IF($N$7:$N$36&lt;&gt;"",IF($K$7:$K$36&lt;&gt;"",ROW($K$7:$K$36)-MIN(ROW($K$7:$K$36))+1,""),""),ROW()-ROW(A$39)+1)),"##0"),","),"")</f>
        <v>0</v>
      </c>
      <c r="L44">
        <f t="array" ref="L44">IFERROR(CONCATENATE((INDEX($N$7:$N$36,SMALL(IF($N$7:$N$36&lt;&gt;"",IF($K$7:$K$36&lt;&gt;"",ROW($K$7:$K$36)-MIN(ROW($K$7:$K$36))+1,""),""),ROW()-ROW(A$39)+1))),","),"")</f>
        <v>0</v>
      </c>
      <c r="M44">
        <f t="array" ref="M44">IFERROR(CONCATENATE((INDEX($A$7:$A$36,SMALL(IF($N$7:$N$36&lt;&gt;"",IF($K$7:$K$36&lt;&gt;"",ROW($K$7:$K$36)-MIN(ROW($K$7:$K$36))+1,""),""),ROW()-ROW(A$39)+1))),),"")</f>
        <v>0</v>
      </c>
      <c r="P44">
        <f t="array" ref="P44">IFERROR(CONCATENATE((INDEX($S$7:$S$36,SMALL(IF($S$7:$S$36&lt;&gt;"",IF($P$7:$P$36&lt;&gt;"",ROW($P$7:$P$36)-MIN(ROW($P$7:$P$36))+1,""),""),ROW()-ROW(A$39)+1)))," "),"")</f>
        <v>0</v>
      </c>
      <c r="Q44">
        <f t="array" ref="Q44">IFERROR(CONCATENATE(TEXT(INDEX($P$7:$P$36,SMALL(IF($S$7:$S$36&lt;&gt;"",IF($P$7:$P$36&lt;&gt;"",ROW($P$7:$P$36)-MIN(ROW($P$7:$P$36))+1,""),""),ROW()-ROW(A$39)+1)),"##0")," "),"")</f>
        <v>0</v>
      </c>
      <c r="R44">
        <f t="array" ref="R44">IFERROR(CONCATENATE((INDEX($A$7:$A$36,SMALL(IF($S$7:$S$36&lt;&gt;"",IF($P$7:$P$36&lt;&gt;"",ROW($P$7:$P$36)-MIN(ROW($P$7:$P$36))+1,""),""),ROW()-ROW(A$39)+1))),),"")</f>
        <v>0</v>
      </c>
      <c r="U44">
        <f t="array" ref="U44">IFERROR(CONCATENATE((INDEX($X$7:$X$36,SMALL(IF($X$7:$X$36&lt;&gt;"",IF($U$7:$U$36&lt;&gt;"",ROW($U$7:$U$36)-MIN(ROW($U$7:$U$36))+1,""),""),ROW()-ROW(A$39)+1)))," "),"")</f>
        <v>0</v>
      </c>
      <c r="V44">
        <f t="array" ref="V44">IFERROR(CONCATENATE(TEXT(INDEX($U$7:$U$36,SMALL(IF($X$7:$X$36&lt;&gt;"",IF($U$7:$U$36&lt;&gt;"",ROW($U$7:$U$36)-MIN(ROW($U$7:$U$36))+1,""),""),ROW()-ROW(A$39)+1)),"##0")," "),"")</f>
        <v>0</v>
      </c>
      <c r="W44">
        <f t="array" ref="W44">IFERROR(CONCATENATE((INDEX($A$7:$A$36,SMALL(IF($X$7:$X$36&lt;&gt;"",IF($U$7:$U$36&lt;&gt;"",ROW($U$7:$U$36)-MIN(ROW($U$7:$U$36))+1,""),""),ROW()-ROW(A$39)+1))),),"")</f>
        <v>0</v>
      </c>
    </row>
    <row r="45" spans="1:24">
      <c r="K45">
        <f t="array" ref="K45">IFERROR(CONCATENATE(TEXT(INDEX($K$7:$K$36,SMALL(IF($N$7:$N$36&lt;&gt;"",IF($K$7:$K$36&lt;&gt;"",ROW($K$7:$K$36)-MIN(ROW($K$7:$K$36))+1,""),""),ROW()-ROW(A$39)+1)),"##0"),","),"")</f>
        <v>0</v>
      </c>
      <c r="L45">
        <f t="array" ref="L45">IFERROR(CONCATENATE((INDEX($N$7:$N$36,SMALL(IF($N$7:$N$36&lt;&gt;"",IF($K$7:$K$36&lt;&gt;"",ROW($K$7:$K$36)-MIN(ROW($K$7:$K$36))+1,""),""),ROW()-ROW(A$39)+1))),","),"")</f>
        <v>0</v>
      </c>
      <c r="M45">
        <f t="array" ref="M45">IFERROR(CONCATENATE((INDEX($A$7:$A$36,SMALL(IF($N$7:$N$36&lt;&gt;"",IF($K$7:$K$36&lt;&gt;"",ROW($K$7:$K$36)-MIN(ROW($K$7:$K$36))+1,""),""),ROW()-ROW(A$39)+1))),),"")</f>
        <v>0</v>
      </c>
      <c r="P45">
        <f t="array" ref="P45">IFERROR(CONCATENATE((INDEX($S$7:$S$36,SMALL(IF($S$7:$S$36&lt;&gt;"",IF($P$7:$P$36&lt;&gt;"",ROW($P$7:$P$36)-MIN(ROW($P$7:$P$36))+1,""),""),ROW()-ROW(A$39)+1)))," "),"")</f>
        <v>0</v>
      </c>
      <c r="Q45">
        <f t="array" ref="Q45">IFERROR(CONCATENATE(TEXT(INDEX($P$7:$P$36,SMALL(IF($S$7:$S$36&lt;&gt;"",IF($P$7:$P$36&lt;&gt;"",ROW($P$7:$P$36)-MIN(ROW($P$7:$P$36))+1,""),""),ROW()-ROW(A$39)+1)),"##0")," "),"")</f>
        <v>0</v>
      </c>
      <c r="R45">
        <f t="array" ref="R45">IFERROR(CONCATENATE((INDEX($A$7:$A$36,SMALL(IF($S$7:$S$36&lt;&gt;"",IF($P$7:$P$36&lt;&gt;"",ROW($P$7:$P$36)-MIN(ROW($P$7:$P$36))+1,""),""),ROW()-ROW(A$39)+1))),),"")</f>
        <v>0</v>
      </c>
      <c r="U45">
        <f t="array" ref="U45">IFERROR(CONCATENATE((INDEX($X$7:$X$36,SMALL(IF($X$7:$X$36&lt;&gt;"",IF($U$7:$U$36&lt;&gt;"",ROW($U$7:$U$36)-MIN(ROW($U$7:$U$36))+1,""),""),ROW()-ROW(A$39)+1)))," "),"")</f>
        <v>0</v>
      </c>
      <c r="V45">
        <f t="array" ref="V45">IFERROR(CONCATENATE(TEXT(INDEX($U$7:$U$36,SMALL(IF($X$7:$X$36&lt;&gt;"",IF($U$7:$U$36&lt;&gt;"",ROW($U$7:$U$36)-MIN(ROW($U$7:$U$36))+1,""),""),ROW()-ROW(A$39)+1)),"##0")," "),"")</f>
        <v>0</v>
      </c>
      <c r="W45">
        <f t="array" ref="W45">IFERROR(CONCATENATE((INDEX($A$7:$A$36,SMALL(IF($X$7:$X$36&lt;&gt;"",IF($U$7:$U$36&lt;&gt;"",ROW($U$7:$U$36)-MIN(ROW($U$7:$U$36))+1,""),""),ROW()-ROW(A$39)+1))),),"")</f>
        <v>0</v>
      </c>
    </row>
    <row r="46" spans="1:24">
      <c r="K46">
        <f t="array" ref="K46">IFERROR(CONCATENATE(TEXT(INDEX($K$7:$K$36,SMALL(IF($N$7:$N$36&lt;&gt;"",IF($K$7:$K$36&lt;&gt;"",ROW($K$7:$K$36)-MIN(ROW($K$7:$K$36))+1,""),""),ROW()-ROW(A$39)+1)),"##0"),","),"")</f>
        <v>0</v>
      </c>
      <c r="L46">
        <f t="array" ref="L46">IFERROR(CONCATENATE((INDEX($N$7:$N$36,SMALL(IF($N$7:$N$36&lt;&gt;"",IF($K$7:$K$36&lt;&gt;"",ROW($K$7:$K$36)-MIN(ROW($K$7:$K$36))+1,""),""),ROW()-ROW(A$39)+1))),","),"")</f>
        <v>0</v>
      </c>
      <c r="M46">
        <f t="array" ref="M46">IFERROR(CONCATENATE((INDEX($A$7:$A$36,SMALL(IF($N$7:$N$36&lt;&gt;"",IF($K$7:$K$36&lt;&gt;"",ROW($K$7:$K$36)-MIN(ROW($K$7:$K$36))+1,""),""),ROW()-ROW(A$39)+1))),),"")</f>
        <v>0</v>
      </c>
      <c r="P46">
        <f t="array" ref="P46">IFERROR(CONCATENATE((INDEX($S$7:$S$36,SMALL(IF($S$7:$S$36&lt;&gt;"",IF($P$7:$P$36&lt;&gt;"",ROW($P$7:$P$36)-MIN(ROW($P$7:$P$36))+1,""),""),ROW()-ROW(A$39)+1)))," "),"")</f>
        <v>0</v>
      </c>
      <c r="Q46">
        <f t="array" ref="Q46">IFERROR(CONCATENATE(TEXT(INDEX($P$7:$P$36,SMALL(IF($S$7:$S$36&lt;&gt;"",IF($P$7:$P$36&lt;&gt;"",ROW($P$7:$P$36)-MIN(ROW($P$7:$P$36))+1,""),""),ROW()-ROW(A$39)+1)),"##0")," "),"")</f>
        <v>0</v>
      </c>
      <c r="R46">
        <f t="array" ref="R46">IFERROR(CONCATENATE((INDEX($A$7:$A$36,SMALL(IF($S$7:$S$36&lt;&gt;"",IF($P$7:$P$36&lt;&gt;"",ROW($P$7:$P$36)-MIN(ROW($P$7:$P$36))+1,""),""),ROW()-ROW(A$39)+1))),),"")</f>
        <v>0</v>
      </c>
      <c r="U46">
        <f t="array" ref="U46">IFERROR(CONCATENATE((INDEX($X$7:$X$36,SMALL(IF($X$7:$X$36&lt;&gt;"",IF($U$7:$U$36&lt;&gt;"",ROW($U$7:$U$36)-MIN(ROW($U$7:$U$36))+1,""),""),ROW()-ROW(A$39)+1)))," "),"")</f>
        <v>0</v>
      </c>
      <c r="V46">
        <f t="array" ref="V46">IFERROR(CONCATENATE(TEXT(INDEX($U$7:$U$36,SMALL(IF($X$7:$X$36&lt;&gt;"",IF($U$7:$U$36&lt;&gt;"",ROW($U$7:$U$36)-MIN(ROW($U$7:$U$36))+1,""),""),ROW()-ROW(A$39)+1)),"##0")," "),"")</f>
        <v>0</v>
      </c>
      <c r="W46">
        <f t="array" ref="W46">IFERROR(CONCATENATE((INDEX($A$7:$A$36,SMALL(IF($X$7:$X$36&lt;&gt;"",IF($U$7:$U$36&lt;&gt;"",ROW($U$7:$U$36)-MIN(ROW($U$7:$U$36))+1,""),""),ROW()-ROW(A$39)+1))),),"")</f>
        <v>0</v>
      </c>
    </row>
    <row r="47" spans="1:24">
      <c r="K47">
        <f t="array" ref="K47">IFERROR(CONCATENATE(TEXT(INDEX($K$7:$K$36,SMALL(IF($N$7:$N$36&lt;&gt;"",IF($K$7:$K$36&lt;&gt;"",ROW($K$7:$K$36)-MIN(ROW($K$7:$K$36))+1,""),""),ROW()-ROW(A$39)+1)),"##0"),","),"")</f>
        <v>0</v>
      </c>
      <c r="L47">
        <f t="array" ref="L47">IFERROR(CONCATENATE((INDEX($N$7:$N$36,SMALL(IF($N$7:$N$36&lt;&gt;"",IF($K$7:$K$36&lt;&gt;"",ROW($K$7:$K$36)-MIN(ROW($K$7:$K$36))+1,""),""),ROW()-ROW(A$39)+1))),","),"")</f>
        <v>0</v>
      </c>
      <c r="M47">
        <f t="array" ref="M47">IFERROR(CONCATENATE((INDEX($A$7:$A$36,SMALL(IF($N$7:$N$36&lt;&gt;"",IF($K$7:$K$36&lt;&gt;"",ROW($K$7:$K$36)-MIN(ROW($K$7:$K$36))+1,""),""),ROW()-ROW(A$39)+1))),),"")</f>
        <v>0</v>
      </c>
      <c r="P47">
        <f t="array" ref="P47">IFERROR(CONCATENATE((INDEX($S$7:$S$36,SMALL(IF($S$7:$S$36&lt;&gt;"",IF($P$7:$P$36&lt;&gt;"",ROW($P$7:$P$36)-MIN(ROW($P$7:$P$36))+1,""),""),ROW()-ROW(A$39)+1)))," "),"")</f>
        <v>0</v>
      </c>
      <c r="Q47">
        <f t="array" ref="Q47">IFERROR(CONCATENATE(TEXT(INDEX($P$7:$P$36,SMALL(IF($S$7:$S$36&lt;&gt;"",IF($P$7:$P$36&lt;&gt;"",ROW($P$7:$P$36)-MIN(ROW($P$7:$P$36))+1,""),""),ROW()-ROW(A$39)+1)),"##0")," "),"")</f>
        <v>0</v>
      </c>
      <c r="R47">
        <f t="array" ref="R47">IFERROR(CONCATENATE((INDEX($A$7:$A$36,SMALL(IF($S$7:$S$36&lt;&gt;"",IF($P$7:$P$36&lt;&gt;"",ROW($P$7:$P$36)-MIN(ROW($P$7:$P$36))+1,""),""),ROW()-ROW(A$39)+1))),),"")</f>
        <v>0</v>
      </c>
      <c r="U47">
        <f t="array" ref="U47">IFERROR(CONCATENATE((INDEX($X$7:$X$36,SMALL(IF($X$7:$X$36&lt;&gt;"",IF($U$7:$U$36&lt;&gt;"",ROW($U$7:$U$36)-MIN(ROW($U$7:$U$36))+1,""),""),ROW()-ROW(A$39)+1)))," "),"")</f>
        <v>0</v>
      </c>
      <c r="V47">
        <f t="array" ref="V47">IFERROR(CONCATENATE(TEXT(INDEX($U$7:$U$36,SMALL(IF($X$7:$X$36&lt;&gt;"",IF($U$7:$U$36&lt;&gt;"",ROW($U$7:$U$36)-MIN(ROW($U$7:$U$36))+1,""),""),ROW()-ROW(A$39)+1)),"##0")," "),"")</f>
        <v>0</v>
      </c>
      <c r="W47">
        <f t="array" ref="W47">IFERROR(CONCATENATE((INDEX($A$7:$A$36,SMALL(IF($X$7:$X$36&lt;&gt;"",IF($U$7:$U$36&lt;&gt;"",ROW($U$7:$U$36)-MIN(ROW($U$7:$U$36))+1,""),""),ROW()-ROW(A$39)+1))),),"")</f>
        <v>0</v>
      </c>
    </row>
    <row r="48" spans="1:24">
      <c r="K48">
        <f t="array" ref="K48">IFERROR(CONCATENATE(TEXT(INDEX($K$7:$K$36,SMALL(IF($N$7:$N$36&lt;&gt;"",IF($K$7:$K$36&lt;&gt;"",ROW($K$7:$K$36)-MIN(ROW($K$7:$K$36))+1,""),""),ROW()-ROW(A$39)+1)),"##0"),","),"")</f>
        <v>0</v>
      </c>
      <c r="L48">
        <f t="array" ref="L48">IFERROR(CONCATENATE((INDEX($N$7:$N$36,SMALL(IF($N$7:$N$36&lt;&gt;"",IF($K$7:$K$36&lt;&gt;"",ROW($K$7:$K$36)-MIN(ROW($K$7:$K$36))+1,""),""),ROW()-ROW(A$39)+1))),","),"")</f>
        <v>0</v>
      </c>
      <c r="M48">
        <f t="array" ref="M48">IFERROR(CONCATENATE((INDEX($A$7:$A$36,SMALL(IF($N$7:$N$36&lt;&gt;"",IF($K$7:$K$36&lt;&gt;"",ROW($K$7:$K$36)-MIN(ROW($K$7:$K$36))+1,""),""),ROW()-ROW(A$39)+1))),),"")</f>
        <v>0</v>
      </c>
      <c r="P48">
        <f t="array" ref="P48">IFERROR(CONCATENATE((INDEX($S$7:$S$36,SMALL(IF($S$7:$S$36&lt;&gt;"",IF($P$7:$P$36&lt;&gt;"",ROW($P$7:$P$36)-MIN(ROW($P$7:$P$36))+1,""),""),ROW()-ROW(A$39)+1)))," "),"")</f>
        <v>0</v>
      </c>
      <c r="Q48">
        <f t="array" ref="Q48">IFERROR(CONCATENATE(TEXT(INDEX($P$7:$P$36,SMALL(IF($S$7:$S$36&lt;&gt;"",IF($P$7:$P$36&lt;&gt;"",ROW($P$7:$P$36)-MIN(ROW($P$7:$P$36))+1,""),""),ROW()-ROW(A$39)+1)),"##0")," "),"")</f>
        <v>0</v>
      </c>
      <c r="R48">
        <f t="array" ref="R48">IFERROR(CONCATENATE((INDEX($A$7:$A$36,SMALL(IF($S$7:$S$36&lt;&gt;"",IF($P$7:$P$36&lt;&gt;"",ROW($P$7:$P$36)-MIN(ROW($P$7:$P$36))+1,""),""),ROW()-ROW(A$39)+1))),),"")</f>
        <v>0</v>
      </c>
      <c r="U48">
        <f t="array" ref="U48">IFERROR(CONCATENATE((INDEX($X$7:$X$36,SMALL(IF($X$7:$X$36&lt;&gt;"",IF($U$7:$U$36&lt;&gt;"",ROW($U$7:$U$36)-MIN(ROW($U$7:$U$36))+1,""),""),ROW()-ROW(A$39)+1)))," "),"")</f>
        <v>0</v>
      </c>
      <c r="V48">
        <f t="array" ref="V48">IFERROR(CONCATENATE(TEXT(INDEX($U$7:$U$36,SMALL(IF($X$7:$X$36&lt;&gt;"",IF($U$7:$U$36&lt;&gt;"",ROW($U$7:$U$36)-MIN(ROW($U$7:$U$36))+1,""),""),ROW()-ROW(A$39)+1)),"##0")," "),"")</f>
        <v>0</v>
      </c>
      <c r="W48">
        <f t="array" ref="W48">IFERROR(CONCATENATE((INDEX($A$7:$A$36,SMALL(IF($X$7:$X$36&lt;&gt;"",IF($U$7:$U$36&lt;&gt;"",ROW($U$7:$U$36)-MIN(ROW($U$7:$U$36))+1,""),""),ROW()-ROW(A$39)+1))),),"")</f>
        <v>0</v>
      </c>
    </row>
    <row r="49" spans="11:23">
      <c r="K49">
        <f t="array" ref="K49">IFERROR(CONCATENATE(TEXT(INDEX($K$7:$K$36,SMALL(IF($N$7:$N$36&lt;&gt;"",IF($K$7:$K$36&lt;&gt;"",ROW($K$7:$K$36)-MIN(ROW($K$7:$K$36))+1,""),""),ROW()-ROW(A$39)+1)),"##0"),","),"")</f>
        <v>0</v>
      </c>
      <c r="L49">
        <f t="array" ref="L49">IFERROR(CONCATENATE((INDEX($N$7:$N$36,SMALL(IF($N$7:$N$36&lt;&gt;"",IF($K$7:$K$36&lt;&gt;"",ROW($K$7:$K$36)-MIN(ROW($K$7:$K$36))+1,""),""),ROW()-ROW(A$39)+1))),","),"")</f>
        <v>0</v>
      </c>
      <c r="M49">
        <f t="array" ref="M49">IFERROR(CONCATENATE((INDEX($A$7:$A$36,SMALL(IF($N$7:$N$36&lt;&gt;"",IF($K$7:$K$36&lt;&gt;"",ROW($K$7:$K$36)-MIN(ROW($K$7:$K$36))+1,""),""),ROW()-ROW(A$39)+1))),),"")</f>
        <v>0</v>
      </c>
      <c r="P49">
        <f t="array" ref="P49">IFERROR(CONCATENATE((INDEX($S$7:$S$36,SMALL(IF($S$7:$S$36&lt;&gt;"",IF($P$7:$P$36&lt;&gt;"",ROW($P$7:$P$36)-MIN(ROW($P$7:$P$36))+1,""),""),ROW()-ROW(A$39)+1)))," "),"")</f>
        <v>0</v>
      </c>
      <c r="Q49">
        <f t="array" ref="Q49">IFERROR(CONCATENATE(TEXT(INDEX($P$7:$P$36,SMALL(IF($S$7:$S$36&lt;&gt;"",IF($P$7:$P$36&lt;&gt;"",ROW($P$7:$P$36)-MIN(ROW($P$7:$P$36))+1,""),""),ROW()-ROW(A$39)+1)),"##0")," "),"")</f>
        <v>0</v>
      </c>
      <c r="R49">
        <f t="array" ref="R49">IFERROR(CONCATENATE((INDEX($A$7:$A$36,SMALL(IF($S$7:$S$36&lt;&gt;"",IF($P$7:$P$36&lt;&gt;"",ROW($P$7:$P$36)-MIN(ROW($P$7:$P$36))+1,""),""),ROW()-ROW(A$39)+1))),),"")</f>
        <v>0</v>
      </c>
      <c r="U49">
        <f t="array" ref="U49">IFERROR(CONCATENATE((INDEX($X$7:$X$36,SMALL(IF($X$7:$X$36&lt;&gt;"",IF($U$7:$U$36&lt;&gt;"",ROW($U$7:$U$36)-MIN(ROW($U$7:$U$36))+1,""),""),ROW()-ROW(A$39)+1)))," "),"")</f>
        <v>0</v>
      </c>
      <c r="V49">
        <f t="array" ref="V49">IFERROR(CONCATENATE(TEXT(INDEX($U$7:$U$36,SMALL(IF($X$7:$X$36&lt;&gt;"",IF($U$7:$U$36&lt;&gt;"",ROW($U$7:$U$36)-MIN(ROW($U$7:$U$36))+1,""),""),ROW()-ROW(A$39)+1)),"##0")," "),"")</f>
        <v>0</v>
      </c>
      <c r="W49">
        <f t="array" ref="W49">IFERROR(CONCATENATE((INDEX($A$7:$A$36,SMALL(IF($X$7:$X$36&lt;&gt;"",IF($U$7:$U$36&lt;&gt;"",ROW($U$7:$U$36)-MIN(ROW($U$7:$U$36))+1,""),""),ROW()-ROW(A$39)+1))),),"")</f>
        <v>0</v>
      </c>
    </row>
    <row r="50" spans="11:23">
      <c r="K50">
        <f t="array" ref="K50">IFERROR(CONCATENATE(TEXT(INDEX($K$7:$K$36,SMALL(IF($N$7:$N$36&lt;&gt;"",IF($K$7:$K$36&lt;&gt;"",ROW($K$7:$K$36)-MIN(ROW($K$7:$K$36))+1,""),""),ROW()-ROW(A$39)+1)),"##0"),","),"")</f>
        <v>0</v>
      </c>
      <c r="L50">
        <f t="array" ref="L50">IFERROR(CONCATENATE((INDEX($N$7:$N$36,SMALL(IF($N$7:$N$36&lt;&gt;"",IF($K$7:$K$36&lt;&gt;"",ROW($K$7:$K$36)-MIN(ROW($K$7:$K$36))+1,""),""),ROW()-ROW(A$39)+1))),","),"")</f>
        <v>0</v>
      </c>
      <c r="M50">
        <f t="array" ref="M50">IFERROR(CONCATENATE((INDEX($A$7:$A$36,SMALL(IF($N$7:$N$36&lt;&gt;"",IF($K$7:$K$36&lt;&gt;"",ROW($K$7:$K$36)-MIN(ROW($K$7:$K$36))+1,""),""),ROW()-ROW(A$39)+1))),),"")</f>
        <v>0</v>
      </c>
      <c r="P50">
        <f t="array" ref="P50">IFERROR(CONCATENATE((INDEX($S$7:$S$36,SMALL(IF($S$7:$S$36&lt;&gt;"",IF($P$7:$P$36&lt;&gt;"",ROW($P$7:$P$36)-MIN(ROW($P$7:$P$36))+1,""),""),ROW()-ROW(A$39)+1)))," "),"")</f>
        <v>0</v>
      </c>
      <c r="Q50">
        <f t="array" ref="Q50">IFERROR(CONCATENATE(TEXT(INDEX($P$7:$P$36,SMALL(IF($S$7:$S$36&lt;&gt;"",IF($P$7:$P$36&lt;&gt;"",ROW($P$7:$P$36)-MIN(ROW($P$7:$P$36))+1,""),""),ROW()-ROW(A$39)+1)),"##0")," "),"")</f>
        <v>0</v>
      </c>
      <c r="R50">
        <f t="array" ref="R50">IFERROR(CONCATENATE((INDEX($A$7:$A$36,SMALL(IF($S$7:$S$36&lt;&gt;"",IF($P$7:$P$36&lt;&gt;"",ROW($P$7:$P$36)-MIN(ROW($P$7:$P$36))+1,""),""),ROW()-ROW(A$39)+1))),),"")</f>
        <v>0</v>
      </c>
      <c r="U50">
        <f t="array" ref="U50">IFERROR(CONCATENATE((INDEX($X$7:$X$36,SMALL(IF($X$7:$X$36&lt;&gt;"",IF($U$7:$U$36&lt;&gt;"",ROW($U$7:$U$36)-MIN(ROW($U$7:$U$36))+1,""),""),ROW()-ROW(A$39)+1)))," "),"")</f>
        <v>0</v>
      </c>
      <c r="V50">
        <f t="array" ref="V50">IFERROR(CONCATENATE(TEXT(INDEX($U$7:$U$36,SMALL(IF($X$7:$X$36&lt;&gt;"",IF($U$7:$U$36&lt;&gt;"",ROW($U$7:$U$36)-MIN(ROW($U$7:$U$36))+1,""),""),ROW()-ROW(A$39)+1)),"##0")," "),"")</f>
        <v>0</v>
      </c>
      <c r="W50">
        <f t="array" ref="W50">IFERROR(CONCATENATE((INDEX($A$7:$A$36,SMALL(IF($X$7:$X$36&lt;&gt;"",IF($U$7:$U$36&lt;&gt;"",ROW($U$7:$U$36)-MIN(ROW($U$7:$U$36))+1,""),""),ROW()-ROW(A$39)+1))),),"")</f>
        <v>0</v>
      </c>
    </row>
    <row r="51" spans="11:23">
      <c r="K51">
        <f t="array" ref="K51">IFERROR(CONCATENATE(TEXT(INDEX($K$7:$K$36,SMALL(IF($N$7:$N$36&lt;&gt;"",IF($K$7:$K$36&lt;&gt;"",ROW($K$7:$K$36)-MIN(ROW($K$7:$K$36))+1,""),""),ROW()-ROW(A$39)+1)),"##0"),","),"")</f>
        <v>0</v>
      </c>
      <c r="L51">
        <f t="array" ref="L51">IFERROR(CONCATENATE((INDEX($N$7:$N$36,SMALL(IF($N$7:$N$36&lt;&gt;"",IF($K$7:$K$36&lt;&gt;"",ROW($K$7:$K$36)-MIN(ROW($K$7:$K$36))+1,""),""),ROW()-ROW(A$39)+1))),","),"")</f>
        <v>0</v>
      </c>
      <c r="M51">
        <f t="array" ref="M51">IFERROR(CONCATENATE((INDEX($A$7:$A$36,SMALL(IF($N$7:$N$36&lt;&gt;"",IF($K$7:$K$36&lt;&gt;"",ROW($K$7:$K$36)-MIN(ROW($K$7:$K$36))+1,""),""),ROW()-ROW(A$39)+1))),),"")</f>
        <v>0</v>
      </c>
      <c r="P51">
        <f t="array" ref="P51">IFERROR(CONCATENATE((INDEX($S$7:$S$36,SMALL(IF($S$7:$S$36&lt;&gt;"",IF($P$7:$P$36&lt;&gt;"",ROW($P$7:$P$36)-MIN(ROW($P$7:$P$36))+1,""),""),ROW()-ROW(A$39)+1)))," "),"")</f>
        <v>0</v>
      </c>
      <c r="Q51">
        <f t="array" ref="Q51">IFERROR(CONCATENATE(TEXT(INDEX($P$7:$P$36,SMALL(IF($S$7:$S$36&lt;&gt;"",IF($P$7:$P$36&lt;&gt;"",ROW($P$7:$P$36)-MIN(ROW($P$7:$P$36))+1,""),""),ROW()-ROW(A$39)+1)),"##0")," "),"")</f>
        <v>0</v>
      </c>
      <c r="R51">
        <f t="array" ref="R51">IFERROR(CONCATENATE((INDEX($A$7:$A$36,SMALL(IF($S$7:$S$36&lt;&gt;"",IF($P$7:$P$36&lt;&gt;"",ROW($P$7:$P$36)-MIN(ROW($P$7:$P$36))+1,""),""),ROW()-ROW(A$39)+1))),),"")</f>
        <v>0</v>
      </c>
      <c r="U51">
        <f t="array" ref="U51">IFERROR(CONCATENATE((INDEX($X$7:$X$36,SMALL(IF($X$7:$X$36&lt;&gt;"",IF($U$7:$U$36&lt;&gt;"",ROW($U$7:$U$36)-MIN(ROW($U$7:$U$36))+1,""),""),ROW()-ROW(A$39)+1)))," "),"")</f>
        <v>0</v>
      </c>
      <c r="V51">
        <f t="array" ref="V51">IFERROR(CONCATENATE(TEXT(INDEX($U$7:$U$36,SMALL(IF($X$7:$X$36&lt;&gt;"",IF($U$7:$U$36&lt;&gt;"",ROW($U$7:$U$36)-MIN(ROW($U$7:$U$36))+1,""),""),ROW()-ROW(A$39)+1)),"##0")," "),"")</f>
        <v>0</v>
      </c>
      <c r="W51">
        <f t="array" ref="W51">IFERROR(CONCATENATE((INDEX($A$7:$A$36,SMALL(IF($X$7:$X$36&lt;&gt;"",IF($U$7:$U$36&lt;&gt;"",ROW($U$7:$U$36)-MIN(ROW($U$7:$U$36))+1,""),""),ROW()-ROW(A$39)+1))),),"")</f>
        <v>0</v>
      </c>
    </row>
    <row r="52" spans="11:23">
      <c r="K52">
        <f t="array" ref="K52">IFERROR(CONCATENATE(TEXT(INDEX($K$7:$K$36,SMALL(IF($N$7:$N$36&lt;&gt;"",IF($K$7:$K$36&lt;&gt;"",ROW($K$7:$K$36)-MIN(ROW($K$7:$K$36))+1,""),""),ROW()-ROW(A$39)+1)),"##0"),","),"")</f>
        <v>0</v>
      </c>
      <c r="L52">
        <f t="array" ref="L52">IFERROR(CONCATENATE((INDEX($N$7:$N$36,SMALL(IF($N$7:$N$36&lt;&gt;"",IF($K$7:$K$36&lt;&gt;"",ROW($K$7:$K$36)-MIN(ROW($K$7:$K$36))+1,""),""),ROW()-ROW(A$39)+1))),","),"")</f>
        <v>0</v>
      </c>
      <c r="M52">
        <f t="array" ref="M52">IFERROR(CONCATENATE((INDEX($A$7:$A$36,SMALL(IF($N$7:$N$36&lt;&gt;"",IF($K$7:$K$36&lt;&gt;"",ROW($K$7:$K$36)-MIN(ROW($K$7:$K$36))+1,""),""),ROW()-ROW(A$39)+1))),),"")</f>
        <v>0</v>
      </c>
      <c r="P52">
        <f t="array" ref="P52">IFERROR(CONCATENATE((INDEX($S$7:$S$36,SMALL(IF($S$7:$S$36&lt;&gt;"",IF($P$7:$P$36&lt;&gt;"",ROW($P$7:$P$36)-MIN(ROW($P$7:$P$36))+1,""),""),ROW()-ROW(A$39)+1)))," "),"")</f>
        <v>0</v>
      </c>
      <c r="Q52">
        <f t="array" ref="Q52">IFERROR(CONCATENATE(TEXT(INDEX($P$7:$P$36,SMALL(IF($S$7:$S$36&lt;&gt;"",IF($P$7:$P$36&lt;&gt;"",ROW($P$7:$P$36)-MIN(ROW($P$7:$P$36))+1,""),""),ROW()-ROW(A$39)+1)),"##0")," "),"")</f>
        <v>0</v>
      </c>
      <c r="R52">
        <f t="array" ref="R52">IFERROR(CONCATENATE((INDEX($A$7:$A$36,SMALL(IF($S$7:$S$36&lt;&gt;"",IF($P$7:$P$36&lt;&gt;"",ROW($P$7:$P$36)-MIN(ROW($P$7:$P$36))+1,""),""),ROW()-ROW(A$39)+1))),),"")</f>
        <v>0</v>
      </c>
      <c r="U52">
        <f t="array" ref="U52">IFERROR(CONCATENATE((INDEX($X$7:$X$36,SMALL(IF($X$7:$X$36&lt;&gt;"",IF($U$7:$U$36&lt;&gt;"",ROW($U$7:$U$36)-MIN(ROW($U$7:$U$36))+1,""),""),ROW()-ROW(A$39)+1)))," "),"")</f>
        <v>0</v>
      </c>
      <c r="V52">
        <f t="array" ref="V52">IFERROR(CONCATENATE(TEXT(INDEX($U$7:$U$36,SMALL(IF($X$7:$X$36&lt;&gt;"",IF($U$7:$U$36&lt;&gt;"",ROW($U$7:$U$36)-MIN(ROW($U$7:$U$36))+1,""),""),ROW()-ROW(A$39)+1)),"##0")," "),"")</f>
        <v>0</v>
      </c>
      <c r="W52">
        <f t="array" ref="W52">IFERROR(CONCATENATE((INDEX($A$7:$A$36,SMALL(IF($X$7:$X$36&lt;&gt;"",IF($U$7:$U$36&lt;&gt;"",ROW($U$7:$U$36)-MIN(ROW($U$7:$U$36))+1,""),""),ROW()-ROW(A$39)+1))),),"")</f>
        <v>0</v>
      </c>
    </row>
    <row r="53" spans="11:23">
      <c r="K53">
        <f t="array" ref="K53">IFERROR(CONCATENATE(TEXT(INDEX($K$7:$K$36,SMALL(IF($N$7:$N$36&lt;&gt;"",IF($K$7:$K$36&lt;&gt;"",ROW($K$7:$K$36)-MIN(ROW($K$7:$K$36))+1,""),""),ROW()-ROW(A$39)+1)),"##0"),","),"")</f>
        <v>0</v>
      </c>
      <c r="L53">
        <f t="array" ref="L53">IFERROR(CONCATENATE((INDEX($N$7:$N$36,SMALL(IF($N$7:$N$36&lt;&gt;"",IF($K$7:$K$36&lt;&gt;"",ROW($K$7:$K$36)-MIN(ROW($K$7:$K$36))+1,""),""),ROW()-ROW(A$39)+1))),","),"")</f>
        <v>0</v>
      </c>
      <c r="M53">
        <f t="array" ref="M53">IFERROR(CONCATENATE((INDEX($A$7:$A$36,SMALL(IF($N$7:$N$36&lt;&gt;"",IF($K$7:$K$36&lt;&gt;"",ROW($K$7:$K$36)-MIN(ROW($K$7:$K$36))+1,""),""),ROW()-ROW(A$39)+1))),),"")</f>
        <v>0</v>
      </c>
      <c r="P53">
        <f t="array" ref="P53">IFERROR(CONCATENATE((INDEX($S$7:$S$36,SMALL(IF($S$7:$S$36&lt;&gt;"",IF($P$7:$P$36&lt;&gt;"",ROW($P$7:$P$36)-MIN(ROW($P$7:$P$36))+1,""),""),ROW()-ROW(A$39)+1)))," "),"")</f>
        <v>0</v>
      </c>
      <c r="Q53">
        <f t="array" ref="Q53">IFERROR(CONCATENATE(TEXT(INDEX($P$7:$P$36,SMALL(IF($S$7:$S$36&lt;&gt;"",IF($P$7:$P$36&lt;&gt;"",ROW($P$7:$P$36)-MIN(ROW($P$7:$P$36))+1,""),""),ROW()-ROW(A$39)+1)),"##0")," "),"")</f>
        <v>0</v>
      </c>
      <c r="R53">
        <f t="array" ref="R53">IFERROR(CONCATENATE((INDEX($A$7:$A$36,SMALL(IF($S$7:$S$36&lt;&gt;"",IF($P$7:$P$36&lt;&gt;"",ROW($P$7:$P$36)-MIN(ROW($P$7:$P$36))+1,""),""),ROW()-ROW(A$39)+1))),),"")</f>
        <v>0</v>
      </c>
      <c r="U53">
        <f t="array" ref="U53">IFERROR(CONCATENATE((INDEX($X$7:$X$36,SMALL(IF($X$7:$X$36&lt;&gt;"",IF($U$7:$U$36&lt;&gt;"",ROW($U$7:$U$36)-MIN(ROW($U$7:$U$36))+1,""),""),ROW()-ROW(A$39)+1)))," "),"")</f>
        <v>0</v>
      </c>
      <c r="V53">
        <f t="array" ref="V53">IFERROR(CONCATENATE(TEXT(INDEX($U$7:$U$36,SMALL(IF($X$7:$X$36&lt;&gt;"",IF($U$7:$U$36&lt;&gt;"",ROW($U$7:$U$36)-MIN(ROW($U$7:$U$36))+1,""),""),ROW()-ROW(A$39)+1)),"##0")," "),"")</f>
        <v>0</v>
      </c>
      <c r="W53">
        <f t="array" ref="W53">IFERROR(CONCATENATE((INDEX($A$7:$A$36,SMALL(IF($X$7:$X$36&lt;&gt;"",IF($U$7:$U$36&lt;&gt;"",ROW($U$7:$U$36)-MIN(ROW($U$7:$U$36))+1,""),""),ROW()-ROW(A$39)+1))),),"")</f>
        <v>0</v>
      </c>
    </row>
    <row r="54" spans="11:23">
      <c r="K54">
        <f t="array" ref="K54">IFERROR(CONCATENATE(TEXT(INDEX($K$7:$K$36,SMALL(IF($N$7:$N$36&lt;&gt;"",IF($K$7:$K$36&lt;&gt;"",ROW($K$7:$K$36)-MIN(ROW($K$7:$K$36))+1,""),""),ROW()-ROW(A$39)+1)),"##0"),","),"")</f>
        <v>0</v>
      </c>
      <c r="L54">
        <f t="array" ref="L54">IFERROR(CONCATENATE((INDEX($N$7:$N$36,SMALL(IF($N$7:$N$36&lt;&gt;"",IF($K$7:$K$36&lt;&gt;"",ROW($K$7:$K$36)-MIN(ROW($K$7:$K$36))+1,""),""),ROW()-ROW(A$39)+1))),","),"")</f>
        <v>0</v>
      </c>
      <c r="M54">
        <f t="array" ref="M54">IFERROR(CONCATENATE((INDEX($A$7:$A$36,SMALL(IF($N$7:$N$36&lt;&gt;"",IF($K$7:$K$36&lt;&gt;"",ROW($K$7:$K$36)-MIN(ROW($K$7:$K$36))+1,""),""),ROW()-ROW(A$39)+1))),),"")</f>
        <v>0</v>
      </c>
      <c r="P54">
        <f t="array" ref="P54">IFERROR(CONCATENATE((INDEX($S$7:$S$36,SMALL(IF($S$7:$S$36&lt;&gt;"",IF($P$7:$P$36&lt;&gt;"",ROW($P$7:$P$36)-MIN(ROW($P$7:$P$36))+1,""),""),ROW()-ROW(A$39)+1)))," "),"")</f>
        <v>0</v>
      </c>
      <c r="Q54">
        <f t="array" ref="Q54">IFERROR(CONCATENATE(TEXT(INDEX($P$7:$P$36,SMALL(IF($S$7:$S$36&lt;&gt;"",IF($P$7:$P$36&lt;&gt;"",ROW($P$7:$P$36)-MIN(ROW($P$7:$P$36))+1,""),""),ROW()-ROW(A$39)+1)),"##0")," "),"")</f>
        <v>0</v>
      </c>
      <c r="R54">
        <f t="array" ref="R54">IFERROR(CONCATENATE((INDEX($A$7:$A$36,SMALL(IF($S$7:$S$36&lt;&gt;"",IF($P$7:$P$36&lt;&gt;"",ROW($P$7:$P$36)-MIN(ROW($P$7:$P$36))+1,""),""),ROW()-ROW(A$39)+1))),),"")</f>
        <v>0</v>
      </c>
      <c r="U54">
        <f t="array" ref="U54">IFERROR(CONCATENATE((INDEX($X$7:$X$36,SMALL(IF($X$7:$X$36&lt;&gt;"",IF($U$7:$U$36&lt;&gt;"",ROW($U$7:$U$36)-MIN(ROW($U$7:$U$36))+1,""),""),ROW()-ROW(A$39)+1)))," "),"")</f>
        <v>0</v>
      </c>
      <c r="V54">
        <f t="array" ref="V54">IFERROR(CONCATENATE(TEXT(INDEX($U$7:$U$36,SMALL(IF($X$7:$X$36&lt;&gt;"",IF($U$7:$U$36&lt;&gt;"",ROW($U$7:$U$36)-MIN(ROW($U$7:$U$36))+1,""),""),ROW()-ROW(A$39)+1)),"##0")," "),"")</f>
        <v>0</v>
      </c>
      <c r="W54">
        <f t="array" ref="W54">IFERROR(CONCATENATE((INDEX($A$7:$A$36,SMALL(IF($X$7:$X$36&lt;&gt;"",IF($U$7:$U$36&lt;&gt;"",ROW($U$7:$U$36)-MIN(ROW($U$7:$U$36))+1,""),""),ROW()-ROW(A$39)+1))),),"")</f>
        <v>0</v>
      </c>
    </row>
    <row r="55" spans="11:23">
      <c r="K55">
        <f t="array" ref="K55">IFERROR(CONCATENATE(TEXT(INDEX($K$7:$K$36,SMALL(IF($N$7:$N$36&lt;&gt;"",IF($K$7:$K$36&lt;&gt;"",ROW($K$7:$K$36)-MIN(ROW($K$7:$K$36))+1,""),""),ROW()-ROW(A$39)+1)),"##0"),","),"")</f>
        <v>0</v>
      </c>
      <c r="L55">
        <f t="array" ref="L55">IFERROR(CONCATENATE((INDEX($N$7:$N$36,SMALL(IF($N$7:$N$36&lt;&gt;"",IF($K$7:$K$36&lt;&gt;"",ROW($K$7:$K$36)-MIN(ROW($K$7:$K$36))+1,""),""),ROW()-ROW(A$39)+1))),","),"")</f>
        <v>0</v>
      </c>
      <c r="M55">
        <f t="array" ref="M55">IFERROR(CONCATENATE((INDEX($A$7:$A$36,SMALL(IF($N$7:$N$36&lt;&gt;"",IF($K$7:$K$36&lt;&gt;"",ROW($K$7:$K$36)-MIN(ROW($K$7:$K$36))+1,""),""),ROW()-ROW(A$39)+1))),),"")</f>
        <v>0</v>
      </c>
      <c r="P55">
        <f t="array" ref="P55">IFERROR(CONCATENATE((INDEX($S$7:$S$36,SMALL(IF($S$7:$S$36&lt;&gt;"",IF($P$7:$P$36&lt;&gt;"",ROW($P$7:$P$36)-MIN(ROW($P$7:$P$36))+1,""),""),ROW()-ROW(A$39)+1)))," "),"")</f>
        <v>0</v>
      </c>
      <c r="Q55">
        <f t="array" ref="Q55">IFERROR(CONCATENATE(TEXT(INDEX($P$7:$P$36,SMALL(IF($S$7:$S$36&lt;&gt;"",IF($P$7:$P$36&lt;&gt;"",ROW($P$7:$P$36)-MIN(ROW($P$7:$P$36))+1,""),""),ROW()-ROW(A$39)+1)),"##0")," "),"")</f>
        <v>0</v>
      </c>
      <c r="R55">
        <f t="array" ref="R55">IFERROR(CONCATENATE((INDEX($A$7:$A$36,SMALL(IF($S$7:$S$36&lt;&gt;"",IF($P$7:$P$36&lt;&gt;"",ROW($P$7:$P$36)-MIN(ROW($P$7:$P$36))+1,""),""),ROW()-ROW(A$39)+1))),),"")</f>
        <v>0</v>
      </c>
      <c r="U55">
        <f t="array" ref="U55">IFERROR(CONCATENATE((INDEX($X$7:$X$36,SMALL(IF($X$7:$X$36&lt;&gt;"",IF($U$7:$U$36&lt;&gt;"",ROW($U$7:$U$36)-MIN(ROW($U$7:$U$36))+1,""),""),ROW()-ROW(A$39)+1)))," "),"")</f>
        <v>0</v>
      </c>
      <c r="V55">
        <f t="array" ref="V55">IFERROR(CONCATENATE(TEXT(INDEX($U$7:$U$36,SMALL(IF($X$7:$X$36&lt;&gt;"",IF($U$7:$U$36&lt;&gt;"",ROW($U$7:$U$36)-MIN(ROW($U$7:$U$36))+1,""),""),ROW()-ROW(A$39)+1)),"##0")," "),"")</f>
        <v>0</v>
      </c>
      <c r="W55">
        <f t="array" ref="W55">IFERROR(CONCATENATE((INDEX($A$7:$A$36,SMALL(IF($X$7:$X$36&lt;&gt;"",IF($U$7:$U$36&lt;&gt;"",ROW($U$7:$U$36)-MIN(ROW($U$7:$U$36))+1,""),""),ROW()-ROW(A$39)+1))),),"")</f>
        <v>0</v>
      </c>
    </row>
    <row r="56" spans="11:23">
      <c r="K56">
        <f t="array" ref="K56">IFERROR(CONCATENATE(TEXT(INDEX($K$7:$K$36,SMALL(IF($N$7:$N$36&lt;&gt;"",IF($K$7:$K$36&lt;&gt;"",ROW($K$7:$K$36)-MIN(ROW($K$7:$K$36))+1,""),""),ROW()-ROW(A$39)+1)),"##0"),","),"")</f>
        <v>0</v>
      </c>
      <c r="L56">
        <f t="array" ref="L56">IFERROR(CONCATENATE((INDEX($N$7:$N$36,SMALL(IF($N$7:$N$36&lt;&gt;"",IF($K$7:$K$36&lt;&gt;"",ROW($K$7:$K$36)-MIN(ROW($K$7:$K$36))+1,""),""),ROW()-ROW(A$39)+1))),","),"")</f>
        <v>0</v>
      </c>
      <c r="M56">
        <f t="array" ref="M56">IFERROR(CONCATENATE((INDEX($A$7:$A$36,SMALL(IF($N$7:$N$36&lt;&gt;"",IF($K$7:$K$36&lt;&gt;"",ROW($K$7:$K$36)-MIN(ROW($K$7:$K$36))+1,""),""),ROW()-ROW(A$39)+1))),),"")</f>
        <v>0</v>
      </c>
      <c r="P56">
        <f t="array" ref="P56">IFERROR(CONCATENATE((INDEX($S$7:$S$36,SMALL(IF($S$7:$S$36&lt;&gt;"",IF($P$7:$P$36&lt;&gt;"",ROW($P$7:$P$36)-MIN(ROW($P$7:$P$36))+1,""),""),ROW()-ROW(A$39)+1)))," "),"")</f>
        <v>0</v>
      </c>
      <c r="Q56">
        <f t="array" ref="Q56">IFERROR(CONCATENATE(TEXT(INDEX($P$7:$P$36,SMALL(IF($S$7:$S$36&lt;&gt;"",IF($P$7:$P$36&lt;&gt;"",ROW($P$7:$P$36)-MIN(ROW($P$7:$P$36))+1,""),""),ROW()-ROW(A$39)+1)),"##0")," "),"")</f>
        <v>0</v>
      </c>
      <c r="R56">
        <f t="array" ref="R56">IFERROR(CONCATENATE((INDEX($A$7:$A$36,SMALL(IF($S$7:$S$36&lt;&gt;"",IF($P$7:$P$36&lt;&gt;"",ROW($P$7:$P$36)-MIN(ROW($P$7:$P$36))+1,""),""),ROW()-ROW(A$39)+1))),),"")</f>
        <v>0</v>
      </c>
      <c r="U56">
        <f t="array" ref="U56">IFERROR(CONCATENATE((INDEX($X$7:$X$36,SMALL(IF($X$7:$X$36&lt;&gt;"",IF($U$7:$U$36&lt;&gt;"",ROW($U$7:$U$36)-MIN(ROW($U$7:$U$36))+1,""),""),ROW()-ROW(A$39)+1)))," "),"")</f>
        <v>0</v>
      </c>
      <c r="V56">
        <f t="array" ref="V56">IFERROR(CONCATENATE(TEXT(INDEX($U$7:$U$36,SMALL(IF($X$7:$X$36&lt;&gt;"",IF($U$7:$U$36&lt;&gt;"",ROW($U$7:$U$36)-MIN(ROW($U$7:$U$36))+1,""),""),ROW()-ROW(A$39)+1)),"##0")," "),"")</f>
        <v>0</v>
      </c>
      <c r="W56">
        <f t="array" ref="W56">IFERROR(CONCATENATE((INDEX($A$7:$A$36,SMALL(IF($X$7:$X$36&lt;&gt;"",IF($U$7:$U$36&lt;&gt;"",ROW($U$7:$U$36)-MIN(ROW($U$7:$U$36))+1,""),""),ROW()-ROW(A$39)+1))),),"")</f>
        <v>0</v>
      </c>
    </row>
    <row r="57" spans="11:23">
      <c r="K57">
        <f t="array" ref="K57">IFERROR(CONCATENATE(TEXT(INDEX($K$7:$K$36,SMALL(IF($N$7:$N$36&lt;&gt;"",IF($K$7:$K$36&lt;&gt;"",ROW($K$7:$K$36)-MIN(ROW($K$7:$K$36))+1,""),""),ROW()-ROW(A$39)+1)),"##0"),","),"")</f>
        <v>0</v>
      </c>
      <c r="L57">
        <f t="array" ref="L57">IFERROR(CONCATENATE((INDEX($N$7:$N$36,SMALL(IF($N$7:$N$36&lt;&gt;"",IF($K$7:$K$36&lt;&gt;"",ROW($K$7:$K$36)-MIN(ROW($K$7:$K$36))+1,""),""),ROW()-ROW(A$39)+1))),","),"")</f>
        <v>0</v>
      </c>
      <c r="M57">
        <f t="array" ref="M57">IFERROR(CONCATENATE((INDEX($A$7:$A$36,SMALL(IF($N$7:$N$36&lt;&gt;"",IF($K$7:$K$36&lt;&gt;"",ROW($K$7:$K$36)-MIN(ROW($K$7:$K$36))+1,""),""),ROW()-ROW(A$39)+1))),),"")</f>
        <v>0</v>
      </c>
      <c r="P57">
        <f t="array" ref="P57">IFERROR(CONCATENATE((INDEX($S$7:$S$36,SMALL(IF($S$7:$S$36&lt;&gt;"",IF($P$7:$P$36&lt;&gt;"",ROW($P$7:$P$36)-MIN(ROW($P$7:$P$36))+1,""),""),ROW()-ROW(A$39)+1)))," "),"")</f>
        <v>0</v>
      </c>
      <c r="Q57">
        <f t="array" ref="Q57">IFERROR(CONCATENATE(TEXT(INDEX($P$7:$P$36,SMALL(IF($S$7:$S$36&lt;&gt;"",IF($P$7:$P$36&lt;&gt;"",ROW($P$7:$P$36)-MIN(ROW($P$7:$P$36))+1,""),""),ROW()-ROW(A$39)+1)),"##0")," "),"")</f>
        <v>0</v>
      </c>
      <c r="R57">
        <f t="array" ref="R57">IFERROR(CONCATENATE((INDEX($A$7:$A$36,SMALL(IF($S$7:$S$36&lt;&gt;"",IF($P$7:$P$36&lt;&gt;"",ROW($P$7:$P$36)-MIN(ROW($P$7:$P$36))+1,""),""),ROW()-ROW(A$39)+1))),),"")</f>
        <v>0</v>
      </c>
      <c r="U57">
        <f t="array" ref="U57">IFERROR(CONCATENATE((INDEX($X$7:$X$36,SMALL(IF($X$7:$X$36&lt;&gt;"",IF($U$7:$U$36&lt;&gt;"",ROW($U$7:$U$36)-MIN(ROW($U$7:$U$36))+1,""),""),ROW()-ROW(A$39)+1)))," "),"")</f>
        <v>0</v>
      </c>
      <c r="V57">
        <f t="array" ref="V57">IFERROR(CONCATENATE(TEXT(INDEX($U$7:$U$36,SMALL(IF($X$7:$X$36&lt;&gt;"",IF($U$7:$U$36&lt;&gt;"",ROW($U$7:$U$36)-MIN(ROW($U$7:$U$36))+1,""),""),ROW()-ROW(A$39)+1)),"##0")," "),"")</f>
        <v>0</v>
      </c>
      <c r="W57">
        <f t="array" ref="W57">IFERROR(CONCATENATE((INDEX($A$7:$A$36,SMALL(IF($X$7:$X$36&lt;&gt;"",IF($U$7:$U$36&lt;&gt;"",ROW($U$7:$U$36)-MIN(ROW($U$7:$U$36))+1,""),""),ROW()-ROW(A$39)+1))),),"")</f>
        <v>0</v>
      </c>
    </row>
    <row r="58" spans="11:23">
      <c r="K58">
        <f t="array" ref="K58">IFERROR(CONCATENATE(TEXT(INDEX($K$7:$K$36,SMALL(IF($N$7:$N$36&lt;&gt;"",IF($K$7:$K$36&lt;&gt;"",ROW($K$7:$K$36)-MIN(ROW($K$7:$K$36))+1,""),""),ROW()-ROW(A$39)+1)),"##0"),","),"")</f>
        <v>0</v>
      </c>
      <c r="L58">
        <f t="array" ref="L58">IFERROR(CONCATENATE((INDEX($N$7:$N$36,SMALL(IF($N$7:$N$36&lt;&gt;"",IF($K$7:$K$36&lt;&gt;"",ROW($K$7:$K$36)-MIN(ROW($K$7:$K$36))+1,""),""),ROW()-ROW(A$39)+1))),","),"")</f>
        <v>0</v>
      </c>
      <c r="M58">
        <f t="array" ref="M58">IFERROR(CONCATENATE((INDEX($A$7:$A$36,SMALL(IF($N$7:$N$36&lt;&gt;"",IF($K$7:$K$36&lt;&gt;"",ROW($K$7:$K$36)-MIN(ROW($K$7:$K$36))+1,""),""),ROW()-ROW(A$39)+1))),),"")</f>
        <v>0</v>
      </c>
      <c r="P58">
        <f t="array" ref="P58">IFERROR(CONCATENATE((INDEX($S$7:$S$36,SMALL(IF($S$7:$S$36&lt;&gt;"",IF($P$7:$P$36&lt;&gt;"",ROW($P$7:$P$36)-MIN(ROW($P$7:$P$36))+1,""),""),ROW()-ROW(A$39)+1)))," "),"")</f>
        <v>0</v>
      </c>
      <c r="Q58">
        <f t="array" ref="Q58">IFERROR(CONCATENATE(TEXT(INDEX($P$7:$P$36,SMALL(IF($S$7:$S$36&lt;&gt;"",IF($P$7:$P$36&lt;&gt;"",ROW($P$7:$P$36)-MIN(ROW($P$7:$P$36))+1,""),""),ROW()-ROW(A$39)+1)),"##0")," "),"")</f>
        <v>0</v>
      </c>
      <c r="R58">
        <f t="array" ref="R58">IFERROR(CONCATENATE((INDEX($A$7:$A$36,SMALL(IF($S$7:$S$36&lt;&gt;"",IF($P$7:$P$36&lt;&gt;"",ROW($P$7:$P$36)-MIN(ROW($P$7:$P$36))+1,""),""),ROW()-ROW(A$39)+1))),),"")</f>
        <v>0</v>
      </c>
      <c r="U58">
        <f t="array" ref="U58">IFERROR(CONCATENATE((INDEX($X$7:$X$36,SMALL(IF($X$7:$X$36&lt;&gt;"",IF($U$7:$U$36&lt;&gt;"",ROW($U$7:$U$36)-MIN(ROW($U$7:$U$36))+1,""),""),ROW()-ROW(A$39)+1)))," "),"")</f>
        <v>0</v>
      </c>
      <c r="V58">
        <f t="array" ref="V58">IFERROR(CONCATENATE(TEXT(INDEX($U$7:$U$36,SMALL(IF($X$7:$X$36&lt;&gt;"",IF($U$7:$U$36&lt;&gt;"",ROW($U$7:$U$36)-MIN(ROW($U$7:$U$36))+1,""),""),ROW()-ROW(A$39)+1)),"##0")," "),"")</f>
        <v>0</v>
      </c>
      <c r="W58">
        <f t="array" ref="W58">IFERROR(CONCATENATE((INDEX($A$7:$A$36,SMALL(IF($X$7:$X$36&lt;&gt;"",IF($U$7:$U$36&lt;&gt;"",ROW($U$7:$U$36)-MIN(ROW($U$7:$U$36))+1,""),""),ROW()-ROW(A$39)+1))),),"")</f>
        <v>0</v>
      </c>
    </row>
    <row r="59" spans="11:23">
      <c r="K59">
        <f t="array" ref="K59">IFERROR(CONCATENATE(TEXT(INDEX($K$7:$K$36,SMALL(IF($N$7:$N$36&lt;&gt;"",IF($K$7:$K$36&lt;&gt;"",ROW($K$7:$K$36)-MIN(ROW($K$7:$K$36))+1,""),""),ROW()-ROW(A$39)+1)),"##0"),","),"")</f>
        <v>0</v>
      </c>
      <c r="L59">
        <f t="array" ref="L59">IFERROR(CONCATENATE((INDEX($N$7:$N$36,SMALL(IF($N$7:$N$36&lt;&gt;"",IF($K$7:$K$36&lt;&gt;"",ROW($K$7:$K$36)-MIN(ROW($K$7:$K$36))+1,""),""),ROW()-ROW(A$39)+1))),","),"")</f>
        <v>0</v>
      </c>
      <c r="M59">
        <f t="array" ref="M59">IFERROR(CONCATENATE((INDEX($A$7:$A$36,SMALL(IF($N$7:$N$36&lt;&gt;"",IF($K$7:$K$36&lt;&gt;"",ROW($K$7:$K$36)-MIN(ROW($K$7:$K$36))+1,""),""),ROW()-ROW(A$39)+1))),),"")</f>
        <v>0</v>
      </c>
      <c r="P59">
        <f t="array" ref="P59">IFERROR(CONCATENATE((INDEX($S$7:$S$36,SMALL(IF($S$7:$S$36&lt;&gt;"",IF($P$7:$P$36&lt;&gt;"",ROW($P$7:$P$36)-MIN(ROW($P$7:$P$36))+1,""),""),ROW()-ROW(A$39)+1)))," "),"")</f>
        <v>0</v>
      </c>
      <c r="Q59">
        <f t="array" ref="Q59">IFERROR(CONCATENATE(TEXT(INDEX($P$7:$P$36,SMALL(IF($S$7:$S$36&lt;&gt;"",IF($P$7:$P$36&lt;&gt;"",ROW($P$7:$P$36)-MIN(ROW($P$7:$P$36))+1,""),""),ROW()-ROW(A$39)+1)),"##0")," "),"")</f>
        <v>0</v>
      </c>
      <c r="R59">
        <f t="array" ref="R59">IFERROR(CONCATENATE((INDEX($A$7:$A$36,SMALL(IF($S$7:$S$36&lt;&gt;"",IF($P$7:$P$36&lt;&gt;"",ROW($P$7:$P$36)-MIN(ROW($P$7:$P$36))+1,""),""),ROW()-ROW(A$39)+1))),),"")</f>
        <v>0</v>
      </c>
      <c r="U59">
        <f t="array" ref="U59">IFERROR(CONCATENATE((INDEX($X$7:$X$36,SMALL(IF($X$7:$X$36&lt;&gt;"",IF($U$7:$U$36&lt;&gt;"",ROW($U$7:$U$36)-MIN(ROW($U$7:$U$36))+1,""),""),ROW()-ROW(A$39)+1)))," "),"")</f>
        <v>0</v>
      </c>
      <c r="V59">
        <f t="array" ref="V59">IFERROR(CONCATENATE(TEXT(INDEX($U$7:$U$36,SMALL(IF($X$7:$X$36&lt;&gt;"",IF($U$7:$U$36&lt;&gt;"",ROW($U$7:$U$36)-MIN(ROW($U$7:$U$36))+1,""),""),ROW()-ROW(A$39)+1)),"##0")," "),"")</f>
        <v>0</v>
      </c>
      <c r="W59">
        <f t="array" ref="W59">IFERROR(CONCATENATE((INDEX($A$7:$A$36,SMALL(IF($X$7:$X$36&lt;&gt;"",IF($U$7:$U$36&lt;&gt;"",ROW($U$7:$U$36)-MIN(ROW($U$7:$U$36))+1,""),""),ROW()-ROW(A$39)+1))),),"")</f>
        <v>0</v>
      </c>
    </row>
    <row r="60" spans="11:23">
      <c r="K60">
        <f t="array" ref="K60">IFERROR(CONCATENATE(TEXT(INDEX($K$7:$K$36,SMALL(IF($N$7:$N$36&lt;&gt;"",IF($K$7:$K$36&lt;&gt;"",ROW($K$7:$K$36)-MIN(ROW($K$7:$K$36))+1,""),""),ROW()-ROW(A$39)+1)),"##0"),","),"")</f>
        <v>0</v>
      </c>
      <c r="L60">
        <f t="array" ref="L60">IFERROR(CONCATENATE((INDEX($N$7:$N$36,SMALL(IF($N$7:$N$36&lt;&gt;"",IF($K$7:$K$36&lt;&gt;"",ROW($K$7:$K$36)-MIN(ROW($K$7:$K$36))+1,""),""),ROW()-ROW(A$39)+1))),","),"")</f>
        <v>0</v>
      </c>
      <c r="M60">
        <f t="array" ref="M60">IFERROR(CONCATENATE((INDEX($A$7:$A$36,SMALL(IF($N$7:$N$36&lt;&gt;"",IF($K$7:$K$36&lt;&gt;"",ROW($K$7:$K$36)-MIN(ROW($K$7:$K$36))+1,""),""),ROW()-ROW(A$39)+1))),),"")</f>
        <v>0</v>
      </c>
      <c r="P60">
        <f t="array" ref="P60">IFERROR(CONCATENATE((INDEX($S$7:$S$36,SMALL(IF($S$7:$S$36&lt;&gt;"",IF($P$7:$P$36&lt;&gt;"",ROW($P$7:$P$36)-MIN(ROW($P$7:$P$36))+1,""),""),ROW()-ROW(A$39)+1)))," "),"")</f>
        <v>0</v>
      </c>
      <c r="Q60">
        <f t="array" ref="Q60">IFERROR(CONCATENATE(TEXT(INDEX($P$7:$P$36,SMALL(IF($S$7:$S$36&lt;&gt;"",IF($P$7:$P$36&lt;&gt;"",ROW($P$7:$P$36)-MIN(ROW($P$7:$P$36))+1,""),""),ROW()-ROW(A$39)+1)),"##0")," "),"")</f>
        <v>0</v>
      </c>
      <c r="R60">
        <f t="array" ref="R60">IFERROR(CONCATENATE((INDEX($A$7:$A$36,SMALL(IF($S$7:$S$36&lt;&gt;"",IF($P$7:$P$36&lt;&gt;"",ROW($P$7:$P$36)-MIN(ROW($P$7:$P$36))+1,""),""),ROW()-ROW(A$39)+1))),),"")</f>
        <v>0</v>
      </c>
      <c r="U60">
        <f t="array" ref="U60">IFERROR(CONCATENATE((INDEX($X$7:$X$36,SMALL(IF($X$7:$X$36&lt;&gt;"",IF($U$7:$U$36&lt;&gt;"",ROW($U$7:$U$36)-MIN(ROW($U$7:$U$36))+1,""),""),ROW()-ROW(A$39)+1)))," "),"")</f>
        <v>0</v>
      </c>
      <c r="V60">
        <f t="array" ref="V60">IFERROR(CONCATENATE(TEXT(INDEX($U$7:$U$36,SMALL(IF($X$7:$X$36&lt;&gt;"",IF($U$7:$U$36&lt;&gt;"",ROW($U$7:$U$36)-MIN(ROW($U$7:$U$36))+1,""),""),ROW()-ROW(A$39)+1)),"##0")," "),"")</f>
        <v>0</v>
      </c>
      <c r="W60">
        <f t="array" ref="W60">IFERROR(CONCATENATE((INDEX($A$7:$A$36,SMALL(IF($X$7:$X$36&lt;&gt;"",IF($U$7:$U$36&lt;&gt;"",ROW($U$7:$U$36)-MIN(ROW($U$7:$U$36))+1,""),""),ROW()-ROW(A$39)+1))),),"")</f>
        <v>0</v>
      </c>
    </row>
    <row r="61" spans="11:23">
      <c r="K61">
        <f t="array" ref="K61">IFERROR(CONCATENATE(TEXT(INDEX($K$7:$K$36,SMALL(IF($N$7:$N$36&lt;&gt;"",IF($K$7:$K$36&lt;&gt;"",ROW($K$7:$K$36)-MIN(ROW($K$7:$K$36))+1,""),""),ROW()-ROW(A$39)+1)),"##0"),","),"")</f>
        <v>0</v>
      </c>
      <c r="L61">
        <f t="array" ref="L61">IFERROR(CONCATENATE((INDEX($N$7:$N$36,SMALL(IF($N$7:$N$36&lt;&gt;"",IF($K$7:$K$36&lt;&gt;"",ROW($K$7:$K$36)-MIN(ROW($K$7:$K$36))+1,""),""),ROW()-ROW(A$39)+1))),","),"")</f>
        <v>0</v>
      </c>
      <c r="M61">
        <f t="array" ref="M61">IFERROR(CONCATENATE((INDEX($A$7:$A$36,SMALL(IF($N$7:$N$36&lt;&gt;"",IF($K$7:$K$36&lt;&gt;"",ROW($K$7:$K$36)-MIN(ROW($K$7:$K$36))+1,""),""),ROW()-ROW(A$39)+1))),),"")</f>
        <v>0</v>
      </c>
      <c r="P61">
        <f t="array" ref="P61">IFERROR(CONCATENATE((INDEX($S$7:$S$36,SMALL(IF($S$7:$S$36&lt;&gt;"",IF($P$7:$P$36&lt;&gt;"",ROW($P$7:$P$36)-MIN(ROW($P$7:$P$36))+1,""),""),ROW()-ROW(A$39)+1)))," "),"")</f>
        <v>0</v>
      </c>
      <c r="Q61">
        <f t="array" ref="Q61">IFERROR(CONCATENATE(TEXT(INDEX($P$7:$P$36,SMALL(IF($S$7:$S$36&lt;&gt;"",IF($P$7:$P$36&lt;&gt;"",ROW($P$7:$P$36)-MIN(ROW($P$7:$P$36))+1,""),""),ROW()-ROW(A$39)+1)),"##0")," "),"")</f>
        <v>0</v>
      </c>
      <c r="R61">
        <f t="array" ref="R61">IFERROR(CONCATENATE((INDEX($A$7:$A$36,SMALL(IF($S$7:$S$36&lt;&gt;"",IF($P$7:$P$36&lt;&gt;"",ROW($P$7:$P$36)-MIN(ROW($P$7:$P$36))+1,""),""),ROW()-ROW(A$39)+1))),),"")</f>
        <v>0</v>
      </c>
      <c r="U61">
        <f t="array" ref="U61">IFERROR(CONCATENATE((INDEX($X$7:$X$36,SMALL(IF($X$7:$X$36&lt;&gt;"",IF($U$7:$U$36&lt;&gt;"",ROW($U$7:$U$36)-MIN(ROW($U$7:$U$36))+1,""),""),ROW()-ROW(A$39)+1)))," "),"")</f>
        <v>0</v>
      </c>
      <c r="V61">
        <f t="array" ref="V61">IFERROR(CONCATENATE(TEXT(INDEX($U$7:$U$36,SMALL(IF($X$7:$X$36&lt;&gt;"",IF($U$7:$U$36&lt;&gt;"",ROW($U$7:$U$36)-MIN(ROW($U$7:$U$36))+1,""),""),ROW()-ROW(A$39)+1)),"##0")," "),"")</f>
        <v>0</v>
      </c>
      <c r="W61">
        <f t="array" ref="W61">IFERROR(CONCATENATE((INDEX($A$7:$A$36,SMALL(IF($X$7:$X$36&lt;&gt;"",IF($U$7:$U$36&lt;&gt;"",ROW($U$7:$U$36)-MIN(ROW($U$7:$U$36))+1,""),""),ROW()-ROW(A$39)+1))),),"")</f>
        <v>0</v>
      </c>
    </row>
    <row r="62" spans="11:23">
      <c r="K62">
        <f t="array" ref="K62">IFERROR(CONCATENATE(TEXT(INDEX($K$7:$K$36,SMALL(IF($N$7:$N$36&lt;&gt;"",IF($K$7:$K$36&lt;&gt;"",ROW($K$7:$K$36)-MIN(ROW($K$7:$K$36))+1,""),""),ROW()-ROW(A$39)+1)),"##0"),","),"")</f>
        <v>0</v>
      </c>
      <c r="L62">
        <f t="array" ref="L62">IFERROR(CONCATENATE((INDEX($N$7:$N$36,SMALL(IF($N$7:$N$36&lt;&gt;"",IF($K$7:$K$36&lt;&gt;"",ROW($K$7:$K$36)-MIN(ROW($K$7:$K$36))+1,""),""),ROW()-ROW(A$39)+1))),","),"")</f>
        <v>0</v>
      </c>
      <c r="M62">
        <f t="array" ref="M62">IFERROR(CONCATENATE((INDEX($A$7:$A$36,SMALL(IF($N$7:$N$36&lt;&gt;"",IF($K$7:$K$36&lt;&gt;"",ROW($K$7:$K$36)-MIN(ROW($K$7:$K$36))+1,""),""),ROW()-ROW(A$39)+1))),),"")</f>
        <v>0</v>
      </c>
      <c r="P62">
        <f t="array" ref="P62">IFERROR(CONCATENATE((INDEX($S$7:$S$36,SMALL(IF($S$7:$S$36&lt;&gt;"",IF($P$7:$P$36&lt;&gt;"",ROW($P$7:$P$36)-MIN(ROW($P$7:$P$36))+1,""),""),ROW()-ROW(A$39)+1)))," "),"")</f>
        <v>0</v>
      </c>
      <c r="Q62">
        <f t="array" ref="Q62">IFERROR(CONCATENATE(TEXT(INDEX($P$7:$P$36,SMALL(IF($S$7:$S$36&lt;&gt;"",IF($P$7:$P$36&lt;&gt;"",ROW($P$7:$P$36)-MIN(ROW($P$7:$P$36))+1,""),""),ROW()-ROW(A$39)+1)),"##0")," "),"")</f>
        <v>0</v>
      </c>
      <c r="R62">
        <f t="array" ref="R62">IFERROR(CONCATENATE((INDEX($A$7:$A$36,SMALL(IF($S$7:$S$36&lt;&gt;"",IF($P$7:$P$36&lt;&gt;"",ROW($P$7:$P$36)-MIN(ROW($P$7:$P$36))+1,""),""),ROW()-ROW(A$39)+1))),),"")</f>
        <v>0</v>
      </c>
      <c r="U62">
        <f t="array" ref="U62">IFERROR(CONCATENATE((INDEX($X$7:$X$36,SMALL(IF($X$7:$X$36&lt;&gt;"",IF($U$7:$U$36&lt;&gt;"",ROW($U$7:$U$36)-MIN(ROW($U$7:$U$36))+1,""),""),ROW()-ROW(A$39)+1)))," "),"")</f>
        <v>0</v>
      </c>
      <c r="V62">
        <f t="array" ref="V62">IFERROR(CONCATENATE(TEXT(INDEX($U$7:$U$36,SMALL(IF($X$7:$X$36&lt;&gt;"",IF($U$7:$U$36&lt;&gt;"",ROW($U$7:$U$36)-MIN(ROW($U$7:$U$36))+1,""),""),ROW()-ROW(A$39)+1)),"##0")," "),"")</f>
        <v>0</v>
      </c>
      <c r="W62">
        <f t="array" ref="W62">IFERROR(CONCATENATE((INDEX($A$7:$A$36,SMALL(IF($X$7:$X$36&lt;&gt;"",IF($U$7:$U$36&lt;&gt;"",ROW($U$7:$U$36)-MIN(ROW($U$7:$U$36))+1,""),""),ROW()-ROW(A$39)+1))),),"")</f>
        <v>0</v>
      </c>
    </row>
    <row r="63" spans="11:23">
      <c r="K63">
        <f t="array" ref="K63">IFERROR(CONCATENATE(TEXT(INDEX($K$7:$K$36,SMALL(IF($N$7:$N$36&lt;&gt;"",IF($K$7:$K$36&lt;&gt;"",ROW($K$7:$K$36)-MIN(ROW($K$7:$K$36))+1,""),""),ROW()-ROW(A$39)+1)),"##0"),","),"")</f>
        <v>0</v>
      </c>
      <c r="L63">
        <f t="array" ref="L63">IFERROR(CONCATENATE((INDEX($N$7:$N$36,SMALL(IF($N$7:$N$36&lt;&gt;"",IF($K$7:$K$36&lt;&gt;"",ROW($K$7:$K$36)-MIN(ROW($K$7:$K$36))+1,""),""),ROW()-ROW(A$39)+1))),","),"")</f>
        <v>0</v>
      </c>
      <c r="M63">
        <f t="array" ref="M63">IFERROR(CONCATENATE((INDEX($A$7:$A$36,SMALL(IF($N$7:$N$36&lt;&gt;"",IF($K$7:$K$36&lt;&gt;"",ROW($K$7:$K$36)-MIN(ROW($K$7:$K$36))+1,""),""),ROW()-ROW(A$39)+1))),),"")</f>
        <v>0</v>
      </c>
      <c r="P63">
        <f t="array" ref="P63">IFERROR(CONCATENATE((INDEX($S$7:$S$36,SMALL(IF($S$7:$S$36&lt;&gt;"",IF($P$7:$P$36&lt;&gt;"",ROW($P$7:$P$36)-MIN(ROW($P$7:$P$36))+1,""),""),ROW()-ROW(A$39)+1)))," "),"")</f>
        <v>0</v>
      </c>
      <c r="Q63">
        <f t="array" ref="Q63">IFERROR(CONCATENATE(TEXT(INDEX($P$7:$P$36,SMALL(IF($S$7:$S$36&lt;&gt;"",IF($P$7:$P$36&lt;&gt;"",ROW($P$7:$P$36)-MIN(ROW($P$7:$P$36))+1,""),""),ROW()-ROW(A$39)+1)),"##0")," "),"")</f>
        <v>0</v>
      </c>
      <c r="R63">
        <f t="array" ref="R63">IFERROR(CONCATENATE((INDEX($A$7:$A$36,SMALL(IF($S$7:$S$36&lt;&gt;"",IF($P$7:$P$36&lt;&gt;"",ROW($P$7:$P$36)-MIN(ROW($P$7:$P$36))+1,""),""),ROW()-ROW(A$39)+1))),),"")</f>
        <v>0</v>
      </c>
      <c r="U63">
        <f t="array" ref="U63">IFERROR(CONCATENATE((INDEX($X$7:$X$36,SMALL(IF($X$7:$X$36&lt;&gt;"",IF($U$7:$U$36&lt;&gt;"",ROW($U$7:$U$36)-MIN(ROW($U$7:$U$36))+1,""),""),ROW()-ROW(A$39)+1)))," "),"")</f>
        <v>0</v>
      </c>
      <c r="V63">
        <f t="array" ref="V63">IFERROR(CONCATENATE(TEXT(INDEX($U$7:$U$36,SMALL(IF($X$7:$X$36&lt;&gt;"",IF($U$7:$U$36&lt;&gt;"",ROW($U$7:$U$36)-MIN(ROW($U$7:$U$36))+1,""),""),ROW()-ROW(A$39)+1)),"##0")," "),"")</f>
        <v>0</v>
      </c>
      <c r="W63">
        <f t="array" ref="W63">IFERROR(CONCATENATE((INDEX($A$7:$A$36,SMALL(IF($X$7:$X$36&lt;&gt;"",IF($U$7:$U$36&lt;&gt;"",ROW($U$7:$U$36)-MIN(ROW($U$7:$U$36))+1,""),""),ROW()-ROW(A$39)+1))),),"")</f>
        <v>0</v>
      </c>
    </row>
    <row r="64" spans="11:23">
      <c r="K64">
        <f t="array" ref="K64">IFERROR(CONCATENATE(TEXT(INDEX($K$7:$K$36,SMALL(IF($N$7:$N$36&lt;&gt;"",IF($K$7:$K$36&lt;&gt;"",ROW($K$7:$K$36)-MIN(ROW($K$7:$K$36))+1,""),""),ROW()-ROW(A$39)+1)),"##0"),","),"")</f>
        <v>0</v>
      </c>
      <c r="L64">
        <f t="array" ref="L64">IFERROR(CONCATENATE((INDEX($N$7:$N$36,SMALL(IF($N$7:$N$36&lt;&gt;"",IF($K$7:$K$36&lt;&gt;"",ROW($K$7:$K$36)-MIN(ROW($K$7:$K$36))+1,""),""),ROW()-ROW(A$39)+1))),","),"")</f>
        <v>0</v>
      </c>
      <c r="M64">
        <f t="array" ref="M64">IFERROR(CONCATENATE((INDEX($A$7:$A$36,SMALL(IF($N$7:$N$36&lt;&gt;"",IF($K$7:$K$36&lt;&gt;"",ROW($K$7:$K$36)-MIN(ROW($K$7:$K$36))+1,""),""),ROW()-ROW(A$39)+1))),),"")</f>
        <v>0</v>
      </c>
      <c r="P64">
        <f t="array" ref="P64">IFERROR(CONCATENATE((INDEX($S$7:$S$36,SMALL(IF($S$7:$S$36&lt;&gt;"",IF($P$7:$P$36&lt;&gt;"",ROW($P$7:$P$36)-MIN(ROW($P$7:$P$36))+1,""),""),ROW()-ROW(A$39)+1)))," "),"")</f>
        <v>0</v>
      </c>
      <c r="Q64">
        <f t="array" ref="Q64">IFERROR(CONCATENATE(TEXT(INDEX($P$7:$P$36,SMALL(IF($S$7:$S$36&lt;&gt;"",IF($P$7:$P$36&lt;&gt;"",ROW($P$7:$P$36)-MIN(ROW($P$7:$P$36))+1,""),""),ROW()-ROW(A$39)+1)),"##0")," "),"")</f>
        <v>0</v>
      </c>
      <c r="R64">
        <f t="array" ref="R64">IFERROR(CONCATENATE((INDEX($A$7:$A$36,SMALL(IF($S$7:$S$36&lt;&gt;"",IF($P$7:$P$36&lt;&gt;"",ROW($P$7:$P$36)-MIN(ROW($P$7:$P$36))+1,""),""),ROW()-ROW(A$39)+1))),),"")</f>
        <v>0</v>
      </c>
      <c r="U64">
        <f t="array" ref="U64">IFERROR(CONCATENATE((INDEX($X$7:$X$36,SMALL(IF($X$7:$X$36&lt;&gt;"",IF($U$7:$U$36&lt;&gt;"",ROW($U$7:$U$36)-MIN(ROW($U$7:$U$36))+1,""),""),ROW()-ROW(A$39)+1)))," "),"")</f>
        <v>0</v>
      </c>
      <c r="V64">
        <f t="array" ref="V64">IFERROR(CONCATENATE(TEXT(INDEX($U$7:$U$36,SMALL(IF($X$7:$X$36&lt;&gt;"",IF($U$7:$U$36&lt;&gt;"",ROW($U$7:$U$36)-MIN(ROW($U$7:$U$36))+1,""),""),ROW()-ROW(A$39)+1)),"##0")," "),"")</f>
        <v>0</v>
      </c>
      <c r="W64">
        <f t="array" ref="W64">IFERROR(CONCATENATE((INDEX($A$7:$A$36,SMALL(IF($X$7:$X$36&lt;&gt;"",IF($U$7:$U$36&lt;&gt;"",ROW($U$7:$U$36)-MIN(ROW($U$7:$U$36))+1,""),""),ROW()-ROW(A$39)+1))),),"")</f>
        <v>0</v>
      </c>
    </row>
    <row r="65" spans="11:23">
      <c r="K65">
        <f t="array" ref="K65">IFERROR(CONCATENATE(TEXT(INDEX($K$7:$K$36,SMALL(IF($N$7:$N$36&lt;&gt;"",IF($K$7:$K$36&lt;&gt;"",ROW($K$7:$K$36)-MIN(ROW($K$7:$K$36))+1,""),""),ROW()-ROW(A$39)+1)),"##0"),","),"")</f>
        <v>0</v>
      </c>
      <c r="L65">
        <f t="array" ref="L65">IFERROR(CONCATENATE((INDEX($N$7:$N$36,SMALL(IF($N$7:$N$36&lt;&gt;"",IF($K$7:$K$36&lt;&gt;"",ROW($K$7:$K$36)-MIN(ROW($K$7:$K$36))+1,""),""),ROW()-ROW(A$39)+1))),","),"")</f>
        <v>0</v>
      </c>
      <c r="M65">
        <f t="array" ref="M65">IFERROR(CONCATENATE((INDEX($A$7:$A$36,SMALL(IF($N$7:$N$36&lt;&gt;"",IF($K$7:$K$36&lt;&gt;"",ROW($K$7:$K$36)-MIN(ROW($K$7:$K$36))+1,""),""),ROW()-ROW(A$39)+1))),),"")</f>
        <v>0</v>
      </c>
      <c r="P65">
        <f t="array" ref="P65">IFERROR(CONCATENATE((INDEX($S$7:$S$36,SMALL(IF($S$7:$S$36&lt;&gt;"",IF($P$7:$P$36&lt;&gt;"",ROW($P$7:$P$36)-MIN(ROW($P$7:$P$36))+1,""),""),ROW()-ROW(A$39)+1)))," "),"")</f>
        <v>0</v>
      </c>
      <c r="Q65">
        <f t="array" ref="Q65">IFERROR(CONCATENATE(TEXT(INDEX($P$7:$P$36,SMALL(IF($S$7:$S$36&lt;&gt;"",IF($P$7:$P$36&lt;&gt;"",ROW($P$7:$P$36)-MIN(ROW($P$7:$P$36))+1,""),""),ROW()-ROW(A$39)+1)),"##0")," "),"")</f>
        <v>0</v>
      </c>
      <c r="R65">
        <f t="array" ref="R65">IFERROR(CONCATENATE((INDEX($A$7:$A$36,SMALL(IF($S$7:$S$36&lt;&gt;"",IF($P$7:$P$36&lt;&gt;"",ROW($P$7:$P$36)-MIN(ROW($P$7:$P$36))+1,""),""),ROW()-ROW(A$39)+1))),),"")</f>
        <v>0</v>
      </c>
      <c r="U65">
        <f t="array" ref="U65">IFERROR(CONCATENATE((INDEX($X$7:$X$36,SMALL(IF($X$7:$X$36&lt;&gt;"",IF($U$7:$U$36&lt;&gt;"",ROW($U$7:$U$36)-MIN(ROW($U$7:$U$36))+1,""),""),ROW()-ROW(A$39)+1)))," "),"")</f>
        <v>0</v>
      </c>
      <c r="V65">
        <f t="array" ref="V65">IFERROR(CONCATENATE(TEXT(INDEX($U$7:$U$36,SMALL(IF($X$7:$X$36&lt;&gt;"",IF($U$7:$U$36&lt;&gt;"",ROW($U$7:$U$36)-MIN(ROW($U$7:$U$36))+1,""),""),ROW()-ROW(A$39)+1)),"##0")," "),"")</f>
        <v>0</v>
      </c>
      <c r="W65">
        <f t="array" ref="W65">IFERROR(CONCATENATE((INDEX($A$7:$A$36,SMALL(IF($X$7:$X$36&lt;&gt;"",IF($U$7:$U$36&lt;&gt;"",ROW($U$7:$U$36)-MIN(ROW($U$7:$U$36))+1,""),""),ROW()-ROW(A$39)+1))),),"")</f>
        <v>0</v>
      </c>
    </row>
    <row r="66" spans="11:23">
      <c r="K66">
        <f t="array" ref="K66">IFERROR(CONCATENATE(TEXT(INDEX($K$7:$K$36,SMALL(IF($N$7:$N$36&lt;&gt;"",IF($K$7:$K$36&lt;&gt;"",ROW($K$7:$K$36)-MIN(ROW($K$7:$K$36))+1,""),""),ROW()-ROW(A$39)+1)),"##0"),","),"")</f>
        <v>0</v>
      </c>
      <c r="L66">
        <f t="array" ref="L66">IFERROR(CONCATENATE((INDEX($N$7:$N$36,SMALL(IF($N$7:$N$36&lt;&gt;"",IF($K$7:$K$36&lt;&gt;"",ROW($K$7:$K$36)-MIN(ROW($K$7:$K$36))+1,""),""),ROW()-ROW(A$39)+1))),","),"")</f>
        <v>0</v>
      </c>
      <c r="M66">
        <f t="array" ref="M66">IFERROR(CONCATENATE((INDEX($A$7:$A$36,SMALL(IF($N$7:$N$36&lt;&gt;"",IF($K$7:$K$36&lt;&gt;"",ROW($K$7:$K$36)-MIN(ROW($K$7:$K$36))+1,""),""),ROW()-ROW(A$39)+1))),),"")</f>
        <v>0</v>
      </c>
      <c r="P66">
        <f t="array" ref="P66">IFERROR(CONCATENATE((INDEX($S$7:$S$36,SMALL(IF($S$7:$S$36&lt;&gt;"",IF($P$7:$P$36&lt;&gt;"",ROW($P$7:$P$36)-MIN(ROW($P$7:$P$36))+1,""),""),ROW()-ROW(A$39)+1)))," "),"")</f>
        <v>0</v>
      </c>
      <c r="Q66">
        <f t="array" ref="Q66">IFERROR(CONCATENATE(TEXT(INDEX($P$7:$P$36,SMALL(IF($S$7:$S$36&lt;&gt;"",IF($P$7:$P$36&lt;&gt;"",ROW($P$7:$P$36)-MIN(ROW($P$7:$P$36))+1,""),""),ROW()-ROW(A$39)+1)),"##0")," "),"")</f>
        <v>0</v>
      </c>
      <c r="R66">
        <f t="array" ref="R66">IFERROR(CONCATENATE((INDEX($A$7:$A$36,SMALL(IF($S$7:$S$36&lt;&gt;"",IF($P$7:$P$36&lt;&gt;"",ROW($P$7:$P$36)-MIN(ROW($P$7:$P$36))+1,""),""),ROW()-ROW(A$39)+1))),),"")</f>
        <v>0</v>
      </c>
      <c r="U66">
        <f t="array" ref="U66">IFERROR(CONCATENATE((INDEX($X$7:$X$36,SMALL(IF($X$7:$X$36&lt;&gt;"",IF($U$7:$U$36&lt;&gt;"",ROW($U$7:$U$36)-MIN(ROW($U$7:$U$36))+1,""),""),ROW()-ROW(A$39)+1)))," "),"")</f>
        <v>0</v>
      </c>
      <c r="V66">
        <f t="array" ref="V66">IFERROR(CONCATENATE(TEXT(INDEX($U$7:$U$36,SMALL(IF($X$7:$X$36&lt;&gt;"",IF($U$7:$U$36&lt;&gt;"",ROW($U$7:$U$36)-MIN(ROW($U$7:$U$36))+1,""),""),ROW()-ROW(A$39)+1)),"##0")," "),"")</f>
        <v>0</v>
      </c>
      <c r="W66">
        <f t="array" ref="W66">IFERROR(CONCATENATE((INDEX($A$7:$A$36,SMALL(IF($X$7:$X$36&lt;&gt;"",IF($U$7:$U$36&lt;&gt;"",ROW($U$7:$U$36)-MIN(ROW($U$7:$U$36))+1,""),""),ROW()-ROW(A$39)+1))),),"")</f>
        <v>0</v>
      </c>
    </row>
    <row r="67" spans="11:23">
      <c r="K67">
        <f t="array" ref="K67">IFERROR(CONCATENATE(TEXT(INDEX($K$7:$K$36,SMALL(IF($N$7:$N$36&lt;&gt;"",IF($K$7:$K$36&lt;&gt;"",ROW($K$7:$K$36)-MIN(ROW($K$7:$K$36))+1,""),""),ROW()-ROW(A$39)+1)),"##0"),","),"")</f>
        <v>0</v>
      </c>
      <c r="L67">
        <f t="array" ref="L67">IFERROR(CONCATENATE((INDEX($N$7:$N$36,SMALL(IF($N$7:$N$36&lt;&gt;"",IF($K$7:$K$36&lt;&gt;"",ROW($K$7:$K$36)-MIN(ROW($K$7:$K$36))+1,""),""),ROW()-ROW(A$39)+1))),","),"")</f>
        <v>0</v>
      </c>
      <c r="M67">
        <f t="array" ref="M67">IFERROR(CONCATENATE((INDEX($A$7:$A$36,SMALL(IF($N$7:$N$36&lt;&gt;"",IF($K$7:$K$36&lt;&gt;"",ROW($K$7:$K$36)-MIN(ROW($K$7:$K$36))+1,""),""),ROW()-ROW(A$39)+1))),),"")</f>
        <v>0</v>
      </c>
      <c r="P67">
        <f t="array" ref="P67">IFERROR(CONCATENATE((INDEX($S$7:$S$36,SMALL(IF($S$7:$S$36&lt;&gt;"",IF($P$7:$P$36&lt;&gt;"",ROW($P$7:$P$36)-MIN(ROW($P$7:$P$36))+1,""),""),ROW()-ROW(A$39)+1)))," "),"")</f>
        <v>0</v>
      </c>
      <c r="Q67">
        <f t="array" ref="Q67">IFERROR(CONCATENATE(TEXT(INDEX($P$7:$P$36,SMALL(IF($S$7:$S$36&lt;&gt;"",IF($P$7:$P$36&lt;&gt;"",ROW($P$7:$P$36)-MIN(ROW($P$7:$P$36))+1,""),""),ROW()-ROW(A$39)+1)),"##0")," "),"")</f>
        <v>0</v>
      </c>
      <c r="R67">
        <f t="array" ref="R67">IFERROR(CONCATENATE((INDEX($A$7:$A$36,SMALL(IF($S$7:$S$36&lt;&gt;"",IF($P$7:$P$36&lt;&gt;"",ROW($P$7:$P$36)-MIN(ROW($P$7:$P$36))+1,""),""),ROW()-ROW(A$39)+1))),),"")</f>
        <v>0</v>
      </c>
      <c r="U67">
        <f t="array" ref="U67">IFERROR(CONCATENATE((INDEX($X$7:$X$36,SMALL(IF($X$7:$X$36&lt;&gt;"",IF($U$7:$U$36&lt;&gt;"",ROW($U$7:$U$36)-MIN(ROW($U$7:$U$36))+1,""),""),ROW()-ROW(A$39)+1)))," "),"")</f>
        <v>0</v>
      </c>
      <c r="V67">
        <f t="array" ref="V67">IFERROR(CONCATENATE(TEXT(INDEX($U$7:$U$36,SMALL(IF($X$7:$X$36&lt;&gt;"",IF($U$7:$U$36&lt;&gt;"",ROW($U$7:$U$36)-MIN(ROW($U$7:$U$36))+1,""),""),ROW()-ROW(A$39)+1)),"##0")," "),"")</f>
        <v>0</v>
      </c>
      <c r="W67">
        <f t="array" ref="W67">IFERROR(CONCATENATE((INDEX($A$7:$A$36,SMALL(IF($X$7:$X$36&lt;&gt;"",IF($U$7:$U$36&lt;&gt;"",ROW($U$7:$U$36)-MIN(ROW($U$7:$U$36))+1,""),""),ROW()-ROW(A$39)+1))),),"")</f>
        <v>0</v>
      </c>
    </row>
    <row r="68" spans="11:23">
      <c r="K68">
        <f t="array" ref="K68">IFERROR(CONCATENATE(TEXT(INDEX($K$7:$K$36,SMALL(IF($N$7:$N$36&lt;&gt;"",IF($K$7:$K$36&lt;&gt;"",ROW($K$7:$K$36)-MIN(ROW($K$7:$K$36))+1,""),""),ROW()-ROW(A$39)+1)),"##0"),","),"")</f>
        <v>0</v>
      </c>
      <c r="L68">
        <f t="array" ref="L68">IFERROR(CONCATENATE((INDEX($N$7:$N$36,SMALL(IF($N$7:$N$36&lt;&gt;"",IF($K$7:$K$36&lt;&gt;"",ROW($K$7:$K$36)-MIN(ROW($K$7:$K$36))+1,""),""),ROW()-ROW(A$39)+1))),","),"")</f>
        <v>0</v>
      </c>
      <c r="M68">
        <f t="array" ref="M68">IFERROR(CONCATENATE((INDEX($A$7:$A$36,SMALL(IF($N$7:$N$36&lt;&gt;"",IF($K$7:$K$36&lt;&gt;"",ROW($K$7:$K$36)-MIN(ROW($K$7:$K$36))+1,""),""),ROW()-ROW(A$39)+1))),),"")</f>
        <v>0</v>
      </c>
      <c r="P68">
        <f t="array" ref="P68">IFERROR(CONCATENATE((INDEX($S$7:$S$36,SMALL(IF($S$7:$S$36&lt;&gt;"",IF($P$7:$P$36&lt;&gt;"",ROW($P$7:$P$36)-MIN(ROW($P$7:$P$36))+1,""),""),ROW()-ROW(A$39)+1)))," "),"")</f>
        <v>0</v>
      </c>
      <c r="Q68">
        <f t="array" ref="Q68">IFERROR(CONCATENATE(TEXT(INDEX($P$7:$P$36,SMALL(IF($S$7:$S$36&lt;&gt;"",IF($P$7:$P$36&lt;&gt;"",ROW($P$7:$P$36)-MIN(ROW($P$7:$P$36))+1,""),""),ROW()-ROW(A$39)+1)),"##0")," "),"")</f>
        <v>0</v>
      </c>
      <c r="R68">
        <f t="array" ref="R68">IFERROR(CONCATENATE((INDEX($A$7:$A$36,SMALL(IF($S$7:$S$36&lt;&gt;"",IF($P$7:$P$36&lt;&gt;"",ROW($P$7:$P$36)-MIN(ROW($P$7:$P$36))+1,""),""),ROW()-ROW(A$39)+1))),),"")</f>
        <v>0</v>
      </c>
      <c r="U68">
        <f t="array" ref="U68">IFERROR(CONCATENATE((INDEX($X$7:$X$36,SMALL(IF($X$7:$X$36&lt;&gt;"",IF($U$7:$U$36&lt;&gt;"",ROW($U$7:$U$36)-MIN(ROW($U$7:$U$36))+1,""),""),ROW()-ROW(A$39)+1)))," "),"")</f>
        <v>0</v>
      </c>
      <c r="V68">
        <f t="array" ref="V68">IFERROR(CONCATENATE(TEXT(INDEX($U$7:$U$36,SMALL(IF($X$7:$X$36&lt;&gt;"",IF($U$7:$U$36&lt;&gt;"",ROW($U$7:$U$36)-MIN(ROW($U$7:$U$36))+1,""),""),ROW()-ROW(A$39)+1)),"##0")," "),"")</f>
        <v>0</v>
      </c>
      <c r="W68">
        <f t="array" ref="W68">IFERROR(CONCATENATE((INDEX($A$7:$A$36,SMALL(IF($X$7:$X$36&lt;&gt;"",IF($U$7:$U$36&lt;&gt;"",ROW($U$7:$U$36)-MIN(ROW($U$7:$U$36))+1,""),""),ROW()-ROW(A$39)+1))),),"")</f>
        <v>0</v>
      </c>
    </row>
  </sheetData>
  <mergeCells count="4">
    <mergeCell ref="A5:I5"/>
    <mergeCell ref="J5:N5"/>
    <mergeCell ref="O5:S5"/>
    <mergeCell ref="T5:X5"/>
  </mergeCells>
  <conditionalFormatting sqref="G10">
    <cfRule type="expression" dxfId="0" priority="10">
      <formula>IF(SUM(INDIRECT(ADDRESS(ROW(),COLUMN(farnell_part_data)+0)),INDIRECT(ADDRESS(ROW(),COLUMN(digikey_part_data)+0)),INDIRECT(ADDRESS(ROW(),COLUMN(mouser_part_data)+0)))=0,1,0)</formula>
    </cfRule>
    <cfRule type="cellIs" dxfId="1" priority="11" operator="greaterThan">
      <formula>SUM(INDIRECT(ADDRESS(ROW(),COLUMN(farnell_part_data)+0)),INDIRECT(ADDRESS(ROW(),COLUMN(digikey_part_data)+0)),INDIRECT(ADDRESS(ROW(),COLUMN(mouser_part_data)+0)))</formula>
    </cfRule>
    <cfRule type="cellIs" dxfId="2" priority="12" operator="greaterThan">
      <formula>SUM(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mouser_part_data)+2))),INDIRECT(ADDRESS(ROW(),COLUMN(mouser_part_data)+1)),0))</formula>
    </cfRule>
  </conditionalFormatting>
  <conditionalFormatting sqref="G11">
    <cfRule type="expression" dxfId="0" priority="13">
      <formula>IF(SUM(INDIRECT(ADDRESS(ROW(),COLUMN(farnell_part_data)+0)),INDIRECT(ADDRESS(ROW(),COLUMN(digikey_part_data)+0)),INDIRECT(ADDRESS(ROW(),COLUMN(mouser_part_data)+0)))=0,1,0)</formula>
    </cfRule>
    <cfRule type="cellIs" dxfId="1" priority="14" operator="greaterThan">
      <formula>SUM(INDIRECT(ADDRESS(ROW(),COLUMN(farnell_part_data)+0)),INDIRECT(ADDRESS(ROW(),COLUMN(digikey_part_data)+0)),INDIRECT(ADDRESS(ROW(),COLUMN(mouser_part_data)+0)))</formula>
    </cfRule>
    <cfRule type="cellIs" dxfId="2" priority="15" operator="greaterThan">
      <formula>SUM(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mouser_part_data)+2))),INDIRECT(ADDRESS(ROW(),COLUMN(mouser_part_data)+1)),0))</formula>
    </cfRule>
  </conditionalFormatting>
  <conditionalFormatting sqref="G12">
    <cfRule type="expression" dxfId="0" priority="16">
      <formula>IF(SUM(INDIRECT(ADDRESS(ROW(),COLUMN(farnell_part_data)+0)),INDIRECT(ADDRESS(ROW(),COLUMN(digikey_part_data)+0)),INDIRECT(ADDRESS(ROW(),COLUMN(mouser_part_data)+0)))=0,1,0)</formula>
    </cfRule>
    <cfRule type="cellIs" dxfId="1" priority="17" operator="greaterThan">
      <formula>SUM(INDIRECT(ADDRESS(ROW(),COLUMN(farnell_part_data)+0)),INDIRECT(ADDRESS(ROW(),COLUMN(digikey_part_data)+0)),INDIRECT(ADDRESS(ROW(),COLUMN(mouser_part_data)+0)))</formula>
    </cfRule>
    <cfRule type="cellIs" dxfId="2" priority="18" operator="greaterThan">
      <formula>SUM(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mouser_part_data)+2))),INDIRECT(ADDRESS(ROW(),COLUMN(mouser_part_data)+1)),0))</formula>
    </cfRule>
  </conditionalFormatting>
  <conditionalFormatting sqref="G13">
    <cfRule type="expression" dxfId="0" priority="19">
      <formula>IF(SUM(INDIRECT(ADDRESS(ROW(),COLUMN(farnell_part_data)+0)),INDIRECT(ADDRESS(ROW(),COLUMN(digikey_part_data)+0)),INDIRECT(ADDRESS(ROW(),COLUMN(mouser_part_data)+0)))=0,1,0)</formula>
    </cfRule>
    <cfRule type="cellIs" dxfId="1" priority="20" operator="greaterThan">
      <formula>SUM(INDIRECT(ADDRESS(ROW(),COLUMN(farnell_part_data)+0)),INDIRECT(ADDRESS(ROW(),COLUMN(digikey_part_data)+0)),INDIRECT(ADDRESS(ROW(),COLUMN(mouser_part_data)+0)))</formula>
    </cfRule>
    <cfRule type="cellIs" dxfId="2" priority="21" operator="greaterThan">
      <formula>SUM(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mouser_part_data)+2))),INDIRECT(ADDRESS(ROW(),COLUMN(mouser_part_data)+1)),0))</formula>
    </cfRule>
  </conditionalFormatting>
  <conditionalFormatting sqref="G14">
    <cfRule type="expression" dxfId="0" priority="22">
      <formula>IF(SUM(INDIRECT(ADDRESS(ROW(),COLUMN(farnell_part_data)+0)),INDIRECT(ADDRESS(ROW(),COLUMN(digikey_part_data)+0)),INDIRECT(ADDRESS(ROW(),COLUMN(mouser_part_data)+0)))=0,1,0)</formula>
    </cfRule>
    <cfRule type="cellIs" dxfId="1" priority="23" operator="greaterThan">
      <formula>SUM(INDIRECT(ADDRESS(ROW(),COLUMN(farnell_part_data)+0)),INDIRECT(ADDRESS(ROW(),COLUMN(digikey_part_data)+0)),INDIRECT(ADDRESS(ROW(),COLUMN(mouser_part_data)+0)))</formula>
    </cfRule>
    <cfRule type="cellIs" dxfId="2" priority="24" operator="greaterThan">
      <formula>SUM(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mouser_part_data)+2))),INDIRECT(ADDRESS(ROW(),COLUMN(mouser_part_data)+1)),0))</formula>
    </cfRule>
  </conditionalFormatting>
  <conditionalFormatting sqref="G15">
    <cfRule type="expression" dxfId="0" priority="25">
      <formula>IF(SUM(INDIRECT(ADDRESS(ROW(),COLUMN(farnell_part_data)+0)),INDIRECT(ADDRESS(ROW(),COLUMN(digikey_part_data)+0)),INDIRECT(ADDRESS(ROW(),COLUMN(mouser_part_data)+0)))=0,1,0)</formula>
    </cfRule>
    <cfRule type="cellIs" dxfId="1" priority="26" operator="greaterThan">
      <formula>SUM(INDIRECT(ADDRESS(ROW(),COLUMN(farnell_part_data)+0)),INDIRECT(ADDRESS(ROW(),COLUMN(digikey_part_data)+0)),INDIRECT(ADDRESS(ROW(),COLUMN(mouser_part_data)+0)))</formula>
    </cfRule>
    <cfRule type="cellIs" dxfId="2" priority="27" operator="greaterThan">
      <formula>SUM(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mouser_part_data)+2))),INDIRECT(ADDRESS(ROW(),COLUMN(mouser_part_data)+1)),0))</formula>
    </cfRule>
  </conditionalFormatting>
  <conditionalFormatting sqref="G16">
    <cfRule type="expression" dxfId="0" priority="28">
      <formula>IF(SUM(INDIRECT(ADDRESS(ROW(),COLUMN(farnell_part_data)+0)),INDIRECT(ADDRESS(ROW(),COLUMN(digikey_part_data)+0)),INDIRECT(ADDRESS(ROW(),COLUMN(mouser_part_data)+0)))=0,1,0)</formula>
    </cfRule>
    <cfRule type="cellIs" dxfId="1" priority="29" operator="greaterThan">
      <formula>SUM(INDIRECT(ADDRESS(ROW(),COLUMN(farnell_part_data)+0)),INDIRECT(ADDRESS(ROW(),COLUMN(digikey_part_data)+0)),INDIRECT(ADDRESS(ROW(),COLUMN(mouser_part_data)+0)))</formula>
    </cfRule>
    <cfRule type="cellIs" dxfId="2" priority="30" operator="greaterThan">
      <formula>SUM(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mouser_part_data)+2))),INDIRECT(ADDRESS(ROW(),COLUMN(mouser_part_data)+1)),0))</formula>
    </cfRule>
  </conditionalFormatting>
  <conditionalFormatting sqref="G17">
    <cfRule type="expression" dxfId="0" priority="31">
      <formula>IF(SUM(INDIRECT(ADDRESS(ROW(),COLUMN(farnell_part_data)+0)),INDIRECT(ADDRESS(ROW(),COLUMN(digikey_part_data)+0)),INDIRECT(ADDRESS(ROW(),COLUMN(mouser_part_data)+0)))=0,1,0)</formula>
    </cfRule>
    <cfRule type="cellIs" dxfId="1" priority="32" operator="greaterThan">
      <formula>SUM(INDIRECT(ADDRESS(ROW(),COLUMN(farnell_part_data)+0)),INDIRECT(ADDRESS(ROW(),COLUMN(digikey_part_data)+0)),INDIRECT(ADDRESS(ROW(),COLUMN(mouser_part_data)+0)))</formula>
    </cfRule>
    <cfRule type="cellIs" dxfId="2" priority="33" operator="greaterThan">
      <formula>SUM(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mouser_part_data)+2))),INDIRECT(ADDRESS(ROW(),COLUMN(mouser_part_data)+1)),0))</formula>
    </cfRule>
  </conditionalFormatting>
  <conditionalFormatting sqref="G18">
    <cfRule type="expression" dxfId="0" priority="34">
      <formula>IF(SUM(INDIRECT(ADDRESS(ROW(),COLUMN(farnell_part_data)+0)),INDIRECT(ADDRESS(ROW(),COLUMN(digikey_part_data)+0)),INDIRECT(ADDRESS(ROW(),COLUMN(mouser_part_data)+0)))=0,1,0)</formula>
    </cfRule>
    <cfRule type="cellIs" dxfId="1" priority="35" operator="greaterThan">
      <formula>SUM(INDIRECT(ADDRESS(ROW(),COLUMN(farnell_part_data)+0)),INDIRECT(ADDRESS(ROW(),COLUMN(digikey_part_data)+0)),INDIRECT(ADDRESS(ROW(),COLUMN(mouser_part_data)+0)))</formula>
    </cfRule>
    <cfRule type="cellIs" dxfId="2" priority="36" operator="greaterThan">
      <formula>SUM(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mouser_part_data)+2))),INDIRECT(ADDRESS(ROW(),COLUMN(mouser_part_data)+1)),0))</formula>
    </cfRule>
  </conditionalFormatting>
  <conditionalFormatting sqref="G19">
    <cfRule type="expression" dxfId="0" priority="37">
      <formula>IF(SUM(INDIRECT(ADDRESS(ROW(),COLUMN(farnell_part_data)+0)),INDIRECT(ADDRESS(ROW(),COLUMN(digikey_part_data)+0)),INDIRECT(ADDRESS(ROW(),COLUMN(mouser_part_data)+0)))=0,1,0)</formula>
    </cfRule>
    <cfRule type="cellIs" dxfId="1" priority="38" operator="greaterThan">
      <formula>SUM(INDIRECT(ADDRESS(ROW(),COLUMN(farnell_part_data)+0)),INDIRECT(ADDRESS(ROW(),COLUMN(digikey_part_data)+0)),INDIRECT(ADDRESS(ROW(),COLUMN(mouser_part_data)+0)))</formula>
    </cfRule>
    <cfRule type="cellIs" dxfId="2" priority="39" operator="greaterThan">
      <formula>SUM(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mouser_part_data)+2))),INDIRECT(ADDRESS(ROW(),COLUMN(mouser_part_data)+1)),0))</formula>
    </cfRule>
  </conditionalFormatting>
  <conditionalFormatting sqref="G20">
    <cfRule type="expression" dxfId="0" priority="40">
      <formula>IF(SUM(INDIRECT(ADDRESS(ROW(),COLUMN(farnell_part_data)+0)),INDIRECT(ADDRESS(ROW(),COLUMN(digikey_part_data)+0)),INDIRECT(ADDRESS(ROW(),COLUMN(mouser_part_data)+0)))=0,1,0)</formula>
    </cfRule>
    <cfRule type="cellIs" dxfId="1" priority="41" operator="greaterThan">
      <formula>SUM(INDIRECT(ADDRESS(ROW(),COLUMN(farnell_part_data)+0)),INDIRECT(ADDRESS(ROW(),COLUMN(digikey_part_data)+0)),INDIRECT(ADDRESS(ROW(),COLUMN(mouser_part_data)+0)))</formula>
    </cfRule>
    <cfRule type="cellIs" dxfId="2" priority="42" operator="greaterThan">
      <formula>SUM(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mouser_part_data)+2))),INDIRECT(ADDRESS(ROW(),COLUMN(mouser_part_data)+1)),0))</formula>
    </cfRule>
  </conditionalFormatting>
  <conditionalFormatting sqref="G21">
    <cfRule type="expression" dxfId="0" priority="43">
      <formula>IF(SUM(INDIRECT(ADDRESS(ROW(),COLUMN(farnell_part_data)+0)),INDIRECT(ADDRESS(ROW(),COLUMN(digikey_part_data)+0)),INDIRECT(ADDRESS(ROW(),COLUMN(mouser_part_data)+0)))=0,1,0)</formula>
    </cfRule>
    <cfRule type="cellIs" dxfId="1" priority="44" operator="greaterThan">
      <formula>SUM(INDIRECT(ADDRESS(ROW(),COLUMN(farnell_part_data)+0)),INDIRECT(ADDRESS(ROW(),COLUMN(digikey_part_data)+0)),INDIRECT(ADDRESS(ROW(),COLUMN(mouser_part_data)+0)))</formula>
    </cfRule>
    <cfRule type="cellIs" dxfId="2" priority="45" operator="greaterThan">
      <formula>SUM(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mouser_part_data)+2))),INDIRECT(ADDRESS(ROW(),COLUMN(mouser_part_data)+1)),0))</formula>
    </cfRule>
  </conditionalFormatting>
  <conditionalFormatting sqref="G22">
    <cfRule type="expression" dxfId="0" priority="46">
      <formula>IF(SUM(INDIRECT(ADDRESS(ROW(),COLUMN(farnell_part_data)+0)),INDIRECT(ADDRESS(ROW(),COLUMN(digikey_part_data)+0)),INDIRECT(ADDRESS(ROW(),COLUMN(mouser_part_data)+0)))=0,1,0)</formula>
    </cfRule>
    <cfRule type="cellIs" dxfId="1" priority="47" operator="greaterThan">
      <formula>SUM(INDIRECT(ADDRESS(ROW(),COLUMN(farnell_part_data)+0)),INDIRECT(ADDRESS(ROW(),COLUMN(digikey_part_data)+0)),INDIRECT(ADDRESS(ROW(),COLUMN(mouser_part_data)+0)))</formula>
    </cfRule>
    <cfRule type="cellIs" dxfId="2" priority="48" operator="greaterThan">
      <formula>SUM(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mouser_part_data)+2))),INDIRECT(ADDRESS(ROW(),COLUMN(mouser_part_data)+1)),0))</formula>
    </cfRule>
  </conditionalFormatting>
  <conditionalFormatting sqref="G23">
    <cfRule type="expression" dxfId="0" priority="49">
      <formula>IF(SUM(INDIRECT(ADDRESS(ROW(),COLUMN(farnell_part_data)+0)),INDIRECT(ADDRESS(ROW(),COLUMN(digikey_part_data)+0)),INDIRECT(ADDRESS(ROW(),COLUMN(mouser_part_data)+0)))=0,1,0)</formula>
    </cfRule>
    <cfRule type="cellIs" dxfId="1" priority="50" operator="greaterThan">
      <formula>SUM(INDIRECT(ADDRESS(ROW(),COLUMN(farnell_part_data)+0)),INDIRECT(ADDRESS(ROW(),COLUMN(digikey_part_data)+0)),INDIRECT(ADDRESS(ROW(),COLUMN(mouser_part_data)+0)))</formula>
    </cfRule>
    <cfRule type="cellIs" dxfId="2" priority="51" operator="greaterThan">
      <formula>SUM(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mouser_part_data)+2))),INDIRECT(ADDRESS(ROW(),COLUMN(mouser_part_data)+1)),0))</formula>
    </cfRule>
  </conditionalFormatting>
  <conditionalFormatting sqref="G24">
    <cfRule type="expression" dxfId="0" priority="52">
      <formula>IF(SUM(INDIRECT(ADDRESS(ROW(),COLUMN(farnell_part_data)+0)),INDIRECT(ADDRESS(ROW(),COLUMN(digikey_part_data)+0)),INDIRECT(ADDRESS(ROW(),COLUMN(mouser_part_data)+0)))=0,1,0)</formula>
    </cfRule>
    <cfRule type="cellIs" dxfId="1" priority="53" operator="greaterThan">
      <formula>SUM(INDIRECT(ADDRESS(ROW(),COLUMN(farnell_part_data)+0)),INDIRECT(ADDRESS(ROW(),COLUMN(digikey_part_data)+0)),INDIRECT(ADDRESS(ROW(),COLUMN(mouser_part_data)+0)))</formula>
    </cfRule>
    <cfRule type="cellIs" dxfId="2" priority="54" operator="greaterThan">
      <formula>SUM(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mouser_part_data)+2))),INDIRECT(ADDRESS(ROW(),COLUMN(mouser_part_data)+1)),0))</formula>
    </cfRule>
  </conditionalFormatting>
  <conditionalFormatting sqref="G25">
    <cfRule type="expression" dxfId="0" priority="55">
      <formula>IF(SUM(INDIRECT(ADDRESS(ROW(),COLUMN(farnell_part_data)+0)),INDIRECT(ADDRESS(ROW(),COLUMN(digikey_part_data)+0)),INDIRECT(ADDRESS(ROW(),COLUMN(mouser_part_data)+0)))=0,1,0)</formula>
    </cfRule>
    <cfRule type="cellIs" dxfId="1" priority="56" operator="greaterThan">
      <formula>SUM(INDIRECT(ADDRESS(ROW(),COLUMN(farnell_part_data)+0)),INDIRECT(ADDRESS(ROW(),COLUMN(digikey_part_data)+0)),INDIRECT(ADDRESS(ROW(),COLUMN(mouser_part_data)+0)))</formula>
    </cfRule>
    <cfRule type="cellIs" dxfId="2" priority="57" operator="greaterThan">
      <formula>SUM(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mouser_part_data)+2))),INDIRECT(ADDRESS(ROW(),COLUMN(mouser_part_data)+1)),0))</formula>
    </cfRule>
  </conditionalFormatting>
  <conditionalFormatting sqref="G26">
    <cfRule type="expression" dxfId="0" priority="58">
      <formula>IF(SUM(INDIRECT(ADDRESS(ROW(),COLUMN(farnell_part_data)+0)),INDIRECT(ADDRESS(ROW(),COLUMN(digikey_part_data)+0)),INDIRECT(ADDRESS(ROW(),COLUMN(mouser_part_data)+0)))=0,1,0)</formula>
    </cfRule>
    <cfRule type="cellIs" dxfId="1" priority="59" operator="greaterThan">
      <formula>SUM(INDIRECT(ADDRESS(ROW(),COLUMN(farnell_part_data)+0)),INDIRECT(ADDRESS(ROW(),COLUMN(digikey_part_data)+0)),INDIRECT(ADDRESS(ROW(),COLUMN(mouser_part_data)+0)))</formula>
    </cfRule>
    <cfRule type="cellIs" dxfId="2" priority="60" operator="greaterThan">
      <formula>SUM(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mouser_part_data)+2))),INDIRECT(ADDRESS(ROW(),COLUMN(mouser_part_data)+1)),0))</formula>
    </cfRule>
  </conditionalFormatting>
  <conditionalFormatting sqref="G27">
    <cfRule type="expression" dxfId="0" priority="61">
      <formula>IF(SUM(INDIRECT(ADDRESS(ROW(),COLUMN(farnell_part_data)+0)),INDIRECT(ADDRESS(ROW(),COLUMN(digikey_part_data)+0)),INDIRECT(ADDRESS(ROW(),COLUMN(mouser_part_data)+0)))=0,1,0)</formula>
    </cfRule>
    <cfRule type="cellIs" dxfId="1" priority="62" operator="greaterThan">
      <formula>SUM(INDIRECT(ADDRESS(ROW(),COLUMN(farnell_part_data)+0)),INDIRECT(ADDRESS(ROW(),COLUMN(digikey_part_data)+0)),INDIRECT(ADDRESS(ROW(),COLUMN(mouser_part_data)+0)))</formula>
    </cfRule>
    <cfRule type="cellIs" dxfId="2" priority="63" operator="greaterThan">
      <formula>SUM(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mouser_part_data)+2))),INDIRECT(ADDRESS(ROW(),COLUMN(mouser_part_data)+1)),0))</formula>
    </cfRule>
  </conditionalFormatting>
  <conditionalFormatting sqref="G28">
    <cfRule type="expression" dxfId="0" priority="64">
      <formula>IF(SUM(INDIRECT(ADDRESS(ROW(),COLUMN(farnell_part_data)+0)),INDIRECT(ADDRESS(ROW(),COLUMN(digikey_part_data)+0)),INDIRECT(ADDRESS(ROW(),COLUMN(mouser_part_data)+0)))=0,1,0)</formula>
    </cfRule>
    <cfRule type="cellIs" dxfId="1" priority="65" operator="greaterThan">
      <formula>SUM(INDIRECT(ADDRESS(ROW(),COLUMN(farnell_part_data)+0)),INDIRECT(ADDRESS(ROW(),COLUMN(digikey_part_data)+0)),INDIRECT(ADDRESS(ROW(),COLUMN(mouser_part_data)+0)))</formula>
    </cfRule>
    <cfRule type="cellIs" dxfId="2" priority="66" operator="greaterThan">
      <formula>SUM(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mouser_part_data)+2))),INDIRECT(ADDRESS(ROW(),COLUMN(mouser_part_data)+1)),0))</formula>
    </cfRule>
  </conditionalFormatting>
  <conditionalFormatting sqref="G29">
    <cfRule type="expression" dxfId="0" priority="67">
      <formula>IF(SUM(INDIRECT(ADDRESS(ROW(),COLUMN(farnell_part_data)+0)),INDIRECT(ADDRESS(ROW(),COLUMN(digikey_part_data)+0)),INDIRECT(ADDRESS(ROW(),COLUMN(mouser_part_data)+0)))=0,1,0)</formula>
    </cfRule>
    <cfRule type="cellIs" dxfId="1" priority="68" operator="greaterThan">
      <formula>SUM(INDIRECT(ADDRESS(ROW(),COLUMN(farnell_part_data)+0)),INDIRECT(ADDRESS(ROW(),COLUMN(digikey_part_data)+0)),INDIRECT(ADDRESS(ROW(),COLUMN(mouser_part_data)+0)))</formula>
    </cfRule>
    <cfRule type="cellIs" dxfId="2" priority="69" operator="greaterThan">
      <formula>SUM(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mouser_part_data)+2))),INDIRECT(ADDRESS(ROW(),COLUMN(mouser_part_data)+1)),0))</formula>
    </cfRule>
  </conditionalFormatting>
  <conditionalFormatting sqref="G30">
    <cfRule type="expression" dxfId="0" priority="70">
      <formula>IF(SUM(INDIRECT(ADDRESS(ROW(),COLUMN(farnell_part_data)+0)),INDIRECT(ADDRESS(ROW(),COLUMN(digikey_part_data)+0)),INDIRECT(ADDRESS(ROW(),COLUMN(mouser_part_data)+0)))=0,1,0)</formula>
    </cfRule>
    <cfRule type="cellIs" dxfId="1" priority="71" operator="greaterThan">
      <formula>SUM(INDIRECT(ADDRESS(ROW(),COLUMN(farnell_part_data)+0)),INDIRECT(ADDRESS(ROW(),COLUMN(digikey_part_data)+0)),INDIRECT(ADDRESS(ROW(),COLUMN(mouser_part_data)+0)))</formula>
    </cfRule>
    <cfRule type="cellIs" dxfId="2" priority="72" operator="greaterThan">
      <formula>SUM(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mouser_part_data)+2))),INDIRECT(ADDRESS(ROW(),COLUMN(mouser_part_data)+1)),0))</formula>
    </cfRule>
  </conditionalFormatting>
  <conditionalFormatting sqref="G31">
    <cfRule type="expression" dxfId="0" priority="73">
      <formula>IF(SUM(INDIRECT(ADDRESS(ROW(),COLUMN(farnell_part_data)+0)),INDIRECT(ADDRESS(ROW(),COLUMN(digikey_part_data)+0)),INDIRECT(ADDRESS(ROW(),COLUMN(mouser_part_data)+0)))=0,1,0)</formula>
    </cfRule>
    <cfRule type="cellIs" dxfId="1" priority="74" operator="greaterThan">
      <formula>SUM(INDIRECT(ADDRESS(ROW(),COLUMN(farnell_part_data)+0)),INDIRECT(ADDRESS(ROW(),COLUMN(digikey_part_data)+0)),INDIRECT(ADDRESS(ROW(),COLUMN(mouser_part_data)+0)))</formula>
    </cfRule>
    <cfRule type="cellIs" dxfId="2" priority="75" operator="greaterThan">
      <formula>SUM(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mouser_part_data)+2))),INDIRECT(ADDRESS(ROW(),COLUMN(mouser_part_data)+1)),0))</formula>
    </cfRule>
  </conditionalFormatting>
  <conditionalFormatting sqref="G32">
    <cfRule type="expression" dxfId="0" priority="76">
      <formula>IF(SUM(INDIRECT(ADDRESS(ROW(),COLUMN(farnell_part_data)+0)),INDIRECT(ADDRESS(ROW(),COLUMN(digikey_part_data)+0)),INDIRECT(ADDRESS(ROW(),COLUMN(mouser_part_data)+0)))=0,1,0)</formula>
    </cfRule>
    <cfRule type="cellIs" dxfId="1" priority="77" operator="greaterThan">
      <formula>SUM(INDIRECT(ADDRESS(ROW(),COLUMN(farnell_part_data)+0)),INDIRECT(ADDRESS(ROW(),COLUMN(digikey_part_data)+0)),INDIRECT(ADDRESS(ROW(),COLUMN(mouser_part_data)+0)))</formula>
    </cfRule>
    <cfRule type="cellIs" dxfId="2" priority="78" operator="greaterThan">
      <formula>SUM(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mouser_part_data)+2))),INDIRECT(ADDRESS(ROW(),COLUMN(mouser_part_data)+1)),0))</formula>
    </cfRule>
  </conditionalFormatting>
  <conditionalFormatting sqref="G33">
    <cfRule type="expression" dxfId="0" priority="79">
      <formula>IF(SUM(INDIRECT(ADDRESS(ROW(),COLUMN(farnell_part_data)+0)),INDIRECT(ADDRESS(ROW(),COLUMN(digikey_part_data)+0)),INDIRECT(ADDRESS(ROW(),COLUMN(mouser_part_data)+0)))=0,1,0)</formula>
    </cfRule>
    <cfRule type="cellIs" dxfId="1" priority="80" operator="greaterThan">
      <formula>SUM(INDIRECT(ADDRESS(ROW(),COLUMN(farnell_part_data)+0)),INDIRECT(ADDRESS(ROW(),COLUMN(digikey_part_data)+0)),INDIRECT(ADDRESS(ROW(),COLUMN(mouser_part_data)+0)))</formula>
    </cfRule>
    <cfRule type="cellIs" dxfId="2" priority="81" operator="greaterThan">
      <formula>SUM(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mouser_part_data)+2))),INDIRECT(ADDRESS(ROW(),COLUMN(mouser_part_data)+1)),0))</formula>
    </cfRule>
  </conditionalFormatting>
  <conditionalFormatting sqref="G34">
    <cfRule type="expression" dxfId="0" priority="82">
      <formula>IF(SUM(INDIRECT(ADDRESS(ROW(),COLUMN(farnell_part_data)+0)),INDIRECT(ADDRESS(ROW(),COLUMN(digikey_part_data)+0)),INDIRECT(ADDRESS(ROW(),COLUMN(mouser_part_data)+0)))=0,1,0)</formula>
    </cfRule>
    <cfRule type="cellIs" dxfId="1" priority="83" operator="greaterThan">
      <formula>SUM(INDIRECT(ADDRESS(ROW(),COLUMN(farnell_part_data)+0)),INDIRECT(ADDRESS(ROW(),COLUMN(digikey_part_data)+0)),INDIRECT(ADDRESS(ROW(),COLUMN(mouser_part_data)+0)))</formula>
    </cfRule>
    <cfRule type="cellIs" dxfId="2" priority="84" operator="greaterThan">
      <formula>SUM(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mouser_part_data)+2))),INDIRECT(ADDRESS(ROW(),COLUMN(mouser_part_data)+1)),0))</formula>
    </cfRule>
  </conditionalFormatting>
  <conditionalFormatting sqref="G35">
    <cfRule type="expression" dxfId="0" priority="85">
      <formula>IF(SUM(INDIRECT(ADDRESS(ROW(),COLUMN(farnell_part_data)+0)),INDIRECT(ADDRESS(ROW(),COLUMN(digikey_part_data)+0)),INDIRECT(ADDRESS(ROW(),COLUMN(mouser_part_data)+0)))=0,1,0)</formula>
    </cfRule>
    <cfRule type="cellIs" dxfId="1" priority="86" operator="greaterThan">
      <formula>SUM(INDIRECT(ADDRESS(ROW(),COLUMN(farnell_part_data)+0)),INDIRECT(ADDRESS(ROW(),COLUMN(digikey_part_data)+0)),INDIRECT(ADDRESS(ROW(),COLUMN(mouser_part_data)+0)))</formula>
    </cfRule>
    <cfRule type="cellIs" dxfId="2" priority="87" operator="greaterThan">
      <formula>SUM(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mouser_part_data)+2))),INDIRECT(ADDRESS(ROW(),COLUMN(mouser_part_data)+1)),0))</formula>
    </cfRule>
  </conditionalFormatting>
  <conditionalFormatting sqref="G36">
    <cfRule type="expression" dxfId="0" priority="88">
      <formula>IF(SUM(INDIRECT(ADDRESS(ROW(),COLUMN(farnell_part_data)+0)),INDIRECT(ADDRESS(ROW(),COLUMN(digikey_part_data)+0)),INDIRECT(ADDRESS(ROW(),COLUMN(mouser_part_data)+0)))=0,1,0)</formula>
    </cfRule>
    <cfRule type="cellIs" dxfId="1" priority="89" operator="greaterThan">
      <formula>SUM(INDIRECT(ADDRESS(ROW(),COLUMN(farnell_part_data)+0)),INDIRECT(ADDRESS(ROW(),COLUMN(digikey_part_data)+0)),INDIRECT(ADDRESS(ROW(),COLUMN(mouser_part_data)+0)))</formula>
    </cfRule>
    <cfRule type="cellIs" dxfId="2" priority="90" operator="greaterThan">
      <formula>SUM(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mouser_part_data)+2))),INDIRECT(ADDRESS(ROW(),COLUMN(mouser_part_data)+1)),0))</formula>
    </cfRule>
  </conditionalFormatting>
  <conditionalFormatting sqref="G7">
    <cfRule type="expression" dxfId="0" priority="1">
      <formula>IF(SUM(INDIRECT(ADDRESS(ROW(),COLUMN(farnell_part_data)+0)),INDIRECT(ADDRESS(ROW(),COLUMN(digikey_part_data)+0)),INDIRECT(ADDRESS(ROW(),COLUMN(mouser_part_data)+0)))=0,1,0)</formula>
    </cfRule>
    <cfRule type="cellIs" dxfId="1" priority="2" operator="greaterThan">
      <formula>SUM(INDIRECT(ADDRESS(ROW(),COLUMN(farnell_part_data)+0)),INDIRECT(ADDRESS(ROW(),COLUMN(digikey_part_data)+0)),INDIRECT(ADDRESS(ROW(),COLUMN(mouser_part_data)+0)))</formula>
    </cfRule>
    <cfRule type="cellIs" dxfId="2" priority="3" operator="greaterThan">
      <formula>SUM(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mouser_part_data)+2))),INDIRECT(ADDRESS(ROW(),COLUMN(mouser_part_data)+1)),0))</formula>
    </cfRule>
  </conditionalFormatting>
  <conditionalFormatting sqref="G8">
    <cfRule type="expression" dxfId="0" priority="4">
      <formula>IF(SUM(INDIRECT(ADDRESS(ROW(),COLUMN(farnell_part_data)+0)),INDIRECT(ADDRESS(ROW(),COLUMN(digikey_part_data)+0)),INDIRECT(ADDRESS(ROW(),COLUMN(mouser_part_data)+0)))=0,1,0)</formula>
    </cfRule>
    <cfRule type="cellIs" dxfId="1" priority="5" operator="greaterThan">
      <formula>SUM(INDIRECT(ADDRESS(ROW(),COLUMN(farnell_part_data)+0)),INDIRECT(ADDRESS(ROW(),COLUMN(digikey_part_data)+0)),INDIRECT(ADDRESS(ROW(),COLUMN(mouser_part_data)+0)))</formula>
    </cfRule>
    <cfRule type="cellIs" dxfId="2" priority="6" operator="greaterThan">
      <formula>SUM(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mouser_part_data)+2))),INDIRECT(ADDRESS(ROW(),COLUMN(mouser_part_data)+1)),0))</formula>
    </cfRule>
  </conditionalFormatting>
  <conditionalFormatting sqref="G9">
    <cfRule type="expression" dxfId="0" priority="7">
      <formula>IF(SUM(INDIRECT(ADDRESS(ROW(),COLUMN(farnell_part_data)+0)),INDIRECT(ADDRESS(ROW(),COLUMN(digikey_part_data)+0)),INDIRECT(ADDRESS(ROW(),COLUMN(mouser_part_data)+0)))=0,1,0)</formula>
    </cfRule>
    <cfRule type="cellIs" dxfId="1" priority="8" operator="greaterThan">
      <formula>SUM(INDIRECT(ADDRESS(ROW(),COLUMN(farnell_part_data)+0)),INDIRECT(ADDRESS(ROW(),COLUMN(digikey_part_data)+0)),INDIRECT(ADDRESS(ROW(),COLUMN(mouser_part_data)+0)))</formula>
    </cfRule>
    <cfRule type="cellIs" dxfId="2" priority="9" operator="greaterThan">
      <formula>SUM(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mouser_part_data)+2))),INDIRECT(ADDRESS(ROW(),COLUMN(mouser_part_data)+1)),0))</formula>
    </cfRule>
  </conditionalFormatting>
  <conditionalFormatting sqref="J10">
    <cfRule type="cellIs" dxfId="0" priority="106" operator="equal">
      <formula>0</formula>
    </cfRule>
    <cfRule type="cellIs" dxfId="1" priority="107" operator="lessThan">
      <formula>G10</formula>
    </cfRule>
  </conditionalFormatting>
  <conditionalFormatting sqref="J11">
    <cfRule type="cellIs" dxfId="0" priority="111" operator="equal">
      <formula>0</formula>
    </cfRule>
    <cfRule type="cellIs" dxfId="1" priority="112" operator="lessThan">
      <formula>G11</formula>
    </cfRule>
  </conditionalFormatting>
  <conditionalFormatting sqref="J12">
    <cfRule type="cellIs" dxfId="0" priority="116" operator="equal">
      <formula>0</formula>
    </cfRule>
    <cfRule type="cellIs" dxfId="1" priority="117" operator="lessThan">
      <formula>G12</formula>
    </cfRule>
  </conditionalFormatting>
  <conditionalFormatting sqref="J13">
    <cfRule type="cellIs" dxfId="0" priority="121" operator="equal">
      <formula>0</formula>
    </cfRule>
    <cfRule type="cellIs" dxfId="1" priority="122" operator="lessThan">
      <formula>G13</formula>
    </cfRule>
  </conditionalFormatting>
  <conditionalFormatting sqref="J14">
    <cfRule type="cellIs" dxfId="0" priority="126" operator="equal">
      <formula>0</formula>
    </cfRule>
    <cfRule type="cellIs" dxfId="1" priority="127" operator="lessThan">
      <formula>G14</formula>
    </cfRule>
  </conditionalFormatting>
  <conditionalFormatting sqref="J15">
    <cfRule type="cellIs" dxfId="0" priority="131" operator="equal">
      <formula>0</formula>
    </cfRule>
    <cfRule type="cellIs" dxfId="1" priority="132" operator="lessThan">
      <formula>G15</formula>
    </cfRule>
  </conditionalFormatting>
  <conditionalFormatting sqref="J16">
    <cfRule type="cellIs" dxfId="0" priority="136" operator="equal">
      <formula>0</formula>
    </cfRule>
    <cfRule type="cellIs" dxfId="1" priority="137" operator="lessThan">
      <formula>G16</formula>
    </cfRule>
  </conditionalFormatting>
  <conditionalFormatting sqref="J18">
    <cfRule type="cellIs" dxfId="0" priority="141" operator="equal">
      <formula>0</formula>
    </cfRule>
    <cfRule type="cellIs" dxfId="1" priority="142" operator="lessThan">
      <formula>G18</formula>
    </cfRule>
  </conditionalFormatting>
  <conditionalFormatting sqref="J19">
    <cfRule type="cellIs" dxfId="0" priority="146" operator="equal">
      <formula>0</formula>
    </cfRule>
    <cfRule type="cellIs" dxfId="1" priority="147" operator="lessThan">
      <formula>G19</formula>
    </cfRule>
  </conditionalFormatting>
  <conditionalFormatting sqref="J20">
    <cfRule type="cellIs" dxfId="0" priority="151" operator="equal">
      <formula>0</formula>
    </cfRule>
    <cfRule type="cellIs" dxfId="1" priority="152" operator="lessThan">
      <formula>G20</formula>
    </cfRule>
  </conditionalFormatting>
  <conditionalFormatting sqref="J21">
    <cfRule type="cellIs" dxfId="0" priority="156" operator="equal">
      <formula>0</formula>
    </cfRule>
    <cfRule type="cellIs" dxfId="1" priority="157" operator="lessThan">
      <formula>G21</formula>
    </cfRule>
  </conditionalFormatting>
  <conditionalFormatting sqref="J22">
    <cfRule type="cellIs" dxfId="0" priority="161" operator="equal">
      <formula>0</formula>
    </cfRule>
    <cfRule type="cellIs" dxfId="1" priority="162" operator="lessThan">
      <formula>G22</formula>
    </cfRule>
  </conditionalFormatting>
  <conditionalFormatting sqref="J24">
    <cfRule type="cellIs" dxfId="0" priority="166" operator="equal">
      <formula>0</formula>
    </cfRule>
    <cfRule type="cellIs" dxfId="1" priority="167" operator="lessThan">
      <formula>G24</formula>
    </cfRule>
  </conditionalFormatting>
  <conditionalFormatting sqref="J26">
    <cfRule type="cellIs" dxfId="0" priority="171" operator="equal">
      <formula>0</formula>
    </cfRule>
    <cfRule type="cellIs" dxfId="1" priority="172" operator="lessThan">
      <formula>G26</formula>
    </cfRule>
  </conditionalFormatting>
  <conditionalFormatting sqref="J27">
    <cfRule type="cellIs" dxfId="0" priority="176" operator="equal">
      <formula>0</formula>
    </cfRule>
    <cfRule type="cellIs" dxfId="1" priority="177" operator="lessThan">
      <formula>G27</formula>
    </cfRule>
  </conditionalFormatting>
  <conditionalFormatting sqref="J29">
    <cfRule type="cellIs" dxfId="0" priority="181" operator="equal">
      <formula>0</formula>
    </cfRule>
    <cfRule type="cellIs" dxfId="1" priority="182" operator="lessThan">
      <formula>G29</formula>
    </cfRule>
  </conditionalFormatting>
  <conditionalFormatting sqref="J34">
    <cfRule type="cellIs" dxfId="0" priority="186" operator="equal">
      <formula>0</formula>
    </cfRule>
    <cfRule type="cellIs" dxfId="1" priority="187" operator="lessThan">
      <formula>G34</formula>
    </cfRule>
  </conditionalFormatting>
  <conditionalFormatting sqref="J35">
    <cfRule type="cellIs" dxfId="0" priority="191" operator="equal">
      <formula>0</formula>
    </cfRule>
    <cfRule type="cellIs" dxfId="1" priority="192" operator="lessThan">
      <formula>G35</formula>
    </cfRule>
  </conditionalFormatting>
  <conditionalFormatting sqref="J36">
    <cfRule type="cellIs" dxfId="0" priority="196" operator="equal">
      <formula>0</formula>
    </cfRule>
    <cfRule type="cellIs" dxfId="1" priority="197" operator="lessThan">
      <formula>G36</formula>
    </cfRule>
  </conditionalFormatting>
  <conditionalFormatting sqref="J7">
    <cfRule type="cellIs" dxfId="0" priority="91" operator="equal">
      <formula>0</formula>
    </cfRule>
    <cfRule type="cellIs" dxfId="1" priority="92" operator="lessThan">
      <formula>G7</formula>
    </cfRule>
  </conditionalFormatting>
  <conditionalFormatting sqref="J8">
    <cfRule type="cellIs" dxfId="0" priority="96" operator="equal">
      <formula>0</formula>
    </cfRule>
    <cfRule type="cellIs" dxfId="1" priority="97" operator="lessThan">
      <formula>G8</formula>
    </cfRule>
  </conditionalFormatting>
  <conditionalFormatting sqref="J9">
    <cfRule type="cellIs" dxfId="0" priority="101" operator="equal">
      <formula>0</formula>
    </cfRule>
    <cfRule type="cellIs" dxfId="1" priority="102" operator="lessThan">
      <formula>G9</formula>
    </cfRule>
  </conditionalFormatting>
  <conditionalFormatting sqref="K10">
    <cfRule type="cellIs" dxfId="0" priority="108" operator="greaterThan">
      <formula>J10</formula>
    </cfRule>
  </conditionalFormatting>
  <conditionalFormatting sqref="K11">
    <cfRule type="cellIs" dxfId="0" priority="113" operator="greaterThan">
      <formula>J11</formula>
    </cfRule>
  </conditionalFormatting>
  <conditionalFormatting sqref="K12">
    <cfRule type="cellIs" dxfId="0" priority="118" operator="greaterThan">
      <formula>J12</formula>
    </cfRule>
  </conditionalFormatting>
  <conditionalFormatting sqref="K13">
    <cfRule type="cellIs" dxfId="0" priority="123" operator="greaterThan">
      <formula>J13</formula>
    </cfRule>
  </conditionalFormatting>
  <conditionalFormatting sqref="K14">
    <cfRule type="cellIs" dxfId="0" priority="128" operator="greaterThan">
      <formula>J14</formula>
    </cfRule>
  </conditionalFormatting>
  <conditionalFormatting sqref="K15">
    <cfRule type="cellIs" dxfId="0" priority="133" operator="greaterThan">
      <formula>J15</formula>
    </cfRule>
  </conditionalFormatting>
  <conditionalFormatting sqref="K16">
    <cfRule type="cellIs" dxfId="0" priority="138" operator="greaterThan">
      <formula>J16</formula>
    </cfRule>
  </conditionalFormatting>
  <conditionalFormatting sqref="K18">
    <cfRule type="cellIs" dxfId="0" priority="143" operator="greaterThan">
      <formula>J18</formula>
    </cfRule>
  </conditionalFormatting>
  <conditionalFormatting sqref="K19">
    <cfRule type="cellIs" dxfId="0" priority="148" operator="greaterThan">
      <formula>J19</formula>
    </cfRule>
  </conditionalFormatting>
  <conditionalFormatting sqref="K20">
    <cfRule type="cellIs" dxfId="0" priority="153" operator="greaterThan">
      <formula>J20</formula>
    </cfRule>
  </conditionalFormatting>
  <conditionalFormatting sqref="K21">
    <cfRule type="cellIs" dxfId="0" priority="158" operator="greaterThan">
      <formula>J21</formula>
    </cfRule>
  </conditionalFormatting>
  <conditionalFormatting sqref="K22">
    <cfRule type="cellIs" dxfId="0" priority="163" operator="greaterThan">
      <formula>J22</formula>
    </cfRule>
  </conditionalFormatting>
  <conditionalFormatting sqref="K24">
    <cfRule type="cellIs" dxfId="0" priority="168" operator="greaterThan">
      <formula>J24</formula>
    </cfRule>
  </conditionalFormatting>
  <conditionalFormatting sqref="K26">
    <cfRule type="cellIs" dxfId="0" priority="173" operator="greaterThan">
      <formula>J26</formula>
    </cfRule>
  </conditionalFormatting>
  <conditionalFormatting sqref="K27">
    <cfRule type="cellIs" dxfId="0" priority="178" operator="greaterThan">
      <formula>J27</formula>
    </cfRule>
  </conditionalFormatting>
  <conditionalFormatting sqref="K29">
    <cfRule type="cellIs" dxfId="0" priority="183" operator="greaterThan">
      <formula>J29</formula>
    </cfRule>
  </conditionalFormatting>
  <conditionalFormatting sqref="K34">
    <cfRule type="cellIs" dxfId="0" priority="188" operator="greaterThan">
      <formula>J34</formula>
    </cfRule>
  </conditionalFormatting>
  <conditionalFormatting sqref="K35">
    <cfRule type="cellIs" dxfId="0" priority="193" operator="greaterThan">
      <formula>J35</formula>
    </cfRule>
  </conditionalFormatting>
  <conditionalFormatting sqref="K36">
    <cfRule type="cellIs" dxfId="0" priority="198" operator="greaterThan">
      <formula>J36</formula>
    </cfRule>
  </conditionalFormatting>
  <conditionalFormatting sqref="K7">
    <cfRule type="cellIs" dxfId="0" priority="93" operator="greaterThan">
      <formula>J7</formula>
    </cfRule>
  </conditionalFormatting>
  <conditionalFormatting sqref="K8">
    <cfRule type="cellIs" dxfId="0" priority="98" operator="greaterThan">
      <formula>J8</formula>
    </cfRule>
  </conditionalFormatting>
  <conditionalFormatting sqref="K9">
    <cfRule type="cellIs" dxfId="0" priority="103" operator="greaterThan">
      <formula>J9</formula>
    </cfRule>
  </conditionalFormatting>
  <conditionalFormatting sqref="L10">
    <cfRule type="cellIs" dxfId="3" priority="109" operator="lessThanOrEqual">
      <formula>H10</formula>
    </cfRule>
  </conditionalFormatting>
  <conditionalFormatting sqref="L11">
    <cfRule type="cellIs" dxfId="3" priority="114" operator="lessThanOrEqual">
      <formula>H11</formula>
    </cfRule>
  </conditionalFormatting>
  <conditionalFormatting sqref="L12">
    <cfRule type="cellIs" dxfId="3" priority="119" operator="lessThanOrEqual">
      <formula>H12</formula>
    </cfRule>
  </conditionalFormatting>
  <conditionalFormatting sqref="L13">
    <cfRule type="cellIs" dxfId="3" priority="124" operator="lessThanOrEqual">
      <formula>H13</formula>
    </cfRule>
  </conditionalFormatting>
  <conditionalFormatting sqref="L14">
    <cfRule type="cellIs" dxfId="3" priority="129" operator="lessThanOrEqual">
      <formula>H14</formula>
    </cfRule>
  </conditionalFormatting>
  <conditionalFormatting sqref="L15">
    <cfRule type="cellIs" dxfId="3" priority="134" operator="lessThanOrEqual">
      <formula>H15</formula>
    </cfRule>
  </conditionalFormatting>
  <conditionalFormatting sqref="L16">
    <cfRule type="cellIs" dxfId="3" priority="139" operator="lessThanOrEqual">
      <formula>H16</formula>
    </cfRule>
  </conditionalFormatting>
  <conditionalFormatting sqref="L18">
    <cfRule type="cellIs" dxfId="3" priority="144" operator="lessThanOrEqual">
      <formula>H18</formula>
    </cfRule>
  </conditionalFormatting>
  <conditionalFormatting sqref="L19">
    <cfRule type="cellIs" dxfId="3" priority="149" operator="lessThanOrEqual">
      <formula>H19</formula>
    </cfRule>
  </conditionalFormatting>
  <conditionalFormatting sqref="L20">
    <cfRule type="cellIs" dxfId="3" priority="154" operator="lessThanOrEqual">
      <formula>H20</formula>
    </cfRule>
  </conditionalFormatting>
  <conditionalFormatting sqref="L21">
    <cfRule type="cellIs" dxfId="3" priority="159" operator="lessThanOrEqual">
      <formula>H21</formula>
    </cfRule>
  </conditionalFormatting>
  <conditionalFormatting sqref="L22">
    <cfRule type="cellIs" dxfId="3" priority="164" operator="lessThanOrEqual">
      <formula>H22</formula>
    </cfRule>
  </conditionalFormatting>
  <conditionalFormatting sqref="L24">
    <cfRule type="cellIs" dxfId="3" priority="169" operator="lessThanOrEqual">
      <formula>H24</formula>
    </cfRule>
  </conditionalFormatting>
  <conditionalFormatting sqref="L26">
    <cfRule type="cellIs" dxfId="3" priority="174" operator="lessThanOrEqual">
      <formula>H26</formula>
    </cfRule>
  </conditionalFormatting>
  <conditionalFormatting sqref="L27">
    <cfRule type="cellIs" dxfId="3" priority="179" operator="lessThanOrEqual">
      <formula>H27</formula>
    </cfRule>
  </conditionalFormatting>
  <conditionalFormatting sqref="L29">
    <cfRule type="cellIs" dxfId="3" priority="184" operator="lessThanOrEqual">
      <formula>H29</formula>
    </cfRule>
  </conditionalFormatting>
  <conditionalFormatting sqref="L34">
    <cfRule type="cellIs" dxfId="3" priority="189" operator="lessThanOrEqual">
      <formula>H34</formula>
    </cfRule>
  </conditionalFormatting>
  <conditionalFormatting sqref="L35">
    <cfRule type="cellIs" dxfId="3" priority="194" operator="lessThanOrEqual">
      <formula>H35</formula>
    </cfRule>
  </conditionalFormatting>
  <conditionalFormatting sqref="L36">
    <cfRule type="cellIs" dxfId="3" priority="199" operator="lessThanOrEqual">
      <formula>H36</formula>
    </cfRule>
  </conditionalFormatting>
  <conditionalFormatting sqref="L7">
    <cfRule type="cellIs" dxfId="3" priority="94" operator="lessThanOrEqual">
      <formula>H7</formula>
    </cfRule>
  </conditionalFormatting>
  <conditionalFormatting sqref="L8">
    <cfRule type="cellIs" dxfId="3" priority="99" operator="lessThanOrEqual">
      <formula>H8</formula>
    </cfRule>
  </conditionalFormatting>
  <conditionalFormatting sqref="L9">
    <cfRule type="cellIs" dxfId="3" priority="104" operator="lessThanOrEqual">
      <formula>H9</formula>
    </cfRule>
  </conditionalFormatting>
  <conditionalFormatting sqref="M10">
    <cfRule type="cellIs" dxfId="3" priority="110" operator="lessThanOrEqual">
      <formula>I10</formula>
    </cfRule>
  </conditionalFormatting>
  <conditionalFormatting sqref="M11">
    <cfRule type="cellIs" dxfId="3" priority="115" operator="lessThanOrEqual">
      <formula>I11</formula>
    </cfRule>
  </conditionalFormatting>
  <conditionalFormatting sqref="M12">
    <cfRule type="cellIs" dxfId="3" priority="120" operator="lessThanOrEqual">
      <formula>I12</formula>
    </cfRule>
  </conditionalFormatting>
  <conditionalFormatting sqref="M13">
    <cfRule type="cellIs" dxfId="3" priority="125" operator="lessThanOrEqual">
      <formula>I13</formula>
    </cfRule>
  </conditionalFormatting>
  <conditionalFormatting sqref="M14">
    <cfRule type="cellIs" dxfId="3" priority="130" operator="lessThanOrEqual">
      <formula>I14</formula>
    </cfRule>
  </conditionalFormatting>
  <conditionalFormatting sqref="M15">
    <cfRule type="cellIs" dxfId="3" priority="135" operator="lessThanOrEqual">
      <formula>I15</formula>
    </cfRule>
  </conditionalFormatting>
  <conditionalFormatting sqref="M16">
    <cfRule type="cellIs" dxfId="3" priority="140" operator="lessThanOrEqual">
      <formula>I16</formula>
    </cfRule>
  </conditionalFormatting>
  <conditionalFormatting sqref="M18">
    <cfRule type="cellIs" dxfId="3" priority="145" operator="lessThanOrEqual">
      <formula>I18</formula>
    </cfRule>
  </conditionalFormatting>
  <conditionalFormatting sqref="M19">
    <cfRule type="cellIs" dxfId="3" priority="150" operator="lessThanOrEqual">
      <formula>I19</formula>
    </cfRule>
  </conditionalFormatting>
  <conditionalFormatting sqref="M20">
    <cfRule type="cellIs" dxfId="3" priority="155" operator="lessThanOrEqual">
      <formula>I20</formula>
    </cfRule>
  </conditionalFormatting>
  <conditionalFormatting sqref="M21">
    <cfRule type="cellIs" dxfId="3" priority="160" operator="lessThanOrEqual">
      <formula>I21</formula>
    </cfRule>
  </conditionalFormatting>
  <conditionalFormatting sqref="M22">
    <cfRule type="cellIs" dxfId="3" priority="165" operator="lessThanOrEqual">
      <formula>I22</formula>
    </cfRule>
  </conditionalFormatting>
  <conditionalFormatting sqref="M24">
    <cfRule type="cellIs" dxfId="3" priority="170" operator="lessThanOrEqual">
      <formula>I24</formula>
    </cfRule>
  </conditionalFormatting>
  <conditionalFormatting sqref="M26">
    <cfRule type="cellIs" dxfId="3" priority="175" operator="lessThanOrEqual">
      <formula>I26</formula>
    </cfRule>
  </conditionalFormatting>
  <conditionalFormatting sqref="M27">
    <cfRule type="cellIs" dxfId="3" priority="180" operator="lessThanOrEqual">
      <formula>I27</formula>
    </cfRule>
  </conditionalFormatting>
  <conditionalFormatting sqref="M29">
    <cfRule type="cellIs" dxfId="3" priority="185" operator="lessThanOrEqual">
      <formula>I29</formula>
    </cfRule>
  </conditionalFormatting>
  <conditionalFormatting sqref="M34">
    <cfRule type="cellIs" dxfId="3" priority="190" operator="lessThanOrEqual">
      <formula>I34</formula>
    </cfRule>
  </conditionalFormatting>
  <conditionalFormatting sqref="M35">
    <cfRule type="cellIs" dxfId="3" priority="195" operator="lessThanOrEqual">
      <formula>I35</formula>
    </cfRule>
  </conditionalFormatting>
  <conditionalFormatting sqref="M36">
    <cfRule type="cellIs" dxfId="3" priority="200" operator="lessThanOrEqual">
      <formula>I36</formula>
    </cfRule>
  </conditionalFormatting>
  <conditionalFormatting sqref="M7">
    <cfRule type="cellIs" dxfId="3" priority="95" operator="lessThanOrEqual">
      <formula>I7</formula>
    </cfRule>
  </conditionalFormatting>
  <conditionalFormatting sqref="M8">
    <cfRule type="cellIs" dxfId="3" priority="100" operator="lessThanOrEqual">
      <formula>I8</formula>
    </cfRule>
  </conditionalFormatting>
  <conditionalFormatting sqref="M9">
    <cfRule type="cellIs" dxfId="3" priority="105" operator="lessThanOrEqual">
      <formula>I9</formula>
    </cfRule>
  </conditionalFormatting>
  <conditionalFormatting sqref="O10">
    <cfRule type="cellIs" dxfId="0" priority="211" operator="equal">
      <formula>0</formula>
    </cfRule>
    <cfRule type="cellIs" dxfId="1" priority="212" operator="lessThan">
      <formula>G10</formula>
    </cfRule>
  </conditionalFormatting>
  <conditionalFormatting sqref="O11">
    <cfRule type="cellIs" dxfId="0" priority="216" operator="equal">
      <formula>0</formula>
    </cfRule>
    <cfRule type="cellIs" dxfId="1" priority="217" operator="lessThan">
      <formula>G11</formula>
    </cfRule>
  </conditionalFormatting>
  <conditionalFormatting sqref="O12">
    <cfRule type="cellIs" dxfId="0" priority="221" operator="equal">
      <formula>0</formula>
    </cfRule>
    <cfRule type="cellIs" dxfId="1" priority="222" operator="lessThan">
      <formula>G12</formula>
    </cfRule>
  </conditionalFormatting>
  <conditionalFormatting sqref="O13">
    <cfRule type="cellIs" dxfId="0" priority="226" operator="equal">
      <formula>0</formula>
    </cfRule>
    <cfRule type="cellIs" dxfId="1" priority="227" operator="lessThan">
      <formula>G13</formula>
    </cfRule>
  </conditionalFormatting>
  <conditionalFormatting sqref="O14">
    <cfRule type="cellIs" dxfId="0" priority="231" operator="equal">
      <formula>0</formula>
    </cfRule>
    <cfRule type="cellIs" dxfId="1" priority="232" operator="lessThan">
      <formula>G14</formula>
    </cfRule>
  </conditionalFormatting>
  <conditionalFormatting sqref="O15">
    <cfRule type="cellIs" dxfId="0" priority="236" operator="equal">
      <formula>0</formula>
    </cfRule>
    <cfRule type="cellIs" dxfId="1" priority="237" operator="lessThan">
      <formula>G15</formula>
    </cfRule>
  </conditionalFormatting>
  <conditionalFormatting sqref="O16">
    <cfRule type="cellIs" dxfId="0" priority="241" operator="equal">
      <formula>0</formula>
    </cfRule>
    <cfRule type="cellIs" dxfId="1" priority="242" operator="lessThan">
      <formula>G16</formula>
    </cfRule>
  </conditionalFormatting>
  <conditionalFormatting sqref="O18">
    <cfRule type="cellIs" dxfId="0" priority="246" operator="equal">
      <formula>0</formula>
    </cfRule>
    <cfRule type="cellIs" dxfId="1" priority="247" operator="lessThan">
      <formula>G18</formula>
    </cfRule>
  </conditionalFormatting>
  <conditionalFormatting sqref="O20">
    <cfRule type="cellIs" dxfId="0" priority="251" operator="equal">
      <formula>0</formula>
    </cfRule>
    <cfRule type="cellIs" dxfId="1" priority="252" operator="lessThan">
      <formula>G20</formula>
    </cfRule>
  </conditionalFormatting>
  <conditionalFormatting sqref="O21">
    <cfRule type="cellIs" dxfId="0" priority="256" operator="equal">
      <formula>0</formula>
    </cfRule>
    <cfRule type="cellIs" dxfId="1" priority="257" operator="lessThan">
      <formula>G21</formula>
    </cfRule>
  </conditionalFormatting>
  <conditionalFormatting sqref="O22">
    <cfRule type="cellIs" dxfId="0" priority="261" operator="equal">
      <formula>0</formula>
    </cfRule>
    <cfRule type="cellIs" dxfId="1" priority="262" operator="lessThan">
      <formula>G22</formula>
    </cfRule>
  </conditionalFormatting>
  <conditionalFormatting sqref="O24">
    <cfRule type="cellIs" dxfId="0" priority="266" operator="equal">
      <formula>0</formula>
    </cfRule>
    <cfRule type="cellIs" dxfId="1" priority="267" operator="lessThan">
      <formula>G24</formula>
    </cfRule>
  </conditionalFormatting>
  <conditionalFormatting sqref="O26">
    <cfRule type="cellIs" dxfId="0" priority="271" operator="equal">
      <formula>0</formula>
    </cfRule>
    <cfRule type="cellIs" dxfId="1" priority="272" operator="lessThan">
      <formula>G26</formula>
    </cfRule>
  </conditionalFormatting>
  <conditionalFormatting sqref="O27">
    <cfRule type="cellIs" dxfId="0" priority="276" operator="equal">
      <formula>0</formula>
    </cfRule>
    <cfRule type="cellIs" dxfId="1" priority="277" operator="lessThan">
      <formula>G27</formula>
    </cfRule>
  </conditionalFormatting>
  <conditionalFormatting sqref="O29">
    <cfRule type="cellIs" dxfId="0" priority="281" operator="equal">
      <formula>0</formula>
    </cfRule>
    <cfRule type="cellIs" dxfId="1" priority="282" operator="lessThan">
      <formula>G29</formula>
    </cfRule>
  </conditionalFormatting>
  <conditionalFormatting sqref="O34">
    <cfRule type="cellIs" dxfId="0" priority="286" operator="equal">
      <formula>0</formula>
    </cfRule>
    <cfRule type="cellIs" dxfId="1" priority="287" operator="lessThan">
      <formula>G34</formula>
    </cfRule>
  </conditionalFormatting>
  <conditionalFormatting sqref="O36">
    <cfRule type="cellIs" dxfId="0" priority="291" operator="equal">
      <formula>0</formula>
    </cfRule>
    <cfRule type="cellIs" dxfId="1" priority="292" operator="lessThan">
      <formula>G36</formula>
    </cfRule>
  </conditionalFormatting>
  <conditionalFormatting sqref="O7">
    <cfRule type="cellIs" dxfId="0" priority="201" operator="equal">
      <formula>0</formula>
    </cfRule>
    <cfRule type="cellIs" dxfId="1" priority="202" operator="lessThan">
      <formula>G7</formula>
    </cfRule>
  </conditionalFormatting>
  <conditionalFormatting sqref="O9">
    <cfRule type="cellIs" dxfId="0" priority="206" operator="equal">
      <formula>0</formula>
    </cfRule>
    <cfRule type="cellIs" dxfId="1" priority="207" operator="lessThan">
      <formula>G9</formula>
    </cfRule>
  </conditionalFormatting>
  <conditionalFormatting sqref="P10">
    <cfRule type="cellIs" dxfId="0" priority="213" operator="greaterThan">
      <formula>O10</formula>
    </cfRule>
  </conditionalFormatting>
  <conditionalFormatting sqref="P11">
    <cfRule type="cellIs" dxfId="0" priority="218" operator="greaterThan">
      <formula>O11</formula>
    </cfRule>
  </conditionalFormatting>
  <conditionalFormatting sqref="P12">
    <cfRule type="cellIs" dxfId="0" priority="223" operator="greaterThan">
      <formula>O12</formula>
    </cfRule>
  </conditionalFormatting>
  <conditionalFormatting sqref="P13">
    <cfRule type="cellIs" dxfId="0" priority="228" operator="greaterThan">
      <formula>O13</formula>
    </cfRule>
  </conditionalFormatting>
  <conditionalFormatting sqref="P14">
    <cfRule type="cellIs" dxfId="0" priority="233" operator="greaterThan">
      <formula>O14</formula>
    </cfRule>
  </conditionalFormatting>
  <conditionalFormatting sqref="P15">
    <cfRule type="cellIs" dxfId="0" priority="238" operator="greaterThan">
      <formula>O15</formula>
    </cfRule>
  </conditionalFormatting>
  <conditionalFormatting sqref="P16">
    <cfRule type="cellIs" dxfId="0" priority="243" operator="greaterThan">
      <formula>O16</formula>
    </cfRule>
  </conditionalFormatting>
  <conditionalFormatting sqref="P18">
    <cfRule type="cellIs" dxfId="0" priority="248" operator="greaterThan">
      <formula>O18</formula>
    </cfRule>
  </conditionalFormatting>
  <conditionalFormatting sqref="P20">
    <cfRule type="cellIs" dxfId="0" priority="253" operator="greaterThan">
      <formula>O20</formula>
    </cfRule>
  </conditionalFormatting>
  <conditionalFormatting sqref="P21">
    <cfRule type="cellIs" dxfId="0" priority="258" operator="greaterThan">
      <formula>O21</formula>
    </cfRule>
  </conditionalFormatting>
  <conditionalFormatting sqref="P22">
    <cfRule type="cellIs" dxfId="0" priority="263" operator="greaterThan">
      <formula>O22</formula>
    </cfRule>
  </conditionalFormatting>
  <conditionalFormatting sqref="P24">
    <cfRule type="cellIs" dxfId="0" priority="268" operator="greaterThan">
      <formula>O24</formula>
    </cfRule>
  </conditionalFormatting>
  <conditionalFormatting sqref="P26">
    <cfRule type="cellIs" dxfId="0" priority="273" operator="greaterThan">
      <formula>O26</formula>
    </cfRule>
  </conditionalFormatting>
  <conditionalFormatting sqref="P27">
    <cfRule type="cellIs" dxfId="0" priority="278" operator="greaterThan">
      <formula>O27</formula>
    </cfRule>
  </conditionalFormatting>
  <conditionalFormatting sqref="P29">
    <cfRule type="cellIs" dxfId="0" priority="283" operator="greaterThan">
      <formula>O29</formula>
    </cfRule>
  </conditionalFormatting>
  <conditionalFormatting sqref="P34">
    <cfRule type="cellIs" dxfId="0" priority="288" operator="greaterThan">
      <formula>O34</formula>
    </cfRule>
  </conditionalFormatting>
  <conditionalFormatting sqref="P36">
    <cfRule type="cellIs" dxfId="0" priority="293" operator="greaterThan">
      <formula>O36</formula>
    </cfRule>
  </conditionalFormatting>
  <conditionalFormatting sqref="P7">
    <cfRule type="cellIs" dxfId="0" priority="203" operator="greaterThan">
      <formula>O7</formula>
    </cfRule>
  </conditionalFormatting>
  <conditionalFormatting sqref="P9">
    <cfRule type="cellIs" dxfId="0" priority="208" operator="greaterThan">
      <formula>O9</formula>
    </cfRule>
  </conditionalFormatting>
  <conditionalFormatting sqref="Q10">
    <cfRule type="cellIs" dxfId="3" priority="214" operator="lessThanOrEqual">
      <formula>H10</formula>
    </cfRule>
  </conditionalFormatting>
  <conditionalFormatting sqref="Q11">
    <cfRule type="cellIs" dxfId="3" priority="219" operator="lessThanOrEqual">
      <formula>H11</formula>
    </cfRule>
  </conditionalFormatting>
  <conditionalFormatting sqref="Q12">
    <cfRule type="cellIs" dxfId="3" priority="224" operator="lessThanOrEqual">
      <formula>H12</formula>
    </cfRule>
  </conditionalFormatting>
  <conditionalFormatting sqref="Q13">
    <cfRule type="cellIs" dxfId="3" priority="229" operator="lessThanOrEqual">
      <formula>H13</formula>
    </cfRule>
  </conditionalFormatting>
  <conditionalFormatting sqref="Q14">
    <cfRule type="cellIs" dxfId="3" priority="234" operator="lessThanOrEqual">
      <formula>H14</formula>
    </cfRule>
  </conditionalFormatting>
  <conditionalFormatting sqref="Q15">
    <cfRule type="cellIs" dxfId="3" priority="239" operator="lessThanOrEqual">
      <formula>H15</formula>
    </cfRule>
  </conditionalFormatting>
  <conditionalFormatting sqref="Q16">
    <cfRule type="cellIs" dxfId="3" priority="244" operator="lessThanOrEqual">
      <formula>H16</formula>
    </cfRule>
  </conditionalFormatting>
  <conditionalFormatting sqref="Q18">
    <cfRule type="cellIs" dxfId="3" priority="249" operator="lessThanOrEqual">
      <formula>H18</formula>
    </cfRule>
  </conditionalFormatting>
  <conditionalFormatting sqref="Q20">
    <cfRule type="cellIs" dxfId="3" priority="254" operator="lessThanOrEqual">
      <formula>H20</formula>
    </cfRule>
  </conditionalFormatting>
  <conditionalFormatting sqref="Q21">
    <cfRule type="cellIs" dxfId="3" priority="259" operator="lessThanOrEqual">
      <formula>H21</formula>
    </cfRule>
  </conditionalFormatting>
  <conditionalFormatting sqref="Q22">
    <cfRule type="cellIs" dxfId="3" priority="264" operator="lessThanOrEqual">
      <formula>H22</formula>
    </cfRule>
  </conditionalFormatting>
  <conditionalFormatting sqref="Q24">
    <cfRule type="cellIs" dxfId="3" priority="269" operator="lessThanOrEqual">
      <formula>H24</formula>
    </cfRule>
  </conditionalFormatting>
  <conditionalFormatting sqref="Q26">
    <cfRule type="cellIs" dxfId="3" priority="274" operator="lessThanOrEqual">
      <formula>H26</formula>
    </cfRule>
  </conditionalFormatting>
  <conditionalFormatting sqref="Q27">
    <cfRule type="cellIs" dxfId="3" priority="279" operator="lessThanOrEqual">
      <formula>H27</formula>
    </cfRule>
  </conditionalFormatting>
  <conditionalFormatting sqref="Q29">
    <cfRule type="cellIs" dxfId="3" priority="284" operator="lessThanOrEqual">
      <formula>H29</formula>
    </cfRule>
  </conditionalFormatting>
  <conditionalFormatting sqref="Q34">
    <cfRule type="cellIs" dxfId="3" priority="289" operator="lessThanOrEqual">
      <formula>H34</formula>
    </cfRule>
  </conditionalFormatting>
  <conditionalFormatting sqref="Q36">
    <cfRule type="cellIs" dxfId="3" priority="294" operator="lessThanOrEqual">
      <formula>H36</formula>
    </cfRule>
  </conditionalFormatting>
  <conditionalFormatting sqref="Q7">
    <cfRule type="cellIs" dxfId="3" priority="204" operator="lessThanOrEqual">
      <formula>H7</formula>
    </cfRule>
  </conditionalFormatting>
  <conditionalFormatting sqref="Q9">
    <cfRule type="cellIs" dxfId="3" priority="209" operator="lessThanOrEqual">
      <formula>H9</formula>
    </cfRule>
  </conditionalFormatting>
  <conditionalFormatting sqref="R10">
    <cfRule type="cellIs" dxfId="3" priority="215" operator="lessThanOrEqual">
      <formula>I10</formula>
    </cfRule>
  </conditionalFormatting>
  <conditionalFormatting sqref="R11">
    <cfRule type="cellIs" dxfId="3" priority="220" operator="lessThanOrEqual">
      <formula>I11</formula>
    </cfRule>
  </conditionalFormatting>
  <conditionalFormatting sqref="R12">
    <cfRule type="cellIs" dxfId="3" priority="225" operator="lessThanOrEqual">
      <formula>I12</formula>
    </cfRule>
  </conditionalFormatting>
  <conditionalFormatting sqref="R13">
    <cfRule type="cellIs" dxfId="3" priority="230" operator="lessThanOrEqual">
      <formula>I13</formula>
    </cfRule>
  </conditionalFormatting>
  <conditionalFormatting sqref="R14">
    <cfRule type="cellIs" dxfId="3" priority="235" operator="lessThanOrEqual">
      <formula>I14</formula>
    </cfRule>
  </conditionalFormatting>
  <conditionalFormatting sqref="R15">
    <cfRule type="cellIs" dxfId="3" priority="240" operator="lessThanOrEqual">
      <formula>I15</formula>
    </cfRule>
  </conditionalFormatting>
  <conditionalFormatting sqref="R16">
    <cfRule type="cellIs" dxfId="3" priority="245" operator="lessThanOrEqual">
      <formula>I16</formula>
    </cfRule>
  </conditionalFormatting>
  <conditionalFormatting sqref="R18">
    <cfRule type="cellIs" dxfId="3" priority="250" operator="lessThanOrEqual">
      <formula>I18</formula>
    </cfRule>
  </conditionalFormatting>
  <conditionalFormatting sqref="R20">
    <cfRule type="cellIs" dxfId="3" priority="255" operator="lessThanOrEqual">
      <formula>I20</formula>
    </cfRule>
  </conditionalFormatting>
  <conditionalFormatting sqref="R21">
    <cfRule type="cellIs" dxfId="3" priority="260" operator="lessThanOrEqual">
      <formula>I21</formula>
    </cfRule>
  </conditionalFormatting>
  <conditionalFormatting sqref="R22">
    <cfRule type="cellIs" dxfId="3" priority="265" operator="lessThanOrEqual">
      <formula>I22</formula>
    </cfRule>
  </conditionalFormatting>
  <conditionalFormatting sqref="R24">
    <cfRule type="cellIs" dxfId="3" priority="270" operator="lessThanOrEqual">
      <formula>I24</formula>
    </cfRule>
  </conditionalFormatting>
  <conditionalFormatting sqref="R26">
    <cfRule type="cellIs" dxfId="3" priority="275" operator="lessThanOrEqual">
      <formula>I26</formula>
    </cfRule>
  </conditionalFormatting>
  <conditionalFormatting sqref="R27">
    <cfRule type="cellIs" dxfId="3" priority="280" operator="lessThanOrEqual">
      <formula>I27</formula>
    </cfRule>
  </conditionalFormatting>
  <conditionalFormatting sqref="R29">
    <cfRule type="cellIs" dxfId="3" priority="285" operator="lessThanOrEqual">
      <formula>I29</formula>
    </cfRule>
  </conditionalFormatting>
  <conditionalFormatting sqref="R34">
    <cfRule type="cellIs" dxfId="3" priority="290" operator="lessThanOrEqual">
      <formula>I34</formula>
    </cfRule>
  </conditionalFormatting>
  <conditionalFormatting sqref="R36">
    <cfRule type="cellIs" dxfId="3" priority="295" operator="lessThanOrEqual">
      <formula>I36</formula>
    </cfRule>
  </conditionalFormatting>
  <conditionalFormatting sqref="R7">
    <cfRule type="cellIs" dxfId="3" priority="205" operator="lessThanOrEqual">
      <formula>I7</formula>
    </cfRule>
  </conditionalFormatting>
  <conditionalFormatting sqref="R9">
    <cfRule type="cellIs" dxfId="3" priority="210" operator="lessThanOrEqual">
      <formula>I9</formula>
    </cfRule>
  </conditionalFormatting>
  <conditionalFormatting sqref="T10">
    <cfRule type="cellIs" dxfId="0" priority="296" operator="equal">
      <formula>0</formula>
    </cfRule>
    <cfRule type="cellIs" dxfId="1" priority="297" operator="lessThan">
      <formula>G10</formula>
    </cfRule>
  </conditionalFormatting>
  <conditionalFormatting sqref="T12">
    <cfRule type="cellIs" dxfId="0" priority="301" operator="equal">
      <formula>0</formula>
    </cfRule>
    <cfRule type="cellIs" dxfId="1" priority="302" operator="lessThan">
      <formula>G12</formula>
    </cfRule>
  </conditionalFormatting>
  <conditionalFormatting sqref="T13">
    <cfRule type="cellIs" dxfId="0" priority="306" operator="equal">
      <formula>0</formula>
    </cfRule>
    <cfRule type="cellIs" dxfId="1" priority="307" operator="lessThan">
      <formula>G13</formula>
    </cfRule>
  </conditionalFormatting>
  <conditionalFormatting sqref="T14">
    <cfRule type="cellIs" dxfId="0" priority="311" operator="equal">
      <formula>0</formula>
    </cfRule>
    <cfRule type="cellIs" dxfId="1" priority="312" operator="lessThan">
      <formula>G14</formula>
    </cfRule>
  </conditionalFormatting>
  <conditionalFormatting sqref="T22">
    <cfRule type="cellIs" dxfId="0" priority="316" operator="equal">
      <formula>0</formula>
    </cfRule>
    <cfRule type="cellIs" dxfId="1" priority="317" operator="lessThan">
      <formula>G22</formula>
    </cfRule>
  </conditionalFormatting>
  <conditionalFormatting sqref="T26">
    <cfRule type="cellIs" dxfId="0" priority="321" operator="equal">
      <formula>0</formula>
    </cfRule>
    <cfRule type="cellIs" dxfId="1" priority="322" operator="lessThan">
      <formula>G26</formula>
    </cfRule>
  </conditionalFormatting>
  <conditionalFormatting sqref="T34">
    <cfRule type="cellIs" dxfId="0" priority="326" operator="equal">
      <formula>0</formula>
    </cfRule>
    <cfRule type="cellIs" dxfId="1" priority="327" operator="lessThan">
      <formula>G34</formula>
    </cfRule>
  </conditionalFormatting>
  <conditionalFormatting sqref="T35">
    <cfRule type="cellIs" dxfId="0" priority="331" operator="equal">
      <formula>0</formula>
    </cfRule>
    <cfRule type="cellIs" dxfId="1" priority="332" operator="lessThan">
      <formula>G35</formula>
    </cfRule>
  </conditionalFormatting>
  <conditionalFormatting sqref="T36">
    <cfRule type="cellIs" dxfId="0" priority="336" operator="equal">
      <formula>0</formula>
    </cfRule>
    <cfRule type="cellIs" dxfId="1" priority="337" operator="lessThan">
      <formula>G36</formula>
    </cfRule>
  </conditionalFormatting>
  <conditionalFormatting sqref="U10">
    <cfRule type="cellIs" dxfId="0" priority="298" operator="greaterThan">
      <formula>T10</formula>
    </cfRule>
  </conditionalFormatting>
  <conditionalFormatting sqref="U12">
    <cfRule type="cellIs" dxfId="0" priority="303" operator="greaterThan">
      <formula>T12</formula>
    </cfRule>
  </conditionalFormatting>
  <conditionalFormatting sqref="U13">
    <cfRule type="cellIs" dxfId="0" priority="308" operator="greaterThan">
      <formula>T13</formula>
    </cfRule>
  </conditionalFormatting>
  <conditionalFormatting sqref="U14">
    <cfRule type="cellIs" dxfId="0" priority="313" operator="greaterThan">
      <formula>T14</formula>
    </cfRule>
  </conditionalFormatting>
  <conditionalFormatting sqref="U22">
    <cfRule type="cellIs" dxfId="0" priority="318" operator="greaterThan">
      <formula>T22</formula>
    </cfRule>
  </conditionalFormatting>
  <conditionalFormatting sqref="U26">
    <cfRule type="cellIs" dxfId="0" priority="323" operator="greaterThan">
      <formula>T26</formula>
    </cfRule>
  </conditionalFormatting>
  <conditionalFormatting sqref="U34">
    <cfRule type="cellIs" dxfId="0" priority="328" operator="greaterThan">
      <formula>T34</formula>
    </cfRule>
  </conditionalFormatting>
  <conditionalFormatting sqref="U35">
    <cfRule type="cellIs" dxfId="0" priority="333" operator="greaterThan">
      <formula>T35</formula>
    </cfRule>
  </conditionalFormatting>
  <conditionalFormatting sqref="U36">
    <cfRule type="cellIs" dxfId="0" priority="338" operator="greaterThan">
      <formula>T36</formula>
    </cfRule>
  </conditionalFormatting>
  <conditionalFormatting sqref="V10">
    <cfRule type="cellIs" dxfId="3" priority="299" operator="lessThanOrEqual">
      <formula>H10</formula>
    </cfRule>
  </conditionalFormatting>
  <conditionalFormatting sqref="V12">
    <cfRule type="cellIs" dxfId="3" priority="304" operator="lessThanOrEqual">
      <formula>H12</formula>
    </cfRule>
  </conditionalFormatting>
  <conditionalFormatting sqref="V13">
    <cfRule type="cellIs" dxfId="3" priority="309" operator="lessThanOrEqual">
      <formula>H13</formula>
    </cfRule>
  </conditionalFormatting>
  <conditionalFormatting sqref="V14">
    <cfRule type="cellIs" dxfId="3" priority="314" operator="lessThanOrEqual">
      <formula>H14</formula>
    </cfRule>
  </conditionalFormatting>
  <conditionalFormatting sqref="V22">
    <cfRule type="cellIs" dxfId="3" priority="319" operator="lessThanOrEqual">
      <formula>H22</formula>
    </cfRule>
  </conditionalFormatting>
  <conditionalFormatting sqref="V26">
    <cfRule type="cellIs" dxfId="3" priority="324" operator="lessThanOrEqual">
      <formula>H26</formula>
    </cfRule>
  </conditionalFormatting>
  <conditionalFormatting sqref="V34">
    <cfRule type="cellIs" dxfId="3" priority="329" operator="lessThanOrEqual">
      <formula>H34</formula>
    </cfRule>
  </conditionalFormatting>
  <conditionalFormatting sqref="V35">
    <cfRule type="cellIs" dxfId="3" priority="334" operator="lessThanOrEqual">
      <formula>H35</formula>
    </cfRule>
  </conditionalFormatting>
  <conditionalFormatting sqref="V36">
    <cfRule type="cellIs" dxfId="3" priority="339" operator="lessThanOrEqual">
      <formula>H36</formula>
    </cfRule>
  </conditionalFormatting>
  <conditionalFormatting sqref="W10">
    <cfRule type="cellIs" dxfId="3" priority="300" operator="lessThanOrEqual">
      <formula>I10</formula>
    </cfRule>
  </conditionalFormatting>
  <conditionalFormatting sqref="W12">
    <cfRule type="cellIs" dxfId="3" priority="305" operator="lessThanOrEqual">
      <formula>I12</formula>
    </cfRule>
  </conditionalFormatting>
  <conditionalFormatting sqref="W13">
    <cfRule type="cellIs" dxfId="3" priority="310" operator="lessThanOrEqual">
      <formula>I13</formula>
    </cfRule>
  </conditionalFormatting>
  <conditionalFormatting sqref="W14">
    <cfRule type="cellIs" dxfId="3" priority="315" operator="lessThanOrEqual">
      <formula>I14</formula>
    </cfRule>
  </conditionalFormatting>
  <conditionalFormatting sqref="W22">
    <cfRule type="cellIs" dxfId="3" priority="320" operator="lessThanOrEqual">
      <formula>I22</formula>
    </cfRule>
  </conditionalFormatting>
  <conditionalFormatting sqref="W26">
    <cfRule type="cellIs" dxfId="3" priority="325" operator="lessThanOrEqual">
      <formula>I26</formula>
    </cfRule>
  </conditionalFormatting>
  <conditionalFormatting sqref="W34">
    <cfRule type="cellIs" dxfId="3" priority="330" operator="lessThanOrEqual">
      <formula>I34</formula>
    </cfRule>
  </conditionalFormatting>
  <conditionalFormatting sqref="W35">
    <cfRule type="cellIs" dxfId="3" priority="335" operator="lessThanOrEqual">
      <formula>I35</formula>
    </cfRule>
  </conditionalFormatting>
  <conditionalFormatting sqref="W36">
    <cfRule type="cellIs" dxfId="3" priority="340" operator="lessThanOrEqual">
      <formula>I36</formula>
    </cfRule>
  </conditionalFormatting>
  <hyperlinks>
    <hyperlink ref="N7" r:id="rId1"/>
    <hyperlink ref="S7" r:id="rId2"/>
    <hyperlink ref="N8" r:id="rId3"/>
    <hyperlink ref="N9" r:id="rId4"/>
    <hyperlink ref="S9" r:id="rId5"/>
    <hyperlink ref="N10" r:id="rId6"/>
    <hyperlink ref="S10" r:id="rId7"/>
    <hyperlink ref="X10" r:id="rId8"/>
    <hyperlink ref="N11" r:id="rId9"/>
    <hyperlink ref="S11" r:id="rId10"/>
    <hyperlink ref="N12" r:id="rId11"/>
    <hyperlink ref="S12" r:id="rId12"/>
    <hyperlink ref="X12" r:id="rId13"/>
    <hyperlink ref="N13" r:id="rId14"/>
    <hyperlink ref="S13" r:id="rId15"/>
    <hyperlink ref="X13" r:id="rId16"/>
    <hyperlink ref="N14" r:id="rId17"/>
    <hyperlink ref="S14" r:id="rId18"/>
    <hyperlink ref="X14" r:id="rId19"/>
    <hyperlink ref="N15" r:id="rId20"/>
    <hyperlink ref="S15" r:id="rId21"/>
    <hyperlink ref="N16" r:id="rId22"/>
    <hyperlink ref="S16" r:id="rId23"/>
    <hyperlink ref="N18" r:id="rId24"/>
    <hyperlink ref="S18" r:id="rId25"/>
    <hyperlink ref="N19" r:id="rId26"/>
    <hyperlink ref="S19" r:id="rId27"/>
    <hyperlink ref="N20" r:id="rId28"/>
    <hyperlink ref="S20" r:id="rId29"/>
    <hyperlink ref="N21" r:id="rId30"/>
    <hyperlink ref="S21" r:id="rId31"/>
    <hyperlink ref="N22" r:id="rId32"/>
    <hyperlink ref="S22" r:id="rId33"/>
    <hyperlink ref="X22" r:id="rId34"/>
    <hyperlink ref="N24" r:id="rId35"/>
    <hyperlink ref="S24" r:id="rId36"/>
    <hyperlink ref="N26" r:id="rId37"/>
    <hyperlink ref="S26" r:id="rId38"/>
    <hyperlink ref="X26" r:id="rId39"/>
    <hyperlink ref="N27" r:id="rId40"/>
    <hyperlink ref="S27" r:id="rId41"/>
    <hyperlink ref="N29" r:id="rId42"/>
    <hyperlink ref="S29" r:id="rId43"/>
    <hyperlink ref="N34" r:id="rId44"/>
    <hyperlink ref="S34" r:id="rId45"/>
    <hyperlink ref="X34" r:id="rId46"/>
    <hyperlink ref="N35" r:id="rId47"/>
    <hyperlink ref="X35" r:id="rId48"/>
    <hyperlink ref="N36" r:id="rId49"/>
    <hyperlink ref="S36" r:id="rId50"/>
    <hyperlink ref="X36" r:id="rId51"/>
  </hyperlinks>
  <pageMargins left="0.7" right="0.7" top="0.75" bottom="0.75" header="0.3" footer="0.3"/>
  <legacyDrawing r:id="rId5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</vt:i4>
      </vt:variant>
    </vt:vector>
  </HeadingPairs>
  <TitlesOfParts>
    <vt:vector size="7" baseType="lpstr">
      <vt:lpstr>Indium_X2. </vt:lpstr>
      <vt:lpstr>BoardQty</vt:lpstr>
      <vt:lpstr>digikey_part_data</vt:lpstr>
      <vt:lpstr>farnell_part_data</vt:lpstr>
      <vt:lpstr>global_part_data</vt:lpstr>
      <vt:lpstr>mouser_part_data</vt:lpstr>
      <vt:lpstr>TotalCost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2017-12-07T16:17:28Z</dcterms:created>
  <dcterms:modified xsi:type="dcterms:W3CDTF">2017-12-07T16:17:28Z</dcterms:modified>
</cp:coreProperties>
</file>