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. " sheetId="1" r:id="rId1"/>
  </sheets>
  <definedNames>
    <definedName name="BoardQty">'Aeronav_R. '!$I$1</definedName>
    <definedName name="digikey_part_data">'Aeronav_R. '!$J$5:$N$111</definedName>
    <definedName name="global_part_data">'Aeronav_R. '!$A$5:$I$111</definedName>
    <definedName name="mouser_part_data">'Aeronav_R. '!$O$5:$S$111</definedName>
    <definedName name="TotalCost">'Aeronav_R.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$2.04      $2.04
    10   $1.84     $18.38
    50   $1.63     $81.69
   100   $1.43    $142.96
   250   $1.31    $326.76
   500   $1.23    $612.67
  1000   $1.09   $1090.51
  2500   $1.01   $2528.00
  5000   $0.99   $4956.90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$0.50      $4.99
    25   $0.40     $10.02
    50   $0.36     $17.81
   100   $0.31     $31.17
   250   $0.30     $75.69
   500   $0.29    $146.93
  1000   $0.27    $267.15
  5000   $0.24   $1202.20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$0.36      $3.58
   100   $0.30     $30.40
   500   $0.29    $147.50
  1000   $0.27    $269.00
  2500   $0.25    $627.50
  5000   $0.23   $1160.00
 10000   $0.23   $2310.00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$1.96      $1.96
    10   $1.71     $17.08
    25   $1.33     $33.21
    50   $1.20     $60.09
   100   $1.08    $107.53
   250   $1.04    $260.91
   500   $1.01    $506.00
  1000   $0.92    $917.13
  2000   $0.83   $1667.50
  4000   $0.78   $3105.00
  6000   $0.75   $4485.00
 10000   $0.73   $7331.30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$1.97      $1.97
    10   $1.22     $12.20
   100   $1.05    $105.00
   500   $1.02    $510.00
  1000   $0.92    $920.00
  2000   $0.84   $1674.00
  4000   $0.75   $3000.00</t>
        </r>
      </text>
    </comment>
    <comment ref="L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$0.96      $0.96
    10   $0.73      $7.28
   100   $0.52     $52.08
   500   $0.40    $201.60
  1000   $0.35    $347.19
  4000   $0.27   $1075.92</t>
        </r>
      </text>
    </comment>
    <comment ref="Q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$0.87      $0.87
    10   $0.55      $5.52
   100   $0.43     $43.00
   500   $0.37    $184.00
  1000   $0.32    $317.00
  4000   $0.26   $1024.00
  8000   $0.24   $1936.00</t>
        </r>
      </text>
    </comment>
    <comment ref="L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$0.15      $1.52
    25   $0.14      $3.62
    50   $0.14      $7.01
   100   $0.14     $13.56
   250   $0.13     $32.14
   500   $0.11     $53.76
  1000   $0.08     $83.45
  4000   $0.07    $289.00
  8000   $0.07    $544.00
 12000   $0.06    $765.00
 28000   $0.06   $1666.00</t>
        </r>
      </text>
    </comment>
    <comment ref="Q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$0.14      $1.44
   100   $0.13     $13.00
   500   $0.11     $54.50
  1000   $0.08     $84.00
  4000   $0.07    $292.00
  8000   $0.07    $544.00
 12000   $0.06    $768.00
 24000   $0.06   $1440.00</t>
        </r>
      </text>
    </comment>
    <comment ref="L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$1.04      $1.04
    10   $0.79      $7.87
   100   $0.56     $56.32
   500   $0.44    $218.00
  1000   $0.38    $375.45
  2000   $0.31    $610.84
  4000   $0.29   $1163.48</t>
        </r>
      </text>
    </comment>
    <comment ref="Q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$0.60      $5.97
   100   $0.47     $46.50
   500   $0.40    $199.00
  1000   $0.34    $343.00
  2000   $0.28    $552.00
 10000   $0.26   $2620.00</t>
        </r>
      </text>
    </comment>
    <comment ref="L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$0.46      $0.46
    10   $0.35      $3.49
   100   $0.22     $21.74
   500   $0.15     $74.38
  1000   $0.11    $114.43
  3000   $0.10    $299.94
  6000   $0.09    $566.58
 15000   $0.09   $1291.35
 30000   $0.08   $2416.20</t>
        </r>
      </text>
    </comment>
    <comment ref="Q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$0.43      $0.43
    10   $0.30      $3.01
   100   $0.14     $13.80
  1000   $0.11    $106.00
  3000   $0.09    $273.00
  9000   $0.08    $747.00
 24000   $0.08   $1848.00
 45000   $0.07   $3150.00</t>
        </r>
      </text>
    </comment>
    <comment ref="O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 10   $0.23      $2.34
   100   $0.10      $9.80
  1000   $0.07     $67.00
  3000   $0.05    $156.00
  9000   $0.04    $405.00
 24000   $0.04   $1008.00
 45000   $0.04   $1755.00
 99000   $0.03   $3366.00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$3.20      $3.20
    10   $3.14     $31.36
    50   $2.76    $138.00
   100   $2.63    $263.40
   500   $2.26   $1129.00
  1200   $2.07   $2484.00</t>
        </r>
      </text>
    </comment>
    <comment ref="Q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$3.45      $3.45
    10   $3.30     $33.00
    50   $2.90    $145.00
   100   $2.77    $277.00
   250   $2.38    $595.00
   500   $2.18   $1090.00
  1200   $2.18   $2616.00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$1.07      $1.07
    10   $0.94      $9.42
   100   $0.81     $81.26
   500   $0.66    $332.44
  1000   $0.54    $537.28
  2000   $0.50   $1007.40
  3000   $0.49   $1460.73
  5000   $0.47   $2350.60
 10000   $0.45   $4466.10</t>
        </r>
      </text>
    </comment>
    <comment ref="Q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10   $0.71      $7.08
   100   $0.61     $60.70
   500   $0.54    $269.50
  1000   $0.54    $539.00
  2000   $0.51   $1010.00
  5000   $0.44   $2190.00</t>
        </r>
      </text>
    </comment>
    <comment ref="L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100   $0.90     $90.10
   500   $0.74    $368.58
  1000   $0.60    $595.68
  2000   $0.56   $1116.90
  3000   $0.54   $1619.52
  5000   $0.52   $2606.10
 10000   $0.50   $4951.60</t>
        </r>
      </text>
    </comment>
    <comment ref="Q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10   $0.94      $9.45
   100   $0.82     $82.20
   500   $0.67    $336.50
  1000   $0.60    $598.00
  2000   $0.54   $1084.00
  5000   $0.52   $2615.00
 10000   $0.50   $4980.00
 25000   $0.49  $12150.00</t>
        </r>
      </text>
    </comment>
    <comment ref="L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$1.52      $1.52
    10   $1.38     $13.77
   100   $1.18    $118.04
   500   $0.98    $491.84
  1000   $0.77    $766.50
  2000   $0.74   $1481.90
  3000   $0.72   $2146.20
  5000   $0.68   $3398.15
 10000   $0.66   $6643.00</t>
        </r>
      </text>
    </comment>
    <comment ref="Q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$1.39      $1.39
    10   $1.24     $12.40
   100   $1.08    $108.00
   250   $0.97    $243.50
   500   $0.90    $449.00
  1000   $0.77    $769.00
  2000   $0.72   $1438.00
  5000   $0.68   $3410.00
 10000   $0.67   $6670.00</t>
        </r>
      </text>
    </comment>
    <comment ref="L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100   $0.90     $90.10
   500   $0.74    $368.58
  1000   $0.60    $595.68
  2000   $0.56   $1116.90
  3000   $0.54   $1619.52
  5000   $0.52   $2606.10
 10000   $0.50   $4951.60</t>
        </r>
      </text>
    </comment>
    <comment ref="Q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10   $0.94      $9.45
   100   $0.82     $82.20
   500   $0.67    $336.50
  1000   $0.60    $598.00
  2000   $0.54   $1084.00
  5000   $0.52   $2615.00
 10000   $0.50   $4980.00
 25000   $0.49  $12150.00</t>
        </r>
      </text>
    </comment>
    <comment ref="L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$1.93      $1.93
    10   $1.75     $17.52
    25   $1.64     $41.11
    50   $1.57     $78.65
   100   $1.50    $150.15
   250   $1.36    $339.63
   500   $1.25    $625.63
  1000   $0.97    $975.00
  2000   $0.94   $1885.00
  3000   $0.91   $2730.00
  5000   $0.86   $4322.50
 10000   $0.84   $8450.00</t>
        </r>
      </text>
    </comment>
    <comment ref="Q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L4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$1.93      $1.93
    10   $1.75     $17.52
    25   $1.64     $41.11
    50   $1.57     $78.65
   100   $1.50    $150.15
   250   $1.36    $339.63
   500   $1.25    $625.63
  1000   $0.97    $975.00
  2000   $0.94   $1885.00
  3000   $0.91   $2730.00
  5000   $0.86   $4322.50
 10000   $0.84   $8450.00</t>
        </r>
      </text>
    </comment>
    <comment ref="Q4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L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$1.93      $1.93
    10   $1.75     $17.52
    25   $1.64     $41.11
    50   $1.57     $78.65
   100   $1.50    $150.15
   250   $1.36    $339.63
   500   $1.25    $625.63
  1000   $0.97    $975.00
  2000   $0.94   $1885.00
  3000   $0.91   $2730.00
  5000   $0.86   $4322.50
 10000   $0.84   $8450.00</t>
        </r>
      </text>
    </comment>
    <comment ref="Q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L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$0.17      $1.75
    25   $0.15      $3.63
    50   $0.13      $6.26
   100   $0.11     $11.26
   250   $0.10     $23.77
   500   $0.09     $42.54
  1000   $0.07     $72.57
  4000   $0.06    $254.80
  8000   $0.06    $467.76
 12000   $0.06    $682.56</t>
        </r>
      </text>
    </comment>
    <comment ref="Q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$0.14      $1.37
   100   $0.10      $9.70
   500   $0.09     $43.00
  1000   $0.07     $73.00
  4000   $0.06    $256.00
  8000   $0.06    $480.00</t>
        </r>
      </text>
    </comment>
    <comment ref="Q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$1.17     $11.70
    50   $1.09     $54.50
   100   $1.01    $101.00
   500   $0.94    $467.50
  1000   $0.94    $935.00</t>
        </r>
      </text>
    </comment>
    <comment ref="L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$0.12      $1.23
    25   $0.10      $2.39
    50   $0.08      $3.96
   100   $0.07      $6.82
   250   $0.05     $13.64
   500   $0.05     $24.55
  1000   $0.04     $40.92
  5000   $0.04    $190.95
 10000   $0.03    $334.80
 20000   $0.03    $637.40
 30000   $0.03    $930.00</t>
        </r>
      </text>
    </comment>
    <comment ref="Q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$0.09      $0.86
   100   $0.06      $5.50
   500   $0.05     $25.00
  1000   $0.04     $41.00
  2500   $0.04     $95.00
  5000   $0.04    $185.00
 10000   $0.03    $330.00
 20000   $0.03    $640.00</t>
        </r>
      </text>
    </comment>
    <comment ref="L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$0.10      $0.96
    25   $0.09      $2.17
    50   $0.06      $3.18
   100   $0.05      $5.49
   250   $0.04     $10.83
   500   $0.04     $18.29
  1000   $0.03     $30.80
  5000   $0.03    $137.15
 10000   $0.02    $245.00
 20000   $0.02    $455.00
 30000   $0.02    $674.70
 50000   $0.02   $1094.00</t>
        </r>
      </text>
    </comment>
    <comment ref="Q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$0.08      $0.77
   100   $0.04      $4.40
   500   $0.04     $18.50
  1000   $0.03     $31.00
  5000   $0.03    $140.00
 10000   $0.02    $240.00</t>
        </r>
      </text>
    </comment>
    <comment ref="J5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3000   $0.74   $2217.00</t>
        </r>
      </text>
    </comment>
    <comment ref="Q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$1.17     $11.70
    50   $1.09     $54.50
   100   $1.01    $101.00
   500   $0.94    $467.50
  3000   $0.94   $2805.00</t>
        </r>
      </text>
    </comment>
    <comment ref="L5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$3.49      $3.49
     5   $3.30     $16.51
    10   $3.21     $32.10
    25   $3.12     $77.96
    50   $2.84    $142.15
   100   $2.57    $256.80
   250   $2.48    $619.06
   500   $2.44   $1219.78
  1000   $2.08   $2084.38</t>
        </r>
      </text>
    </comment>
    <comment ref="Q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$1.30      $1.30
    10   $1.13     $11.30
   100   $0.98     $98.30
   500   $0.81    $402.50
  1000   $0.71    $715.00
  2000   $0.65   $1296.00
  5000   $0.62   $3125.00
 10000   $0.59   $5950.00</t>
        </r>
      </text>
    </comment>
    <comment ref="L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100   $0.90     $90.10
   500   $0.74    $368.58
  1000   $0.60    $595.68
  2000   $0.56   $1116.90
  3000   $0.54   $1619.52
  5000   $0.52   $2606.10
 10000   $0.50   $4951.60</t>
        </r>
      </text>
    </comment>
    <comment ref="Q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10   $0.94      $9.45
   100   $0.82     $82.20
   500   $0.67    $336.50
  1000   $0.60    $598.00
  2000   $0.54   $1084.00
  5000   $0.52   $2615.00
 10000   $0.50   $4980.00
 25000   $0.49  $12150.00</t>
        </r>
      </text>
    </comment>
    <comment ref="Q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$1.40      $1.40
    10   $1.23     $12.30
   100   $1.07    $107.00
   500   $0.87    $435.50
  1000   $0.77    $773.00
  2000   $0.70   $1402.00
  5000   $0.68   $3385.00
 10000   $0.64   $6430.00</t>
        </r>
      </text>
    </comment>
    <comment ref="L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$0.70      $7.03
   100   $0.61     $60.67
   600   $0.45    $270.76
  1200   $0.40    $481.34
  1800   $0.38    $676.89
  3000   $0.36   $1090.56
  6000   $0.35   $2105.88
 15000   $0.33   $4888.65</t>
        </r>
      </text>
    </comment>
    <comment ref="Q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$0.73      $0.73
    10   $0.58      $5.78
   100   $0.55     $55.30
   250   $0.50    $126.00
   600   $0.45    $271.80
  1200   $0.42    $506.40</t>
        </r>
      </text>
    </comment>
    <comment ref="Q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$2.62      $2.62
    10   $2.40     $24.00
    25   $2.10     $52.50
   250   $1.85    $462.50
  1000   $1.79   $1790.00
  2500   $1.69   $4225.00
  5000   $1.62   $8100.00</t>
        </r>
      </text>
    </comment>
    <comment ref="L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$1.42      $1.42
    10   $1.25     $12.49
   100   $1.08    $107.76
   500   $0.88    $440.85
  1000   $0.71    $712.48
  2000   $0.67   $1335.90
  3000   $0.65   $1937.07
  5000   $0.62   $3117.10
 10000   $0.59   $5922.50</t>
        </r>
      </text>
    </comment>
    <comment ref="Q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$1.30      $1.30
    10   $1.13     $11.30
   100   $0.98     $98.30
   500   $0.81    $402.50
  1000   $0.71    $715.00
  2000   $0.65   $1296.00
  5000   $0.62   $3125.00
 10000   $0.59   $5950.00</t>
        </r>
      </text>
    </comment>
    <comment ref="L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$0.63      $0.63
    10   $0.44      $4.41
   100   $0.29     $28.96
   500   $0.17     $85.57
  1000   $0.13    $131.65
  3000   $0.12    $345.12</t>
        </r>
      </text>
    </comment>
    <comment ref="Q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 10   $0.33      $3.32
   100   $0.15     $15.20
  1000   $0.12    $117.00
  3000   $0.10    $297.00
  9000   $0.09    $819.00
 24000   $0.09   $2040.00
 48000   $0.08   $3696.00
 99000   $0.08   $7524.00</t>
        </r>
      </text>
    </comment>
    <comment ref="Q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$0.49      $0.49
    25   $0.40      $9.90
   100   $0.38     $37.90
   250   $0.35     $86.50
   500   $0.33    $165.00
  1000   $0.27    $271.00
  2000   $0.24    $484.00
  7000   $0.22   $1512.00</t>
        </r>
      </text>
    </comment>
    <comment ref="J8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$0.51      $0.51
  2500   $0.51   $1283.25</t>
        </r>
      </text>
    </comment>
    <comment ref="Q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$0.87      $8.73
    25   $0.84     $20.93
   100   $0.77     $76.80
   250   $0.61    $152.75
   500   $0.56    $279.00
  1000   $0.54    $540.00
  2500   $0.51   $1262.50
  5000   $0.49   $2450.00</t>
        </r>
      </text>
    </comment>
    <comment ref="L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$1.11      $1.11
    10   $0.92      $9.16
    25   $0.80     $20.11
   100   $0.57     $56.93
   250   $0.52    $129.94
   500   $0.49    $247.50
  1000   $0.43    $433.13
  3000   $0.28    $843.75</t>
        </r>
      </text>
    </comment>
    <comment ref="Q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$0.85      $0.85
    10   $0.75      $7.46
    25   $0.71     $17.88
   100   $0.57     $57.20
   250   $0.53    $132.75
   500   $0.45    $226.00
  1000   $0.31    $307.00
  3000   $0.31    $921.00</t>
        </r>
      </text>
    </comment>
    <comment ref="L9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$4.33      $4.33
  2500   $3.66   $9153.00</t>
        </r>
      </text>
    </comment>
    <comment ref="Q9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$5.18      $5.18
    10   $4.89     $48.90
    25   $4.74    $118.50
    50   $4.60    $230.00
   100   $4.32    $432.00
   250   $4.18   $1045.00
   500   $3.94   $1970.00
  1000   $3.88   $3880.00</t>
        </r>
      </text>
    </comment>
    <comment ref="Q9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$3.86      $3.86
    10   $3.52     $35.20
    25   $3.01     $75.25
   100   $2.94    $294.00
   250   $2.89    $722.50
   500   $2.45   $1225.00
  1000   $2.30   $2300.00
  5000   $2.09  $10450.00</t>
        </r>
      </text>
    </comment>
    <comment ref="Q9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$1.26      $1.26
    10   $1.13     $11.30
   100   $0.90     $90.30
   500   $0.75    $374.50
  1000   $0.63    $632.00
  2500   $0.61   $1525.00
  5000   $0.59   $2940.00
 10000   $0.59   $5880.00</t>
        </r>
      </text>
    </comment>
    <comment ref="L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$3.54      $3.54
    10   $3.18     $31.77
   100   $2.60    $260.30
   250   $2.40    $599.40
   500   $2.15   $1075.68
  1250   $1.81   $2268.00</t>
        </r>
      </text>
    </comment>
    <comment ref="Q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$3.45      $3.45
    10   $3.10     $31.00
    25   $2.97     $74.25
   100   $2.54    $254.00
   250   $2.41    $602.50
   500   $2.17   $1085.00
  1000   $1.77   $1770.00</t>
        </r>
      </text>
    </comment>
    <comment ref="Q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$33.28     $33.28</t>
        </r>
      </text>
    </comment>
    <comment ref="J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6000   $0.41   $2476.98</t>
        </r>
      </text>
    </comment>
    <comment ref="O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$1.02      $1.02
    10   $0.87      $8.72
   100   $0.67     $67.00
   500   $0.59    $296.00
  1000   $0.47    $467.00
  2500   $0.41   $1035.00
  6000   $0.41   $2430.00</t>
        </r>
      </text>
    </comment>
    <comment ref="Q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10   $0.55      $5.48
   100   $0.35     $35.30
  1000   $0.28    $283.00
  2000   $0.26    $514.00
  3000   $0.24    $714.00
  9000   $0.23   $2070.00</t>
        </r>
      </text>
    </comment>
    <comment ref="L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$3.93      $3.93
    10   $3.53     $35.30
   100   $2.89    $289.22
   250   $3.13    $782.00
   500   $2.46   $1231.06
  1000   $2.08   $2076.48
  1250   $2.07   $2587.50
  3000   $1.80   $5400.00</t>
        </r>
      </text>
    </comment>
    <comment ref="Q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$4.39      $4.39
    10   $3.95     $39.50
    25   $3.80     $95.00
   100   $3.23    $323.00
   250   $3.07    $767.50
   500   $2.75   $1375.00
  1000   $2.25   $2250.00</t>
        </r>
      </text>
    </comment>
    <comment ref="L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$3.09      $3.09
    10   $2.77     $27.73
   100   $2.27    $227.20
   500   $1.93    $967.06
  1000   $1.58   $1583.68
  2000   $1.50   $3009.00</t>
        </r>
      </text>
    </comment>
    <comment ref="O10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$2.54      $2.54
    25   $2.12     $53.03
   100   $1.93    $193.20
  3000   $2.03   $6079.53</t>
        </r>
      </text>
    </comment>
    <comment ref="Q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$2.83      $2.83
    10   $2.43     $24.30
    25   $2.03     $50.75
   100   $1.84    $184.00</t>
        </r>
      </text>
    </comment>
    <comment ref="L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$0.87      $0.87
    10   $0.78      $7.75
   100   $0.60     $60.41
   500   $0.50    $249.52
  1000   $0.39    $393.98
  3000   $0.36   $1071.00
  6000   $0.34   $2034.90
 15000   $0.33   $4896.00
 30000   $0.32   $9486.00</t>
        </r>
      </text>
    </comment>
    <comment ref="Q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$0.84      $0.84
    10   $0.72      $7.16
   100   $0.55     $55.10
   500   $0.49    $243.00
  1000   $0.39    $385.00
  3000   $0.34   $1023.00
  9000   $0.33   $2997.00</t>
        </r>
      </text>
    </comment>
    <comment ref="L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$1.74     $17.41
   100   $1.40    $139.97
   250   $1.28    $319.00
   500   $1.00    $499.29
  1000   $0.83    $827.40
  1250   $0.93   $1156.38
  3000   $0.75   $2243.70
  6000   $0.72   $4321.20</t>
        </r>
      </text>
    </comment>
    <comment ref="Q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$1.89      $1.89
    10   $1.60     $16.00
   100   $1.29    $129.00
   250   $1.29    $322.50
   500   $1.12    $560.00
  1000   $0.93    $929.00
  2500   $0.86   $2162.50
  5000   $0.83   $4165.00
 10000   $0.83   $8320.00</t>
        </r>
      </text>
    </comment>
    <comment ref="L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$1.59      $1.59
    10   $1.42     $14.22
   100   $1.11    $110.87
   500   $0.92    $457.94
  1000   $0.72    $723.06
  3000   $0.66   $1965.60
  6000   $0.62   $3734.64
 15000   $0.60   $8985.60</t>
        </r>
      </text>
    </comment>
    <comment ref="Q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$1.55      $1.55
    10   $1.32     $13.20
   100   $1.01    $101.00
   500   $0.89    $446.50
  1000   $0.70    $704.00
  3000   $0.62   $1875.00
  9000   $0.61   $5490.00</t>
        </r>
      </text>
    </comment>
    <comment ref="L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$7.70      $7.70
    10   $6.96     $69.60
   100   $5.76    $576.19
   500   $5.02   $2508.68
  1000   $4.37   $4369.95</t>
        </r>
      </text>
    </comment>
    <comment ref="Q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$7.73      $7.73
    10   $6.99     $69.90
    25   $6.66    $166.50
   100   $5.78    $578.00
   250   $5.52   $1380.00
   500   $5.04   $2520.00
  1000   $4.39   $4390.00
  2500   $4.22  $10550.00</t>
        </r>
      </text>
    </comment>
    <comment ref="L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$5.82      $5.82
    25   $4.85    $121.28
   100   $4.41    $441.00</t>
        </r>
      </text>
    </comment>
    <comment ref="Q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$6.45      $6.45
    10   $5.56     $55.60
    25   $4.64    $116.00
   100   $4.21    $421.00</t>
        </r>
      </text>
    </comment>
    <comment ref="L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$0.40      $0.40
    10   $0.33      $3.34
    50   $0.30     $15.04
   100   $0.27     $26.73
   500   $0.25    $126.97
  1000   $0.21    $213.84
  3000   $0.18    $546.75
  6000   $0.18   $1057.08
 15000   $0.17   $2551.50</t>
        </r>
      </text>
    </comment>
    <comment ref="Q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  10   $0.34      $3.35
    50   $0.30     $15.10
   100   $0.27     $26.80
   500   $0.26    $127.50
  1000   $0.21    $215.00
  2000   $0.18    $366.00
  3000   $0.18    $531.00
  9000   $0.17   $1539.00</t>
        </r>
      </text>
    </comment>
    <comment ref="L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$0.40      $0.40
    10   $0.33      $3.34
    50   $0.30     $15.04
   100   $0.27     $26.73
   500   $0.25    $126.97
  1000   $0.21    $213.84
  3000   $0.18    $546.75
  6000   $0.18   $1057.08
 15000   $0.17   $2551.50</t>
        </r>
      </text>
    </comment>
    <comment ref="Q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  10   $0.34      $3.35
    50   $0.30     $15.10
   100   $0.27     $26.80
   500   $0.26    $127.50
  1000   $0.21    $215.00
  2000   $0.18    $366.00
  3000   $0.18    $531.00
  9000   $0.17   $1539.00</t>
        </r>
      </text>
    </comment>
    <comment ref="L1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$0.61      $0.61
    10   $0.50      $5.04
    50   $0.45     $22.70
   100   $0.40     $40.35
   500   $0.38    $191.65
  1000   $0.32    $322.78
  3000   $0.28    $825.30
  6000   $0.27   $1595.58
 15000   $0.26   $3851.40</t>
        </r>
      </text>
    </comment>
    <comment ref="Q1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$0.52      $0.52
    10   $0.44      $4.39
    50   $0.39     $19.70
   100   $0.35     $35.20
   500   $0.33    $167.00
  1000   $0.27    $268.00
  2000   $0.25    $502.00
  3000   $0.24    $729.00
  9000   $0.23   $2106.00</t>
        </r>
      </text>
    </comment>
    <comment ref="Q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$0.78      $0.78
    10   $0.75      $7.48
    50   $0.73     $36.50
   100   $0.62     $62.40
   500   $0.61    $303.50
  1000   $0.53    $531.00
  3000   $0.53   $1593.00</t>
        </r>
      </text>
    </comment>
    <comment ref="K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<sst xmlns="http://schemas.openxmlformats.org/spreadsheetml/2006/main" count="597" uniqueCount="401">
  <si>
    <t>Global Part Info</t>
  </si>
  <si>
    <t>Manf#</t>
  </si>
  <si>
    <t>Desc</t>
  </si>
  <si>
    <t>Refs</t>
  </si>
  <si>
    <t>Unit$</t>
  </si>
  <si>
    <t>Value</t>
  </si>
  <si>
    <t>Manf</t>
  </si>
  <si>
    <t>Footprint</t>
  </si>
  <si>
    <t>Ext$</t>
  </si>
  <si>
    <t>Qty</t>
  </si>
  <si>
    <t>A1</t>
  </si>
  <si>
    <t>MULTIRF4IN1</t>
  </si>
  <si>
    <t>FS-RF:MULTIRF4IN1</t>
  </si>
  <si>
    <t>A2</t>
  </si>
  <si>
    <t>RFM95_96_97_98W</t>
  </si>
  <si>
    <t>FS-RF:RFM95_96_97_98W</t>
  </si>
  <si>
    <t>A3,A4</t>
  </si>
  <si>
    <t>Microhard_Outline</t>
  </si>
  <si>
    <t>FS-RF:Microhard_NDDL</t>
  </si>
  <si>
    <t>A5,A6</t>
  </si>
  <si>
    <t>Joystick</t>
  </si>
  <si>
    <t>FS-Switch:RKJXV1224005-custom</t>
  </si>
  <si>
    <t>A7,A8</t>
  </si>
  <si>
    <t>OTTO_HTL4</t>
  </si>
  <si>
    <t>FS-Switch:OTTO_HTL4_ALPS_GND_EN</t>
  </si>
  <si>
    <t>BT1</t>
  </si>
  <si>
    <t>MS621FE-FL11E</t>
  </si>
  <si>
    <t>M621FE-FL11E</t>
  </si>
  <si>
    <t>Don-Batt:MS621FE-FL11E</t>
  </si>
  <si>
    <t>BZ1</t>
  </si>
  <si>
    <t>PKM13EPYH4000-A0</t>
  </si>
  <si>
    <t>Buzzer</t>
  </si>
  <si>
    <t>Don-Transducer:PKM13EPYH4000-A0</t>
  </si>
  <si>
    <t>BZ2</t>
  </si>
  <si>
    <t>PKMCS0909E4000-R1</t>
  </si>
  <si>
    <t>Don-Transducer:PKMCS0909E4000-R1</t>
  </si>
  <si>
    <t>C1,C3,C4,C11,C13-C15,C17-C21,C23,C24,C27,C30,C32,C34,C35,C39,C43,C44,C46-C48,C51-C64,C69,C73,C76,C77,C80-C82,C91-C110,C120,C124</t>
  </si>
  <si>
    <t>100n</t>
  </si>
  <si>
    <t>Capacitors_SMD:C_0402</t>
  </si>
  <si>
    <t>C111-C113,C115</t>
  </si>
  <si>
    <t>C114,C116</t>
  </si>
  <si>
    <t>1u</t>
  </si>
  <si>
    <t>C117</t>
  </si>
  <si>
    <t>100n &gt; 5V</t>
  </si>
  <si>
    <t>C119</t>
  </si>
  <si>
    <t>10n</t>
  </si>
  <si>
    <t>C12,C16,C65,C67</t>
  </si>
  <si>
    <t>6p</t>
  </si>
  <si>
    <t>C125,C126</t>
  </si>
  <si>
    <t>47u</t>
  </si>
  <si>
    <t>Capacitors_SMD:C_0805</t>
  </si>
  <si>
    <t>C2,C42,C45,C70,C71,C85,C86</t>
  </si>
  <si>
    <t>10u</t>
  </si>
  <si>
    <t>Capacitors_SMD:C_0603</t>
  </si>
  <si>
    <t>C22,C49</t>
  </si>
  <si>
    <t>4u7</t>
  </si>
  <si>
    <t>C25,C26</t>
  </si>
  <si>
    <t>MCVKZ6R3M101EA1L</t>
  </si>
  <si>
    <t>T490A107M006ATE800</t>
  </si>
  <si>
    <t>Capacitors_Tantalum_SMD:CP_Tantalum_Case-S_EIA-3216-12_Reflow</t>
  </si>
  <si>
    <t>C28,C29</t>
  </si>
  <si>
    <t>1n</t>
  </si>
  <si>
    <t>C31,C123</t>
  </si>
  <si>
    <t>F380J476MSAAH1</t>
  </si>
  <si>
    <t>C33,C36</t>
  </si>
  <si>
    <t>8p</t>
  </si>
  <si>
    <t>C37,C40</t>
  </si>
  <si>
    <t>12p5</t>
  </si>
  <si>
    <t>C38</t>
  </si>
  <si>
    <t>1n2</t>
  </si>
  <si>
    <t>C41</t>
  </si>
  <si>
    <t>82p</t>
  </si>
  <si>
    <t>C5,C7,C10</t>
  </si>
  <si>
    <t>2u2</t>
  </si>
  <si>
    <t>C50,C78,C79,C83,C84,C118</t>
  </si>
  <si>
    <t>C6,C8,C9</t>
  </si>
  <si>
    <t>NFM18PS105</t>
  </si>
  <si>
    <t>Don-magnetics:NFM18PS+VIA</t>
  </si>
  <si>
    <t>C66</t>
  </si>
  <si>
    <t>22n</t>
  </si>
  <si>
    <t>C68</t>
  </si>
  <si>
    <t>MC1206B102K202CT</t>
  </si>
  <si>
    <t>1n 2kV</t>
  </si>
  <si>
    <t>Capacitors_SMD:C_1206</t>
  </si>
  <si>
    <t>C72,C121</t>
  </si>
  <si>
    <t>TCJB156M025R0100</t>
  </si>
  <si>
    <t>Capacitors_Tantalum_SMD:CP_Tantalum_Case-B_EIA-3528-21_Reflow</t>
  </si>
  <si>
    <t>C75</t>
  </si>
  <si>
    <t>100u</t>
  </si>
  <si>
    <t>Capacitors_SMD:C_1210</t>
  </si>
  <si>
    <t>D1</t>
  </si>
  <si>
    <t>PMEG2005EB</t>
  </si>
  <si>
    <t>Schottky</t>
  </si>
  <si>
    <t>Diodes_SMD:D_SOD-523</t>
  </si>
  <si>
    <t>D2,D3</t>
  </si>
  <si>
    <t>KP-1608SGC</t>
  </si>
  <si>
    <t>LED</t>
  </si>
  <si>
    <t>LEDs:LED_0603</t>
  </si>
  <si>
    <t>D4</t>
  </si>
  <si>
    <t>FLLD261</t>
  </si>
  <si>
    <t>TO_SOT_Packages_SMD:SOT-23</t>
  </si>
  <si>
    <t>D5</t>
  </si>
  <si>
    <t>DB2X41500L</t>
  </si>
  <si>
    <t>Don-diode:SOD-123</t>
  </si>
  <si>
    <t>GN1</t>
  </si>
  <si>
    <t>ANGLE</t>
  </si>
  <si>
    <t>Don-RF:W0.356mm_H0.23mm_rightangle</t>
  </si>
  <si>
    <t>J2</t>
  </si>
  <si>
    <t>693072010801</t>
  </si>
  <si>
    <t>Micro_SD_Card_Det</t>
  </si>
  <si>
    <t>Don-Con:microSD_Card_Receptacle_Wurth_693072010801</t>
  </si>
  <si>
    <t>J3</t>
  </si>
  <si>
    <t>53398-0371</t>
  </si>
  <si>
    <t>PPM/SBUS</t>
  </si>
  <si>
    <t>Connectors_Molex:Molex_PicoBlade_53398-0371_03x1.25mm_Straight</t>
  </si>
  <si>
    <t>J4</t>
  </si>
  <si>
    <t>53398-0471</t>
  </si>
  <si>
    <t>COM</t>
  </si>
  <si>
    <t>Connectors_Molex:Molex_PicoBlade_53398-0471_04x1.25mm_Straight</t>
  </si>
  <si>
    <t>J5</t>
  </si>
  <si>
    <t>53398-0871</t>
  </si>
  <si>
    <t>USB_POE_ETH</t>
  </si>
  <si>
    <t>Connectors_Molex:Molex_PicoBlade_53398-0871_08x1.25mm_Straight</t>
  </si>
  <si>
    <t>J6</t>
  </si>
  <si>
    <t>I2C</t>
  </si>
  <si>
    <t>J7</t>
  </si>
  <si>
    <t>245046060600829+</t>
  </si>
  <si>
    <t>Microhard_Multi_Connector_Primary</t>
  </si>
  <si>
    <t>FS-RF:Kyocera_5046_02x30_Pitch0.5mm_245046060600829+</t>
  </si>
  <si>
    <t>J8,J10</t>
  </si>
  <si>
    <t>Microhard_Multi_Connector_Secondary</t>
  </si>
  <si>
    <t>J9</t>
  </si>
  <si>
    <t>L1-L3</t>
  </si>
  <si>
    <t>BLM18EG221SN1D</t>
  </si>
  <si>
    <t>Inductors_SMD:L_0603</t>
  </si>
  <si>
    <t>L10</t>
  </si>
  <si>
    <t>74438335047</t>
  </si>
  <si>
    <t>Inductors:Inductor_Taiyo-Yuden_MD-3030</t>
  </si>
  <si>
    <t>L4</t>
  </si>
  <si>
    <t>BLM15PX121SN1D</t>
  </si>
  <si>
    <t>Inductors_SMD:L_0402</t>
  </si>
  <si>
    <t>L5,L6</t>
  </si>
  <si>
    <t>BLM15PD121SN1D</t>
  </si>
  <si>
    <t>L7</t>
  </si>
  <si>
    <t>L</t>
  </si>
  <si>
    <t>L9</t>
  </si>
  <si>
    <t>744383230082</t>
  </si>
  <si>
    <t>Don-magnetics:WE-MAPI_2510</t>
  </si>
  <si>
    <t>M1</t>
  </si>
  <si>
    <t>Z30C1T8219731</t>
  </si>
  <si>
    <t>Motor_DC</t>
  </si>
  <si>
    <t>Don-Mechanical:Z30C1T8219731</t>
  </si>
  <si>
    <t>P1</t>
  </si>
  <si>
    <t>53398-0671</t>
  </si>
  <si>
    <t>Left_Side</t>
  </si>
  <si>
    <t>Connectors_Molex:Molex_PicoBlade_53398-0671_06x1.25mm_Straight</t>
  </si>
  <si>
    <t>P2</t>
  </si>
  <si>
    <t>USB_IN</t>
  </si>
  <si>
    <t>P3</t>
  </si>
  <si>
    <t>53398-0771</t>
  </si>
  <si>
    <t>USB_AUX</t>
  </si>
  <si>
    <t>Connectors_Molex:Molex_PicoBlade_53398-0771_07x1.25mm_Straight</t>
  </si>
  <si>
    <t>P4</t>
  </si>
  <si>
    <t>20021121-00010C4LF</t>
  </si>
  <si>
    <t>SWD_10pin</t>
  </si>
  <si>
    <t>FS-Conn:SWD_10Pin</t>
  </si>
  <si>
    <t>P5,P6</t>
  </si>
  <si>
    <t>73415-1471</t>
  </si>
  <si>
    <t>MCX</t>
  </si>
  <si>
    <t>Don-Con:MMCX</t>
  </si>
  <si>
    <t>P7</t>
  </si>
  <si>
    <t>Ext_Joystick/Switch</t>
  </si>
  <si>
    <t>Q1</t>
  </si>
  <si>
    <t>IRLML6344</t>
  </si>
  <si>
    <t>Don-Fet:SOT23</t>
  </si>
  <si>
    <t>R1</t>
  </si>
  <si>
    <t>12R</t>
  </si>
  <si>
    <t>Resistors_SMD:R_0402</t>
  </si>
  <si>
    <t>R15,R16,R73</t>
  </si>
  <si>
    <t>1k</t>
  </si>
  <si>
    <t>R19-R23,R25-R27,R75,R76</t>
  </si>
  <si>
    <t>100k</t>
  </si>
  <si>
    <t>R2,R3,R5,R8-R14,R17,R18,R40-R45,R49-R53,R59,R60,R79-R82</t>
  </si>
  <si>
    <t>0R</t>
  </si>
  <si>
    <t>R24</t>
  </si>
  <si>
    <t>12k0</t>
  </si>
  <si>
    <t>R29</t>
  </si>
  <si>
    <t>12k4</t>
  </si>
  <si>
    <t>R30</t>
  </si>
  <si>
    <t>12k</t>
  </si>
  <si>
    <t>R31-R34</t>
  </si>
  <si>
    <t>49R9</t>
  </si>
  <si>
    <t>R35</t>
  </si>
  <si>
    <t>1M</t>
  </si>
  <si>
    <t>R36</t>
  </si>
  <si>
    <t>10R</t>
  </si>
  <si>
    <t>R37,R38</t>
  </si>
  <si>
    <t>75R</t>
  </si>
  <si>
    <t>R4</t>
  </si>
  <si>
    <t>150R</t>
  </si>
  <si>
    <t>R46,R54,R74</t>
  </si>
  <si>
    <t>22k</t>
  </si>
  <si>
    <t>R61</t>
  </si>
  <si>
    <t>DNP 120</t>
  </si>
  <si>
    <t>R62-R65,R71</t>
  </si>
  <si>
    <t>18k7</t>
  </si>
  <si>
    <t>R7,R28,R39,R47,R48,R55-R58,R66-R70</t>
  </si>
  <si>
    <t>10k</t>
  </si>
  <si>
    <t>R72</t>
  </si>
  <si>
    <t>100R</t>
  </si>
  <si>
    <t>R77</t>
  </si>
  <si>
    <t>18k</t>
  </si>
  <si>
    <t>R78</t>
  </si>
  <si>
    <t>2k</t>
  </si>
  <si>
    <t>S1</t>
  </si>
  <si>
    <t>MRK112</t>
  </si>
  <si>
    <t>FS-Switch:MRK112</t>
  </si>
  <si>
    <t>S2-S4,S6</t>
  </si>
  <si>
    <t>Universal_Switch/Pot</t>
  </si>
  <si>
    <t>FS-Switch:Universal_switch</t>
  </si>
  <si>
    <t>S5</t>
  </si>
  <si>
    <t>Universal_Switch</t>
  </si>
  <si>
    <t>FS-Switch:Universal_switch_No_Pot</t>
  </si>
  <si>
    <t>SW1</t>
  </si>
  <si>
    <t>KMR221G LFS</t>
  </si>
  <si>
    <t>SW_Push</t>
  </si>
  <si>
    <t>FS-Switch:KMR221G</t>
  </si>
  <si>
    <t>SW2</t>
  </si>
  <si>
    <t>MK23-66-C-2</t>
  </si>
  <si>
    <t>SW_Reed</t>
  </si>
  <si>
    <t>Don-switch:MK23-66-C-2</t>
  </si>
  <si>
    <t>SW3</t>
  </si>
  <si>
    <t>FS-Switch:APEM_9633NCD_THT</t>
  </si>
  <si>
    <t>U1</t>
  </si>
  <si>
    <t>DRV5033FA</t>
  </si>
  <si>
    <t>U11</t>
  </si>
  <si>
    <t>CP2108-B02-GM</t>
  </si>
  <si>
    <t>CP2108</t>
  </si>
  <si>
    <t>FS-Housings_DFN_QFN:Silabs_QFN-64-1EP_9x9mm_Pitch0.5mm</t>
  </si>
  <si>
    <t>U14</t>
  </si>
  <si>
    <t>BMI160</t>
  </si>
  <si>
    <t>Don-Sensor:BMI160</t>
  </si>
  <si>
    <t>U15</t>
  </si>
  <si>
    <t>BMM150</t>
  </si>
  <si>
    <t>Don-Housing-BGA:BMM150</t>
  </si>
  <si>
    <t>U16</t>
  </si>
  <si>
    <t>SN65HVD78DRB</t>
  </si>
  <si>
    <t>SN65HVD75DRB</t>
  </si>
  <si>
    <t>Housings_DFN_QFN:DFN-8-1EP_3x3mm_Pitch0.65mm</t>
  </si>
  <si>
    <t>U17</t>
  </si>
  <si>
    <t>TRS3122E</t>
  </si>
  <si>
    <t>Housings_DFN_QFN:QFN-24-1EP_4x4mm_Pitch0.5mm</t>
  </si>
  <si>
    <t>U18</t>
  </si>
  <si>
    <t>TJA1051TK/3</t>
  </si>
  <si>
    <t>U19</t>
  </si>
  <si>
    <t>LMV321IDCKR</t>
  </si>
  <si>
    <t>TO_SOT_Packages_SMD:SOT-353_SC-70-5</t>
  </si>
  <si>
    <t>U2</t>
  </si>
  <si>
    <t>HM-TRPSMD</t>
  </si>
  <si>
    <t>Don-RF:HM-TRP-SMD</t>
  </si>
  <si>
    <t>U20</t>
  </si>
  <si>
    <t>TPS61088RHLT</t>
  </si>
  <si>
    <t>TPS61088</t>
  </si>
  <si>
    <t>Don-Housing-QFN:VQFN-20-1EP_35x45mm_Pitch0.5mm</t>
  </si>
  <si>
    <t>U21</t>
  </si>
  <si>
    <t>ADP2302ARDZ-3.3</t>
  </si>
  <si>
    <t>Housings_SOIC:SOIC-8-1EP_3.9x4.9mm_Pitch1.27mm</t>
  </si>
  <si>
    <t>U3</t>
  </si>
  <si>
    <t>USB2514B-AEZC</t>
  </si>
  <si>
    <t>USB2514B_Bi</t>
  </si>
  <si>
    <t>Housings_DFN_QFN:QFN-36-1EP_6x6mm_Pitch0.5mm</t>
  </si>
  <si>
    <t>U4</t>
  </si>
  <si>
    <t>ECMF04-4HSM10</t>
  </si>
  <si>
    <t>FS-Housings_DFN_QFN:UDFN-10_1.35x2.6mm_Pitch0.5mm</t>
  </si>
  <si>
    <t>U5</t>
  </si>
  <si>
    <t>TPS2052BDRB</t>
  </si>
  <si>
    <t>TPS2052B</t>
  </si>
  <si>
    <t>U6,U10,U12,U13</t>
  </si>
  <si>
    <t>TCA9555RGER</t>
  </si>
  <si>
    <t>U7</t>
  </si>
  <si>
    <t>LPC1549JBD64</t>
  </si>
  <si>
    <t>LPC1549_64pin</t>
  </si>
  <si>
    <t>Housings_QFP:LQFP-64_10x10mm_Pitch0.5mm</t>
  </si>
  <si>
    <t>U8</t>
  </si>
  <si>
    <t>LAN9514-JZX</t>
  </si>
  <si>
    <t>LAN9514/LAN9514i</t>
  </si>
  <si>
    <t>Housings_DFN_QFN:QFN-64-1EP_9x9mm_Pitch0.5mm</t>
  </si>
  <si>
    <t>U9</t>
  </si>
  <si>
    <t>749010012A</t>
  </si>
  <si>
    <t>Wurth_Magnetics_749010012A</t>
  </si>
  <si>
    <t>FS-Magnetics:Wurth_749010012A</t>
  </si>
  <si>
    <t>X1</t>
  </si>
  <si>
    <t>XRCGB24M000F2P00R0</t>
  </si>
  <si>
    <t>Don-Timing:XRCGB</t>
  </si>
  <si>
    <t>X2</t>
  </si>
  <si>
    <t>XRCGB25M000F2P00R0</t>
  </si>
  <si>
    <t>Y1</t>
  </si>
  <si>
    <t>ABM10-166-12.000MHz-T3</t>
  </si>
  <si>
    <t>FS-Timing:ABM10</t>
  </si>
  <si>
    <t>Y2</t>
  </si>
  <si>
    <t>ABS06-32.768KHZ-1-T</t>
  </si>
  <si>
    <t>Don-Timing:ABS06</t>
  </si>
  <si>
    <t>Proj:</t>
  </si>
  <si>
    <t>Aeronav R</t>
  </si>
  <si>
    <t>Co.:</t>
  </si>
  <si>
    <t>UAV Components</t>
  </si>
  <si>
    <t>Prj date:</t>
  </si>
  <si>
    <t>2017-07-07</t>
  </si>
  <si>
    <t>$ date:</t>
  </si>
  <si>
    <t>2017-12-07 08:41:07</t>
  </si>
  <si>
    <t>Board Qty:</t>
  </si>
  <si>
    <t>Total Cost:</t>
  </si>
  <si>
    <t>Unit Cost:</t>
  </si>
  <si>
    <t>Digi-Key</t>
  </si>
  <si>
    <t>Avail</t>
  </si>
  <si>
    <t>Purch</t>
  </si>
  <si>
    <t>Cat#</t>
  </si>
  <si>
    <t>728-1057-ND</t>
  </si>
  <si>
    <t>490-4698-ND</t>
  </si>
  <si>
    <t>490-9647-1-ND</t>
  </si>
  <si>
    <t>478-9700-1-ND</t>
  </si>
  <si>
    <t>490-6974-1-ND</t>
  </si>
  <si>
    <t>478-9412-1-ND</t>
  </si>
  <si>
    <t>1727-5189-1-ND</t>
  </si>
  <si>
    <t>732-3820-1-ND</t>
  </si>
  <si>
    <t>WM7607CT-ND</t>
  </si>
  <si>
    <t>NonStk</t>
  </si>
  <si>
    <t>WM7608CT-ND</t>
  </si>
  <si>
    <t>WM7612CT-ND</t>
  </si>
  <si>
    <t>478-5537-1-ND</t>
  </si>
  <si>
    <t>490-3992-1-ND</t>
  </si>
  <si>
    <t>490-9656-1-ND</t>
  </si>
  <si>
    <t>490-5203-1-ND</t>
  </si>
  <si>
    <t>732-4949-2-ND</t>
  </si>
  <si>
    <t>1670-1010-1-ND</t>
  </si>
  <si>
    <t>609-3695-1-ND</t>
  </si>
  <si>
    <t>WM7610CT-ND</t>
  </si>
  <si>
    <t>IRLML6344TRPBFCT-ND</t>
  </si>
  <si>
    <t>374-1279-2-ND</t>
  </si>
  <si>
    <t>296-44589-1-ND</t>
  </si>
  <si>
    <t>336-3020-ND</t>
  </si>
  <si>
    <t>296-35712-1-ND</t>
  </si>
  <si>
    <t>TJA1051TK/3/1J-ND</t>
  </si>
  <si>
    <t>296-43620-1-ND</t>
  </si>
  <si>
    <t>ADP2302ARDZ-3.3-R7CT-ND</t>
  </si>
  <si>
    <t>638-1122-ND</t>
  </si>
  <si>
    <t>497-14242-1-ND</t>
  </si>
  <si>
    <t>296-23967-1-ND</t>
  </si>
  <si>
    <t>296-44537-1-ND</t>
  </si>
  <si>
    <t>568-11350-ND</t>
  </si>
  <si>
    <t>638-1087-ND</t>
  </si>
  <si>
    <t>490-9762-1-ND</t>
  </si>
  <si>
    <t>490-9763-1-ND</t>
  </si>
  <si>
    <t>535-13520-1-ND</t>
  </si>
  <si>
    <t>Mouser</t>
  </si>
  <si>
    <t>628-MS621FE-FL11E</t>
  </si>
  <si>
    <t>81-PKM13EPYH4000-A0</t>
  </si>
  <si>
    <t>81-PKMCS0909E4000-R1</t>
  </si>
  <si>
    <t>581-F380J476MSAAH1</t>
  </si>
  <si>
    <t>81-NFM18PS105R0J3D</t>
  </si>
  <si>
    <t>581-TCJB156M025R</t>
  </si>
  <si>
    <t>771-PMEG2005EBT/R</t>
  </si>
  <si>
    <t>Not Assigned</t>
  </si>
  <si>
    <t>512-FLLD261</t>
  </si>
  <si>
    <t>667-DB2X41500L</t>
  </si>
  <si>
    <t>710-693072010801</t>
  </si>
  <si>
    <t>538-53398-0371</t>
  </si>
  <si>
    <t>538-53398-0471</t>
  </si>
  <si>
    <t>538-53398-0871</t>
  </si>
  <si>
    <t>581-245046060600829+</t>
  </si>
  <si>
    <t>81-BLM18EG221SN1D</t>
  </si>
  <si>
    <t>710-74438335047</t>
  </si>
  <si>
    <t>81-BLM15PX121SN1D</t>
  </si>
  <si>
    <t>81-BLM15PD121SN1D</t>
  </si>
  <si>
    <t>710-744383230082</t>
  </si>
  <si>
    <t>538-53398-0671</t>
  </si>
  <si>
    <t>538-53398-0771</t>
  </si>
  <si>
    <t>649-202112100010C4LF</t>
  </si>
  <si>
    <t>538-73415-1471</t>
  </si>
  <si>
    <t>942-IRLML6344TRPBF</t>
  </si>
  <si>
    <t>611-KMR221G-LFS</t>
  </si>
  <si>
    <t>876-MK23-66-C-2</t>
  </si>
  <si>
    <t>595-DRV5033FAQDBZR</t>
  </si>
  <si>
    <t>634-CP2108-B02-GM</t>
  </si>
  <si>
    <t>262-BMI160</t>
  </si>
  <si>
    <t>262-BMM150</t>
  </si>
  <si>
    <t>595-SN65HVD78DRBT</t>
  </si>
  <si>
    <t>595-TRS3122EEVM</t>
  </si>
  <si>
    <t>771-TJA1051TK/3/1J</t>
  </si>
  <si>
    <t>595-LMV321IDCKR</t>
  </si>
  <si>
    <t>595-TPS61088RHLT</t>
  </si>
  <si>
    <t>886-USB2514B-AEZC</t>
  </si>
  <si>
    <t>511-ECMF04-4HSM10</t>
  </si>
  <si>
    <t>595-TPS2052BDRBT</t>
  </si>
  <si>
    <t>595-TCA9555RGER</t>
  </si>
  <si>
    <t>771-LPC1549JBD64QL</t>
  </si>
  <si>
    <t>886-LAN9514-JZX</t>
  </si>
  <si>
    <t>81-XRCGB24M000F2P0R0</t>
  </si>
  <si>
    <t>81-XRCGB25M000F2P0R0</t>
  </si>
  <si>
    <t>815-ABM10-166-12T</t>
  </si>
  <si>
    <t>815-ABS06-32.7K-1-T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</si>
</sst>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4A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1" applyAlignment="1" applyProtection="1"/>
    <xf numFmtId="0" fontId="10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MS621FE-FL11E+" TargetMode="External"/><Relationship Id="rId2" Type="http://schemas.openxmlformats.org/officeDocument/2006/relationships/hyperlink" Target="http://www.mouser.com/Search/Refine.aspx?Keyword=MS621FE-FL11E+" TargetMode="External"/><Relationship Id="rId3" Type="http://schemas.openxmlformats.org/officeDocument/2006/relationships/hyperlink" Target="http://www.digikey.com/scripts/DkSearch/dksus.dll?WT.z_header=search_go&amp;lang=en&amp;keywords=PKM13EPYH4000-A0+" TargetMode="External"/><Relationship Id="rId4" Type="http://schemas.openxmlformats.org/officeDocument/2006/relationships/hyperlink" Target="http://www.mouser.com/Search/Refine.aspx?Keyword=PKM13EPYH4000-A0+" TargetMode="External"/><Relationship Id="rId5" Type="http://schemas.openxmlformats.org/officeDocument/2006/relationships/hyperlink" Target="http://www.digikey.com/product-detail/en/murata-electronics-north-america/PKMCS0909E4000-R1/490-9647-1-ND/4878401" TargetMode="External"/><Relationship Id="rId6" Type="http://schemas.openxmlformats.org/officeDocument/2006/relationships/hyperlink" Target="http://www.mouser.com/Search/Refine.aspx?Keyword=PKMCS0909E4000-R1+" TargetMode="External"/><Relationship Id="rId7" Type="http://schemas.openxmlformats.org/officeDocument/2006/relationships/hyperlink" Target="http://www.digikey.com/product-detail/en/avx-corporation/F380J476MSAAH1/478-9700-1-ND/5730817" TargetMode="External"/><Relationship Id="rId8" Type="http://schemas.openxmlformats.org/officeDocument/2006/relationships/hyperlink" Target="http://www.mouser.com/Search/Refine.aspx?Keyword=F380J476MSAAH1+" TargetMode="External"/><Relationship Id="rId9" Type="http://schemas.openxmlformats.org/officeDocument/2006/relationships/hyperlink" Target="http://www.digikey.com/product-detail/en/murata-electronics-north-america/NFM18PS105R0J3D/490-6974-1-ND/3846171" TargetMode="External"/><Relationship Id="rId10" Type="http://schemas.openxmlformats.org/officeDocument/2006/relationships/hyperlink" Target="http://www.mouser.com/Search/../ProductDetail/Murata-Electronics/NFM18PS105R0J3D/?qs=sGAEpiMZZMs%2ffdwm4udT62OZkix4DGfYS9klg1ri7dU%3d" TargetMode="External"/><Relationship Id="rId11" Type="http://schemas.openxmlformats.org/officeDocument/2006/relationships/hyperlink" Target="http://www.digikey.com/product-detail/en/avx-corporation/TCJB156M025R0100/478-9412-1-ND/5001625" TargetMode="External"/><Relationship Id="rId12" Type="http://schemas.openxmlformats.org/officeDocument/2006/relationships/hyperlink" Target="http://www.mouser.com/Search/Refine.aspx?Keyword=TCJB156M025R0100+" TargetMode="External"/><Relationship Id="rId13" Type="http://schemas.openxmlformats.org/officeDocument/2006/relationships/hyperlink" Target="http://www.digikey.com/product-detail/en/nexperia-usa-inc/PMEG2005EB115/1727-5189-1-ND/2531788" TargetMode="External"/><Relationship Id="rId14" Type="http://schemas.openxmlformats.org/officeDocument/2006/relationships/hyperlink" Target="http://www.mouser.com/Search/Refine.aspx?Keyword=PMEG2005EB+" TargetMode="External"/><Relationship Id="rId15" Type="http://schemas.openxmlformats.org/officeDocument/2006/relationships/hyperlink" Target="http://www.mouser.com/Search/Refine.aspx?Keyword=KP-1608SGC+" TargetMode="External"/><Relationship Id="rId16" Type="http://schemas.openxmlformats.org/officeDocument/2006/relationships/hyperlink" Target="http://www.mouser.com/Search/Refine.aspx?Keyword=FLLD261+" TargetMode="External"/><Relationship Id="rId17" Type="http://schemas.openxmlformats.org/officeDocument/2006/relationships/hyperlink" Target="http://www.mouser.com/Search/Refine.aspx?Keyword=DB2X41500L+" TargetMode="External"/><Relationship Id="rId18" Type="http://schemas.openxmlformats.org/officeDocument/2006/relationships/hyperlink" Target="http://www.digikey.com/product-detail/en/wurth-electronics-inc/693072010801/732-3820-1-ND/3124605" TargetMode="External"/><Relationship Id="rId19" Type="http://schemas.openxmlformats.org/officeDocument/2006/relationships/hyperlink" Target="http://www.mouser.com/Search/Refine.aspx?Keyword=693072010801+" TargetMode="External"/><Relationship Id="rId20" Type="http://schemas.openxmlformats.org/officeDocument/2006/relationships/hyperlink" Target="http://www.digikey.com/product-detail/en/molex-llc/0533980371/WM7607CT-ND/699081" TargetMode="External"/><Relationship Id="rId21" Type="http://schemas.openxmlformats.org/officeDocument/2006/relationships/hyperlink" Target="http://www.mouser.com/Search/Refine.aspx?Keyword=53398-0371+" TargetMode="External"/><Relationship Id="rId22" Type="http://schemas.openxmlformats.org/officeDocument/2006/relationships/hyperlink" Target="http://www.digikey.com/product-detail/en/molex-llc/0533980471/WM7608CT-ND/699082" TargetMode="External"/><Relationship Id="rId23" Type="http://schemas.openxmlformats.org/officeDocument/2006/relationships/hyperlink" Target="http://www.mouser.com/Search/Refine.aspx?Keyword=53398-0471+" TargetMode="External"/><Relationship Id="rId24" Type="http://schemas.openxmlformats.org/officeDocument/2006/relationships/hyperlink" Target="http://www.digikey.com/product-detail/en/molex-llc/0533980871/WM7612CT-ND/699086" TargetMode="External"/><Relationship Id="rId25" Type="http://schemas.openxmlformats.org/officeDocument/2006/relationships/hyperlink" Target="http://www.mouser.com/Search/Refine.aspx?Keyword=53398-0871+" TargetMode="External"/><Relationship Id="rId26" Type="http://schemas.openxmlformats.org/officeDocument/2006/relationships/hyperlink" Target="http://www.digikey.com/product-detail/en/molex-llc/0533980471/WM7608CT-ND/699082" TargetMode="External"/><Relationship Id="rId27" Type="http://schemas.openxmlformats.org/officeDocument/2006/relationships/hyperlink" Target="http://www.mouser.com/Search/Refine.aspx?Keyword=53398-0471+" TargetMode="External"/><Relationship Id="rId28" Type="http://schemas.openxmlformats.org/officeDocument/2006/relationships/hyperlink" Target="http://www.digikey.com/product-detail/en/avx-corporation/245046060600829/478-5537-1-ND/2048328" TargetMode="External"/><Relationship Id="rId29" Type="http://schemas.openxmlformats.org/officeDocument/2006/relationships/hyperlink" Target="http://www.mouser.com/Search/Refine.aspx?Keyword=245046060600829%2B+" TargetMode="External"/><Relationship Id="rId30" Type="http://schemas.openxmlformats.org/officeDocument/2006/relationships/hyperlink" Target="http://www.digikey.com/product-detail/en/avx-corporation/245046060600829/478-5537-1-ND/2048328" TargetMode="External"/><Relationship Id="rId31" Type="http://schemas.openxmlformats.org/officeDocument/2006/relationships/hyperlink" Target="http://www.mouser.com/Search/Refine.aspx?Keyword=245046060600829%2B+" TargetMode="External"/><Relationship Id="rId32" Type="http://schemas.openxmlformats.org/officeDocument/2006/relationships/hyperlink" Target="http://www.digikey.com/product-detail/en/avx-corporation/245046060600829/478-5537-1-ND/2048328" TargetMode="External"/><Relationship Id="rId33" Type="http://schemas.openxmlformats.org/officeDocument/2006/relationships/hyperlink" Target="http://www.mouser.com/Search/Refine.aspx?Keyword=245046060600829%2B+" TargetMode="External"/><Relationship Id="rId34" Type="http://schemas.openxmlformats.org/officeDocument/2006/relationships/hyperlink" Target="http://www.digikey.com/product-detail/en/murata-electronics-north-america/BLM18EG221SN1D/490-3992-1-ND/1016252" TargetMode="External"/><Relationship Id="rId35" Type="http://schemas.openxmlformats.org/officeDocument/2006/relationships/hyperlink" Target="http://www.mouser.com/Search/Refine.aspx?Keyword=BLM18EG221SN1D+" TargetMode="External"/><Relationship Id="rId36" Type="http://schemas.openxmlformats.org/officeDocument/2006/relationships/hyperlink" Target="http://www.mouser.com/Search/Refine.aspx?Keyword=74438335047+" TargetMode="External"/><Relationship Id="rId37" Type="http://schemas.openxmlformats.org/officeDocument/2006/relationships/hyperlink" Target="http://www.digikey.com/product-detail/en/murata-electronics-north-america/BLM15PX121SN1D/490-9656-1-ND/4934752" TargetMode="External"/><Relationship Id="rId38" Type="http://schemas.openxmlformats.org/officeDocument/2006/relationships/hyperlink" Target="http://www.mouser.com/Search/Refine.aspx?Keyword=BLM15PX121SN1D+" TargetMode="External"/><Relationship Id="rId39" Type="http://schemas.openxmlformats.org/officeDocument/2006/relationships/hyperlink" Target="http://www.digikey.com/product-detail/en/murata-electronics-north-america/BLM15PD121SN1D/490-5203-1-ND/1948379" TargetMode="External"/><Relationship Id="rId40" Type="http://schemas.openxmlformats.org/officeDocument/2006/relationships/hyperlink" Target="http://www.mouser.com/Search/Refine.aspx?Keyword=BLM15PD121SN1D+" TargetMode="External"/><Relationship Id="rId41" Type="http://schemas.openxmlformats.org/officeDocument/2006/relationships/hyperlink" Target="http://www.digikey.com/product-detail/en/wurth-electronics-inc/744383230082/732-4949-2-ND/4386872" TargetMode="External"/><Relationship Id="rId42" Type="http://schemas.openxmlformats.org/officeDocument/2006/relationships/hyperlink" Target="http://www.mouser.com/Search/Refine.aspx?Keyword=744383230082+" TargetMode="External"/><Relationship Id="rId43" Type="http://schemas.openxmlformats.org/officeDocument/2006/relationships/hyperlink" Target="http://www.digikey.com/product-detail/en/jinlong-machinery-electronics-inc/Z30C1T8219731/1670-1010-1-ND/6009935" TargetMode="External"/><Relationship Id="rId44" Type="http://schemas.openxmlformats.org/officeDocument/2006/relationships/hyperlink" Target="http://www.mouser.com/Search/Refine.aspx?Keyword=53398-0671+" TargetMode="External"/><Relationship Id="rId45" Type="http://schemas.openxmlformats.org/officeDocument/2006/relationships/hyperlink" Target="http://www.digikey.com/product-detail/en/molex-llc/0533980471/WM7608CT-ND/699082" TargetMode="External"/><Relationship Id="rId46" Type="http://schemas.openxmlformats.org/officeDocument/2006/relationships/hyperlink" Target="http://www.mouser.com/Search/Refine.aspx?Keyword=53398-0471+" TargetMode="External"/><Relationship Id="rId47" Type="http://schemas.openxmlformats.org/officeDocument/2006/relationships/hyperlink" Target="http://www.mouser.com/Search/Refine.aspx?Keyword=53398-0771+" TargetMode="External"/><Relationship Id="rId48" Type="http://schemas.openxmlformats.org/officeDocument/2006/relationships/hyperlink" Target="http://www.digikey.com/product-detail/en/amphenol-fci/20021121-00010C4LF/609-3695-1-ND/2209147" TargetMode="External"/><Relationship Id="rId49" Type="http://schemas.openxmlformats.org/officeDocument/2006/relationships/hyperlink" Target="http://www.mouser.com/Search/Refine.aspx?Keyword=20021121-00010C4LF+" TargetMode="External"/><Relationship Id="rId50" Type="http://schemas.openxmlformats.org/officeDocument/2006/relationships/hyperlink" Target="http://www.mouser.com/Search/Refine.aspx?Keyword=73415-1471+" TargetMode="External"/><Relationship Id="rId51" Type="http://schemas.openxmlformats.org/officeDocument/2006/relationships/hyperlink" Target="http://www.digikey.com/product-detail/en/molex-llc/0533980671/WM7610CT-ND/699084" TargetMode="External"/><Relationship Id="rId52" Type="http://schemas.openxmlformats.org/officeDocument/2006/relationships/hyperlink" Target="http://www.mouser.com/Search/Refine.aspx?Keyword=53398-0671+" TargetMode="External"/><Relationship Id="rId53" Type="http://schemas.openxmlformats.org/officeDocument/2006/relationships/hyperlink" Target="http://www.digikey.com/product-detail/en/infineon-technologies/IRLML6344TRPBF/IRLML6344TRPBFCT-ND/2538168" TargetMode="External"/><Relationship Id="rId54" Type="http://schemas.openxmlformats.org/officeDocument/2006/relationships/hyperlink" Target="http://www.mouser.com/Search/Refine.aspx?Keyword=IRLML6344+" TargetMode="External"/><Relationship Id="rId55" Type="http://schemas.openxmlformats.org/officeDocument/2006/relationships/hyperlink" Target="http://www.mouser.com/Search/../ProductDetail/CK-Components/KMR221G-LFS/?qs=sGAEpiMZZMsgGjVA3toVBF5lfIYFP91JGJ4i52B6rCE%3d" TargetMode="External"/><Relationship Id="rId56" Type="http://schemas.openxmlformats.org/officeDocument/2006/relationships/hyperlink" Target="http://www.digikey.com/product-detail/en/standex-meder-electronics/MK23-66-C-2/374-1279-2-ND/1949364" TargetMode="External"/><Relationship Id="rId57" Type="http://schemas.openxmlformats.org/officeDocument/2006/relationships/hyperlink" Target="http://www.mouser.com/Search/Refine.aspx?Keyword=MK23-66-C-2+" TargetMode="External"/><Relationship Id="rId58" Type="http://schemas.openxmlformats.org/officeDocument/2006/relationships/hyperlink" Target="http://www.digikey.com/product-detail/en/texas-instruments/DRV5033FAQDBZR/296-44589-1-ND/6136273" TargetMode="External"/><Relationship Id="rId59" Type="http://schemas.openxmlformats.org/officeDocument/2006/relationships/hyperlink" Target="http://www.mouser.com/Search/../ProductDetail/Texas-Instruments/DRV5033FAQDBZR/?qs=sGAEpiMZZMvhQj7WZhFIAJwneY1bVlHidPfNQm1vSqgDDIpS8jT72w%3d%3d" TargetMode="External"/><Relationship Id="rId60" Type="http://schemas.openxmlformats.org/officeDocument/2006/relationships/hyperlink" Target="http://www.digikey.com/product-detail/en/silicon-labs/CP2108-B02-GM/336-3020-ND/4842698" TargetMode="External"/><Relationship Id="rId61" Type="http://schemas.openxmlformats.org/officeDocument/2006/relationships/hyperlink" Target="http://www.mouser.com/Search/../ProductDetail/Silicon-Labs/CP2108-B02-GM/?qs=sGAEpiMZZMsYdxaYtmOicf7ys1E46txmcue8v98kR5s%3d" TargetMode="External"/><Relationship Id="rId62" Type="http://schemas.openxmlformats.org/officeDocument/2006/relationships/hyperlink" Target="http://www.mouser.com/Search/../ProductDetail/Bosch-Sensortec/BMI160/?qs=sGAEpiMZZMsF1ODjcwEocFh%252bXHDbm9xW9zpNSadhG1Y%3d" TargetMode="External"/><Relationship Id="rId63" Type="http://schemas.openxmlformats.org/officeDocument/2006/relationships/hyperlink" Target="http://www.mouser.com/Search/../ProductDetail/Bosch-Sensortec/BMM150/?qs=sGAEpiMZZMsrChSOYEGTCUdfwlOz%252bhT4TDuF3Yrr6RA%3d" TargetMode="External"/><Relationship Id="rId64" Type="http://schemas.openxmlformats.org/officeDocument/2006/relationships/hyperlink" Target="http://www.digikey.com/product-detail/en/texas-instruments/SN65HVD78DRBT/296-35712-1-ND/3918598" TargetMode="External"/><Relationship Id="rId65" Type="http://schemas.openxmlformats.org/officeDocument/2006/relationships/hyperlink" Target="http://www.mouser.com/Search/../ProductDetail/Texas-Instruments/SN65HVD78DRBT/?qs=sGAEpiMZZMtk5jbcouIbS2qoOpeyPASwNgq412290Iw%3d" TargetMode="External"/><Relationship Id="rId66" Type="http://schemas.openxmlformats.org/officeDocument/2006/relationships/hyperlink" Target="http://www.mouser.com/Search/../ProductDetail/Texas-Instruments/TRS3122EEVM/?qs=sGAEpiMZZMv3em63uDEI%2fDX%2fKbkVseiyxQjYPcZPPnI%3d" TargetMode="External"/><Relationship Id="rId67" Type="http://schemas.openxmlformats.org/officeDocument/2006/relationships/hyperlink" Target="http://www.digikey.com/product-detail/en/nxp-usa-inc/TJA1051TK-3-1J/TJA1051TK-3-1J-ND/5035824" TargetMode="External"/><Relationship Id="rId68" Type="http://schemas.openxmlformats.org/officeDocument/2006/relationships/hyperlink" Target="http://www.mouser.com/Search/../ProductDetail/NXP-Semiconductors/TJA1051TK-3-1J/?qs=sGAEpiMZZMsGqoCZrYwANvno4pKJTkdGJgFAqodCS%2fM%3d" TargetMode="External"/><Relationship Id="rId69" Type="http://schemas.openxmlformats.org/officeDocument/2006/relationships/hyperlink" Target="http://www.mouser.com/Search/../ProductDetail/Texas-Instruments/LMV321IDCKR/?qs=sGAEpiMZZMtCHixnSjNA6KeLSdc1HUsPEhsfImd9kqA%3d" TargetMode="External"/><Relationship Id="rId70" Type="http://schemas.openxmlformats.org/officeDocument/2006/relationships/hyperlink" Target="http://www.digikey.com/product-detail/en/texas-instruments/TPS61088RHLR/296-43620-1-ND/5864815" TargetMode="External"/><Relationship Id="rId71" Type="http://schemas.openxmlformats.org/officeDocument/2006/relationships/hyperlink" Target="http://www.mouser.com/Search/../ProductDetail/Texas-Instruments/TPS61088RHLT/?qs=sGAEpiMZZMtitjHzVIkrqWwU7mE5%2f%2fXbj%2frOUxVcxmlAaodPQROaKQ%3d%3d" TargetMode="External"/><Relationship Id="rId72" Type="http://schemas.openxmlformats.org/officeDocument/2006/relationships/hyperlink" Target="http://www.digikey.com/product-detail/en/analog-devices-inc/ADP2302ARDZ-3.3-R7/ADP2302ARDZ-3.3-R7CT-ND/2615948" TargetMode="External"/><Relationship Id="rId73" Type="http://schemas.openxmlformats.org/officeDocument/2006/relationships/hyperlink" Target="http://www.mouser.com/Search/../ProductDetail/Analog-Devices/ADP2302ARDZ-33/?qs=sGAEpiMZZMtitjHzVIkrqYThiPHWFX9a6J52z7xEKvo%3d" TargetMode="External"/><Relationship Id="rId74" Type="http://schemas.openxmlformats.org/officeDocument/2006/relationships/hyperlink" Target="http://www.digikey.com/product-detail/en/microchip-technology/USB2514B-AEZC/638-1122-ND/3056579" TargetMode="External"/><Relationship Id="rId75" Type="http://schemas.openxmlformats.org/officeDocument/2006/relationships/hyperlink" Target="http://www.mouser.com/Search/../ProductDetail/Microchip-Technology/USB2514B-AEZC/?qs=sGAEpiMZZMtv%252bwxsgy%2fhiAlYNAg5Ms%2fkICcd4jFrz74%3d" TargetMode="External"/><Relationship Id="rId76" Type="http://schemas.openxmlformats.org/officeDocument/2006/relationships/hyperlink" Target="http://www.digikey.com/product-detail/en/stmicroelectronics/ECMF04-4HSM10/497-14242-1-ND/4552207" TargetMode="External"/><Relationship Id="rId77" Type="http://schemas.openxmlformats.org/officeDocument/2006/relationships/hyperlink" Target="http://www.mouser.com/Search/Refine.aspx?Keyword=ECMF04-4HSM10+" TargetMode="External"/><Relationship Id="rId78" Type="http://schemas.openxmlformats.org/officeDocument/2006/relationships/hyperlink" Target="http://www.digikey.com/product-detail/en/texas-instruments/TPS2052BDRBT/296-23967-1-ND/1980455" TargetMode="External"/><Relationship Id="rId79" Type="http://schemas.openxmlformats.org/officeDocument/2006/relationships/hyperlink" Target="http://www.mouser.com/Search/../ProductDetail/Texas-Instruments/TPS2052BDRBT/?qs=sGAEpiMZZMuCmTIBzycWfMWz%252b7SZn44LHi46gTDpBuQ%3d" TargetMode="External"/><Relationship Id="rId80" Type="http://schemas.openxmlformats.org/officeDocument/2006/relationships/hyperlink" Target="http://www.digikey.com/product-detail/en/texas-instruments/TCA9555RGER/296-44537-1-ND/6128445" TargetMode="External"/><Relationship Id="rId81" Type="http://schemas.openxmlformats.org/officeDocument/2006/relationships/hyperlink" Target="http://www.mouser.com/Search/Refine.aspx?Keyword=TCA9555RGER+" TargetMode="External"/><Relationship Id="rId82" Type="http://schemas.openxmlformats.org/officeDocument/2006/relationships/hyperlink" Target="http://www.digikey.com/scripts/DkSearch/dksus.dll?WT.z_header=search_go&amp;lang=en&amp;keywords=LPC1549JBD64+" TargetMode="External"/><Relationship Id="rId83" Type="http://schemas.openxmlformats.org/officeDocument/2006/relationships/hyperlink" Target="http://www.mouser.com/Search/Refine.aspx?Keyword=LPC1549JBD64+" TargetMode="External"/><Relationship Id="rId84" Type="http://schemas.openxmlformats.org/officeDocument/2006/relationships/hyperlink" Target="http://www.digikey.com/product-detail/en/microchip-technology/LAN9514-JZX/638-1087-ND/2166039" TargetMode="External"/><Relationship Id="rId85" Type="http://schemas.openxmlformats.org/officeDocument/2006/relationships/hyperlink" Target="http://www.mouser.com/Search/../ProductDetail/Microchip-Technology/LAN9514-JZX/?qs=sGAEpiMZZMtv%252bwxsgy%2fhiAlYNAg5Ms%2fkyJKM0b9meYA%3d" TargetMode="External"/><Relationship Id="rId86" Type="http://schemas.openxmlformats.org/officeDocument/2006/relationships/hyperlink" Target="http://www.digikey.com/product-detail/en/murata-electronics-north-america/XRCGB24M000F2P00R0/490-9762-1-ND/4952006" TargetMode="External"/><Relationship Id="rId87" Type="http://schemas.openxmlformats.org/officeDocument/2006/relationships/hyperlink" Target="http://www.mouser.com/Search/Refine.aspx?Keyword=XRCGB24M000F2P00R0+" TargetMode="External"/><Relationship Id="rId88" Type="http://schemas.openxmlformats.org/officeDocument/2006/relationships/hyperlink" Target="http://www.digikey.com/product-detail/en/murata-electronics-north-america/XRCGB25M000F2P00R0/490-9763-1-ND/4952007" TargetMode="External"/><Relationship Id="rId89" Type="http://schemas.openxmlformats.org/officeDocument/2006/relationships/hyperlink" Target="http://www.mouser.com/Search/Refine.aspx?Keyword=XRCGB25M000F2P00R0+" TargetMode="External"/><Relationship Id="rId90" Type="http://schemas.openxmlformats.org/officeDocument/2006/relationships/hyperlink" Target="http://www.digikey.com/product-detail/en/abracon-llc/ABM10-166-12.000MHZ-T3/535-13520-1-ND/6140273" TargetMode="External"/><Relationship Id="rId91" Type="http://schemas.openxmlformats.org/officeDocument/2006/relationships/hyperlink" Target="http://www.mouser.com/Search/Refine.aspx?Keyword=ABM10-166-12.000MHz-T3+" TargetMode="External"/><Relationship Id="rId92" Type="http://schemas.openxmlformats.org/officeDocument/2006/relationships/hyperlink" Target="http://www.mouser.com/Search/Refine.aspx?Keyword=ABS06-32.768KHZ-1-T+" TargetMode="External"/><Relationship Id="rId93" Type="http://schemas.openxmlformats.org/officeDocument/2006/relationships/vmlDrawing" Target="../drawings/vmlDrawing1.vml"/><Relationship Id="rId9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</cols>
  <sheetData>
    <row r="1" spans="1:19">
      <c r="A1" s="2" t="s">
        <v>302</v>
      </c>
      <c r="B1" s="3" t="s">
        <v>303</v>
      </c>
      <c r="H1" s="4" t="s">
        <v>310</v>
      </c>
      <c r="I1" s="4">
        <v>100</v>
      </c>
    </row>
    <row r="2" spans="1:19">
      <c r="A2" s="2" t="s">
        <v>304</v>
      </c>
      <c r="B2" s="3" t="s">
        <v>305</v>
      </c>
      <c r="H2" s="2" t="s">
        <v>311</v>
      </c>
      <c r="I2" s="5">
        <f>sum(I7:I111)</f>
        <v>0</v>
      </c>
      <c r="M2" s="5">
        <f>sum(M7:M111)</f>
        <v>0</v>
      </c>
      <c r="R2" s="5">
        <f>sum(R7:R111)</f>
        <v>0</v>
      </c>
    </row>
    <row r="3" spans="1:19">
      <c r="A3" s="2" t="s">
        <v>306</v>
      </c>
      <c r="B3" s="3" t="s">
        <v>307</v>
      </c>
      <c r="H3" s="2" t="s">
        <v>312</v>
      </c>
      <c r="I3" s="6">
        <f>TotalCost/BoardQty</f>
        <v>0</v>
      </c>
      <c r="M3" s="7">
        <f>(ROWS(M7:M111)-COUNTBLANK(M7:M111))&amp;" of "&amp;ROWS(M7:M111)&amp;" parts found"</f>
        <v>0</v>
      </c>
      <c r="R3" s="7">
        <f>(ROWS(R7:R111)-COUNTBLANK(R7:R111))&amp;" of "&amp;ROWS(R7:R111)&amp;" parts found"</f>
        <v>0</v>
      </c>
    </row>
    <row r="4" spans="1:19">
      <c r="A4" s="2" t="s">
        <v>308</v>
      </c>
      <c r="B4" s="3" t="s">
        <v>309</v>
      </c>
    </row>
    <row r="5" spans="1:1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313</v>
      </c>
      <c r="K5" s="9"/>
      <c r="L5" s="9"/>
      <c r="M5" s="9"/>
      <c r="N5" s="9"/>
      <c r="O5" s="10" t="s">
        <v>354</v>
      </c>
      <c r="P5" s="10"/>
      <c r="Q5" s="10"/>
      <c r="R5" s="10"/>
      <c r="S5" s="10"/>
    </row>
    <row r="6" spans="1:19">
      <c r="A6" s="11" t="s">
        <v>3</v>
      </c>
      <c r="B6" s="11" t="s">
        <v>5</v>
      </c>
      <c r="C6" s="11" t="s">
        <v>2</v>
      </c>
      <c r="D6" s="11" t="s">
        <v>7</v>
      </c>
      <c r="E6" s="11" t="s">
        <v>6</v>
      </c>
      <c r="F6" s="11" t="s">
        <v>1</v>
      </c>
      <c r="G6" s="11" t="s">
        <v>9</v>
      </c>
      <c r="H6" s="11" t="s">
        <v>4</v>
      </c>
      <c r="I6" s="11" t="s">
        <v>8</v>
      </c>
      <c r="J6" s="11" t="s">
        <v>314</v>
      </c>
      <c r="K6" s="11" t="s">
        <v>315</v>
      </c>
      <c r="L6" s="11" t="s">
        <v>4</v>
      </c>
      <c r="M6" s="11" t="s">
        <v>8</v>
      </c>
      <c r="N6" s="11" t="s">
        <v>316</v>
      </c>
      <c r="O6" s="11" t="s">
        <v>314</v>
      </c>
      <c r="P6" s="11" t="s">
        <v>315</v>
      </c>
      <c r="Q6" s="11" t="s">
        <v>4</v>
      </c>
      <c r="R6" s="11" t="s">
        <v>8</v>
      </c>
      <c r="S6" s="11" t="s">
        <v>316</v>
      </c>
    </row>
    <row r="7" spans="1:19">
      <c r="A7" t="s">
        <v>10</v>
      </c>
      <c r="B7" t="s">
        <v>11</v>
      </c>
      <c r="D7" t="s">
        <v>12</v>
      </c>
      <c r="G7">
        <f>BoardQty*1</f>
        <v>0</v>
      </c>
      <c r="H7" s="12">
        <f>MINA(INDIRECT(ADDRESS(ROW(),COLUMN(mouser_part_data)+2)),INDIRECT(ADDRESS(ROW(),COLUMN(digikey_part_data)+2)))</f>
        <v>0</v>
      </c>
      <c r="I7" s="12">
        <f>iferror(G7*H7,"")</f>
        <v>0</v>
      </c>
    </row>
    <row r="8" spans="1:19">
      <c r="A8" t="s">
        <v>13</v>
      </c>
      <c r="B8" t="s">
        <v>14</v>
      </c>
      <c r="D8" t="s">
        <v>15</v>
      </c>
      <c r="G8">
        <f>BoardQty*1</f>
        <v>0</v>
      </c>
      <c r="H8" s="12">
        <f>MINA(INDIRECT(ADDRESS(ROW(),COLUMN(mouser_part_data)+2)),INDIRECT(ADDRESS(ROW(),COLUMN(digikey_part_data)+2)))</f>
        <v>0</v>
      </c>
      <c r="I8" s="12">
        <f>iferror(G8*H8,"")</f>
        <v>0</v>
      </c>
    </row>
    <row r="9" spans="1:19">
      <c r="A9" t="s">
        <v>16</v>
      </c>
      <c r="B9" t="s">
        <v>17</v>
      </c>
      <c r="D9" t="s">
        <v>18</v>
      </c>
      <c r="G9">
        <f>BoardQty*2</f>
        <v>0</v>
      </c>
      <c r="H9" s="12">
        <f>MINA(INDIRECT(ADDRESS(ROW(),COLUMN(mouser_part_data)+2)),INDIRECT(ADDRESS(ROW(),COLUMN(digikey_part_data)+2)))</f>
        <v>0</v>
      </c>
      <c r="I9" s="12">
        <f>iferror(G9*H9,"")</f>
        <v>0</v>
      </c>
    </row>
    <row r="10" spans="1:19">
      <c r="A10" t="s">
        <v>19</v>
      </c>
      <c r="B10" t="s">
        <v>20</v>
      </c>
      <c r="D10" t="s">
        <v>21</v>
      </c>
      <c r="G10">
        <f>BoardQty*2</f>
        <v>0</v>
      </c>
      <c r="H10" s="12">
        <f>MINA(INDIRECT(ADDRESS(ROW(),COLUMN(mouser_part_data)+2)),INDIRECT(ADDRESS(ROW(),COLUMN(digikey_part_data)+2)))</f>
        <v>0</v>
      </c>
      <c r="I10" s="12">
        <f>iferror(G10*H10,"")</f>
        <v>0</v>
      </c>
    </row>
    <row r="11" spans="1:19">
      <c r="A11" t="s">
        <v>22</v>
      </c>
      <c r="B11" t="s">
        <v>23</v>
      </c>
      <c r="D11" t="s">
        <v>24</v>
      </c>
      <c r="G11">
        <f>BoardQty*2</f>
        <v>0</v>
      </c>
      <c r="H11" s="12">
        <f>MINA(INDIRECT(ADDRESS(ROW(),COLUMN(mouser_part_data)+2)),INDIRECT(ADDRESS(ROW(),COLUMN(digikey_part_data)+2)))</f>
        <v>0</v>
      </c>
      <c r="I11" s="12">
        <f>iferror(G11*H11,"")</f>
        <v>0</v>
      </c>
    </row>
    <row r="12" spans="1:19">
      <c r="A12" t="s">
        <v>25</v>
      </c>
      <c r="B12" t="s">
        <v>27</v>
      </c>
      <c r="D12" t="s">
        <v>28</v>
      </c>
      <c r="F12" t="s">
        <v>26</v>
      </c>
      <c r="G12">
        <f>BoardQty*1</f>
        <v>0</v>
      </c>
      <c r="H12" s="12">
        <f>MINA(INDIRECT(ADDRESS(ROW(),COLUMN(mouser_part_data)+2)),INDIRECT(ADDRESS(ROW(),COLUMN(digikey_part_data)+2)))</f>
        <v>0</v>
      </c>
      <c r="I12" s="12">
        <f>iferror(G12*H12,"")</f>
        <v>0</v>
      </c>
      <c r="J12">
        <v>7646</v>
      </c>
      <c r="L12" s="12">
        <f>iferror(lookup(if(K12="",G12,K12),{0,1,10,50,100,250,500,1000,2500,5000},{0.0,2.04,1.838,1.6338,1.4296,1.30704,1.22534,1.09051,1.0112,0.99138}),"")</f>
        <v>0</v>
      </c>
      <c r="M12" s="12">
        <f>iferror(if(K12="",G12,K12)*L12,"")</f>
        <v>0</v>
      </c>
      <c r="N12" s="13" t="s">
        <v>317</v>
      </c>
      <c r="O12" s="14" t="s">
        <v>326</v>
      </c>
      <c r="S12" s="13" t="s">
        <v>355</v>
      </c>
    </row>
    <row r="13" spans="1:19">
      <c r="A13" t="s">
        <v>29</v>
      </c>
      <c r="B13" t="s">
        <v>31</v>
      </c>
      <c r="D13" t="s">
        <v>32</v>
      </c>
      <c r="F13" t="s">
        <v>30</v>
      </c>
      <c r="G13">
        <f>BoardQty*1</f>
        <v>0</v>
      </c>
      <c r="H13" s="12">
        <f>MINA(INDIRECT(ADDRESS(ROW(),COLUMN(mouser_part_data)+2)),INDIRECT(ADDRESS(ROW(),COLUMN(digikey_part_data)+2)))</f>
        <v>0</v>
      </c>
      <c r="I13" s="12">
        <f>iferror(G13*H13,"")</f>
        <v>0</v>
      </c>
      <c r="J13">
        <v>1834</v>
      </c>
      <c r="L13" s="12">
        <f>iferror(lookup(if(K13="",G13,K13),{0,1,10,25,50,100,250,500,1000,5000},{0.0,0.58,0.499,0.4008,0.3562,0.3117,0.30276,0.29386,0.26715,0.24044}),"")</f>
        <v>0</v>
      </c>
      <c r="M13" s="12">
        <f>iferror(if(K13="",G13,K13)*L13,"")</f>
        <v>0</v>
      </c>
      <c r="N13" s="13" t="s">
        <v>318</v>
      </c>
      <c r="O13">
        <v>4572</v>
      </c>
      <c r="Q13" s="12">
        <f>iferror(lookup(if(P13="",G13,P13),{0,1,10,100,500,1000,2500,5000,10000},{0.0,0.582,0.358,0.304,0.295,0.269,0.251,0.232,0.231}),"")</f>
        <v>0</v>
      </c>
      <c r="R13" s="12">
        <f>iferror(if(P13="",G13,P13)*Q13,"")</f>
        <v>0</v>
      </c>
      <c r="S13" s="13" t="s">
        <v>356</v>
      </c>
    </row>
    <row r="14" spans="1:19">
      <c r="A14" t="s">
        <v>33</v>
      </c>
      <c r="B14" t="s">
        <v>31</v>
      </c>
      <c r="D14" t="s">
        <v>35</v>
      </c>
      <c r="F14" t="s">
        <v>34</v>
      </c>
      <c r="G14">
        <f>BoardQty*1</f>
        <v>0</v>
      </c>
      <c r="H14" s="12">
        <f>MINA(INDIRECT(ADDRESS(ROW(),COLUMN(mouser_part_data)+2)),INDIRECT(ADDRESS(ROW(),COLUMN(digikey_part_data)+2)))</f>
        <v>0</v>
      </c>
      <c r="I14" s="12">
        <f>iferror(G14*H14,"")</f>
        <v>0</v>
      </c>
      <c r="J14">
        <v>17871</v>
      </c>
      <c r="L14" s="12">
        <f>iferror(lookup(if(K14="",G14,K14),{0,1,10,25,50,100,250,500,1000,2000,4000,6000,10000},{0.0,1.96,1.708,1.3284,1.2018,1.0753,1.04364,1.012,0.91713,0.83375,0.77625,0.7475,0.73313}),"")</f>
        <v>0</v>
      </c>
      <c r="M14" s="12">
        <f>iferror(if(K14="",G14,K14)*L14,"")</f>
        <v>0</v>
      </c>
      <c r="N14" s="13" t="s">
        <v>319</v>
      </c>
      <c r="O14">
        <v>9260</v>
      </c>
      <c r="Q14" s="12">
        <f>iferror(lookup(if(P14="",G14,P14),{0,1,10,100,500,1000,2000,4000},{0.0,1.97,1.22,1.05,1.02,0.92,0.837,0.75}),"")</f>
        <v>0</v>
      </c>
      <c r="R14" s="12">
        <f>iferror(if(P14="",G14,P14)*Q14,"")</f>
        <v>0</v>
      </c>
      <c r="S14" s="13" t="s">
        <v>357</v>
      </c>
    </row>
    <row r="15" spans="1:19">
      <c r="A15" t="s">
        <v>36</v>
      </c>
      <c r="B15" t="s">
        <v>37</v>
      </c>
      <c r="D15" t="s">
        <v>38</v>
      </c>
      <c r="G15">
        <f>BoardQty*68</f>
        <v>0</v>
      </c>
      <c r="H15" s="12">
        <f>MINA(INDIRECT(ADDRESS(ROW(),COLUMN(mouser_part_data)+2)),INDIRECT(ADDRESS(ROW(),COLUMN(digikey_part_data)+2)))</f>
        <v>0</v>
      </c>
      <c r="I15" s="12">
        <f>iferror(G15*H15,"")</f>
        <v>0</v>
      </c>
    </row>
    <row r="16" spans="1:19">
      <c r="A16" t="s">
        <v>39</v>
      </c>
      <c r="B16" t="s">
        <v>37</v>
      </c>
      <c r="D16" t="s">
        <v>38</v>
      </c>
      <c r="G16">
        <f>BoardQty*4</f>
        <v>0</v>
      </c>
      <c r="H16" s="12">
        <f>MINA(INDIRECT(ADDRESS(ROW(),COLUMN(mouser_part_data)+2)),INDIRECT(ADDRESS(ROW(),COLUMN(digikey_part_data)+2)))</f>
        <v>0</v>
      </c>
      <c r="I16" s="12">
        <f>iferror(G16*H16,"")</f>
        <v>0</v>
      </c>
    </row>
    <row r="17" spans="1:19">
      <c r="A17" t="s">
        <v>40</v>
      </c>
      <c r="B17" t="s">
        <v>41</v>
      </c>
      <c r="D17" t="s">
        <v>38</v>
      </c>
      <c r="G17">
        <f>BoardQty*2</f>
        <v>0</v>
      </c>
      <c r="H17" s="12">
        <f>MINA(INDIRECT(ADDRESS(ROW(),COLUMN(mouser_part_data)+2)),INDIRECT(ADDRESS(ROW(),COLUMN(digikey_part_data)+2)))</f>
        <v>0</v>
      </c>
      <c r="I17" s="12">
        <f>iferror(G17*H17,"")</f>
        <v>0</v>
      </c>
    </row>
    <row r="18" spans="1:19">
      <c r="A18" t="s">
        <v>42</v>
      </c>
      <c r="B18" t="s">
        <v>43</v>
      </c>
      <c r="D18" t="s">
        <v>38</v>
      </c>
      <c r="G18">
        <f>BoardQty*1</f>
        <v>0</v>
      </c>
      <c r="H18" s="12">
        <f>MINA(INDIRECT(ADDRESS(ROW(),COLUMN(mouser_part_data)+2)),INDIRECT(ADDRESS(ROW(),COLUMN(digikey_part_data)+2)))</f>
        <v>0</v>
      </c>
      <c r="I18" s="12">
        <f>iferror(G18*H18,"")</f>
        <v>0</v>
      </c>
    </row>
    <row r="19" spans="1:19">
      <c r="A19" t="s">
        <v>44</v>
      </c>
      <c r="B19" t="s">
        <v>45</v>
      </c>
      <c r="D19" t="s">
        <v>38</v>
      </c>
      <c r="G19">
        <f>BoardQty*1</f>
        <v>0</v>
      </c>
      <c r="H19" s="12">
        <f>MINA(INDIRECT(ADDRESS(ROW(),COLUMN(mouser_part_data)+2)),INDIRECT(ADDRESS(ROW(),COLUMN(digikey_part_data)+2)))</f>
        <v>0</v>
      </c>
      <c r="I19" s="12">
        <f>iferror(G19*H19,"")</f>
        <v>0</v>
      </c>
    </row>
    <row r="20" spans="1:19">
      <c r="A20" t="s">
        <v>46</v>
      </c>
      <c r="B20" t="s">
        <v>47</v>
      </c>
      <c r="D20" t="s">
        <v>38</v>
      </c>
      <c r="G20">
        <f>BoardQty*4</f>
        <v>0</v>
      </c>
      <c r="H20" s="12">
        <f>MINA(INDIRECT(ADDRESS(ROW(),COLUMN(mouser_part_data)+2)),INDIRECT(ADDRESS(ROW(),COLUMN(digikey_part_data)+2)))</f>
        <v>0</v>
      </c>
      <c r="I20" s="12">
        <f>iferror(G20*H20,"")</f>
        <v>0</v>
      </c>
    </row>
    <row r="21" spans="1:19">
      <c r="A21" t="s">
        <v>48</v>
      </c>
      <c r="B21" t="s">
        <v>49</v>
      </c>
      <c r="D21" t="s">
        <v>50</v>
      </c>
      <c r="G21">
        <f>BoardQty*2</f>
        <v>0</v>
      </c>
      <c r="H21" s="12">
        <f>MINA(INDIRECT(ADDRESS(ROW(),COLUMN(mouser_part_data)+2)),INDIRECT(ADDRESS(ROW(),COLUMN(digikey_part_data)+2)))</f>
        <v>0</v>
      </c>
      <c r="I21" s="12">
        <f>iferror(G21*H21,"")</f>
        <v>0</v>
      </c>
    </row>
    <row r="22" spans="1:19">
      <c r="A22" t="s">
        <v>51</v>
      </c>
      <c r="B22" t="s">
        <v>52</v>
      </c>
      <c r="D22" t="s">
        <v>53</v>
      </c>
      <c r="G22">
        <f>BoardQty*7</f>
        <v>0</v>
      </c>
      <c r="H22" s="12">
        <f>MINA(INDIRECT(ADDRESS(ROW(),COLUMN(mouser_part_data)+2)),INDIRECT(ADDRESS(ROW(),COLUMN(digikey_part_data)+2)))</f>
        <v>0</v>
      </c>
      <c r="I22" s="12">
        <f>iferror(G22*H22,"")</f>
        <v>0</v>
      </c>
    </row>
    <row r="23" spans="1:19">
      <c r="A23" t="s">
        <v>54</v>
      </c>
      <c r="B23" t="s">
        <v>55</v>
      </c>
      <c r="D23" t="s">
        <v>53</v>
      </c>
      <c r="G23">
        <f>BoardQty*2</f>
        <v>0</v>
      </c>
      <c r="H23" s="12">
        <f>MINA(INDIRECT(ADDRESS(ROW(),COLUMN(mouser_part_data)+2)),INDIRECT(ADDRESS(ROW(),COLUMN(digikey_part_data)+2)))</f>
        <v>0</v>
      </c>
      <c r="I23" s="12">
        <f>iferror(G23*H23,"")</f>
        <v>0</v>
      </c>
    </row>
    <row r="24" spans="1:19">
      <c r="A24" t="s">
        <v>56</v>
      </c>
      <c r="B24" t="s">
        <v>58</v>
      </c>
      <c r="D24" t="s">
        <v>59</v>
      </c>
      <c r="F24" t="s">
        <v>57</v>
      </c>
      <c r="G24">
        <f>BoardQty*2</f>
        <v>0</v>
      </c>
      <c r="H24" s="12">
        <f>MINA(INDIRECT(ADDRESS(ROW(),COLUMN(mouser_part_data)+2)),INDIRECT(ADDRESS(ROW(),COLUMN(digikey_part_data)+2)))</f>
        <v>0</v>
      </c>
      <c r="I24" s="12">
        <f>iferror(G24*H24,"")</f>
        <v>0</v>
      </c>
    </row>
    <row r="25" spans="1:19">
      <c r="A25" t="s">
        <v>60</v>
      </c>
      <c r="B25" t="s">
        <v>61</v>
      </c>
      <c r="D25" t="s">
        <v>38</v>
      </c>
      <c r="G25">
        <f>BoardQty*2</f>
        <v>0</v>
      </c>
      <c r="H25" s="12">
        <f>MINA(INDIRECT(ADDRESS(ROW(),COLUMN(mouser_part_data)+2)),INDIRECT(ADDRESS(ROW(),COLUMN(digikey_part_data)+2)))</f>
        <v>0</v>
      </c>
      <c r="I25" s="12">
        <f>iferror(G25*H25,"")</f>
        <v>0</v>
      </c>
    </row>
    <row r="26" spans="1:19">
      <c r="A26" t="s">
        <v>62</v>
      </c>
      <c r="B26" t="s">
        <v>63</v>
      </c>
      <c r="D26" t="s">
        <v>50</v>
      </c>
      <c r="F26" t="s">
        <v>63</v>
      </c>
      <c r="G26">
        <f>BoardQty*2</f>
        <v>0</v>
      </c>
      <c r="H26" s="12">
        <f>MINA(INDIRECT(ADDRESS(ROW(),COLUMN(mouser_part_data)+2)),INDIRECT(ADDRESS(ROW(),COLUMN(digikey_part_data)+2)))</f>
        <v>0</v>
      </c>
      <c r="I26" s="12">
        <f>iferror(G26*H26,"")</f>
        <v>0</v>
      </c>
      <c r="J26">
        <v>3530</v>
      </c>
      <c r="L26" s="12">
        <f>iferror(lookup(if(K26="",G26,K26),{0,1,10,100,500,1000,4000},{0.0,0.96,0.728,0.5208,0.4032,0.34719,0.26898}),"")</f>
        <v>0</v>
      </c>
      <c r="M26" s="12">
        <f>iferror(if(K26="",G26,K26)*L26,"")</f>
        <v>0</v>
      </c>
      <c r="N26" s="13" t="s">
        <v>320</v>
      </c>
      <c r="O26">
        <v>8225</v>
      </c>
      <c r="Q26" s="12">
        <f>iferror(lookup(if(P26="",G26,P26),{0,1,10,100,500,1000,4000,8000},{0.0,0.873,0.552,0.43,0.368,0.317,0.256,0.242}),"")</f>
        <v>0</v>
      </c>
      <c r="R26" s="12">
        <f>iferror(if(P26="",G26,P26)*Q26,"")</f>
        <v>0</v>
      </c>
      <c r="S26" s="13" t="s">
        <v>358</v>
      </c>
    </row>
    <row r="27" spans="1:19">
      <c r="A27" t="s">
        <v>64</v>
      </c>
      <c r="B27" t="s">
        <v>65</v>
      </c>
      <c r="D27" t="s">
        <v>38</v>
      </c>
      <c r="G27">
        <f>BoardQty*2</f>
        <v>0</v>
      </c>
      <c r="H27" s="12">
        <f>MINA(INDIRECT(ADDRESS(ROW(),COLUMN(mouser_part_data)+2)),INDIRECT(ADDRESS(ROW(),COLUMN(digikey_part_data)+2)))</f>
        <v>0</v>
      </c>
      <c r="I27" s="12">
        <f>iferror(G27*H27,"")</f>
        <v>0</v>
      </c>
    </row>
    <row r="28" spans="1:19">
      <c r="A28" t="s">
        <v>66</v>
      </c>
      <c r="B28" t="s">
        <v>67</v>
      </c>
      <c r="D28" t="s">
        <v>38</v>
      </c>
      <c r="G28">
        <f>BoardQty*2</f>
        <v>0</v>
      </c>
      <c r="H28" s="12">
        <f>MINA(INDIRECT(ADDRESS(ROW(),COLUMN(mouser_part_data)+2)),INDIRECT(ADDRESS(ROW(),COLUMN(digikey_part_data)+2)))</f>
        <v>0</v>
      </c>
      <c r="I28" s="12">
        <f>iferror(G28*H28,"")</f>
        <v>0</v>
      </c>
    </row>
    <row r="29" spans="1:19">
      <c r="A29" t="s">
        <v>68</v>
      </c>
      <c r="B29" t="s">
        <v>69</v>
      </c>
      <c r="D29" t="s">
        <v>38</v>
      </c>
      <c r="G29">
        <f>BoardQty*1</f>
        <v>0</v>
      </c>
      <c r="H29" s="12">
        <f>MINA(INDIRECT(ADDRESS(ROW(),COLUMN(mouser_part_data)+2)),INDIRECT(ADDRESS(ROW(),COLUMN(digikey_part_data)+2)))</f>
        <v>0</v>
      </c>
      <c r="I29" s="12">
        <f>iferror(G29*H29,"")</f>
        <v>0</v>
      </c>
    </row>
    <row r="30" spans="1:19">
      <c r="A30" t="s">
        <v>70</v>
      </c>
      <c r="B30" t="s">
        <v>71</v>
      </c>
      <c r="D30" t="s">
        <v>38</v>
      </c>
      <c r="G30">
        <f>BoardQty*1</f>
        <v>0</v>
      </c>
      <c r="H30" s="12">
        <f>MINA(INDIRECT(ADDRESS(ROW(),COLUMN(mouser_part_data)+2)),INDIRECT(ADDRESS(ROW(),COLUMN(digikey_part_data)+2)))</f>
        <v>0</v>
      </c>
      <c r="I30" s="12">
        <f>iferror(G30*H30,"")</f>
        <v>0</v>
      </c>
    </row>
    <row r="31" spans="1:19">
      <c r="A31" t="s">
        <v>72</v>
      </c>
      <c r="B31" t="s">
        <v>73</v>
      </c>
      <c r="D31" t="s">
        <v>53</v>
      </c>
      <c r="G31">
        <f>BoardQty*3</f>
        <v>0</v>
      </c>
      <c r="H31" s="12">
        <f>MINA(INDIRECT(ADDRESS(ROW(),COLUMN(mouser_part_data)+2)),INDIRECT(ADDRESS(ROW(),COLUMN(digikey_part_data)+2)))</f>
        <v>0</v>
      </c>
      <c r="I31" s="12">
        <f>iferror(G31*H31,"")</f>
        <v>0</v>
      </c>
    </row>
    <row r="32" spans="1:19">
      <c r="A32" t="s">
        <v>74</v>
      </c>
      <c r="B32" t="s">
        <v>41</v>
      </c>
      <c r="D32" t="s">
        <v>38</v>
      </c>
      <c r="G32">
        <f>BoardQty*6</f>
        <v>0</v>
      </c>
      <c r="H32" s="12">
        <f>MINA(INDIRECT(ADDRESS(ROW(),COLUMN(mouser_part_data)+2)),INDIRECT(ADDRESS(ROW(),COLUMN(digikey_part_data)+2)))</f>
        <v>0</v>
      </c>
      <c r="I32" s="12">
        <f>iferror(G32*H32,"")</f>
        <v>0</v>
      </c>
    </row>
    <row r="33" spans="1:19">
      <c r="A33" t="s">
        <v>75</v>
      </c>
      <c r="B33" t="s">
        <v>76</v>
      </c>
      <c r="D33" t="s">
        <v>77</v>
      </c>
      <c r="F33" t="s">
        <v>76</v>
      </c>
      <c r="G33">
        <f>BoardQty*3</f>
        <v>0</v>
      </c>
      <c r="H33" s="12">
        <f>MINA(INDIRECT(ADDRESS(ROW(),COLUMN(mouser_part_data)+2)),INDIRECT(ADDRESS(ROW(),COLUMN(digikey_part_data)+2)))</f>
        <v>0</v>
      </c>
      <c r="I33" s="12">
        <f>iferror(G33*H33,"")</f>
        <v>0</v>
      </c>
      <c r="J33">
        <v>170185</v>
      </c>
      <c r="L33" s="12">
        <f>iferror(lookup(if(K33="",G33,K33),{0,1,10,25,50,100,250,500,1000,4000,8000,12000,28000},{0.0,0.16,0.152,0.1448,0.1402,0.1356,0.12856,0.10752,0.08345,0.07225,0.068,0.06375,0.0595}),"")</f>
        <v>0</v>
      </c>
      <c r="M33" s="12">
        <f>iferror(if(K33="",G33,K33)*L33,"")</f>
        <v>0</v>
      </c>
      <c r="N33" s="13" t="s">
        <v>321</v>
      </c>
      <c r="O33">
        <v>50825</v>
      </c>
      <c r="Q33" s="12">
        <f>iferror(lookup(if(P33="",G33,P33),{0,1,10,100,500,1000,4000,8000,12000,24000},{0.0,0.16,0.144,0.13,0.109,0.084,0.073,0.068,0.064,0.06}),"")</f>
        <v>0</v>
      </c>
      <c r="R33" s="12">
        <f>iferror(if(P33="",G33,P33)*Q33,"")</f>
        <v>0</v>
      </c>
      <c r="S33" s="13" t="s">
        <v>359</v>
      </c>
    </row>
    <row r="34" spans="1:19">
      <c r="A34" t="s">
        <v>78</v>
      </c>
      <c r="B34" t="s">
        <v>79</v>
      </c>
      <c r="D34" t="s">
        <v>38</v>
      </c>
      <c r="G34">
        <f>BoardQty*1</f>
        <v>0</v>
      </c>
      <c r="H34" s="12">
        <f>MINA(INDIRECT(ADDRESS(ROW(),COLUMN(mouser_part_data)+2)),INDIRECT(ADDRESS(ROW(),COLUMN(digikey_part_data)+2)))</f>
        <v>0</v>
      </c>
      <c r="I34" s="12">
        <f>iferror(G34*H34,"")</f>
        <v>0</v>
      </c>
    </row>
    <row r="35" spans="1:19">
      <c r="A35" t="s">
        <v>80</v>
      </c>
      <c r="B35" t="s">
        <v>82</v>
      </c>
      <c r="D35" t="s">
        <v>83</v>
      </c>
      <c r="F35" t="s">
        <v>81</v>
      </c>
      <c r="G35">
        <f>BoardQty*1</f>
        <v>0</v>
      </c>
      <c r="H35" s="12">
        <f>MINA(INDIRECT(ADDRESS(ROW(),COLUMN(mouser_part_data)+2)),INDIRECT(ADDRESS(ROW(),COLUMN(digikey_part_data)+2)))</f>
        <v>0</v>
      </c>
      <c r="I35" s="12">
        <f>iferror(G35*H35,"")</f>
        <v>0</v>
      </c>
    </row>
    <row r="36" spans="1:19">
      <c r="A36" t="s">
        <v>84</v>
      </c>
      <c r="B36" t="s">
        <v>85</v>
      </c>
      <c r="D36" t="s">
        <v>86</v>
      </c>
      <c r="F36" t="s">
        <v>85</v>
      </c>
      <c r="G36">
        <f>BoardQty*2</f>
        <v>0</v>
      </c>
      <c r="H36" s="12">
        <f>MINA(INDIRECT(ADDRESS(ROW(),COLUMN(mouser_part_data)+2)),INDIRECT(ADDRESS(ROW(),COLUMN(digikey_part_data)+2)))</f>
        <v>0</v>
      </c>
      <c r="I36" s="12">
        <f>iferror(G36*H36,"")</f>
        <v>0</v>
      </c>
      <c r="J36">
        <v>6523</v>
      </c>
      <c r="L36" s="12">
        <f>iferror(lookup(if(K36="",G36,K36),{0,1,10,100,500,1000,2000,4000},{0.0,1.04,0.787,0.5632,0.436,0.37545,0.30542,0.29087}),"")</f>
        <v>0</v>
      </c>
      <c r="M36" s="12">
        <f>iferror(if(K36="",G36,K36)*L36,"")</f>
        <v>0</v>
      </c>
      <c r="N36" s="13" t="s">
        <v>322</v>
      </c>
      <c r="O36">
        <v>3956</v>
      </c>
      <c r="Q36" s="12">
        <f>iferror(lookup(if(P36="",G36,P36),{0,1,10,100,500,1000,2000,10000},{0.0,0.943,0.597,0.465,0.398,0.343,0.276,0.262}),"")</f>
        <v>0</v>
      </c>
      <c r="R36" s="12">
        <f>iferror(if(P36="",G36,P36)*Q36,"")</f>
        <v>0</v>
      </c>
      <c r="S36" s="13" t="s">
        <v>360</v>
      </c>
    </row>
    <row r="37" spans="1:19">
      <c r="A37" t="s">
        <v>87</v>
      </c>
      <c r="B37" t="s">
        <v>88</v>
      </c>
      <c r="D37" t="s">
        <v>89</v>
      </c>
      <c r="G37">
        <f>BoardQty*1</f>
        <v>0</v>
      </c>
      <c r="H37" s="12">
        <f>MINA(INDIRECT(ADDRESS(ROW(),COLUMN(mouser_part_data)+2)),INDIRECT(ADDRESS(ROW(),COLUMN(digikey_part_data)+2)))</f>
        <v>0</v>
      </c>
      <c r="I37" s="12">
        <f>iferror(G37*H37,"")</f>
        <v>0</v>
      </c>
    </row>
    <row r="38" spans="1:19">
      <c r="A38" t="s">
        <v>90</v>
      </c>
      <c r="B38" t="s">
        <v>92</v>
      </c>
      <c r="D38" t="s">
        <v>93</v>
      </c>
      <c r="F38" t="s">
        <v>91</v>
      </c>
      <c r="G38">
        <f>BoardQty*1</f>
        <v>0</v>
      </c>
      <c r="H38" s="12">
        <f>MINA(INDIRECT(ADDRESS(ROW(),COLUMN(mouser_part_data)+2)),INDIRECT(ADDRESS(ROW(),COLUMN(digikey_part_data)+2)))</f>
        <v>0</v>
      </c>
      <c r="I38" s="12">
        <f>iferror(G38*H38,"")</f>
        <v>0</v>
      </c>
      <c r="J38">
        <v>1533</v>
      </c>
      <c r="L38" s="12">
        <f>iferror(lookup(if(K38="",G38,K38),{0,1,10,100,500,1000,3000,6000,15000,30000},{0.0,0.46,0.349,0.2174,0.14876,0.11443,0.09998,0.09443,0.08609,0.08054}),"")</f>
        <v>0</v>
      </c>
      <c r="M38" s="12">
        <f>iferror(if(K38="",G38,K38)*L38,"")</f>
        <v>0</v>
      </c>
      <c r="N38" s="13" t="s">
        <v>323</v>
      </c>
      <c r="O38">
        <v>7810</v>
      </c>
      <c r="Q38" s="12">
        <f>iferror(lookup(if(P38="",G38,P38),{0,1,10,100,1000,3000,9000,24000,45000},{0.0,0.432,0.301,0.138,0.106,0.091,0.083,0.077,0.07}),"")</f>
        <v>0</v>
      </c>
      <c r="R38" s="12">
        <f>iferror(if(P38="",G38,P38)*Q38,"")</f>
        <v>0</v>
      </c>
      <c r="S38" s="13" t="s">
        <v>361</v>
      </c>
    </row>
    <row r="39" spans="1:19">
      <c r="A39" t="s">
        <v>94</v>
      </c>
      <c r="B39" t="s">
        <v>96</v>
      </c>
      <c r="D39" t="s">
        <v>97</v>
      </c>
      <c r="F39" t="s">
        <v>95</v>
      </c>
      <c r="G39">
        <f>BoardQty*2</f>
        <v>0</v>
      </c>
      <c r="H39" s="12">
        <f>MINA(INDIRECT(ADDRESS(ROW(),COLUMN(mouser_part_data)+2)),INDIRECT(ADDRESS(ROW(),COLUMN(digikey_part_data)+2)))</f>
        <v>0</v>
      </c>
      <c r="I39" s="12">
        <f>iferror(G39*H39,"")</f>
        <v>0</v>
      </c>
      <c r="O39" s="14" t="s">
        <v>326</v>
      </c>
      <c r="S39" s="13" t="s">
        <v>362</v>
      </c>
    </row>
    <row r="40" spans="1:19">
      <c r="A40" t="s">
        <v>98</v>
      </c>
      <c r="B40" t="s">
        <v>99</v>
      </c>
      <c r="D40" t="s">
        <v>100</v>
      </c>
      <c r="F40" t="s">
        <v>99</v>
      </c>
      <c r="G40">
        <f>BoardQty*1</f>
        <v>0</v>
      </c>
      <c r="H40" s="12">
        <f>MINA(INDIRECT(ADDRESS(ROW(),COLUMN(mouser_part_data)+2)),INDIRECT(ADDRESS(ROW(),COLUMN(digikey_part_data)+2)))</f>
        <v>0</v>
      </c>
      <c r="I40" s="12">
        <f>iferror(G40*H40,"")</f>
        <v>0</v>
      </c>
      <c r="O40">
        <v>1811</v>
      </c>
      <c r="Q40" s="12">
        <f>iferror(lookup(if(P40="",G40,P40),{0,1,10,100,1000,3000,9000,24000,45000,99000},{0.0,0.352,0.234,0.098,0.067,0.052,0.045,0.042,0.039,0.034}),"")</f>
        <v>0</v>
      </c>
      <c r="R40" s="12">
        <f>iferror(if(P40="",G40,P40)*Q40,"")</f>
        <v>0</v>
      </c>
      <c r="S40" s="13" t="s">
        <v>363</v>
      </c>
    </row>
    <row r="41" spans="1:19">
      <c r="A41" t="s">
        <v>101</v>
      </c>
      <c r="B41" t="s">
        <v>102</v>
      </c>
      <c r="D41" t="s">
        <v>103</v>
      </c>
      <c r="F41" t="s">
        <v>102</v>
      </c>
      <c r="G41">
        <f>BoardQty*1</f>
        <v>0</v>
      </c>
      <c r="H41" s="12">
        <f>MINA(INDIRECT(ADDRESS(ROW(),COLUMN(mouser_part_data)+2)),INDIRECT(ADDRESS(ROW(),COLUMN(digikey_part_data)+2)))</f>
        <v>0</v>
      </c>
      <c r="I41" s="12">
        <f>iferror(G41*H41,"")</f>
        <v>0</v>
      </c>
      <c r="O41" s="14" t="s">
        <v>326</v>
      </c>
      <c r="S41" s="13" t="s">
        <v>364</v>
      </c>
    </row>
    <row r="42" spans="1:19">
      <c r="A42" t="s">
        <v>104</v>
      </c>
      <c r="B42" t="s">
        <v>105</v>
      </c>
      <c r="D42" t="s">
        <v>106</v>
      </c>
      <c r="G42">
        <f>BoardQty*1</f>
        <v>0</v>
      </c>
      <c r="H42" s="12">
        <f>MINA(INDIRECT(ADDRESS(ROW(),COLUMN(mouser_part_data)+2)),INDIRECT(ADDRESS(ROW(),COLUMN(digikey_part_data)+2)))</f>
        <v>0</v>
      </c>
      <c r="I42" s="12">
        <f>iferror(G42*H42,"")</f>
        <v>0</v>
      </c>
    </row>
    <row r="43" spans="1:19">
      <c r="A43" t="s">
        <v>107</v>
      </c>
      <c r="B43" t="s">
        <v>109</v>
      </c>
      <c r="D43" t="s">
        <v>110</v>
      </c>
      <c r="F43" t="s">
        <v>108</v>
      </c>
      <c r="G43">
        <f>BoardQty*1</f>
        <v>0</v>
      </c>
      <c r="H43" s="12">
        <f>MINA(INDIRECT(ADDRESS(ROW(),COLUMN(mouser_part_data)+2)),INDIRECT(ADDRESS(ROW(),COLUMN(digikey_part_data)+2)))</f>
        <v>0</v>
      </c>
      <c r="I43" s="12">
        <f>iferror(G43*H43,"")</f>
        <v>0</v>
      </c>
      <c r="J43">
        <v>1193</v>
      </c>
      <c r="L43" s="12">
        <f>iferror(lookup(if(K43="",G43,K43),{0,1,10,50,100,500,1200},{0.0,3.2,3.136,2.76,2.634,2.258,2.07}),"")</f>
        <v>0</v>
      </c>
      <c r="M43" s="12">
        <f>iferror(if(K43="",G43,K43)*L43,"")</f>
        <v>0</v>
      </c>
      <c r="N43" s="13" t="s">
        <v>324</v>
      </c>
      <c r="O43">
        <v>896</v>
      </c>
      <c r="Q43" s="12">
        <f>iferror(lookup(if(P43="",G43,P43),{0,1,10,50,100,250,500,1200},{0.0,3.45,3.3,2.9,2.77,2.38,2.18,2.18}),"")</f>
        <v>0</v>
      </c>
      <c r="R43" s="12">
        <f>iferror(if(P43="",G43,P43)*Q43,"")</f>
        <v>0</v>
      </c>
      <c r="S43" s="13" t="s">
        <v>365</v>
      </c>
    </row>
    <row r="44" spans="1:19">
      <c r="A44" t="s">
        <v>111</v>
      </c>
      <c r="B44" t="s">
        <v>113</v>
      </c>
      <c r="D44" t="s">
        <v>114</v>
      </c>
      <c r="F44" t="s">
        <v>112</v>
      </c>
      <c r="G44">
        <f>BoardQty*1</f>
        <v>0</v>
      </c>
      <c r="H44" s="12">
        <f>MINA(INDIRECT(ADDRESS(ROW(),COLUMN(mouser_part_data)+2)),INDIRECT(ADDRESS(ROW(),COLUMN(digikey_part_data)+2)))</f>
        <v>0</v>
      </c>
      <c r="I44" s="12">
        <f>iferror(G44*H44,"")</f>
        <v>0</v>
      </c>
      <c r="J44" s="14" t="s">
        <v>326</v>
      </c>
      <c r="L44" s="12">
        <f>iferror(lookup(if(K44="",G44,K44),{0,1,10,100,500,1000,2000,3000,5000,10000},{0.0,1.07,0.942,0.8126,0.66488,0.53728,0.5037,0.48691,0.47012,0.44661}),"")</f>
        <v>0</v>
      </c>
      <c r="M44" s="12">
        <f>iferror(if(K44="",G44,K44)*L44,"")</f>
        <v>0</v>
      </c>
      <c r="N44" s="13" t="s">
        <v>325</v>
      </c>
      <c r="O44">
        <v>7744</v>
      </c>
      <c r="Q44" s="12">
        <f>iferror(lookup(if(P44="",G44,P44),{0,1,10,100,500,1000,2000,5000},{0.0,0.863,0.708,0.607,0.539,0.539,0.505,0.438}),"")</f>
        <v>0</v>
      </c>
      <c r="R44" s="12">
        <f>iferror(if(P44="",G44,P44)*Q44,"")</f>
        <v>0</v>
      </c>
      <c r="S44" s="13" t="s">
        <v>366</v>
      </c>
    </row>
    <row r="45" spans="1:19">
      <c r="A45" t="s">
        <v>115</v>
      </c>
      <c r="B45" t="s">
        <v>117</v>
      </c>
      <c r="D45" t="s">
        <v>118</v>
      </c>
      <c r="F45" t="s">
        <v>116</v>
      </c>
      <c r="G45">
        <f>BoardQty*1</f>
        <v>0</v>
      </c>
      <c r="H45" s="12">
        <f>MINA(INDIRECT(ADDRESS(ROW(),COLUMN(mouser_part_data)+2)),INDIRECT(ADDRESS(ROW(),COLUMN(digikey_part_data)+2)))</f>
        <v>0</v>
      </c>
      <c r="I45" s="12">
        <f>iferror(G45*H45,"")</f>
        <v>0</v>
      </c>
      <c r="J45">
        <v>8033</v>
      </c>
      <c r="L45" s="12">
        <f>iferror(lookup(if(K45="",G45,K45),{0,1,10,100,500,1000,2000,3000,5000,10000},{0.0,1.19,1.044,0.901,0.73716,0.59568,0.55845,0.53984,0.52122,0.49516}),"")</f>
        <v>0</v>
      </c>
      <c r="M45" s="12">
        <f>iferror(if(K45="",G45,K45)*L45,"")</f>
        <v>0</v>
      </c>
      <c r="N45" s="13" t="s">
        <v>327</v>
      </c>
      <c r="O45">
        <v>25736</v>
      </c>
      <c r="Q45" s="12">
        <f>iferror(lookup(if(P45="",G45,P45),{0,1,10,100,500,1000,2000,5000,10000,25000},{0.0,1.08,0.945,0.822,0.673,0.598,0.542,0.523,0.498,0.486}),"")</f>
        <v>0</v>
      </c>
      <c r="R45" s="12">
        <f>iferror(if(P45="",G45,P45)*Q45,"")</f>
        <v>0</v>
      </c>
      <c r="S45" s="13" t="s">
        <v>367</v>
      </c>
    </row>
    <row r="46" spans="1:19">
      <c r="A46" t="s">
        <v>119</v>
      </c>
      <c r="B46" t="s">
        <v>121</v>
      </c>
      <c r="D46" t="s">
        <v>122</v>
      </c>
      <c r="F46" t="s">
        <v>120</v>
      </c>
      <c r="G46">
        <f>BoardQty*1</f>
        <v>0</v>
      </c>
      <c r="H46" s="12">
        <f>MINA(INDIRECT(ADDRESS(ROW(),COLUMN(mouser_part_data)+2)),INDIRECT(ADDRESS(ROW(),COLUMN(digikey_part_data)+2)))</f>
        <v>0</v>
      </c>
      <c r="I46" s="12">
        <f>iferror(G46*H46,"")</f>
        <v>0</v>
      </c>
      <c r="J46">
        <v>6238</v>
      </c>
      <c r="L46" s="12">
        <f>iferror(lookup(if(K46="",G46,K46),{0,1,10,100,500,1000,2000,3000,5000,10000},{0.0,1.52,1.377,1.1804,0.98368,0.7665,0.74095,0.7154,0.67963,0.6643}),"")</f>
        <v>0</v>
      </c>
      <c r="M46" s="12">
        <f>iferror(if(K46="",G46,K46)*L46,"")</f>
        <v>0</v>
      </c>
      <c r="N46" s="13" t="s">
        <v>328</v>
      </c>
      <c r="O46">
        <v>18653</v>
      </c>
      <c r="Q46" s="12">
        <f>iferror(lookup(if(P46="",G46,P46),{0,1,10,100,250,500,1000,2000,5000,10000},{0.0,1.39,1.24,1.08,0.974,0.898,0.769,0.719,0.682,0.667}),"")</f>
        <v>0</v>
      </c>
      <c r="R46" s="12">
        <f>iferror(if(P46="",G46,P46)*Q46,"")</f>
        <v>0</v>
      </c>
      <c r="S46" s="13" t="s">
        <v>368</v>
      </c>
    </row>
    <row r="47" spans="1:19">
      <c r="A47" t="s">
        <v>123</v>
      </c>
      <c r="B47" t="s">
        <v>124</v>
      </c>
      <c r="D47" t="s">
        <v>118</v>
      </c>
      <c r="F47" t="s">
        <v>116</v>
      </c>
      <c r="G47">
        <f>BoardQty*1</f>
        <v>0</v>
      </c>
      <c r="H47" s="12">
        <f>MINA(INDIRECT(ADDRESS(ROW(),COLUMN(mouser_part_data)+2)),INDIRECT(ADDRESS(ROW(),COLUMN(digikey_part_data)+2)))</f>
        <v>0</v>
      </c>
      <c r="I47" s="12">
        <f>iferror(G47*H47,"")</f>
        <v>0</v>
      </c>
      <c r="J47">
        <v>8033</v>
      </c>
      <c r="L47" s="12">
        <f>iferror(lookup(if(K47="",G47,K47),{0,1,10,100,500,1000,2000,3000,5000,10000},{0.0,1.19,1.044,0.901,0.73716,0.59568,0.55845,0.53984,0.52122,0.49516}),"")</f>
        <v>0</v>
      </c>
      <c r="M47" s="12">
        <f>iferror(if(K47="",G47,K47)*L47,"")</f>
        <v>0</v>
      </c>
      <c r="N47" s="13" t="s">
        <v>327</v>
      </c>
      <c r="O47">
        <v>25736</v>
      </c>
      <c r="Q47" s="12">
        <f>iferror(lookup(if(P47="",G47,P47),{0,1,10,100,500,1000,2000,5000,10000,25000},{0.0,1.08,0.945,0.822,0.673,0.598,0.542,0.523,0.498,0.486}),"")</f>
        <v>0</v>
      </c>
      <c r="R47" s="12">
        <f>iferror(if(P47="",G47,P47)*Q47,"")</f>
        <v>0</v>
      </c>
      <c r="S47" s="13" t="s">
        <v>367</v>
      </c>
    </row>
    <row r="48" spans="1:19">
      <c r="A48" t="s">
        <v>125</v>
      </c>
      <c r="B48" t="s">
        <v>127</v>
      </c>
      <c r="D48" t="s">
        <v>128</v>
      </c>
      <c r="F48" t="s">
        <v>126</v>
      </c>
      <c r="G48">
        <f>BoardQty*1</f>
        <v>0</v>
      </c>
      <c r="H48" s="12">
        <f>MINA(INDIRECT(ADDRESS(ROW(),COLUMN(mouser_part_data)+2)),INDIRECT(ADDRESS(ROW(),COLUMN(digikey_part_data)+2)))</f>
        <v>0</v>
      </c>
      <c r="I48" s="12">
        <f>iferror(G48*H48,"")</f>
        <v>0</v>
      </c>
      <c r="J48">
        <v>2</v>
      </c>
      <c r="L48" s="12">
        <f>iferror(lookup(if(K48="",G48,K48),{0,1,10,25,50,100,250,500,1000,2000,3000,5000,10000},{0.0,1.93,1.752,1.6444,1.573,1.5015,1.35852,1.25126,0.975,0.9425,0.91,0.8645,0.845}),"")</f>
        <v>0</v>
      </c>
      <c r="M48" s="12">
        <f>iferror(if(K48="",G48,K48)*L48,"")</f>
        <v>0</v>
      </c>
      <c r="N48" s="13" t="s">
        <v>329</v>
      </c>
      <c r="O48">
        <v>178</v>
      </c>
      <c r="Q48" s="12">
        <f>iferror(lookup(if(P48="",G48,P48),{0,1,10,100,250,1000},{0.0,1.94,1.57,1.51,1.43,1.43}),"")</f>
        <v>0</v>
      </c>
      <c r="R48" s="12">
        <f>iferror(if(P48="",G48,P48)*Q48,"")</f>
        <v>0</v>
      </c>
      <c r="S48" s="13" t="s">
        <v>369</v>
      </c>
    </row>
    <row r="49" spans="1:19">
      <c r="A49" t="s">
        <v>129</v>
      </c>
      <c r="B49" t="s">
        <v>130</v>
      </c>
      <c r="D49" t="s">
        <v>128</v>
      </c>
      <c r="F49" t="s">
        <v>126</v>
      </c>
      <c r="G49">
        <f>BoardQty*2</f>
        <v>0</v>
      </c>
      <c r="H49" s="12">
        <f>MINA(INDIRECT(ADDRESS(ROW(),COLUMN(mouser_part_data)+2)),INDIRECT(ADDRESS(ROW(),COLUMN(digikey_part_data)+2)))</f>
        <v>0</v>
      </c>
      <c r="I49" s="12">
        <f>iferror(G49*H49,"")</f>
        <v>0</v>
      </c>
      <c r="J49">
        <v>2</v>
      </c>
      <c r="L49" s="12">
        <f>iferror(lookup(if(K49="",G49,K49),{0,1,10,25,50,100,250,500,1000,2000,3000,5000,10000},{0.0,1.93,1.752,1.6444,1.573,1.5015,1.35852,1.25126,0.975,0.9425,0.91,0.8645,0.845}),"")</f>
        <v>0</v>
      </c>
      <c r="M49" s="12">
        <f>iferror(if(K49="",G49,K49)*L49,"")</f>
        <v>0</v>
      </c>
      <c r="N49" s="13" t="s">
        <v>329</v>
      </c>
      <c r="O49">
        <v>178</v>
      </c>
      <c r="Q49" s="12">
        <f>iferror(lookup(if(P49="",G49,P49),{0,1,10,100,250,1000},{0.0,1.94,1.57,1.51,1.43,1.43}),"")</f>
        <v>0</v>
      </c>
      <c r="R49" s="12">
        <f>iferror(if(P49="",G49,P49)*Q49,"")</f>
        <v>0</v>
      </c>
      <c r="S49" s="13" t="s">
        <v>369</v>
      </c>
    </row>
    <row r="50" spans="1:19">
      <c r="A50" t="s">
        <v>131</v>
      </c>
      <c r="B50" t="s">
        <v>127</v>
      </c>
      <c r="D50" t="s">
        <v>128</v>
      </c>
      <c r="F50" t="s">
        <v>126</v>
      </c>
      <c r="G50">
        <f>BoardQty*1</f>
        <v>0</v>
      </c>
      <c r="H50" s="12">
        <f>MINA(INDIRECT(ADDRESS(ROW(),COLUMN(mouser_part_data)+2)),INDIRECT(ADDRESS(ROW(),COLUMN(digikey_part_data)+2)))</f>
        <v>0</v>
      </c>
      <c r="I50" s="12">
        <f>iferror(G50*H50,"")</f>
        <v>0</v>
      </c>
      <c r="J50">
        <v>2</v>
      </c>
      <c r="L50" s="12">
        <f>iferror(lookup(if(K50="",G50,K50),{0,1,10,25,50,100,250,500,1000,2000,3000,5000,10000},{0.0,1.93,1.752,1.6444,1.573,1.5015,1.35852,1.25126,0.975,0.9425,0.91,0.8645,0.845}),"")</f>
        <v>0</v>
      </c>
      <c r="M50" s="12">
        <f>iferror(if(K50="",G50,K50)*L50,"")</f>
        <v>0</v>
      </c>
      <c r="N50" s="13" t="s">
        <v>329</v>
      </c>
      <c r="O50">
        <v>178</v>
      </c>
      <c r="Q50" s="12">
        <f>iferror(lookup(if(P50="",G50,P50),{0,1,10,100,250,1000},{0.0,1.94,1.57,1.51,1.43,1.43}),"")</f>
        <v>0</v>
      </c>
      <c r="R50" s="12">
        <f>iferror(if(P50="",G50,P50)*Q50,"")</f>
        <v>0</v>
      </c>
      <c r="S50" s="13" t="s">
        <v>369</v>
      </c>
    </row>
    <row r="51" spans="1:19">
      <c r="A51" t="s">
        <v>132</v>
      </c>
      <c r="B51" t="s">
        <v>133</v>
      </c>
      <c r="D51" t="s">
        <v>134</v>
      </c>
      <c r="F51" t="s">
        <v>133</v>
      </c>
      <c r="G51">
        <f>BoardQty*3</f>
        <v>0</v>
      </c>
      <c r="H51" s="12">
        <f>MINA(INDIRECT(ADDRESS(ROW(),COLUMN(mouser_part_data)+2)),INDIRECT(ADDRESS(ROW(),COLUMN(digikey_part_data)+2)))</f>
        <v>0</v>
      </c>
      <c r="I51" s="12">
        <f>iferror(G51*H51,"")</f>
        <v>0</v>
      </c>
      <c r="J51">
        <v>168000</v>
      </c>
      <c r="L51" s="12">
        <f>iferror(lookup(if(K51="",G51,K51),{0,1,10,25,50,100,250,500,1000,4000,8000,12000},{0.0,0.23,0.175,0.1452,0.1252,0.1126,0.09508,0.08508,0.07257,0.0637,0.05847,0.05688}),"")</f>
        <v>0</v>
      </c>
      <c r="M51" s="12">
        <f>iferror(if(K51="",G51,K51)*L51,"")</f>
        <v>0</v>
      </c>
      <c r="N51" s="13" t="s">
        <v>330</v>
      </c>
      <c r="O51">
        <v>122861</v>
      </c>
      <c r="Q51" s="12">
        <f>iferror(lookup(if(P51="",G51,P51),{0,1,10,100,500,1000,4000,8000},{0.0,0.231,0.137,0.097,0.086,0.073,0.064,0.06}),"")</f>
        <v>0</v>
      </c>
      <c r="R51" s="12">
        <f>iferror(if(P51="",G51,P51)*Q51,"")</f>
        <v>0</v>
      </c>
      <c r="S51" s="13" t="s">
        <v>370</v>
      </c>
    </row>
    <row r="52" spans="1:19">
      <c r="A52" t="s">
        <v>135</v>
      </c>
      <c r="B52" t="s">
        <v>136</v>
      </c>
      <c r="D52" t="s">
        <v>137</v>
      </c>
      <c r="F52" t="s">
        <v>136</v>
      </c>
      <c r="G52">
        <f>BoardQty*1</f>
        <v>0</v>
      </c>
      <c r="H52" s="12">
        <f>MINA(INDIRECT(ADDRESS(ROW(),COLUMN(mouser_part_data)+2)),INDIRECT(ADDRESS(ROW(),COLUMN(digikey_part_data)+2)))</f>
        <v>0</v>
      </c>
      <c r="I52" s="12">
        <f>iferror(G52*H52,"")</f>
        <v>0</v>
      </c>
      <c r="O52">
        <v>425</v>
      </c>
      <c r="Q52" s="12">
        <f>iferror(lookup(if(P52="",G52,P52),{0,1,10,50,100,500,1000},{0.0,1.22,1.17,1.09,1.01,0.935,0.935}),"")</f>
        <v>0</v>
      </c>
      <c r="R52" s="12">
        <f>iferror(if(P52="",G52,P52)*Q52,"")</f>
        <v>0</v>
      </c>
      <c r="S52" s="13" t="s">
        <v>371</v>
      </c>
    </row>
    <row r="53" spans="1:19">
      <c r="A53" t="s">
        <v>138</v>
      </c>
      <c r="B53" t="s">
        <v>139</v>
      </c>
      <c r="D53" t="s">
        <v>140</v>
      </c>
      <c r="F53" t="s">
        <v>139</v>
      </c>
      <c r="G53">
        <f>BoardQty*1</f>
        <v>0</v>
      </c>
      <c r="H53" s="12">
        <f>MINA(INDIRECT(ADDRESS(ROW(),COLUMN(mouser_part_data)+2)),INDIRECT(ADDRESS(ROW(),COLUMN(digikey_part_data)+2)))</f>
        <v>0</v>
      </c>
      <c r="I53" s="12">
        <f>iferror(G53*H53,"")</f>
        <v>0</v>
      </c>
      <c r="J53">
        <v>58796</v>
      </c>
      <c r="L53" s="12">
        <f>iferror(lookup(if(K53="",G53,K53),{0,1,10,25,50,100,250,500,1000,5000,10000,20000,30000},{0.0,0.15,0.123,0.0956,0.0792,0.0682,0.05456,0.0491,0.04092,0.03819,0.03348,0.03187,0.031}),"")</f>
        <v>0</v>
      </c>
      <c r="M53" s="12">
        <f>iferror(if(K53="",G53,K53)*L53,"")</f>
        <v>0</v>
      </c>
      <c r="N53" s="13" t="s">
        <v>331</v>
      </c>
      <c r="O53">
        <v>21813</v>
      </c>
      <c r="Q53" s="12">
        <f>iferror(lookup(if(P53="",G53,P53),{0,1,10,100,500,1000,2500,5000,10000,20000},{0.0,0.16,0.086,0.055,0.05,0.041,0.038,0.037,0.033,0.032}),"")</f>
        <v>0</v>
      </c>
      <c r="R53" s="12">
        <f>iferror(if(P53="",G53,P53)*Q53,"")</f>
        <v>0</v>
      </c>
      <c r="S53" s="13" t="s">
        <v>372</v>
      </c>
    </row>
    <row r="54" spans="1:19">
      <c r="A54" t="s">
        <v>141</v>
      </c>
      <c r="B54" t="s">
        <v>142</v>
      </c>
      <c r="D54" t="s">
        <v>140</v>
      </c>
      <c r="F54" t="s">
        <v>142</v>
      </c>
      <c r="G54">
        <f>BoardQty*2</f>
        <v>0</v>
      </c>
      <c r="H54" s="12">
        <f>MINA(INDIRECT(ADDRESS(ROW(),COLUMN(mouser_part_data)+2)),INDIRECT(ADDRESS(ROW(),COLUMN(digikey_part_data)+2)))</f>
        <v>0</v>
      </c>
      <c r="I54" s="12">
        <f>iferror(G54*H54,"")</f>
        <v>0</v>
      </c>
      <c r="J54">
        <v>264316</v>
      </c>
      <c r="L54" s="12">
        <f>iferror(lookup(if(K54="",G54,K54),{0,1,10,25,50,100,250,500,1000,5000,10000,20000,30000,50000},{0.0,0.12,0.096,0.0868,0.0636,0.0549,0.04332,0.03658,0.0308,0.02743,0.0245,0.02275,0.02249,0.02188}),"")</f>
        <v>0</v>
      </c>
      <c r="M54" s="12">
        <f>iferror(if(K54="",G54,K54)*L54,"")</f>
        <v>0</v>
      </c>
      <c r="N54" s="13" t="s">
        <v>332</v>
      </c>
      <c r="O54">
        <v>78471</v>
      </c>
      <c r="Q54" s="12">
        <f>iferror(lookup(if(P54="",G54,P54),{0,1,10,100,500,1000,5000,10000},{0.0,0.12,0.077,0.044,0.037,0.031,0.028,0.024}),"")</f>
        <v>0</v>
      </c>
      <c r="R54" s="12">
        <f>iferror(if(P54="",G54,P54)*Q54,"")</f>
        <v>0</v>
      </c>
      <c r="S54" s="13" t="s">
        <v>373</v>
      </c>
    </row>
    <row r="55" spans="1:19">
      <c r="A55" t="s">
        <v>143</v>
      </c>
      <c r="B55" t="s">
        <v>144</v>
      </c>
      <c r="D55" t="s">
        <v>140</v>
      </c>
      <c r="G55">
        <f>BoardQty*1</f>
        <v>0</v>
      </c>
      <c r="H55" s="12">
        <f>MINA(INDIRECT(ADDRESS(ROW(),COLUMN(mouser_part_data)+2)),INDIRECT(ADDRESS(ROW(),COLUMN(digikey_part_data)+2)))</f>
        <v>0</v>
      </c>
      <c r="I55" s="12">
        <f>iferror(G55*H55,"")</f>
        <v>0</v>
      </c>
    </row>
    <row r="56" spans="1:19">
      <c r="A56" t="s">
        <v>145</v>
      </c>
      <c r="B56" t="s">
        <v>146</v>
      </c>
      <c r="D56" t="s">
        <v>147</v>
      </c>
      <c r="F56" t="s">
        <v>146</v>
      </c>
      <c r="G56">
        <f>BoardQty*1</f>
        <v>0</v>
      </c>
      <c r="H56" s="12">
        <f>MINA(INDIRECT(ADDRESS(ROW(),COLUMN(mouser_part_data)+2)),INDIRECT(ADDRESS(ROW(),COLUMN(digikey_part_data)+2)))</f>
        <v>0</v>
      </c>
      <c r="I56" s="12">
        <f>iferror(G56*H56,"")</f>
        <v>0</v>
      </c>
      <c r="J56" s="14" t="s">
        <v>326</v>
      </c>
      <c r="L56" s="12">
        <f>iferror(lookup(if(K56="",G56,K56),{0,1,3000},{0.0,0.739,0.739}),"")</f>
        <v>0</v>
      </c>
      <c r="M56" s="12">
        <f>iferror(if(K56="",G56,K56)*L56,"")</f>
        <v>0</v>
      </c>
      <c r="N56" s="13" t="s">
        <v>333</v>
      </c>
      <c r="O56">
        <v>907</v>
      </c>
      <c r="Q56" s="12">
        <f>iferror(lookup(if(P56="",G56,P56),{0,1,10,50,100,500,3000},{0.0,1.22,1.17,1.09,1.01,0.935,0.935}),"")</f>
        <v>0</v>
      </c>
      <c r="R56" s="12">
        <f>iferror(if(P56="",G56,P56)*Q56,"")</f>
        <v>0</v>
      </c>
      <c r="S56" s="13" t="s">
        <v>374</v>
      </c>
    </row>
    <row r="57" spans="1:19">
      <c r="A57" t="s">
        <v>148</v>
      </c>
      <c r="B57" t="s">
        <v>150</v>
      </c>
      <c r="D57" t="s">
        <v>151</v>
      </c>
      <c r="F57" t="s">
        <v>149</v>
      </c>
      <c r="G57">
        <f>BoardQty*1</f>
        <v>0</v>
      </c>
      <c r="H57" s="12">
        <f>MINA(INDIRECT(ADDRESS(ROW(),COLUMN(mouser_part_data)+2)),INDIRECT(ADDRESS(ROW(),COLUMN(digikey_part_data)+2)))</f>
        <v>0</v>
      </c>
      <c r="I57" s="12">
        <f>iferror(G57*H57,"")</f>
        <v>0</v>
      </c>
      <c r="J57">
        <v>21658</v>
      </c>
      <c r="L57" s="12">
        <f>iferror(lookup(if(K57="",G57,K57),{0,1,5,10,25,50,100,250,500,1000},{0.0,3.49,3.302,3.21,3.1184,2.843,2.568,2.47624,2.43956,2.08438}),"")</f>
        <v>0</v>
      </c>
      <c r="M57" s="12">
        <f>iferror(if(K57="",G57,K57)*L57,"")</f>
        <v>0</v>
      </c>
      <c r="N57" s="13" t="s">
        <v>334</v>
      </c>
    </row>
    <row r="58" spans="1:19">
      <c r="A58" t="s">
        <v>152</v>
      </c>
      <c r="B58" t="s">
        <v>154</v>
      </c>
      <c r="D58" t="s">
        <v>155</v>
      </c>
      <c r="F58" t="s">
        <v>153</v>
      </c>
      <c r="G58">
        <f>BoardQty*1</f>
        <v>0</v>
      </c>
      <c r="H58" s="12">
        <f>MINA(INDIRECT(ADDRESS(ROW(),COLUMN(mouser_part_data)+2)),INDIRECT(ADDRESS(ROW(),COLUMN(digikey_part_data)+2)))</f>
        <v>0</v>
      </c>
      <c r="I58" s="12">
        <f>iferror(G58*H58,"")</f>
        <v>0</v>
      </c>
      <c r="O58">
        <v>5856</v>
      </c>
      <c r="Q58" s="12">
        <f>iferror(lookup(if(P58="",G58,P58),{0,1,10,100,500,1000,2000,5000,10000},{0.0,1.3,1.13,0.983,0.805,0.715,0.648,0.625,0.595}),"")</f>
        <v>0</v>
      </c>
      <c r="R58" s="12">
        <f>iferror(if(P58="",G58,P58)*Q58,"")</f>
        <v>0</v>
      </c>
      <c r="S58" s="13" t="s">
        <v>375</v>
      </c>
    </row>
    <row r="59" spans="1:19">
      <c r="A59" t="s">
        <v>156</v>
      </c>
      <c r="B59" t="s">
        <v>157</v>
      </c>
      <c r="D59" t="s">
        <v>118</v>
      </c>
      <c r="F59" t="s">
        <v>116</v>
      </c>
      <c r="G59">
        <f>BoardQty*1</f>
        <v>0</v>
      </c>
      <c r="H59" s="12">
        <f>MINA(INDIRECT(ADDRESS(ROW(),COLUMN(mouser_part_data)+2)),INDIRECT(ADDRESS(ROW(),COLUMN(digikey_part_data)+2)))</f>
        <v>0</v>
      </c>
      <c r="I59" s="12">
        <f>iferror(G59*H59,"")</f>
        <v>0</v>
      </c>
      <c r="J59">
        <v>8033</v>
      </c>
      <c r="L59" s="12">
        <f>iferror(lookup(if(K59="",G59,K59),{0,1,10,100,500,1000,2000,3000,5000,10000},{0.0,1.19,1.044,0.901,0.73716,0.59568,0.55845,0.53984,0.52122,0.49516}),"")</f>
        <v>0</v>
      </c>
      <c r="M59" s="12">
        <f>iferror(if(K59="",G59,K59)*L59,"")</f>
        <v>0</v>
      </c>
      <c r="N59" s="13" t="s">
        <v>327</v>
      </c>
      <c r="O59">
        <v>25736</v>
      </c>
      <c r="Q59" s="12">
        <f>iferror(lookup(if(P59="",G59,P59),{0,1,10,100,500,1000,2000,5000,10000,25000},{0.0,1.08,0.945,0.822,0.673,0.598,0.542,0.523,0.498,0.486}),"")</f>
        <v>0</v>
      </c>
      <c r="R59" s="12">
        <f>iferror(if(P59="",G59,P59)*Q59,"")</f>
        <v>0</v>
      </c>
      <c r="S59" s="13" t="s">
        <v>367</v>
      </c>
    </row>
    <row r="60" spans="1:19">
      <c r="A60" t="s">
        <v>158</v>
      </c>
      <c r="B60" t="s">
        <v>160</v>
      </c>
      <c r="D60" t="s">
        <v>161</v>
      </c>
      <c r="F60" t="s">
        <v>159</v>
      </c>
      <c r="G60">
        <f>BoardQty*1</f>
        <v>0</v>
      </c>
      <c r="H60" s="12">
        <f>MINA(INDIRECT(ADDRESS(ROW(),COLUMN(mouser_part_data)+2)),INDIRECT(ADDRESS(ROW(),COLUMN(digikey_part_data)+2)))</f>
        <v>0</v>
      </c>
      <c r="I60" s="12">
        <f>iferror(G60*H60,"")</f>
        <v>0</v>
      </c>
      <c r="O60">
        <v>11604</v>
      </c>
      <c r="Q60" s="12">
        <f>iferror(lookup(if(P60="",G60,P60),{0,1,10,100,500,1000,2000,5000,10000},{0.0,1.4,1.23,1.07,0.871,0.773,0.701,0.677,0.643}),"")</f>
        <v>0</v>
      </c>
      <c r="R60" s="12">
        <f>iferror(if(P60="",G60,P60)*Q60,"")</f>
        <v>0</v>
      </c>
      <c r="S60" s="13" t="s">
        <v>376</v>
      </c>
    </row>
    <row r="61" spans="1:19">
      <c r="A61" t="s">
        <v>162</v>
      </c>
      <c r="B61" t="s">
        <v>164</v>
      </c>
      <c r="D61" t="s">
        <v>165</v>
      </c>
      <c r="F61" t="s">
        <v>163</v>
      </c>
      <c r="G61">
        <f>BoardQty*1</f>
        <v>0</v>
      </c>
      <c r="H61" s="12">
        <f>MINA(INDIRECT(ADDRESS(ROW(),COLUMN(mouser_part_data)+2)),INDIRECT(ADDRESS(ROW(),COLUMN(digikey_part_data)+2)))</f>
        <v>0</v>
      </c>
      <c r="I61" s="12">
        <f>iferror(G61*H61,"")</f>
        <v>0</v>
      </c>
      <c r="J61">
        <v>52837</v>
      </c>
      <c r="L61" s="12">
        <f>iferror(lookup(if(K61="",G61,K61),{0,1,10,100,600,1200,1800,3000,6000,15000},{0.0,0.8,0.703,0.6067,0.45127,0.40112,0.37605,0.36352,0.35098,0.32591}),"")</f>
        <v>0</v>
      </c>
      <c r="M61" s="12">
        <f>iferror(if(K61="",G61,K61)*L61,"")</f>
        <v>0</v>
      </c>
      <c r="N61" s="13" t="s">
        <v>335</v>
      </c>
      <c r="O61">
        <v>10186</v>
      </c>
      <c r="Q61" s="12">
        <f>iferror(lookup(if(P61="",G61,P61),{0,1,10,100,250,600,1200},{0.0,0.733,0.578,0.553,0.504,0.453,0.422}),"")</f>
        <v>0</v>
      </c>
      <c r="R61" s="12">
        <f>iferror(if(P61="",G61,P61)*Q61,"")</f>
        <v>0</v>
      </c>
      <c r="S61" s="13" t="s">
        <v>377</v>
      </c>
    </row>
    <row r="62" spans="1:19">
      <c r="A62" t="s">
        <v>166</v>
      </c>
      <c r="B62" t="s">
        <v>168</v>
      </c>
      <c r="D62" t="s">
        <v>169</v>
      </c>
      <c r="F62" t="s">
        <v>167</v>
      </c>
      <c r="G62">
        <f>BoardQty*2</f>
        <v>0</v>
      </c>
      <c r="H62" s="12">
        <f>MINA(INDIRECT(ADDRESS(ROW(),COLUMN(mouser_part_data)+2)),INDIRECT(ADDRESS(ROW(),COLUMN(digikey_part_data)+2)))</f>
        <v>0</v>
      </c>
      <c r="I62" s="12">
        <f>iferror(G62*H62,"")</f>
        <v>0</v>
      </c>
      <c r="O62">
        <v>5147</v>
      </c>
      <c r="Q62" s="12">
        <f>iferror(lookup(if(P62="",G62,P62),{0,1,10,25,250,1000,2500,5000},{0.0,2.62,2.4,2.1,1.85,1.79,1.69,1.62}),"")</f>
        <v>0</v>
      </c>
      <c r="R62" s="12">
        <f>iferror(if(P62="",G62,P62)*Q62,"")</f>
        <v>0</v>
      </c>
      <c r="S62" s="13" t="s">
        <v>378</v>
      </c>
    </row>
    <row r="63" spans="1:19">
      <c r="A63" t="s">
        <v>170</v>
      </c>
      <c r="B63" t="s">
        <v>171</v>
      </c>
      <c r="D63" t="s">
        <v>155</v>
      </c>
      <c r="F63" t="s">
        <v>153</v>
      </c>
      <c r="G63">
        <f>BoardQty*1</f>
        <v>0</v>
      </c>
      <c r="H63" s="12">
        <f>MINA(INDIRECT(ADDRESS(ROW(),COLUMN(mouser_part_data)+2)),INDIRECT(ADDRESS(ROW(),COLUMN(digikey_part_data)+2)))</f>
        <v>0</v>
      </c>
      <c r="I63" s="12">
        <f>iferror(G63*H63,"")</f>
        <v>0</v>
      </c>
      <c r="J63">
        <v>4623</v>
      </c>
      <c r="L63" s="12">
        <f>iferror(lookup(if(K63="",G63,K63),{0,1,10,100,500,1000,2000,3000,5000,10000},{0.0,1.42,1.249,1.0776,0.8817,0.71248,0.66795,0.64569,0.62342,0.59225}),"")</f>
        <v>0</v>
      </c>
      <c r="M63" s="12">
        <f>iferror(if(K63="",G63,K63)*L63,"")</f>
        <v>0</v>
      </c>
      <c r="N63" s="13" t="s">
        <v>336</v>
      </c>
      <c r="O63">
        <v>5856</v>
      </c>
      <c r="Q63" s="12">
        <f>iferror(lookup(if(P63="",G63,P63),{0,1,10,100,500,1000,2000,5000,10000},{0.0,1.3,1.13,0.983,0.805,0.715,0.648,0.625,0.595}),"")</f>
        <v>0</v>
      </c>
      <c r="R63" s="12">
        <f>iferror(if(P63="",G63,P63)*Q63,"")</f>
        <v>0</v>
      </c>
      <c r="S63" s="13" t="s">
        <v>375</v>
      </c>
    </row>
    <row r="64" spans="1:19">
      <c r="A64" t="s">
        <v>172</v>
      </c>
      <c r="B64" t="s">
        <v>173</v>
      </c>
      <c r="D64" t="s">
        <v>174</v>
      </c>
      <c r="F64" t="s">
        <v>173</v>
      </c>
      <c r="G64">
        <f>BoardQty*1</f>
        <v>0</v>
      </c>
      <c r="H64" s="12">
        <f>MINA(INDIRECT(ADDRESS(ROW(),COLUMN(mouser_part_data)+2)),INDIRECT(ADDRESS(ROW(),COLUMN(digikey_part_data)+2)))</f>
        <v>0</v>
      </c>
      <c r="I64" s="12">
        <f>iferror(G64*H64,"")</f>
        <v>0</v>
      </c>
      <c r="J64">
        <v>472056</v>
      </c>
      <c r="L64" s="12">
        <f>iferror(lookup(if(K64="",G64,K64),{0,1,10,100,500,1000,3000},{0.0,0.63,0.441,0.2896,0.17114,0.13165,0.11504}),"")</f>
        <v>0</v>
      </c>
      <c r="M64" s="12">
        <f>iferror(if(K64="",G64,K64)*L64,"")</f>
        <v>0</v>
      </c>
      <c r="N64" s="13" t="s">
        <v>337</v>
      </c>
      <c r="O64">
        <v>122838</v>
      </c>
      <c r="Q64" s="12">
        <f>iferror(lookup(if(P64="",G64,P64),{0,1,10,100,1000,3000,9000,24000,48000,99000},{0.0,0.472,0.332,0.152,0.117,0.099,0.091,0.085,0.077,0.076}),"")</f>
        <v>0</v>
      </c>
      <c r="R64" s="12">
        <f>iferror(if(P64="",G64,P64)*Q64,"")</f>
        <v>0</v>
      </c>
      <c r="S64" s="13" t="s">
        <v>379</v>
      </c>
    </row>
    <row r="65" spans="1:9">
      <c r="A65" t="s">
        <v>175</v>
      </c>
      <c r="B65" t="s">
        <v>176</v>
      </c>
      <c r="D65" t="s">
        <v>177</v>
      </c>
      <c r="G65">
        <f>BoardQty*1</f>
        <v>0</v>
      </c>
      <c r="H65" s="12">
        <f>MINA(INDIRECT(ADDRESS(ROW(),COLUMN(mouser_part_data)+2)),INDIRECT(ADDRESS(ROW(),COLUMN(digikey_part_data)+2)))</f>
        <v>0</v>
      </c>
      <c r="I65" s="12">
        <f>iferror(G65*H65,"")</f>
        <v>0</v>
      </c>
    </row>
    <row r="66" spans="1:9">
      <c r="A66" t="s">
        <v>178</v>
      </c>
      <c r="B66" t="s">
        <v>179</v>
      </c>
      <c r="D66" t="s">
        <v>177</v>
      </c>
      <c r="G66">
        <f>BoardQty*3</f>
        <v>0</v>
      </c>
      <c r="H66" s="12">
        <f>MINA(INDIRECT(ADDRESS(ROW(),COLUMN(mouser_part_data)+2)),INDIRECT(ADDRESS(ROW(),COLUMN(digikey_part_data)+2)))</f>
        <v>0</v>
      </c>
      <c r="I66" s="12">
        <f>iferror(G66*H66,"")</f>
        <v>0</v>
      </c>
    </row>
    <row r="67" spans="1:9">
      <c r="A67" t="s">
        <v>180</v>
      </c>
      <c r="B67" t="s">
        <v>181</v>
      </c>
      <c r="D67" t="s">
        <v>177</v>
      </c>
      <c r="G67">
        <f>BoardQty*10</f>
        <v>0</v>
      </c>
      <c r="H67" s="12">
        <f>MINA(INDIRECT(ADDRESS(ROW(),COLUMN(mouser_part_data)+2)),INDIRECT(ADDRESS(ROW(),COLUMN(digikey_part_data)+2)))</f>
        <v>0</v>
      </c>
      <c r="I67" s="12">
        <f>iferror(G67*H67,"")</f>
        <v>0</v>
      </c>
    </row>
    <row r="68" spans="1:9">
      <c r="A68" t="s">
        <v>182</v>
      </c>
      <c r="B68" t="s">
        <v>183</v>
      </c>
      <c r="D68" t="s">
        <v>177</v>
      </c>
      <c r="G68">
        <f>BoardQty*29</f>
        <v>0</v>
      </c>
      <c r="H68" s="12">
        <f>MINA(INDIRECT(ADDRESS(ROW(),COLUMN(mouser_part_data)+2)),INDIRECT(ADDRESS(ROW(),COLUMN(digikey_part_data)+2)))</f>
        <v>0</v>
      </c>
      <c r="I68" s="12">
        <f>iferror(G68*H68,"")</f>
        <v>0</v>
      </c>
    </row>
    <row r="69" spans="1:9">
      <c r="A69" t="s">
        <v>184</v>
      </c>
      <c r="B69" t="s">
        <v>185</v>
      </c>
      <c r="D69" t="s">
        <v>177</v>
      </c>
      <c r="G69">
        <f>BoardQty*1</f>
        <v>0</v>
      </c>
      <c r="H69" s="12">
        <f>MINA(INDIRECT(ADDRESS(ROW(),COLUMN(mouser_part_data)+2)),INDIRECT(ADDRESS(ROW(),COLUMN(digikey_part_data)+2)))</f>
        <v>0</v>
      </c>
      <c r="I69" s="12">
        <f>iferror(G69*H69,"")</f>
        <v>0</v>
      </c>
    </row>
    <row r="70" spans="1:9">
      <c r="A70" t="s">
        <v>186</v>
      </c>
      <c r="B70" t="s">
        <v>187</v>
      </c>
      <c r="D70" t="s">
        <v>177</v>
      </c>
      <c r="G70">
        <f>BoardQty*1</f>
        <v>0</v>
      </c>
      <c r="H70" s="12">
        <f>MINA(INDIRECT(ADDRESS(ROW(),COLUMN(mouser_part_data)+2)),INDIRECT(ADDRESS(ROW(),COLUMN(digikey_part_data)+2)))</f>
        <v>0</v>
      </c>
      <c r="I70" s="12">
        <f>iferror(G70*H70,"")</f>
        <v>0</v>
      </c>
    </row>
    <row r="71" spans="1:9">
      <c r="A71" t="s">
        <v>188</v>
      </c>
      <c r="B71" t="s">
        <v>189</v>
      </c>
      <c r="D71" t="s">
        <v>177</v>
      </c>
      <c r="G71">
        <f>BoardQty*1</f>
        <v>0</v>
      </c>
      <c r="H71" s="12">
        <f>MINA(INDIRECT(ADDRESS(ROW(),COLUMN(mouser_part_data)+2)),INDIRECT(ADDRESS(ROW(),COLUMN(digikey_part_data)+2)))</f>
        <v>0</v>
      </c>
      <c r="I71" s="12">
        <f>iferror(G71*H71,"")</f>
        <v>0</v>
      </c>
    </row>
    <row r="72" spans="1:9">
      <c r="A72" t="s">
        <v>190</v>
      </c>
      <c r="B72" t="s">
        <v>191</v>
      </c>
      <c r="D72" t="s">
        <v>177</v>
      </c>
      <c r="G72">
        <f>BoardQty*4</f>
        <v>0</v>
      </c>
      <c r="H72" s="12">
        <f>MINA(INDIRECT(ADDRESS(ROW(),COLUMN(mouser_part_data)+2)),INDIRECT(ADDRESS(ROW(),COLUMN(digikey_part_data)+2)))</f>
        <v>0</v>
      </c>
      <c r="I72" s="12">
        <f>iferror(G72*H72,"")</f>
        <v>0</v>
      </c>
    </row>
    <row r="73" spans="1:9">
      <c r="A73" t="s">
        <v>192</v>
      </c>
      <c r="B73" t="s">
        <v>193</v>
      </c>
      <c r="D73" t="s">
        <v>177</v>
      </c>
      <c r="G73">
        <f>BoardQty*1</f>
        <v>0</v>
      </c>
      <c r="H73" s="12">
        <f>MINA(INDIRECT(ADDRESS(ROW(),COLUMN(mouser_part_data)+2)),INDIRECT(ADDRESS(ROW(),COLUMN(digikey_part_data)+2)))</f>
        <v>0</v>
      </c>
      <c r="I73" s="12">
        <f>iferror(G73*H73,"")</f>
        <v>0</v>
      </c>
    </row>
    <row r="74" spans="1:9">
      <c r="A74" t="s">
        <v>194</v>
      </c>
      <c r="B74" t="s">
        <v>195</v>
      </c>
      <c r="D74" t="s">
        <v>177</v>
      </c>
      <c r="G74">
        <f>BoardQty*1</f>
        <v>0</v>
      </c>
      <c r="H74" s="12">
        <f>MINA(INDIRECT(ADDRESS(ROW(),COLUMN(mouser_part_data)+2)),INDIRECT(ADDRESS(ROW(),COLUMN(digikey_part_data)+2)))</f>
        <v>0</v>
      </c>
      <c r="I74" s="12">
        <f>iferror(G74*H74,"")</f>
        <v>0</v>
      </c>
    </row>
    <row r="75" spans="1:9">
      <c r="A75" t="s">
        <v>196</v>
      </c>
      <c r="B75" t="s">
        <v>197</v>
      </c>
      <c r="D75" t="s">
        <v>177</v>
      </c>
      <c r="G75">
        <f>BoardQty*2</f>
        <v>0</v>
      </c>
      <c r="H75" s="12">
        <f>MINA(INDIRECT(ADDRESS(ROW(),COLUMN(mouser_part_data)+2)),INDIRECT(ADDRESS(ROW(),COLUMN(digikey_part_data)+2)))</f>
        <v>0</v>
      </c>
      <c r="I75" s="12">
        <f>iferror(G75*H75,"")</f>
        <v>0</v>
      </c>
    </row>
    <row r="76" spans="1:9">
      <c r="A76" t="s">
        <v>198</v>
      </c>
      <c r="B76" t="s">
        <v>199</v>
      </c>
      <c r="D76" t="s">
        <v>177</v>
      </c>
      <c r="G76">
        <f>BoardQty*1</f>
        <v>0</v>
      </c>
      <c r="H76" s="12">
        <f>MINA(INDIRECT(ADDRESS(ROW(),COLUMN(mouser_part_data)+2)),INDIRECT(ADDRESS(ROW(),COLUMN(digikey_part_data)+2)))</f>
        <v>0</v>
      </c>
      <c r="I76" s="12">
        <f>iferror(G76*H76,"")</f>
        <v>0</v>
      </c>
    </row>
    <row r="77" spans="1:9">
      <c r="A77" t="s">
        <v>200</v>
      </c>
      <c r="B77" t="s">
        <v>201</v>
      </c>
      <c r="D77" t="s">
        <v>177</v>
      </c>
      <c r="G77">
        <f>BoardQty*3</f>
        <v>0</v>
      </c>
      <c r="H77" s="12">
        <f>MINA(INDIRECT(ADDRESS(ROW(),COLUMN(mouser_part_data)+2)),INDIRECT(ADDRESS(ROW(),COLUMN(digikey_part_data)+2)))</f>
        <v>0</v>
      </c>
      <c r="I77" s="12">
        <f>iferror(G77*H77,"")</f>
        <v>0</v>
      </c>
    </row>
    <row r="78" spans="1:9">
      <c r="A78" t="s">
        <v>202</v>
      </c>
      <c r="B78" t="s">
        <v>203</v>
      </c>
      <c r="D78" t="s">
        <v>177</v>
      </c>
      <c r="G78">
        <f>BoardQty*1</f>
        <v>0</v>
      </c>
      <c r="H78" s="12">
        <f>MINA(INDIRECT(ADDRESS(ROW(),COLUMN(mouser_part_data)+2)),INDIRECT(ADDRESS(ROW(),COLUMN(digikey_part_data)+2)))</f>
        <v>0</v>
      </c>
      <c r="I78" s="12">
        <f>iferror(G78*H78,"")</f>
        <v>0</v>
      </c>
    </row>
    <row r="79" spans="1:9">
      <c r="A79" t="s">
        <v>204</v>
      </c>
      <c r="B79" t="s">
        <v>205</v>
      </c>
      <c r="D79" t="s">
        <v>177</v>
      </c>
      <c r="G79">
        <f>BoardQty*5</f>
        <v>0</v>
      </c>
      <c r="H79" s="12">
        <f>MINA(INDIRECT(ADDRESS(ROW(),COLUMN(mouser_part_data)+2)),INDIRECT(ADDRESS(ROW(),COLUMN(digikey_part_data)+2)))</f>
        <v>0</v>
      </c>
      <c r="I79" s="12">
        <f>iferror(G79*H79,"")</f>
        <v>0</v>
      </c>
    </row>
    <row r="80" spans="1:9">
      <c r="A80" t="s">
        <v>206</v>
      </c>
      <c r="B80" t="s">
        <v>207</v>
      </c>
      <c r="D80" t="s">
        <v>177</v>
      </c>
      <c r="G80">
        <f>BoardQty*14</f>
        <v>0</v>
      </c>
      <c r="H80" s="12">
        <f>MINA(INDIRECT(ADDRESS(ROW(),COLUMN(mouser_part_data)+2)),INDIRECT(ADDRESS(ROW(),COLUMN(digikey_part_data)+2)))</f>
        <v>0</v>
      </c>
      <c r="I80" s="12">
        <f>iferror(G80*H80,"")</f>
        <v>0</v>
      </c>
    </row>
    <row r="81" spans="1:19">
      <c r="A81" t="s">
        <v>208</v>
      </c>
      <c r="B81" t="s">
        <v>209</v>
      </c>
      <c r="D81" t="s">
        <v>177</v>
      </c>
      <c r="G81">
        <f>BoardQty*1</f>
        <v>0</v>
      </c>
      <c r="H81" s="12">
        <f>MINA(INDIRECT(ADDRESS(ROW(),COLUMN(mouser_part_data)+2)),INDIRECT(ADDRESS(ROW(),COLUMN(digikey_part_data)+2)))</f>
        <v>0</v>
      </c>
      <c r="I81" s="12">
        <f>iferror(G81*H81,"")</f>
        <v>0</v>
      </c>
    </row>
    <row r="82" spans="1:19">
      <c r="A82" t="s">
        <v>210</v>
      </c>
      <c r="B82" t="s">
        <v>211</v>
      </c>
      <c r="D82" t="s">
        <v>177</v>
      </c>
      <c r="G82">
        <f>BoardQty*1</f>
        <v>0</v>
      </c>
      <c r="H82" s="12">
        <f>MINA(INDIRECT(ADDRESS(ROW(),COLUMN(mouser_part_data)+2)),INDIRECT(ADDRESS(ROW(),COLUMN(digikey_part_data)+2)))</f>
        <v>0</v>
      </c>
      <c r="I82" s="12">
        <f>iferror(G82*H82,"")</f>
        <v>0</v>
      </c>
    </row>
    <row r="83" spans="1:19">
      <c r="A83" t="s">
        <v>212</v>
      </c>
      <c r="B83" t="s">
        <v>213</v>
      </c>
      <c r="D83" t="s">
        <v>177</v>
      </c>
      <c r="G83">
        <f>BoardQty*1</f>
        <v>0</v>
      </c>
      <c r="H83" s="12">
        <f>MINA(INDIRECT(ADDRESS(ROW(),COLUMN(mouser_part_data)+2)),INDIRECT(ADDRESS(ROW(),COLUMN(digikey_part_data)+2)))</f>
        <v>0</v>
      </c>
      <c r="I83" s="12">
        <f>iferror(G83*H83,"")</f>
        <v>0</v>
      </c>
    </row>
    <row r="84" spans="1:19">
      <c r="A84" t="s">
        <v>214</v>
      </c>
      <c r="B84" t="s">
        <v>215</v>
      </c>
      <c r="D84" t="s">
        <v>216</v>
      </c>
      <c r="G84">
        <f>BoardQty*1</f>
        <v>0</v>
      </c>
      <c r="H84" s="12">
        <f>MINA(INDIRECT(ADDRESS(ROW(),COLUMN(mouser_part_data)+2)),INDIRECT(ADDRESS(ROW(),COLUMN(digikey_part_data)+2)))</f>
        <v>0</v>
      </c>
      <c r="I84" s="12">
        <f>iferror(G84*H84,"")</f>
        <v>0</v>
      </c>
    </row>
    <row r="85" spans="1:19">
      <c r="A85" t="s">
        <v>217</v>
      </c>
      <c r="B85" t="s">
        <v>218</v>
      </c>
      <c r="D85" t="s">
        <v>219</v>
      </c>
      <c r="G85">
        <f>BoardQty*4</f>
        <v>0</v>
      </c>
      <c r="H85" s="12">
        <f>MINA(INDIRECT(ADDRESS(ROW(),COLUMN(mouser_part_data)+2)),INDIRECT(ADDRESS(ROW(),COLUMN(digikey_part_data)+2)))</f>
        <v>0</v>
      </c>
      <c r="I85" s="12">
        <f>iferror(G85*H85,"")</f>
        <v>0</v>
      </c>
    </row>
    <row r="86" spans="1:19">
      <c r="A86" t="s">
        <v>220</v>
      </c>
      <c r="B86" t="s">
        <v>221</v>
      </c>
      <c r="D86" t="s">
        <v>222</v>
      </c>
      <c r="G86">
        <f>BoardQty*1</f>
        <v>0</v>
      </c>
      <c r="H86" s="12">
        <f>MINA(INDIRECT(ADDRESS(ROW(),COLUMN(mouser_part_data)+2)),INDIRECT(ADDRESS(ROW(),COLUMN(digikey_part_data)+2)))</f>
        <v>0</v>
      </c>
      <c r="I86" s="12">
        <f>iferror(G86*H86,"")</f>
        <v>0</v>
      </c>
    </row>
    <row r="87" spans="1:19">
      <c r="A87" t="s">
        <v>223</v>
      </c>
      <c r="B87" t="s">
        <v>225</v>
      </c>
      <c r="D87" t="s">
        <v>226</v>
      </c>
      <c r="F87" t="s">
        <v>224</v>
      </c>
      <c r="G87">
        <f>BoardQty*1</f>
        <v>0</v>
      </c>
      <c r="H87" s="12">
        <f>MINA(INDIRECT(ADDRESS(ROW(),COLUMN(mouser_part_data)+2)),INDIRECT(ADDRESS(ROW(),COLUMN(digikey_part_data)+2)))</f>
        <v>0</v>
      </c>
      <c r="I87" s="12">
        <f>iferror(G87*H87,"")</f>
        <v>0</v>
      </c>
      <c r="O87">
        <v>74466</v>
      </c>
      <c r="Q87" s="12">
        <f>iferror(lookup(if(P87="",G87,P87),{0,1,25,100,250,500,1000,2000,7000},{0.0,0.492,0.396,0.379,0.346,0.33,0.271,0.242,0.216}),"")</f>
        <v>0</v>
      </c>
      <c r="R87" s="12">
        <f>iferror(if(P87="",G87,P87)*Q87,"")</f>
        <v>0</v>
      </c>
      <c r="S87" s="13" t="s">
        <v>380</v>
      </c>
    </row>
    <row r="88" spans="1:19">
      <c r="A88" t="s">
        <v>227</v>
      </c>
      <c r="B88" t="s">
        <v>229</v>
      </c>
      <c r="D88" t="s">
        <v>230</v>
      </c>
      <c r="F88" t="s">
        <v>228</v>
      </c>
      <c r="G88">
        <f>BoardQty*1</f>
        <v>0</v>
      </c>
      <c r="H88" s="12">
        <f>MINA(INDIRECT(ADDRESS(ROW(),COLUMN(mouser_part_data)+2)),INDIRECT(ADDRESS(ROW(),COLUMN(digikey_part_data)+2)))</f>
        <v>0</v>
      </c>
      <c r="I88" s="12">
        <f>iferror(G88*H88,"")</f>
        <v>0</v>
      </c>
      <c r="J88" s="14" t="s">
        <v>326</v>
      </c>
      <c r="L88" s="12">
        <f>iferror(lookup(if(K88="",G88,K88),{0,1,2500},{0.0,0.5133,0.5133}),"")</f>
        <v>0</v>
      </c>
      <c r="M88" s="12">
        <f>iferror(if(K88="",G88,K88)*L88,"")</f>
        <v>0</v>
      </c>
      <c r="N88" s="13" t="s">
        <v>338</v>
      </c>
      <c r="O88">
        <v>1756</v>
      </c>
      <c r="Q88" s="12">
        <f>iferror(lookup(if(P88="",G88,P88),{0,1,10,25,100,250,500,1000,2500,5000},{0.0,1.0,0.873,0.837,0.768,0.611,0.558,0.54,0.505,0.49}),"")</f>
        <v>0</v>
      </c>
      <c r="R88" s="12">
        <f>iferror(if(P88="",G88,P88)*Q88,"")</f>
        <v>0</v>
      </c>
      <c r="S88" s="13" t="s">
        <v>381</v>
      </c>
    </row>
    <row r="89" spans="1:19">
      <c r="A89" t="s">
        <v>231</v>
      </c>
      <c r="B89" t="s">
        <v>225</v>
      </c>
      <c r="D89" t="s">
        <v>232</v>
      </c>
      <c r="G89">
        <f>BoardQty*1</f>
        <v>0</v>
      </c>
      <c r="H89" s="12">
        <f>MINA(INDIRECT(ADDRESS(ROW(),COLUMN(mouser_part_data)+2)),INDIRECT(ADDRESS(ROW(),COLUMN(digikey_part_data)+2)))</f>
        <v>0</v>
      </c>
      <c r="I89" s="12">
        <f>iferror(G89*H89,"")</f>
        <v>0</v>
      </c>
    </row>
    <row r="90" spans="1:19">
      <c r="A90" t="s">
        <v>233</v>
      </c>
      <c r="B90" t="s">
        <v>234</v>
      </c>
      <c r="D90" t="s">
        <v>100</v>
      </c>
      <c r="F90" t="s">
        <v>234</v>
      </c>
      <c r="G90">
        <f>BoardQty*1</f>
        <v>0</v>
      </c>
      <c r="H90" s="12">
        <f>MINA(INDIRECT(ADDRESS(ROW(),COLUMN(mouser_part_data)+2)),INDIRECT(ADDRESS(ROW(),COLUMN(digikey_part_data)+2)))</f>
        <v>0</v>
      </c>
      <c r="I90" s="12">
        <f>iferror(G90*H90,"")</f>
        <v>0</v>
      </c>
      <c r="J90">
        <v>2614</v>
      </c>
      <c r="L90" s="12">
        <f>iferror(lookup(if(K90="",G90,K90),{0,1,10,25,100,250,500,1000,3000},{0.0,1.11,0.916,0.8044,0.5693,0.51976,0.495,0.43313,0.28125}),"")</f>
        <v>0</v>
      </c>
      <c r="M90" s="12">
        <f>iferror(if(K90="",G90,K90)*L90,"")</f>
        <v>0</v>
      </c>
      <c r="N90" s="13" t="s">
        <v>339</v>
      </c>
      <c r="O90">
        <v>3170</v>
      </c>
      <c r="Q90" s="12">
        <f>iferror(lookup(if(P90="",G90,P90),{0,1,10,25,100,250,500,1000,3000},{0.0,0.853,0.746,0.715,0.572,0.531,0.452,0.307,0.307}),"")</f>
        <v>0</v>
      </c>
      <c r="R90" s="12">
        <f>iferror(if(P90="",G90,P90)*Q90,"")</f>
        <v>0</v>
      </c>
      <c r="S90" s="13" t="s">
        <v>382</v>
      </c>
    </row>
    <row r="91" spans="1:19">
      <c r="A91" t="s">
        <v>235</v>
      </c>
      <c r="B91" t="s">
        <v>237</v>
      </c>
      <c r="D91" t="s">
        <v>238</v>
      </c>
      <c r="F91" t="s">
        <v>236</v>
      </c>
      <c r="G91">
        <f>BoardQty*1</f>
        <v>0</v>
      </c>
      <c r="H91" s="12">
        <f>MINA(INDIRECT(ADDRESS(ROW(),COLUMN(mouser_part_data)+2)),INDIRECT(ADDRESS(ROW(),COLUMN(digikey_part_data)+2)))</f>
        <v>0</v>
      </c>
      <c r="I91" s="12">
        <f>iferror(G91*H91,"")</f>
        <v>0</v>
      </c>
      <c r="J91">
        <v>3</v>
      </c>
      <c r="L91" s="12">
        <f>iferror(lookup(if(K91="",G91,K91),{0,1,2500},{0.0,4.33,3.6612}),"")</f>
        <v>0</v>
      </c>
      <c r="M91" s="12">
        <f>iferror(if(K91="",G91,K91)*L91,"")</f>
        <v>0</v>
      </c>
      <c r="N91" s="13" t="s">
        <v>340</v>
      </c>
      <c r="O91">
        <v>2747</v>
      </c>
      <c r="Q91" s="12">
        <f>iferror(lookup(if(P91="",G91,P91),{0,1,10,25,50,100,250,500,1000},{0.0,5.18,4.89,4.74,4.6,4.32,4.18,3.94,3.88}),"")</f>
        <v>0</v>
      </c>
      <c r="R91" s="12">
        <f>iferror(if(P91="",G91,P91)*Q91,"")</f>
        <v>0</v>
      </c>
      <c r="S91" s="13" t="s">
        <v>383</v>
      </c>
    </row>
    <row r="92" spans="1:19">
      <c r="A92" t="s">
        <v>239</v>
      </c>
      <c r="B92" t="s">
        <v>240</v>
      </c>
      <c r="D92" t="s">
        <v>241</v>
      </c>
      <c r="F92" t="s">
        <v>240</v>
      </c>
      <c r="G92">
        <f>BoardQty*1</f>
        <v>0</v>
      </c>
      <c r="H92" s="12">
        <f>MINA(INDIRECT(ADDRESS(ROW(),COLUMN(mouser_part_data)+2)),INDIRECT(ADDRESS(ROW(),COLUMN(digikey_part_data)+2)))</f>
        <v>0</v>
      </c>
      <c r="I92" s="12">
        <f>iferror(G92*H92,"")</f>
        <v>0</v>
      </c>
      <c r="O92">
        <v>14228</v>
      </c>
      <c r="Q92" s="12">
        <f>iferror(lookup(if(P92="",G92,P92),{0,1,10,25,100,250,500,1000,5000},{0.0,3.86,3.52,3.01,2.94,2.89,2.45,2.3,2.09}),"")</f>
        <v>0</v>
      </c>
      <c r="R92" s="12">
        <f>iferror(if(P92="",G92,P92)*Q92,"")</f>
        <v>0</v>
      </c>
      <c r="S92" s="13" t="s">
        <v>384</v>
      </c>
    </row>
    <row r="93" spans="1:19">
      <c r="A93" t="s">
        <v>242</v>
      </c>
      <c r="B93" t="s">
        <v>243</v>
      </c>
      <c r="D93" t="s">
        <v>244</v>
      </c>
      <c r="F93" t="s">
        <v>243</v>
      </c>
      <c r="G93">
        <f>BoardQty*1</f>
        <v>0</v>
      </c>
      <c r="H93" s="12">
        <f>MINA(INDIRECT(ADDRESS(ROW(),COLUMN(mouser_part_data)+2)),INDIRECT(ADDRESS(ROW(),COLUMN(digikey_part_data)+2)))</f>
        <v>0</v>
      </c>
      <c r="I93" s="12">
        <f>iferror(G93*H93,"")</f>
        <v>0</v>
      </c>
      <c r="O93">
        <v>9313</v>
      </c>
      <c r="Q93" s="12">
        <f>iferror(lookup(if(P93="",G93,P93),{0,1,10,100,500,1000,2500,5000,10000},{0.0,1.26,1.13,0.903,0.749,0.632,0.61,0.588,0.588}),"")</f>
        <v>0</v>
      </c>
      <c r="R93" s="12">
        <f>iferror(if(P93="",G93,P93)*Q93,"")</f>
        <v>0</v>
      </c>
      <c r="S93" s="13" t="s">
        <v>385</v>
      </c>
    </row>
    <row r="94" spans="1:19">
      <c r="A94" t="s">
        <v>245</v>
      </c>
      <c r="B94" t="s">
        <v>247</v>
      </c>
      <c r="D94" t="s">
        <v>248</v>
      </c>
      <c r="F94" t="s">
        <v>246</v>
      </c>
      <c r="G94">
        <f>BoardQty*1</f>
        <v>0</v>
      </c>
      <c r="H94" s="12">
        <f>MINA(INDIRECT(ADDRESS(ROW(),COLUMN(mouser_part_data)+2)),INDIRECT(ADDRESS(ROW(),COLUMN(digikey_part_data)+2)))</f>
        <v>0</v>
      </c>
      <c r="I94" s="12">
        <f>iferror(G94*H94,"")</f>
        <v>0</v>
      </c>
      <c r="J94">
        <v>2808</v>
      </c>
      <c r="L94" s="12">
        <f>iferror(lookup(if(K94="",G94,K94),{0,1,10,100,250,500,1250},{0.0,3.54,3.177,2.603,2.3976,2.15136,1.8144}),"")</f>
        <v>0</v>
      </c>
      <c r="M94" s="12">
        <f>iferror(if(K94="",G94,K94)*L94,"")</f>
        <v>0</v>
      </c>
      <c r="N94" s="13" t="s">
        <v>341</v>
      </c>
      <c r="O94">
        <v>700</v>
      </c>
      <c r="Q94" s="12">
        <f>iferror(lookup(if(P94="",G94,P94),{0,1,10,25,100,250,500,1000},{0.0,3.45,3.1,2.97,2.54,2.41,2.17,1.77}),"")</f>
        <v>0</v>
      </c>
      <c r="R94" s="12">
        <f>iferror(if(P94="",G94,P94)*Q94,"")</f>
        <v>0</v>
      </c>
      <c r="S94" s="13" t="s">
        <v>386</v>
      </c>
    </row>
    <row r="95" spans="1:19">
      <c r="A95" t="s">
        <v>249</v>
      </c>
      <c r="B95" t="s">
        <v>250</v>
      </c>
      <c r="D95" t="s">
        <v>251</v>
      </c>
      <c r="F95" t="s">
        <v>250</v>
      </c>
      <c r="G95">
        <f>BoardQty*1</f>
        <v>0</v>
      </c>
      <c r="H95" s="12">
        <f>MINA(INDIRECT(ADDRESS(ROW(),COLUMN(mouser_part_data)+2)),INDIRECT(ADDRESS(ROW(),COLUMN(digikey_part_data)+2)))</f>
        <v>0</v>
      </c>
      <c r="I95" s="12">
        <f>iferror(G95*H95,"")</f>
        <v>0</v>
      </c>
      <c r="O95">
        <v>39</v>
      </c>
      <c r="Q95" s="12">
        <f>iferror(lookup(if(P95="",G95,P95),{0,1},{0.0,33.28}),"")</f>
        <v>0</v>
      </c>
      <c r="R95" s="12">
        <f>iferror(if(P95="",G95,P95)*Q95,"")</f>
        <v>0</v>
      </c>
      <c r="S95" s="13" t="s">
        <v>387</v>
      </c>
    </row>
    <row r="96" spans="1:19">
      <c r="A96" t="s">
        <v>252</v>
      </c>
      <c r="B96" t="s">
        <v>253</v>
      </c>
      <c r="D96" t="s">
        <v>248</v>
      </c>
      <c r="F96" t="s">
        <v>253</v>
      </c>
      <c r="G96">
        <f>BoardQty*1</f>
        <v>0</v>
      </c>
      <c r="H96" s="12">
        <f>MINA(INDIRECT(ADDRESS(ROW(),COLUMN(mouser_part_data)+2)),INDIRECT(ADDRESS(ROW(),COLUMN(digikey_part_data)+2)))</f>
        <v>0</v>
      </c>
      <c r="I96" s="12">
        <f>iferror(G96*H96,"")</f>
        <v>0</v>
      </c>
      <c r="J96" s="14" t="s">
        <v>326</v>
      </c>
      <c r="L96" s="12">
        <f>iferror(lookup(if(K96="",G96,K96),{0,1,6000},{0.0,0.41283,0.41283}),"")</f>
        <v>0</v>
      </c>
      <c r="M96" s="12">
        <f>iferror(if(K96="",G96,K96)*L96,"")</f>
        <v>0</v>
      </c>
      <c r="N96" s="13" t="s">
        <v>342</v>
      </c>
      <c r="O96" s="14" t="s">
        <v>326</v>
      </c>
      <c r="Q96" s="12">
        <f>iferror(lookup(if(P96="",G96,P96),{0,1,10,100,500,1000,2500,6000},{0.0,1.02,0.872,0.67,0.592,0.467,0.414,0.405}),"")</f>
        <v>0</v>
      </c>
      <c r="R96" s="12">
        <f>iferror(if(P96="",G96,P96)*Q96,"")</f>
        <v>0</v>
      </c>
      <c r="S96" s="13" t="s">
        <v>388</v>
      </c>
    </row>
    <row r="97" spans="1:19">
      <c r="A97" t="s">
        <v>254</v>
      </c>
      <c r="B97" t="s">
        <v>255</v>
      </c>
      <c r="D97" t="s">
        <v>256</v>
      </c>
      <c r="F97" t="s">
        <v>255</v>
      </c>
      <c r="G97">
        <f>BoardQty*1</f>
        <v>0</v>
      </c>
      <c r="H97" s="12">
        <f>MINA(INDIRECT(ADDRESS(ROW(),COLUMN(mouser_part_data)+2)),INDIRECT(ADDRESS(ROW(),COLUMN(digikey_part_data)+2)))</f>
        <v>0</v>
      </c>
      <c r="I97" s="12">
        <f>iferror(G97*H97,"")</f>
        <v>0</v>
      </c>
      <c r="O97">
        <v>8266</v>
      </c>
      <c r="Q97" s="12">
        <f>iferror(lookup(if(P97="",G97,P97),{0,1,10,100,1000,2000,3000,9000},{0.0,0.662,0.548,0.353,0.283,0.257,0.238,0.23}),"")</f>
        <v>0</v>
      </c>
      <c r="R97" s="12">
        <f>iferror(if(P97="",G97,P97)*Q97,"")</f>
        <v>0</v>
      </c>
      <c r="S97" s="13" t="s">
        <v>389</v>
      </c>
    </row>
    <row r="98" spans="1:19">
      <c r="A98" t="s">
        <v>257</v>
      </c>
      <c r="B98" t="s">
        <v>258</v>
      </c>
      <c r="D98" t="s">
        <v>259</v>
      </c>
      <c r="G98">
        <f>BoardQty*1</f>
        <v>0</v>
      </c>
      <c r="H98" s="12">
        <f>MINA(INDIRECT(ADDRESS(ROW(),COLUMN(mouser_part_data)+2)),INDIRECT(ADDRESS(ROW(),COLUMN(digikey_part_data)+2)))</f>
        <v>0</v>
      </c>
      <c r="I98" s="12">
        <f>iferror(G98*H98,"")</f>
        <v>0</v>
      </c>
    </row>
    <row r="99" spans="1:19">
      <c r="A99" t="s">
        <v>260</v>
      </c>
      <c r="B99" t="s">
        <v>262</v>
      </c>
      <c r="D99" t="s">
        <v>263</v>
      </c>
      <c r="F99" t="s">
        <v>261</v>
      </c>
      <c r="G99">
        <f>BoardQty*1</f>
        <v>0</v>
      </c>
      <c r="H99" s="12">
        <f>MINA(INDIRECT(ADDRESS(ROW(),COLUMN(mouser_part_data)+2)),INDIRECT(ADDRESS(ROW(),COLUMN(digikey_part_data)+2)))</f>
        <v>0</v>
      </c>
      <c r="I99" s="12">
        <f>iferror(G99*H99,"")</f>
        <v>0</v>
      </c>
      <c r="J99">
        <v>4455</v>
      </c>
      <c r="L99" s="12">
        <f>iferror(lookup(if(K99="",G99,K99),{0,1,10,100,250,500,1000,1250,3000},{0.0,3.93,3.53,2.8922,3.128,2.46212,2.07648,2.07,1.8}),"")</f>
        <v>0</v>
      </c>
      <c r="M99" s="12">
        <f>iferror(if(K99="",G99,K99)*L99,"")</f>
        <v>0</v>
      </c>
      <c r="N99" s="13" t="s">
        <v>343</v>
      </c>
      <c r="O99">
        <v>473</v>
      </c>
      <c r="Q99" s="12">
        <f>iferror(lookup(if(P99="",G99,P99),{0,1,10,25,100,250,500,1000},{0.0,4.39,3.95,3.8,3.23,3.07,2.75,2.25}),"")</f>
        <v>0</v>
      </c>
      <c r="R99" s="12">
        <f>iferror(if(P99="",G99,P99)*Q99,"")</f>
        <v>0</v>
      </c>
      <c r="S99" s="13" t="s">
        <v>390</v>
      </c>
    </row>
    <row r="100" spans="1:19">
      <c r="A100" t="s">
        <v>264</v>
      </c>
      <c r="B100" t="s">
        <v>265</v>
      </c>
      <c r="D100" t="s">
        <v>266</v>
      </c>
      <c r="F100" t="s">
        <v>265</v>
      </c>
      <c r="G100">
        <f>BoardQty*1</f>
        <v>0</v>
      </c>
      <c r="H100" s="12">
        <f>MINA(INDIRECT(ADDRESS(ROW(),COLUMN(mouser_part_data)+2)),INDIRECT(ADDRESS(ROW(),COLUMN(digikey_part_data)+2)))</f>
        <v>0</v>
      </c>
      <c r="I100" s="12">
        <f>iferror(G100*H100,"")</f>
        <v>0</v>
      </c>
      <c r="J100">
        <v>899</v>
      </c>
      <c r="L100" s="12">
        <f>iferror(lookup(if(K100="",G100,K100),{0,1,10,100,500,1000,2000},{0.0,3.09,2.773,2.272,1.93412,1.58368,1.5045}),"")</f>
        <v>0</v>
      </c>
      <c r="M100" s="12">
        <f>iferror(if(K100="",G100,K100)*L100,"")</f>
        <v>0</v>
      </c>
      <c r="N100" s="13" t="s">
        <v>344</v>
      </c>
      <c r="O100" s="14" t="s">
        <v>326</v>
      </c>
      <c r="S100" s="13" t="s">
        <v>362</v>
      </c>
    </row>
    <row r="101" spans="1:19">
      <c r="A101" t="s">
        <v>267</v>
      </c>
      <c r="B101" t="s">
        <v>269</v>
      </c>
      <c r="D101" t="s">
        <v>270</v>
      </c>
      <c r="F101" t="s">
        <v>268</v>
      </c>
      <c r="G101">
        <f>BoardQty*1</f>
        <v>0</v>
      </c>
      <c r="H101" s="12">
        <f>MINA(INDIRECT(ADDRESS(ROW(),COLUMN(mouser_part_data)+2)),INDIRECT(ADDRESS(ROW(),COLUMN(digikey_part_data)+2)))</f>
        <v>0</v>
      </c>
      <c r="I101" s="12">
        <f>iferror(G101*H101,"")</f>
        <v>0</v>
      </c>
      <c r="J101">
        <v>10548</v>
      </c>
      <c r="L101" s="12">
        <f>iferror(lookup(if(K101="",G101,K101),{0,1,25,100,3000},{0.0,2.54,2.1212,1.932,2.02651}),"")</f>
        <v>0</v>
      </c>
      <c r="M101" s="12">
        <f>iferror(if(K101="",G101,K101)*L101,"")</f>
        <v>0</v>
      </c>
      <c r="N101" s="13" t="s">
        <v>345</v>
      </c>
      <c r="O101">
        <v>6007</v>
      </c>
      <c r="Q101" s="12">
        <f>iferror(lookup(if(P101="",G101,P101),{0,1,10,25,100},{0.0,2.83,2.43,2.03,1.84}),"")</f>
        <v>0</v>
      </c>
      <c r="R101" s="12">
        <f>iferror(if(P101="",G101,P101)*Q101,"")</f>
        <v>0</v>
      </c>
      <c r="S101" s="13" t="s">
        <v>391</v>
      </c>
    </row>
    <row r="102" spans="1:19">
      <c r="A102" t="s">
        <v>271</v>
      </c>
      <c r="B102" t="s">
        <v>272</v>
      </c>
      <c r="D102" t="s">
        <v>273</v>
      </c>
      <c r="F102" t="s">
        <v>272</v>
      </c>
      <c r="G102">
        <f>BoardQty*1</f>
        <v>0</v>
      </c>
      <c r="H102" s="12">
        <f>MINA(INDIRECT(ADDRESS(ROW(),COLUMN(mouser_part_data)+2)),INDIRECT(ADDRESS(ROW(),COLUMN(digikey_part_data)+2)))</f>
        <v>0</v>
      </c>
      <c r="I102" s="12">
        <f>iferror(G102*H102,"")</f>
        <v>0</v>
      </c>
      <c r="J102">
        <v>64</v>
      </c>
      <c r="L102" s="12">
        <f>iferror(lookup(if(K102="",G102,K102),{0,1,10,100,500,1000,3000,6000,15000,30000},{0.0,0.87,0.775,0.6041,0.49904,0.39398,0.357,0.33915,0.3264,0.3162}),"")</f>
        <v>0</v>
      </c>
      <c r="M102" s="12">
        <f>iferror(if(K102="",G102,K102)*L102,"")</f>
        <v>0</v>
      </c>
      <c r="N102" s="13" t="s">
        <v>346</v>
      </c>
      <c r="O102">
        <v>2883</v>
      </c>
      <c r="Q102" s="12">
        <f>iferror(lookup(if(P102="",G102,P102),{0,1,10,100,500,1000,3000,9000},{0.0,0.843,0.716,0.551,0.486,0.385,0.341,0.333}),"")</f>
        <v>0</v>
      </c>
      <c r="R102" s="12">
        <f>iferror(if(P102="",G102,P102)*Q102,"")</f>
        <v>0</v>
      </c>
      <c r="S102" s="13" t="s">
        <v>392</v>
      </c>
    </row>
    <row r="103" spans="1:19">
      <c r="A103" t="s">
        <v>274</v>
      </c>
      <c r="B103" t="s">
        <v>276</v>
      </c>
      <c r="D103" t="s">
        <v>248</v>
      </c>
      <c r="F103" t="s">
        <v>275</v>
      </c>
      <c r="G103">
        <f>BoardQty*1</f>
        <v>0</v>
      </c>
      <c r="H103" s="12">
        <f>MINA(INDIRECT(ADDRESS(ROW(),COLUMN(mouser_part_data)+2)),INDIRECT(ADDRESS(ROW(),COLUMN(digikey_part_data)+2)))</f>
        <v>0</v>
      </c>
      <c r="I103" s="12">
        <f>iferror(G103*H103,"")</f>
        <v>0</v>
      </c>
      <c r="J103">
        <v>541</v>
      </c>
      <c r="L103" s="12">
        <f>iferror(lookup(if(K103="",G103,K103),{0,1,10,100,250,500,1000,1250,3000,6000},{0.0,1.94,1.741,1.3997,1.276,0.99858,0.8274,0.9251,0.7479,0.7202}),"")</f>
        <v>0</v>
      </c>
      <c r="M103" s="12">
        <f>iferror(if(K103="",G103,K103)*L103,"")</f>
        <v>0</v>
      </c>
      <c r="N103" s="13" t="s">
        <v>347</v>
      </c>
      <c r="O103">
        <v>719</v>
      </c>
      <c r="Q103" s="12">
        <f>iferror(lookup(if(P103="",G103,P103),{0,1,10,100,250,500,1000,2500,5000,10000},{0.0,1.89,1.6,1.29,1.29,1.12,0.929,0.865,0.833,0.832}),"")</f>
        <v>0</v>
      </c>
      <c r="R103" s="12">
        <f>iferror(if(P103="",G103,P103)*Q103,"")</f>
        <v>0</v>
      </c>
      <c r="S103" s="13" t="s">
        <v>393</v>
      </c>
    </row>
    <row r="104" spans="1:19">
      <c r="A104" t="s">
        <v>277</v>
      </c>
      <c r="B104" t="s">
        <v>278</v>
      </c>
      <c r="D104" t="s">
        <v>251</v>
      </c>
      <c r="F104" t="s">
        <v>278</v>
      </c>
      <c r="G104">
        <f>BoardQty*4</f>
        <v>0</v>
      </c>
      <c r="H104" s="12">
        <f>MINA(INDIRECT(ADDRESS(ROW(),COLUMN(mouser_part_data)+2)),INDIRECT(ADDRESS(ROW(),COLUMN(digikey_part_data)+2)))</f>
        <v>0</v>
      </c>
      <c r="I104" s="12">
        <f>iferror(G104*H104,"")</f>
        <v>0</v>
      </c>
      <c r="J104">
        <v>1910</v>
      </c>
      <c r="L104" s="12">
        <f>iferror(lookup(if(K104="",G104,K104),{0,1,10,100,500,1000,3000,6000,15000},{0.0,1.59,1.422,1.1087,0.91588,0.72306,0.6552,0.62244,0.59904}),"")</f>
        <v>0</v>
      </c>
      <c r="M104" s="12">
        <f>iferror(if(K104="",G104,K104)*L104,"")</f>
        <v>0</v>
      </c>
      <c r="N104" s="13" t="s">
        <v>348</v>
      </c>
      <c r="O104">
        <v>8881</v>
      </c>
      <c r="Q104" s="12">
        <f>iferror(lookup(if(P104="",G104,P104),{0,1,10,100,500,1000,3000,9000},{0.0,1.55,1.32,1.01,0.893,0.704,0.625,0.61}),"")</f>
        <v>0</v>
      </c>
      <c r="R104" s="12">
        <f>iferror(if(P104="",G104,P104)*Q104,"")</f>
        <v>0</v>
      </c>
      <c r="S104" s="13" t="s">
        <v>394</v>
      </c>
    </row>
    <row r="105" spans="1:19">
      <c r="A105" t="s">
        <v>279</v>
      </c>
      <c r="B105" t="s">
        <v>281</v>
      </c>
      <c r="D105" t="s">
        <v>282</v>
      </c>
      <c r="F105" t="s">
        <v>280</v>
      </c>
      <c r="G105">
        <f>BoardQty*1</f>
        <v>0</v>
      </c>
      <c r="H105" s="12">
        <f>MINA(INDIRECT(ADDRESS(ROW(),COLUMN(mouser_part_data)+2)),INDIRECT(ADDRESS(ROW(),COLUMN(digikey_part_data)+2)))</f>
        <v>0</v>
      </c>
      <c r="I105" s="12">
        <f>iferror(G105*H105,"")</f>
        <v>0</v>
      </c>
      <c r="J105">
        <v>295</v>
      </c>
      <c r="L105" s="12">
        <f>iferror(lookup(if(K105="",G105,K105),{0,1,10,100,500,1000},{0.0,7.7,6.96,5.7619,5.01736,4.36995}),"")</f>
        <v>0</v>
      </c>
      <c r="M105" s="12">
        <f>iferror(if(K105="",G105,K105)*L105,"")</f>
        <v>0</v>
      </c>
      <c r="N105" s="13" t="s">
        <v>349</v>
      </c>
      <c r="O105">
        <v>308</v>
      </c>
      <c r="Q105" s="12">
        <f>iferror(lookup(if(P105="",G105,P105),{0,1,10,25,100,250,500,1000,2500},{0.0,7.73,6.99,6.66,5.78,5.52,5.04,4.39,4.22}),"")</f>
        <v>0</v>
      </c>
      <c r="R105" s="12">
        <f>iferror(if(P105="",G105,P105)*Q105,"")</f>
        <v>0</v>
      </c>
      <c r="S105" s="13" t="s">
        <v>395</v>
      </c>
    </row>
    <row r="106" spans="1:19">
      <c r="A106" t="s">
        <v>283</v>
      </c>
      <c r="B106" t="s">
        <v>285</v>
      </c>
      <c r="D106" t="s">
        <v>286</v>
      </c>
      <c r="F106" t="s">
        <v>284</v>
      </c>
      <c r="G106">
        <f>BoardQty*1</f>
        <v>0</v>
      </c>
      <c r="H106" s="12">
        <f>MINA(INDIRECT(ADDRESS(ROW(),COLUMN(mouser_part_data)+2)),INDIRECT(ADDRESS(ROW(),COLUMN(digikey_part_data)+2)))</f>
        <v>0</v>
      </c>
      <c r="I106" s="12">
        <f>iferror(G106*H106,"")</f>
        <v>0</v>
      </c>
      <c r="J106">
        <v>3568</v>
      </c>
      <c r="L106" s="12">
        <f>iferror(lookup(if(K106="",G106,K106),{0,1,25,100},{0.0,5.82,4.8512,4.41}),"")</f>
        <v>0</v>
      </c>
      <c r="M106" s="12">
        <f>iferror(if(K106="",G106,K106)*L106,"")</f>
        <v>0</v>
      </c>
      <c r="N106" s="13" t="s">
        <v>350</v>
      </c>
      <c r="O106">
        <v>6621</v>
      </c>
      <c r="Q106" s="12">
        <f>iferror(lookup(if(P106="",G106,P106),{0,1,10,25,100},{0.0,6.45,5.56,4.64,4.21}),"")</f>
        <v>0</v>
      </c>
      <c r="R106" s="12">
        <f>iferror(if(P106="",G106,P106)*Q106,"")</f>
        <v>0</v>
      </c>
      <c r="S106" s="13" t="s">
        <v>396</v>
      </c>
    </row>
    <row r="107" spans="1:19">
      <c r="A107" t="s">
        <v>287</v>
      </c>
      <c r="B107" t="s">
        <v>289</v>
      </c>
      <c r="D107" t="s">
        <v>290</v>
      </c>
      <c r="F107" t="s">
        <v>288</v>
      </c>
      <c r="G107">
        <f>BoardQty*1</f>
        <v>0</v>
      </c>
      <c r="H107" s="12">
        <f>MINA(INDIRECT(ADDRESS(ROW(),COLUMN(mouser_part_data)+2)),INDIRECT(ADDRESS(ROW(),COLUMN(digikey_part_data)+2)))</f>
        <v>0</v>
      </c>
      <c r="I107" s="12">
        <f>iferror(G107*H107,"")</f>
        <v>0</v>
      </c>
    </row>
    <row r="108" spans="1:19">
      <c r="A108" t="s">
        <v>291</v>
      </c>
      <c r="B108" t="s">
        <v>292</v>
      </c>
      <c r="D108" t="s">
        <v>293</v>
      </c>
      <c r="F108" t="s">
        <v>292</v>
      </c>
      <c r="G108">
        <f>BoardQty*1</f>
        <v>0</v>
      </c>
      <c r="H108" s="12">
        <f>MINA(INDIRECT(ADDRESS(ROW(),COLUMN(mouser_part_data)+2)),INDIRECT(ADDRESS(ROW(),COLUMN(digikey_part_data)+2)))</f>
        <v>0</v>
      </c>
      <c r="I108" s="12">
        <f>iferror(G108*H108,"")</f>
        <v>0</v>
      </c>
      <c r="J108">
        <v>8736</v>
      </c>
      <c r="L108" s="12">
        <f>iferror(lookup(if(K108="",G108,K108),{0,1,10,50,100,500,1000,3000,6000,15000},{0.0,0.4,0.334,0.3008,0.2673,0.25394,0.21384,0.18225,0.17618,0.1701}),"")</f>
        <v>0</v>
      </c>
      <c r="M108" s="12">
        <f>iferror(if(K108="",G108,K108)*L108,"")</f>
        <v>0</v>
      </c>
      <c r="N108" s="13" t="s">
        <v>351</v>
      </c>
      <c r="O108">
        <v>8864</v>
      </c>
      <c r="Q108" s="12">
        <f>iferror(lookup(if(P108="",G108,P108),{0,1,10,50,100,500,1000,2000,3000,9000},{0.0,0.412,0.335,0.302,0.268,0.255,0.215,0.183,0.177,0.171}),"")</f>
        <v>0</v>
      </c>
      <c r="R108" s="12">
        <f>iferror(if(P108="",G108,P108)*Q108,"")</f>
        <v>0</v>
      </c>
      <c r="S108" s="13" t="s">
        <v>397</v>
      </c>
    </row>
    <row r="109" spans="1:19">
      <c r="A109" t="s">
        <v>294</v>
      </c>
      <c r="B109" t="s">
        <v>295</v>
      </c>
      <c r="D109" t="s">
        <v>293</v>
      </c>
      <c r="F109" t="s">
        <v>295</v>
      </c>
      <c r="G109">
        <f>BoardQty*1</f>
        <v>0</v>
      </c>
      <c r="H109" s="12">
        <f>MINA(INDIRECT(ADDRESS(ROW(),COLUMN(mouser_part_data)+2)),INDIRECT(ADDRESS(ROW(),COLUMN(digikey_part_data)+2)))</f>
        <v>0</v>
      </c>
      <c r="I109" s="12">
        <f>iferror(G109*H109,"")</f>
        <v>0</v>
      </c>
      <c r="J109">
        <v>5354</v>
      </c>
      <c r="L109" s="12">
        <f>iferror(lookup(if(K109="",G109,K109),{0,1,10,50,100,500,1000,3000,6000,15000},{0.0,0.4,0.334,0.3008,0.2673,0.25394,0.21384,0.18225,0.17618,0.1701}),"")</f>
        <v>0</v>
      </c>
      <c r="M109" s="12">
        <f>iferror(if(K109="",G109,K109)*L109,"")</f>
        <v>0</v>
      </c>
      <c r="N109" s="13" t="s">
        <v>352</v>
      </c>
      <c r="O109">
        <v>3889</v>
      </c>
      <c r="Q109" s="12">
        <f>iferror(lookup(if(P109="",G109,P109),{0,1,10,50,100,500,1000,2000,3000,9000},{0.0,0.412,0.335,0.302,0.268,0.255,0.215,0.183,0.177,0.171}),"")</f>
        <v>0</v>
      </c>
      <c r="R109" s="12">
        <f>iferror(if(P109="",G109,P109)*Q109,"")</f>
        <v>0</v>
      </c>
      <c r="S109" s="13" t="s">
        <v>398</v>
      </c>
    </row>
    <row r="110" spans="1:19">
      <c r="A110" t="s">
        <v>296</v>
      </c>
      <c r="B110" t="s">
        <v>297</v>
      </c>
      <c r="D110" t="s">
        <v>298</v>
      </c>
      <c r="F110" t="s">
        <v>297</v>
      </c>
      <c r="G110">
        <f>BoardQty*1</f>
        <v>0</v>
      </c>
      <c r="H110" s="12">
        <f>MINA(INDIRECT(ADDRESS(ROW(),COLUMN(mouser_part_data)+2)),INDIRECT(ADDRESS(ROW(),COLUMN(digikey_part_data)+2)))</f>
        <v>0</v>
      </c>
      <c r="I110" s="12">
        <f>iferror(G110*H110,"")</f>
        <v>0</v>
      </c>
      <c r="J110">
        <v>5378</v>
      </c>
      <c r="L110" s="12">
        <f>iferror(lookup(if(K110="",G110,K110),{0,1,10,50,100,500,1000,3000,6000,15000},{0.0,0.61,0.504,0.454,0.4035,0.3833,0.32278,0.2751,0.26593,0.25676}),"")</f>
        <v>0</v>
      </c>
      <c r="M110" s="12">
        <f>iferror(if(K110="",G110,K110)*L110,"")</f>
        <v>0</v>
      </c>
      <c r="N110" s="13" t="s">
        <v>353</v>
      </c>
      <c r="O110">
        <v>5747</v>
      </c>
      <c r="Q110" s="12">
        <f>iferror(lookup(if(P110="",G110,P110),{0,1,10,50,100,500,1000,2000,3000,9000},{0.0,0.522,0.439,0.394,0.352,0.334,0.268,0.251,0.243,0.234}),"")</f>
        <v>0</v>
      </c>
      <c r="R110" s="12">
        <f>iferror(if(P110="",G110,P110)*Q110,"")</f>
        <v>0</v>
      </c>
      <c r="S110" s="13" t="s">
        <v>399</v>
      </c>
    </row>
    <row r="111" spans="1:19">
      <c r="A111" t="s">
        <v>299</v>
      </c>
      <c r="B111" t="s">
        <v>300</v>
      </c>
      <c r="D111" t="s">
        <v>301</v>
      </c>
      <c r="F111" t="s">
        <v>300</v>
      </c>
      <c r="G111">
        <f>BoardQty*1</f>
        <v>0</v>
      </c>
      <c r="H111" s="12">
        <f>MINA(INDIRECT(ADDRESS(ROW(),COLUMN(mouser_part_data)+2)),INDIRECT(ADDRESS(ROW(),COLUMN(digikey_part_data)+2)))</f>
        <v>0</v>
      </c>
      <c r="I111" s="12">
        <f>iferror(G111*H111,"")</f>
        <v>0</v>
      </c>
      <c r="O111">
        <v>14598</v>
      </c>
      <c r="Q111" s="12">
        <f>iferror(lookup(if(P111="",G111,P111),{0,1,10,50,100,500,1000,3000},{0.0,0.779,0.748,0.73,0.624,0.607,0.531,0.531}),"")</f>
        <v>0</v>
      </c>
      <c r="R111" s="12">
        <f>iferror(if(P111="",G111,P111)*Q111,"")</f>
        <v>0</v>
      </c>
      <c r="S111" s="13" t="s">
        <v>400</v>
      </c>
    </row>
    <row r="113" spans="11:18">
      <c r="K113" s="7">
        <f>IFERROR(IF(OR(K7:K111),COUNTIF(K7:K111,"&gt;0")&amp;" of "&amp;ROWS(K7:K111)&amp;" parts purchased",""),"")</f>
        <v>0</v>
      </c>
      <c r="P113" s="7">
        <f>IFERROR(IF(OR(P7:P111),COUNTIF(P7:P111,"&gt;0")&amp;" of "&amp;ROWS(P7:P111)&amp;" parts purchased",""),"")</f>
        <v>0</v>
      </c>
    </row>
    <row r="114" spans="11:18">
      <c r="K114">
        <f t="array" ref="K114">IFERROR(CONCATENATE(TEXT(INDEX($K$7:$K$111,SMALL(IF($N$7:$N$111&lt;&gt;"",IF($K$7:$K$111&lt;&gt;"",ROW($K$7:$K$111)-MIN(ROW($K$7:$K$111))+1,""),""),ROW()-ROW(A$114)+1)),"##0"),","),"")</f>
        <v>0</v>
      </c>
      <c r="L114">
        <f t="array" ref="L114">IFERROR(CONCATENATE((INDEX($N$7:$N$111,SMALL(IF($N$7:$N$111&lt;&gt;"",IF($K$7:$K$111&lt;&gt;"",ROW($K$7:$K$111)-MIN(ROW($K$7:$K$111))+1,""),""),ROW()-ROW(A$114)+1))),","),"")</f>
        <v>0</v>
      </c>
      <c r="M114">
        <f t="array" ref="M114">IFERROR(CONCATENATE((INDEX($A$7:$A$111,SMALL(IF($N$7:$N$111&lt;&gt;"",IF($K$7:$K$111&lt;&gt;"",ROW($K$7:$K$111)-MIN(ROW($K$7:$K$111))+1,""),""),ROW()-ROW(A$114)+1))),),"")</f>
        <v>0</v>
      </c>
      <c r="P114">
        <f t="array" ref="P114">IFERROR(CONCATENATE((INDEX($S$7:$S$111,SMALL(IF($S$7:$S$111&lt;&gt;"",IF($P$7:$P$111&lt;&gt;"",ROW($P$7:$P$111)-MIN(ROW($P$7:$P$111))+1,""),""),ROW()-ROW(A$114)+1)))," "),"")</f>
        <v>0</v>
      </c>
      <c r="Q114">
        <f t="array" ref="Q114">IFERROR(CONCATENATE(TEXT(INDEX($P$7:$P$111,SMALL(IF($S$7:$S$111&lt;&gt;"",IF($P$7:$P$111&lt;&gt;"",ROW($P$7:$P$111)-MIN(ROW($P$7:$P$111))+1,""),""),ROW()-ROW(A$114)+1)),"##0")," "),"")</f>
        <v>0</v>
      </c>
      <c r="R114">
        <f t="array" ref="R114">IFERROR(CONCATENATE((INDEX($A$7:$A$111,SMALL(IF($S$7:$S$111&lt;&gt;"",IF($P$7:$P$111&lt;&gt;"",ROW($P$7:$P$111)-MIN(ROW($P$7:$P$111))+1,""),""),ROW()-ROW(A$114)+1))),),"")</f>
        <v>0</v>
      </c>
    </row>
    <row r="115" spans="11:18">
      <c r="K115">
        <f t="array" ref="K115">IFERROR(CONCATENATE(TEXT(INDEX($K$7:$K$111,SMALL(IF($N$7:$N$111&lt;&gt;"",IF($K$7:$K$111&lt;&gt;"",ROW($K$7:$K$111)-MIN(ROW($K$7:$K$111))+1,""),""),ROW()-ROW(A$114)+1)),"##0"),","),"")</f>
        <v>0</v>
      </c>
      <c r="L115">
        <f t="array" ref="L115">IFERROR(CONCATENATE((INDEX($N$7:$N$111,SMALL(IF($N$7:$N$111&lt;&gt;"",IF($K$7:$K$111&lt;&gt;"",ROW($K$7:$K$111)-MIN(ROW($K$7:$K$111))+1,""),""),ROW()-ROW(A$114)+1))),","),"")</f>
        <v>0</v>
      </c>
      <c r="M115">
        <f t="array" ref="M115">IFERROR(CONCATENATE((INDEX($A$7:$A$111,SMALL(IF($N$7:$N$111&lt;&gt;"",IF($K$7:$K$111&lt;&gt;"",ROW($K$7:$K$111)-MIN(ROW($K$7:$K$111))+1,""),""),ROW()-ROW(A$114)+1))),),"")</f>
        <v>0</v>
      </c>
      <c r="P115">
        <f t="array" ref="P115">IFERROR(CONCATENATE((INDEX($S$7:$S$111,SMALL(IF($S$7:$S$111&lt;&gt;"",IF($P$7:$P$111&lt;&gt;"",ROW($P$7:$P$111)-MIN(ROW($P$7:$P$111))+1,""),""),ROW()-ROW(A$114)+1)))," "),"")</f>
        <v>0</v>
      </c>
      <c r="Q115">
        <f t="array" ref="Q115">IFERROR(CONCATENATE(TEXT(INDEX($P$7:$P$111,SMALL(IF($S$7:$S$111&lt;&gt;"",IF($P$7:$P$111&lt;&gt;"",ROW($P$7:$P$111)-MIN(ROW($P$7:$P$111))+1,""),""),ROW()-ROW(A$114)+1)),"##0")," "),"")</f>
        <v>0</v>
      </c>
      <c r="R115">
        <f t="array" ref="R115">IFERROR(CONCATENATE((INDEX($A$7:$A$111,SMALL(IF($S$7:$S$111&lt;&gt;"",IF($P$7:$P$111&lt;&gt;"",ROW($P$7:$P$111)-MIN(ROW($P$7:$P$111))+1,""),""),ROW()-ROW(A$114)+1))),),"")</f>
        <v>0</v>
      </c>
    </row>
    <row r="116" spans="11:18">
      <c r="K116">
        <f t="array" ref="K116">IFERROR(CONCATENATE(TEXT(INDEX($K$7:$K$111,SMALL(IF($N$7:$N$111&lt;&gt;"",IF($K$7:$K$111&lt;&gt;"",ROW($K$7:$K$111)-MIN(ROW($K$7:$K$111))+1,""),""),ROW()-ROW(A$114)+1)),"##0"),","),"")</f>
        <v>0</v>
      </c>
      <c r="L116">
        <f t="array" ref="L116">IFERROR(CONCATENATE((INDEX($N$7:$N$111,SMALL(IF($N$7:$N$111&lt;&gt;"",IF($K$7:$K$111&lt;&gt;"",ROW($K$7:$K$111)-MIN(ROW($K$7:$K$111))+1,""),""),ROW()-ROW(A$114)+1))),","),"")</f>
        <v>0</v>
      </c>
      <c r="M116">
        <f t="array" ref="M116">IFERROR(CONCATENATE((INDEX($A$7:$A$111,SMALL(IF($N$7:$N$111&lt;&gt;"",IF($K$7:$K$111&lt;&gt;"",ROW($K$7:$K$111)-MIN(ROW($K$7:$K$111))+1,""),""),ROW()-ROW(A$114)+1))),),"")</f>
        <v>0</v>
      </c>
      <c r="P116">
        <f t="array" ref="P116">IFERROR(CONCATENATE((INDEX($S$7:$S$111,SMALL(IF($S$7:$S$111&lt;&gt;"",IF($P$7:$P$111&lt;&gt;"",ROW($P$7:$P$111)-MIN(ROW($P$7:$P$111))+1,""),""),ROW()-ROW(A$114)+1)))," "),"")</f>
        <v>0</v>
      </c>
      <c r="Q116">
        <f t="array" ref="Q116">IFERROR(CONCATENATE(TEXT(INDEX($P$7:$P$111,SMALL(IF($S$7:$S$111&lt;&gt;"",IF($P$7:$P$111&lt;&gt;"",ROW($P$7:$P$111)-MIN(ROW($P$7:$P$111))+1,""),""),ROW()-ROW(A$114)+1)),"##0")," "),"")</f>
        <v>0</v>
      </c>
      <c r="R116">
        <f t="array" ref="R116">IFERROR(CONCATENATE((INDEX($A$7:$A$111,SMALL(IF($S$7:$S$111&lt;&gt;"",IF($P$7:$P$111&lt;&gt;"",ROW($P$7:$P$111)-MIN(ROW($P$7:$P$111))+1,""),""),ROW()-ROW(A$114)+1))),),"")</f>
        <v>0</v>
      </c>
    </row>
    <row r="117" spans="11:18">
      <c r="K117">
        <f t="array" ref="K117">IFERROR(CONCATENATE(TEXT(INDEX($K$7:$K$111,SMALL(IF($N$7:$N$111&lt;&gt;"",IF($K$7:$K$111&lt;&gt;"",ROW($K$7:$K$111)-MIN(ROW($K$7:$K$111))+1,""),""),ROW()-ROW(A$114)+1)),"##0"),","),"")</f>
        <v>0</v>
      </c>
      <c r="L117">
        <f t="array" ref="L117">IFERROR(CONCATENATE((INDEX($N$7:$N$111,SMALL(IF($N$7:$N$111&lt;&gt;"",IF($K$7:$K$111&lt;&gt;"",ROW($K$7:$K$111)-MIN(ROW($K$7:$K$111))+1,""),""),ROW()-ROW(A$114)+1))),","),"")</f>
        <v>0</v>
      </c>
      <c r="M117">
        <f t="array" ref="M117">IFERROR(CONCATENATE((INDEX($A$7:$A$111,SMALL(IF($N$7:$N$111&lt;&gt;"",IF($K$7:$K$111&lt;&gt;"",ROW($K$7:$K$111)-MIN(ROW($K$7:$K$111))+1,""),""),ROW()-ROW(A$114)+1))),),"")</f>
        <v>0</v>
      </c>
      <c r="P117">
        <f t="array" ref="P117">IFERROR(CONCATENATE((INDEX($S$7:$S$111,SMALL(IF($S$7:$S$111&lt;&gt;"",IF($P$7:$P$111&lt;&gt;"",ROW($P$7:$P$111)-MIN(ROW($P$7:$P$111))+1,""),""),ROW()-ROW(A$114)+1)))," "),"")</f>
        <v>0</v>
      </c>
      <c r="Q117">
        <f t="array" ref="Q117">IFERROR(CONCATENATE(TEXT(INDEX($P$7:$P$111,SMALL(IF($S$7:$S$111&lt;&gt;"",IF($P$7:$P$111&lt;&gt;"",ROW($P$7:$P$111)-MIN(ROW($P$7:$P$111))+1,""),""),ROW()-ROW(A$114)+1)),"##0")," "),"")</f>
        <v>0</v>
      </c>
      <c r="R117">
        <f t="array" ref="R117">IFERROR(CONCATENATE((INDEX($A$7:$A$111,SMALL(IF($S$7:$S$111&lt;&gt;"",IF($P$7:$P$111&lt;&gt;"",ROW($P$7:$P$111)-MIN(ROW($P$7:$P$111))+1,""),""),ROW()-ROW(A$114)+1))),),"")</f>
        <v>0</v>
      </c>
    </row>
    <row r="118" spans="11:18">
      <c r="K118">
        <f t="array" ref="K118">IFERROR(CONCATENATE(TEXT(INDEX($K$7:$K$111,SMALL(IF($N$7:$N$111&lt;&gt;"",IF($K$7:$K$111&lt;&gt;"",ROW($K$7:$K$111)-MIN(ROW($K$7:$K$111))+1,""),""),ROW()-ROW(A$114)+1)),"##0"),","),"")</f>
        <v>0</v>
      </c>
      <c r="L118">
        <f t="array" ref="L118">IFERROR(CONCATENATE((INDEX($N$7:$N$111,SMALL(IF($N$7:$N$111&lt;&gt;"",IF($K$7:$K$111&lt;&gt;"",ROW($K$7:$K$111)-MIN(ROW($K$7:$K$111))+1,""),""),ROW()-ROW(A$114)+1))),","),"")</f>
        <v>0</v>
      </c>
      <c r="M118">
        <f t="array" ref="M118">IFERROR(CONCATENATE((INDEX($A$7:$A$111,SMALL(IF($N$7:$N$111&lt;&gt;"",IF($K$7:$K$111&lt;&gt;"",ROW($K$7:$K$111)-MIN(ROW($K$7:$K$111))+1,""),""),ROW()-ROW(A$114)+1))),),"")</f>
        <v>0</v>
      </c>
      <c r="P118">
        <f t="array" ref="P118">IFERROR(CONCATENATE((INDEX($S$7:$S$111,SMALL(IF($S$7:$S$111&lt;&gt;"",IF($P$7:$P$111&lt;&gt;"",ROW($P$7:$P$111)-MIN(ROW($P$7:$P$111))+1,""),""),ROW()-ROW(A$114)+1)))," "),"")</f>
        <v>0</v>
      </c>
      <c r="Q118">
        <f t="array" ref="Q118">IFERROR(CONCATENATE(TEXT(INDEX($P$7:$P$111,SMALL(IF($S$7:$S$111&lt;&gt;"",IF($P$7:$P$111&lt;&gt;"",ROW($P$7:$P$111)-MIN(ROW($P$7:$P$111))+1,""),""),ROW()-ROW(A$114)+1)),"##0")," "),"")</f>
        <v>0</v>
      </c>
      <c r="R118">
        <f t="array" ref="R118">IFERROR(CONCATENATE((INDEX($A$7:$A$111,SMALL(IF($S$7:$S$111&lt;&gt;"",IF($P$7:$P$111&lt;&gt;"",ROW($P$7:$P$111)-MIN(ROW($P$7:$P$111))+1,""),""),ROW()-ROW(A$114)+1))),),"")</f>
        <v>0</v>
      </c>
    </row>
    <row r="119" spans="11:18">
      <c r="K119">
        <f t="array" ref="K119">IFERROR(CONCATENATE(TEXT(INDEX($K$7:$K$111,SMALL(IF($N$7:$N$111&lt;&gt;"",IF($K$7:$K$111&lt;&gt;"",ROW($K$7:$K$111)-MIN(ROW($K$7:$K$111))+1,""),""),ROW()-ROW(A$114)+1)),"##0"),","),"")</f>
        <v>0</v>
      </c>
      <c r="L119">
        <f t="array" ref="L119">IFERROR(CONCATENATE((INDEX($N$7:$N$111,SMALL(IF($N$7:$N$111&lt;&gt;"",IF($K$7:$K$111&lt;&gt;"",ROW($K$7:$K$111)-MIN(ROW($K$7:$K$111))+1,""),""),ROW()-ROW(A$114)+1))),","),"")</f>
        <v>0</v>
      </c>
      <c r="M119">
        <f t="array" ref="M119">IFERROR(CONCATENATE((INDEX($A$7:$A$111,SMALL(IF($N$7:$N$111&lt;&gt;"",IF($K$7:$K$111&lt;&gt;"",ROW($K$7:$K$111)-MIN(ROW($K$7:$K$111))+1,""),""),ROW()-ROW(A$114)+1))),),"")</f>
        <v>0</v>
      </c>
      <c r="P119">
        <f t="array" ref="P119">IFERROR(CONCATENATE((INDEX($S$7:$S$111,SMALL(IF($S$7:$S$111&lt;&gt;"",IF($P$7:$P$111&lt;&gt;"",ROW($P$7:$P$111)-MIN(ROW($P$7:$P$111))+1,""),""),ROW()-ROW(A$114)+1)))," "),"")</f>
        <v>0</v>
      </c>
      <c r="Q119">
        <f t="array" ref="Q119">IFERROR(CONCATENATE(TEXT(INDEX($P$7:$P$111,SMALL(IF($S$7:$S$111&lt;&gt;"",IF($P$7:$P$111&lt;&gt;"",ROW($P$7:$P$111)-MIN(ROW($P$7:$P$111))+1,""),""),ROW()-ROW(A$114)+1)),"##0")," "),"")</f>
        <v>0</v>
      </c>
      <c r="R119">
        <f t="array" ref="R119">IFERROR(CONCATENATE((INDEX($A$7:$A$111,SMALL(IF($S$7:$S$111&lt;&gt;"",IF($P$7:$P$111&lt;&gt;"",ROW($P$7:$P$111)-MIN(ROW($P$7:$P$111))+1,""),""),ROW()-ROW(A$114)+1))),),"")</f>
        <v>0</v>
      </c>
    </row>
    <row r="120" spans="11:18">
      <c r="K120">
        <f t="array" ref="K120">IFERROR(CONCATENATE(TEXT(INDEX($K$7:$K$111,SMALL(IF($N$7:$N$111&lt;&gt;"",IF($K$7:$K$111&lt;&gt;"",ROW($K$7:$K$111)-MIN(ROW($K$7:$K$111))+1,""),""),ROW()-ROW(A$114)+1)),"##0"),","),"")</f>
        <v>0</v>
      </c>
      <c r="L120">
        <f t="array" ref="L120">IFERROR(CONCATENATE((INDEX($N$7:$N$111,SMALL(IF($N$7:$N$111&lt;&gt;"",IF($K$7:$K$111&lt;&gt;"",ROW($K$7:$K$111)-MIN(ROW($K$7:$K$111))+1,""),""),ROW()-ROW(A$114)+1))),","),"")</f>
        <v>0</v>
      </c>
      <c r="M120">
        <f t="array" ref="M120">IFERROR(CONCATENATE((INDEX($A$7:$A$111,SMALL(IF($N$7:$N$111&lt;&gt;"",IF($K$7:$K$111&lt;&gt;"",ROW($K$7:$K$111)-MIN(ROW($K$7:$K$111))+1,""),""),ROW()-ROW(A$114)+1))),),"")</f>
        <v>0</v>
      </c>
      <c r="P120">
        <f t="array" ref="P120">IFERROR(CONCATENATE((INDEX($S$7:$S$111,SMALL(IF($S$7:$S$111&lt;&gt;"",IF($P$7:$P$111&lt;&gt;"",ROW($P$7:$P$111)-MIN(ROW($P$7:$P$111))+1,""),""),ROW()-ROW(A$114)+1)))," "),"")</f>
        <v>0</v>
      </c>
      <c r="Q120">
        <f t="array" ref="Q120">IFERROR(CONCATENATE(TEXT(INDEX($P$7:$P$111,SMALL(IF($S$7:$S$111&lt;&gt;"",IF($P$7:$P$111&lt;&gt;"",ROW($P$7:$P$111)-MIN(ROW($P$7:$P$111))+1,""),""),ROW()-ROW(A$114)+1)),"##0")," "),"")</f>
        <v>0</v>
      </c>
      <c r="R120">
        <f t="array" ref="R120">IFERROR(CONCATENATE((INDEX($A$7:$A$111,SMALL(IF($S$7:$S$111&lt;&gt;"",IF($P$7:$P$111&lt;&gt;"",ROW($P$7:$P$111)-MIN(ROW($P$7:$P$111))+1,""),""),ROW()-ROW(A$114)+1))),),"")</f>
        <v>0</v>
      </c>
    </row>
    <row r="121" spans="11:18">
      <c r="K121">
        <f t="array" ref="K121">IFERROR(CONCATENATE(TEXT(INDEX($K$7:$K$111,SMALL(IF($N$7:$N$111&lt;&gt;"",IF($K$7:$K$111&lt;&gt;"",ROW($K$7:$K$111)-MIN(ROW($K$7:$K$111))+1,""),""),ROW()-ROW(A$114)+1)),"##0"),","),"")</f>
        <v>0</v>
      </c>
      <c r="L121">
        <f t="array" ref="L121">IFERROR(CONCATENATE((INDEX($N$7:$N$111,SMALL(IF($N$7:$N$111&lt;&gt;"",IF($K$7:$K$111&lt;&gt;"",ROW($K$7:$K$111)-MIN(ROW($K$7:$K$111))+1,""),""),ROW()-ROW(A$114)+1))),","),"")</f>
        <v>0</v>
      </c>
      <c r="M121">
        <f t="array" ref="M121">IFERROR(CONCATENATE((INDEX($A$7:$A$111,SMALL(IF($N$7:$N$111&lt;&gt;"",IF($K$7:$K$111&lt;&gt;"",ROW($K$7:$K$111)-MIN(ROW($K$7:$K$111))+1,""),""),ROW()-ROW(A$114)+1))),),"")</f>
        <v>0</v>
      </c>
      <c r="P121">
        <f t="array" ref="P121">IFERROR(CONCATENATE((INDEX($S$7:$S$111,SMALL(IF($S$7:$S$111&lt;&gt;"",IF($P$7:$P$111&lt;&gt;"",ROW($P$7:$P$111)-MIN(ROW($P$7:$P$111))+1,""),""),ROW()-ROW(A$114)+1)))," "),"")</f>
        <v>0</v>
      </c>
      <c r="Q121">
        <f t="array" ref="Q121">IFERROR(CONCATENATE(TEXT(INDEX($P$7:$P$111,SMALL(IF($S$7:$S$111&lt;&gt;"",IF($P$7:$P$111&lt;&gt;"",ROW($P$7:$P$111)-MIN(ROW($P$7:$P$111))+1,""),""),ROW()-ROW(A$114)+1)),"##0")," "),"")</f>
        <v>0</v>
      </c>
      <c r="R121">
        <f t="array" ref="R121">IFERROR(CONCATENATE((INDEX($A$7:$A$111,SMALL(IF($S$7:$S$111&lt;&gt;"",IF($P$7:$P$111&lt;&gt;"",ROW($P$7:$P$111)-MIN(ROW($P$7:$P$111))+1,""),""),ROW()-ROW(A$114)+1))),),"")</f>
        <v>0</v>
      </c>
    </row>
    <row r="122" spans="11:18">
      <c r="K122">
        <f t="array" ref="K122">IFERROR(CONCATENATE(TEXT(INDEX($K$7:$K$111,SMALL(IF($N$7:$N$111&lt;&gt;"",IF($K$7:$K$111&lt;&gt;"",ROW($K$7:$K$111)-MIN(ROW($K$7:$K$111))+1,""),""),ROW()-ROW(A$114)+1)),"##0"),","),"")</f>
        <v>0</v>
      </c>
      <c r="L122">
        <f t="array" ref="L122">IFERROR(CONCATENATE((INDEX($N$7:$N$111,SMALL(IF($N$7:$N$111&lt;&gt;"",IF($K$7:$K$111&lt;&gt;"",ROW($K$7:$K$111)-MIN(ROW($K$7:$K$111))+1,""),""),ROW()-ROW(A$114)+1))),","),"")</f>
        <v>0</v>
      </c>
      <c r="M122">
        <f t="array" ref="M122">IFERROR(CONCATENATE((INDEX($A$7:$A$111,SMALL(IF($N$7:$N$111&lt;&gt;"",IF($K$7:$K$111&lt;&gt;"",ROW($K$7:$K$111)-MIN(ROW($K$7:$K$111))+1,""),""),ROW()-ROW(A$114)+1))),),"")</f>
        <v>0</v>
      </c>
      <c r="P122">
        <f t="array" ref="P122">IFERROR(CONCATENATE((INDEX($S$7:$S$111,SMALL(IF($S$7:$S$111&lt;&gt;"",IF($P$7:$P$111&lt;&gt;"",ROW($P$7:$P$111)-MIN(ROW($P$7:$P$111))+1,""),""),ROW()-ROW(A$114)+1)))," "),"")</f>
        <v>0</v>
      </c>
      <c r="Q122">
        <f t="array" ref="Q122">IFERROR(CONCATENATE(TEXT(INDEX($P$7:$P$111,SMALL(IF($S$7:$S$111&lt;&gt;"",IF($P$7:$P$111&lt;&gt;"",ROW($P$7:$P$111)-MIN(ROW($P$7:$P$111))+1,""),""),ROW()-ROW(A$114)+1)),"##0")," "),"")</f>
        <v>0</v>
      </c>
      <c r="R122">
        <f t="array" ref="R122">IFERROR(CONCATENATE((INDEX($A$7:$A$111,SMALL(IF($S$7:$S$111&lt;&gt;"",IF($P$7:$P$111&lt;&gt;"",ROW($P$7:$P$111)-MIN(ROW($P$7:$P$111))+1,""),""),ROW()-ROW(A$114)+1))),),"")</f>
        <v>0</v>
      </c>
    </row>
    <row r="123" spans="11:18">
      <c r="K123">
        <f t="array" ref="K123">IFERROR(CONCATENATE(TEXT(INDEX($K$7:$K$111,SMALL(IF($N$7:$N$111&lt;&gt;"",IF($K$7:$K$111&lt;&gt;"",ROW($K$7:$K$111)-MIN(ROW($K$7:$K$111))+1,""),""),ROW()-ROW(A$114)+1)),"##0"),","),"")</f>
        <v>0</v>
      </c>
      <c r="L123">
        <f t="array" ref="L123">IFERROR(CONCATENATE((INDEX($N$7:$N$111,SMALL(IF($N$7:$N$111&lt;&gt;"",IF($K$7:$K$111&lt;&gt;"",ROW($K$7:$K$111)-MIN(ROW($K$7:$K$111))+1,""),""),ROW()-ROW(A$114)+1))),","),"")</f>
        <v>0</v>
      </c>
      <c r="M123">
        <f t="array" ref="M123">IFERROR(CONCATENATE((INDEX($A$7:$A$111,SMALL(IF($N$7:$N$111&lt;&gt;"",IF($K$7:$K$111&lt;&gt;"",ROW($K$7:$K$111)-MIN(ROW($K$7:$K$111))+1,""),""),ROW()-ROW(A$114)+1))),),"")</f>
        <v>0</v>
      </c>
      <c r="P123">
        <f t="array" ref="P123">IFERROR(CONCATENATE((INDEX($S$7:$S$111,SMALL(IF($S$7:$S$111&lt;&gt;"",IF($P$7:$P$111&lt;&gt;"",ROW($P$7:$P$111)-MIN(ROW($P$7:$P$111))+1,""),""),ROW()-ROW(A$114)+1)))," "),"")</f>
        <v>0</v>
      </c>
      <c r="Q123">
        <f t="array" ref="Q123">IFERROR(CONCATENATE(TEXT(INDEX($P$7:$P$111,SMALL(IF($S$7:$S$111&lt;&gt;"",IF($P$7:$P$111&lt;&gt;"",ROW($P$7:$P$111)-MIN(ROW($P$7:$P$111))+1,""),""),ROW()-ROW(A$114)+1)),"##0")," "),"")</f>
        <v>0</v>
      </c>
      <c r="R123">
        <f t="array" ref="R123">IFERROR(CONCATENATE((INDEX($A$7:$A$111,SMALL(IF($S$7:$S$111&lt;&gt;"",IF($P$7:$P$111&lt;&gt;"",ROW($P$7:$P$111)-MIN(ROW($P$7:$P$111))+1,""),""),ROW()-ROW(A$114)+1))),),"")</f>
        <v>0</v>
      </c>
    </row>
    <row r="124" spans="11:18">
      <c r="K124">
        <f t="array" ref="K124">IFERROR(CONCATENATE(TEXT(INDEX($K$7:$K$111,SMALL(IF($N$7:$N$111&lt;&gt;"",IF($K$7:$K$111&lt;&gt;"",ROW($K$7:$K$111)-MIN(ROW($K$7:$K$111))+1,""),""),ROW()-ROW(A$114)+1)),"##0"),","),"")</f>
        <v>0</v>
      </c>
      <c r="L124">
        <f t="array" ref="L124">IFERROR(CONCATENATE((INDEX($N$7:$N$111,SMALL(IF($N$7:$N$111&lt;&gt;"",IF($K$7:$K$111&lt;&gt;"",ROW($K$7:$K$111)-MIN(ROW($K$7:$K$111))+1,""),""),ROW()-ROW(A$114)+1))),","),"")</f>
        <v>0</v>
      </c>
      <c r="M124">
        <f t="array" ref="M124">IFERROR(CONCATENATE((INDEX($A$7:$A$111,SMALL(IF($N$7:$N$111&lt;&gt;"",IF($K$7:$K$111&lt;&gt;"",ROW($K$7:$K$111)-MIN(ROW($K$7:$K$111))+1,""),""),ROW()-ROW(A$114)+1))),),"")</f>
        <v>0</v>
      </c>
      <c r="P124">
        <f t="array" ref="P124">IFERROR(CONCATENATE((INDEX($S$7:$S$111,SMALL(IF($S$7:$S$111&lt;&gt;"",IF($P$7:$P$111&lt;&gt;"",ROW($P$7:$P$111)-MIN(ROW($P$7:$P$111))+1,""),""),ROW()-ROW(A$114)+1)))," "),"")</f>
        <v>0</v>
      </c>
      <c r="Q124">
        <f t="array" ref="Q124">IFERROR(CONCATENATE(TEXT(INDEX($P$7:$P$111,SMALL(IF($S$7:$S$111&lt;&gt;"",IF($P$7:$P$111&lt;&gt;"",ROW($P$7:$P$111)-MIN(ROW($P$7:$P$111))+1,""),""),ROW()-ROW(A$114)+1)),"##0")," "),"")</f>
        <v>0</v>
      </c>
      <c r="R124">
        <f t="array" ref="R124">IFERROR(CONCATENATE((INDEX($A$7:$A$111,SMALL(IF($S$7:$S$111&lt;&gt;"",IF($P$7:$P$111&lt;&gt;"",ROW($P$7:$P$111)-MIN(ROW($P$7:$P$111))+1,""),""),ROW()-ROW(A$114)+1))),),"")</f>
        <v>0</v>
      </c>
    </row>
    <row r="125" spans="11:18">
      <c r="K125">
        <f t="array" ref="K125">IFERROR(CONCATENATE(TEXT(INDEX($K$7:$K$111,SMALL(IF($N$7:$N$111&lt;&gt;"",IF($K$7:$K$111&lt;&gt;"",ROW($K$7:$K$111)-MIN(ROW($K$7:$K$111))+1,""),""),ROW()-ROW(A$114)+1)),"##0"),","),"")</f>
        <v>0</v>
      </c>
      <c r="L125">
        <f t="array" ref="L125">IFERROR(CONCATENATE((INDEX($N$7:$N$111,SMALL(IF($N$7:$N$111&lt;&gt;"",IF($K$7:$K$111&lt;&gt;"",ROW($K$7:$K$111)-MIN(ROW($K$7:$K$111))+1,""),""),ROW()-ROW(A$114)+1))),","),"")</f>
        <v>0</v>
      </c>
      <c r="M125">
        <f t="array" ref="M125">IFERROR(CONCATENATE((INDEX($A$7:$A$111,SMALL(IF($N$7:$N$111&lt;&gt;"",IF($K$7:$K$111&lt;&gt;"",ROW($K$7:$K$111)-MIN(ROW($K$7:$K$111))+1,""),""),ROW()-ROW(A$114)+1))),),"")</f>
        <v>0</v>
      </c>
      <c r="P125">
        <f t="array" ref="P125">IFERROR(CONCATENATE((INDEX($S$7:$S$111,SMALL(IF($S$7:$S$111&lt;&gt;"",IF($P$7:$P$111&lt;&gt;"",ROW($P$7:$P$111)-MIN(ROW($P$7:$P$111))+1,""),""),ROW()-ROW(A$114)+1)))," "),"")</f>
        <v>0</v>
      </c>
      <c r="Q125">
        <f t="array" ref="Q125">IFERROR(CONCATENATE(TEXT(INDEX($P$7:$P$111,SMALL(IF($S$7:$S$111&lt;&gt;"",IF($P$7:$P$111&lt;&gt;"",ROW($P$7:$P$111)-MIN(ROW($P$7:$P$111))+1,""),""),ROW()-ROW(A$114)+1)),"##0")," "),"")</f>
        <v>0</v>
      </c>
      <c r="R125">
        <f t="array" ref="R125">IFERROR(CONCATENATE((INDEX($A$7:$A$111,SMALL(IF($S$7:$S$111&lt;&gt;"",IF($P$7:$P$111&lt;&gt;"",ROW($P$7:$P$111)-MIN(ROW($P$7:$P$111))+1,""),""),ROW()-ROW(A$114)+1))),),"")</f>
        <v>0</v>
      </c>
    </row>
    <row r="126" spans="11:18">
      <c r="K126">
        <f t="array" ref="K126">IFERROR(CONCATENATE(TEXT(INDEX($K$7:$K$111,SMALL(IF($N$7:$N$111&lt;&gt;"",IF($K$7:$K$111&lt;&gt;"",ROW($K$7:$K$111)-MIN(ROW($K$7:$K$111))+1,""),""),ROW()-ROW(A$114)+1)),"##0"),","),"")</f>
        <v>0</v>
      </c>
      <c r="L126">
        <f t="array" ref="L126">IFERROR(CONCATENATE((INDEX($N$7:$N$111,SMALL(IF($N$7:$N$111&lt;&gt;"",IF($K$7:$K$111&lt;&gt;"",ROW($K$7:$K$111)-MIN(ROW($K$7:$K$111))+1,""),""),ROW()-ROW(A$114)+1))),","),"")</f>
        <v>0</v>
      </c>
      <c r="M126">
        <f t="array" ref="M126">IFERROR(CONCATENATE((INDEX($A$7:$A$111,SMALL(IF($N$7:$N$111&lt;&gt;"",IF($K$7:$K$111&lt;&gt;"",ROW($K$7:$K$111)-MIN(ROW($K$7:$K$111))+1,""),""),ROW()-ROW(A$114)+1))),),"")</f>
        <v>0</v>
      </c>
      <c r="P126">
        <f t="array" ref="P126">IFERROR(CONCATENATE((INDEX($S$7:$S$111,SMALL(IF($S$7:$S$111&lt;&gt;"",IF($P$7:$P$111&lt;&gt;"",ROW($P$7:$P$111)-MIN(ROW($P$7:$P$111))+1,""),""),ROW()-ROW(A$114)+1)))," "),"")</f>
        <v>0</v>
      </c>
      <c r="Q126">
        <f t="array" ref="Q126">IFERROR(CONCATENATE(TEXT(INDEX($P$7:$P$111,SMALL(IF($S$7:$S$111&lt;&gt;"",IF($P$7:$P$111&lt;&gt;"",ROW($P$7:$P$111)-MIN(ROW($P$7:$P$111))+1,""),""),ROW()-ROW(A$114)+1)),"##0")," "),"")</f>
        <v>0</v>
      </c>
      <c r="R126">
        <f t="array" ref="R126">IFERROR(CONCATENATE((INDEX($A$7:$A$111,SMALL(IF($S$7:$S$111&lt;&gt;"",IF($P$7:$P$111&lt;&gt;"",ROW($P$7:$P$111)-MIN(ROW($P$7:$P$111))+1,""),""),ROW()-ROW(A$114)+1))),),"")</f>
        <v>0</v>
      </c>
    </row>
    <row r="127" spans="11:18">
      <c r="K127">
        <f t="array" ref="K127">IFERROR(CONCATENATE(TEXT(INDEX($K$7:$K$111,SMALL(IF($N$7:$N$111&lt;&gt;"",IF($K$7:$K$111&lt;&gt;"",ROW($K$7:$K$111)-MIN(ROW($K$7:$K$111))+1,""),""),ROW()-ROW(A$114)+1)),"##0"),","),"")</f>
        <v>0</v>
      </c>
      <c r="L127">
        <f t="array" ref="L127">IFERROR(CONCATENATE((INDEX($N$7:$N$111,SMALL(IF($N$7:$N$111&lt;&gt;"",IF($K$7:$K$111&lt;&gt;"",ROW($K$7:$K$111)-MIN(ROW($K$7:$K$111))+1,""),""),ROW()-ROW(A$114)+1))),","),"")</f>
        <v>0</v>
      </c>
      <c r="M127">
        <f t="array" ref="M127">IFERROR(CONCATENATE((INDEX($A$7:$A$111,SMALL(IF($N$7:$N$111&lt;&gt;"",IF($K$7:$K$111&lt;&gt;"",ROW($K$7:$K$111)-MIN(ROW($K$7:$K$111))+1,""),""),ROW()-ROW(A$114)+1))),),"")</f>
        <v>0</v>
      </c>
      <c r="P127">
        <f t="array" ref="P127">IFERROR(CONCATENATE((INDEX($S$7:$S$111,SMALL(IF($S$7:$S$111&lt;&gt;"",IF($P$7:$P$111&lt;&gt;"",ROW($P$7:$P$111)-MIN(ROW($P$7:$P$111))+1,""),""),ROW()-ROW(A$114)+1)))," "),"")</f>
        <v>0</v>
      </c>
      <c r="Q127">
        <f t="array" ref="Q127">IFERROR(CONCATENATE(TEXT(INDEX($P$7:$P$111,SMALL(IF($S$7:$S$111&lt;&gt;"",IF($P$7:$P$111&lt;&gt;"",ROW($P$7:$P$111)-MIN(ROW($P$7:$P$111))+1,""),""),ROW()-ROW(A$114)+1)),"##0")," "),"")</f>
        <v>0</v>
      </c>
      <c r="R127">
        <f t="array" ref="R127">IFERROR(CONCATENATE((INDEX($A$7:$A$111,SMALL(IF($S$7:$S$111&lt;&gt;"",IF($P$7:$P$111&lt;&gt;"",ROW($P$7:$P$111)-MIN(ROW($P$7:$P$111))+1,""),""),ROW()-ROW(A$114)+1))),),"")</f>
        <v>0</v>
      </c>
    </row>
    <row r="128" spans="11:18">
      <c r="K128">
        <f t="array" ref="K128">IFERROR(CONCATENATE(TEXT(INDEX($K$7:$K$111,SMALL(IF($N$7:$N$111&lt;&gt;"",IF($K$7:$K$111&lt;&gt;"",ROW($K$7:$K$111)-MIN(ROW($K$7:$K$111))+1,""),""),ROW()-ROW(A$114)+1)),"##0"),","),"")</f>
        <v>0</v>
      </c>
      <c r="L128">
        <f t="array" ref="L128">IFERROR(CONCATENATE((INDEX($N$7:$N$111,SMALL(IF($N$7:$N$111&lt;&gt;"",IF($K$7:$K$111&lt;&gt;"",ROW($K$7:$K$111)-MIN(ROW($K$7:$K$111))+1,""),""),ROW()-ROW(A$114)+1))),","),"")</f>
        <v>0</v>
      </c>
      <c r="M128">
        <f t="array" ref="M128">IFERROR(CONCATENATE((INDEX($A$7:$A$111,SMALL(IF($N$7:$N$111&lt;&gt;"",IF($K$7:$K$111&lt;&gt;"",ROW($K$7:$K$111)-MIN(ROW($K$7:$K$111))+1,""),""),ROW()-ROW(A$114)+1))),),"")</f>
        <v>0</v>
      </c>
      <c r="P128">
        <f t="array" ref="P128">IFERROR(CONCATENATE((INDEX($S$7:$S$111,SMALL(IF($S$7:$S$111&lt;&gt;"",IF($P$7:$P$111&lt;&gt;"",ROW($P$7:$P$111)-MIN(ROW($P$7:$P$111))+1,""),""),ROW()-ROW(A$114)+1)))," "),"")</f>
        <v>0</v>
      </c>
      <c r="Q128">
        <f t="array" ref="Q128">IFERROR(CONCATENATE(TEXT(INDEX($P$7:$P$111,SMALL(IF($S$7:$S$111&lt;&gt;"",IF($P$7:$P$111&lt;&gt;"",ROW($P$7:$P$111)-MIN(ROW($P$7:$P$111))+1,""),""),ROW()-ROW(A$114)+1)),"##0")," "),"")</f>
        <v>0</v>
      </c>
      <c r="R128">
        <f t="array" ref="R128">IFERROR(CONCATENATE((INDEX($A$7:$A$111,SMALL(IF($S$7:$S$111&lt;&gt;"",IF($P$7:$P$111&lt;&gt;"",ROW($P$7:$P$111)-MIN(ROW($P$7:$P$111))+1,""),""),ROW()-ROW(A$114)+1))),),"")</f>
        <v>0</v>
      </c>
    </row>
    <row r="129" spans="11:18">
      <c r="K129">
        <f t="array" ref="K129">IFERROR(CONCATENATE(TEXT(INDEX($K$7:$K$111,SMALL(IF($N$7:$N$111&lt;&gt;"",IF($K$7:$K$111&lt;&gt;"",ROW($K$7:$K$111)-MIN(ROW($K$7:$K$111))+1,""),""),ROW()-ROW(A$114)+1)),"##0"),","),"")</f>
        <v>0</v>
      </c>
      <c r="L129">
        <f t="array" ref="L129">IFERROR(CONCATENATE((INDEX($N$7:$N$111,SMALL(IF($N$7:$N$111&lt;&gt;"",IF($K$7:$K$111&lt;&gt;"",ROW($K$7:$K$111)-MIN(ROW($K$7:$K$111))+1,""),""),ROW()-ROW(A$114)+1))),","),"")</f>
        <v>0</v>
      </c>
      <c r="M129">
        <f t="array" ref="M129">IFERROR(CONCATENATE((INDEX($A$7:$A$111,SMALL(IF($N$7:$N$111&lt;&gt;"",IF($K$7:$K$111&lt;&gt;"",ROW($K$7:$K$111)-MIN(ROW($K$7:$K$111))+1,""),""),ROW()-ROW(A$114)+1))),),"")</f>
        <v>0</v>
      </c>
      <c r="P129">
        <f t="array" ref="P129">IFERROR(CONCATENATE((INDEX($S$7:$S$111,SMALL(IF($S$7:$S$111&lt;&gt;"",IF($P$7:$P$111&lt;&gt;"",ROW($P$7:$P$111)-MIN(ROW($P$7:$P$111))+1,""),""),ROW()-ROW(A$114)+1)))," "),"")</f>
        <v>0</v>
      </c>
      <c r="Q129">
        <f t="array" ref="Q129">IFERROR(CONCATENATE(TEXT(INDEX($P$7:$P$111,SMALL(IF($S$7:$S$111&lt;&gt;"",IF($P$7:$P$111&lt;&gt;"",ROW($P$7:$P$111)-MIN(ROW($P$7:$P$111))+1,""),""),ROW()-ROW(A$114)+1)),"##0")," "),"")</f>
        <v>0</v>
      </c>
      <c r="R129">
        <f t="array" ref="R129">IFERROR(CONCATENATE((INDEX($A$7:$A$111,SMALL(IF($S$7:$S$111&lt;&gt;"",IF($P$7:$P$111&lt;&gt;"",ROW($P$7:$P$111)-MIN(ROW($P$7:$P$111))+1,""),""),ROW()-ROW(A$114)+1))),),"")</f>
        <v>0</v>
      </c>
    </row>
    <row r="130" spans="11:18">
      <c r="K130">
        <f t="array" ref="K130">IFERROR(CONCATENATE(TEXT(INDEX($K$7:$K$111,SMALL(IF($N$7:$N$111&lt;&gt;"",IF($K$7:$K$111&lt;&gt;"",ROW($K$7:$K$111)-MIN(ROW($K$7:$K$111))+1,""),""),ROW()-ROW(A$114)+1)),"##0"),","),"")</f>
        <v>0</v>
      </c>
      <c r="L130">
        <f t="array" ref="L130">IFERROR(CONCATENATE((INDEX($N$7:$N$111,SMALL(IF($N$7:$N$111&lt;&gt;"",IF($K$7:$K$111&lt;&gt;"",ROW($K$7:$K$111)-MIN(ROW($K$7:$K$111))+1,""),""),ROW()-ROW(A$114)+1))),","),"")</f>
        <v>0</v>
      </c>
      <c r="M130">
        <f t="array" ref="M130">IFERROR(CONCATENATE((INDEX($A$7:$A$111,SMALL(IF($N$7:$N$111&lt;&gt;"",IF($K$7:$K$111&lt;&gt;"",ROW($K$7:$K$111)-MIN(ROW($K$7:$K$111))+1,""),""),ROW()-ROW(A$114)+1))),),"")</f>
        <v>0</v>
      </c>
      <c r="P130">
        <f t="array" ref="P130">IFERROR(CONCATENATE((INDEX($S$7:$S$111,SMALL(IF($S$7:$S$111&lt;&gt;"",IF($P$7:$P$111&lt;&gt;"",ROW($P$7:$P$111)-MIN(ROW($P$7:$P$111))+1,""),""),ROW()-ROW(A$114)+1)))," "),"")</f>
        <v>0</v>
      </c>
      <c r="Q130">
        <f t="array" ref="Q130">IFERROR(CONCATENATE(TEXT(INDEX($P$7:$P$111,SMALL(IF($S$7:$S$111&lt;&gt;"",IF($P$7:$P$111&lt;&gt;"",ROW($P$7:$P$111)-MIN(ROW($P$7:$P$111))+1,""),""),ROW()-ROW(A$114)+1)),"##0")," "),"")</f>
        <v>0</v>
      </c>
      <c r="R130">
        <f t="array" ref="R130">IFERROR(CONCATENATE((INDEX($A$7:$A$111,SMALL(IF($S$7:$S$111&lt;&gt;"",IF($P$7:$P$111&lt;&gt;"",ROW($P$7:$P$111)-MIN(ROW($P$7:$P$111))+1,""),""),ROW()-ROW(A$114)+1))),),"")</f>
        <v>0</v>
      </c>
    </row>
    <row r="131" spans="11:18">
      <c r="K131">
        <f t="array" ref="K131">IFERROR(CONCATENATE(TEXT(INDEX($K$7:$K$111,SMALL(IF($N$7:$N$111&lt;&gt;"",IF($K$7:$K$111&lt;&gt;"",ROW($K$7:$K$111)-MIN(ROW($K$7:$K$111))+1,""),""),ROW()-ROW(A$114)+1)),"##0"),","),"")</f>
        <v>0</v>
      </c>
      <c r="L131">
        <f t="array" ref="L131">IFERROR(CONCATENATE((INDEX($N$7:$N$111,SMALL(IF($N$7:$N$111&lt;&gt;"",IF($K$7:$K$111&lt;&gt;"",ROW($K$7:$K$111)-MIN(ROW($K$7:$K$111))+1,""),""),ROW()-ROW(A$114)+1))),","),"")</f>
        <v>0</v>
      </c>
      <c r="M131">
        <f t="array" ref="M131">IFERROR(CONCATENATE((INDEX($A$7:$A$111,SMALL(IF($N$7:$N$111&lt;&gt;"",IF($K$7:$K$111&lt;&gt;"",ROW($K$7:$K$111)-MIN(ROW($K$7:$K$111))+1,""),""),ROW()-ROW(A$114)+1))),),"")</f>
        <v>0</v>
      </c>
      <c r="P131">
        <f t="array" ref="P131">IFERROR(CONCATENATE((INDEX($S$7:$S$111,SMALL(IF($S$7:$S$111&lt;&gt;"",IF($P$7:$P$111&lt;&gt;"",ROW($P$7:$P$111)-MIN(ROW($P$7:$P$111))+1,""),""),ROW()-ROW(A$114)+1)))," "),"")</f>
        <v>0</v>
      </c>
      <c r="Q131">
        <f t="array" ref="Q131">IFERROR(CONCATENATE(TEXT(INDEX($P$7:$P$111,SMALL(IF($S$7:$S$111&lt;&gt;"",IF($P$7:$P$111&lt;&gt;"",ROW($P$7:$P$111)-MIN(ROW($P$7:$P$111))+1,""),""),ROW()-ROW(A$114)+1)),"##0")," "),"")</f>
        <v>0</v>
      </c>
      <c r="R131">
        <f t="array" ref="R131">IFERROR(CONCATENATE((INDEX($A$7:$A$111,SMALL(IF($S$7:$S$111&lt;&gt;"",IF($P$7:$P$111&lt;&gt;"",ROW($P$7:$P$111)-MIN(ROW($P$7:$P$111))+1,""),""),ROW()-ROW(A$114)+1))),),"")</f>
        <v>0</v>
      </c>
    </row>
    <row r="132" spans="11:18">
      <c r="K132">
        <f t="array" ref="K132">IFERROR(CONCATENATE(TEXT(INDEX($K$7:$K$111,SMALL(IF($N$7:$N$111&lt;&gt;"",IF($K$7:$K$111&lt;&gt;"",ROW($K$7:$K$111)-MIN(ROW($K$7:$K$111))+1,""),""),ROW()-ROW(A$114)+1)),"##0"),","),"")</f>
        <v>0</v>
      </c>
      <c r="L132">
        <f t="array" ref="L132">IFERROR(CONCATENATE((INDEX($N$7:$N$111,SMALL(IF($N$7:$N$111&lt;&gt;"",IF($K$7:$K$111&lt;&gt;"",ROW($K$7:$K$111)-MIN(ROW($K$7:$K$111))+1,""),""),ROW()-ROW(A$114)+1))),","),"")</f>
        <v>0</v>
      </c>
      <c r="M132">
        <f t="array" ref="M132">IFERROR(CONCATENATE((INDEX($A$7:$A$111,SMALL(IF($N$7:$N$111&lt;&gt;"",IF($K$7:$K$111&lt;&gt;"",ROW($K$7:$K$111)-MIN(ROW($K$7:$K$111))+1,""),""),ROW()-ROW(A$114)+1))),),"")</f>
        <v>0</v>
      </c>
      <c r="P132">
        <f t="array" ref="P132">IFERROR(CONCATENATE((INDEX($S$7:$S$111,SMALL(IF($S$7:$S$111&lt;&gt;"",IF($P$7:$P$111&lt;&gt;"",ROW($P$7:$P$111)-MIN(ROW($P$7:$P$111))+1,""),""),ROW()-ROW(A$114)+1)))," "),"")</f>
        <v>0</v>
      </c>
      <c r="Q132">
        <f t="array" ref="Q132">IFERROR(CONCATENATE(TEXT(INDEX($P$7:$P$111,SMALL(IF($S$7:$S$111&lt;&gt;"",IF($P$7:$P$111&lt;&gt;"",ROW($P$7:$P$111)-MIN(ROW($P$7:$P$111))+1,""),""),ROW()-ROW(A$114)+1)),"##0")," "),"")</f>
        <v>0</v>
      </c>
      <c r="R132">
        <f t="array" ref="R132">IFERROR(CONCATENATE((INDEX($A$7:$A$111,SMALL(IF($S$7:$S$111&lt;&gt;"",IF($P$7:$P$111&lt;&gt;"",ROW($P$7:$P$111)-MIN(ROW($P$7:$P$111))+1,""),""),ROW()-ROW(A$114)+1))),),"")</f>
        <v>0</v>
      </c>
    </row>
    <row r="133" spans="11:18">
      <c r="K133">
        <f t="array" ref="K133">IFERROR(CONCATENATE(TEXT(INDEX($K$7:$K$111,SMALL(IF($N$7:$N$111&lt;&gt;"",IF($K$7:$K$111&lt;&gt;"",ROW($K$7:$K$111)-MIN(ROW($K$7:$K$111))+1,""),""),ROW()-ROW(A$114)+1)),"##0"),","),"")</f>
        <v>0</v>
      </c>
      <c r="L133">
        <f t="array" ref="L133">IFERROR(CONCATENATE((INDEX($N$7:$N$111,SMALL(IF($N$7:$N$111&lt;&gt;"",IF($K$7:$K$111&lt;&gt;"",ROW($K$7:$K$111)-MIN(ROW($K$7:$K$111))+1,""),""),ROW()-ROW(A$114)+1))),","),"")</f>
        <v>0</v>
      </c>
      <c r="M133">
        <f t="array" ref="M133">IFERROR(CONCATENATE((INDEX($A$7:$A$111,SMALL(IF($N$7:$N$111&lt;&gt;"",IF($K$7:$K$111&lt;&gt;"",ROW($K$7:$K$111)-MIN(ROW($K$7:$K$111))+1,""),""),ROW()-ROW(A$114)+1))),),"")</f>
        <v>0</v>
      </c>
      <c r="P133">
        <f t="array" ref="P133">IFERROR(CONCATENATE((INDEX($S$7:$S$111,SMALL(IF($S$7:$S$111&lt;&gt;"",IF($P$7:$P$111&lt;&gt;"",ROW($P$7:$P$111)-MIN(ROW($P$7:$P$111))+1,""),""),ROW()-ROW(A$114)+1)))," "),"")</f>
        <v>0</v>
      </c>
      <c r="Q133">
        <f t="array" ref="Q133">IFERROR(CONCATENATE(TEXT(INDEX($P$7:$P$111,SMALL(IF($S$7:$S$111&lt;&gt;"",IF($P$7:$P$111&lt;&gt;"",ROW($P$7:$P$111)-MIN(ROW($P$7:$P$111))+1,""),""),ROW()-ROW(A$114)+1)),"##0")," "),"")</f>
        <v>0</v>
      </c>
      <c r="R133">
        <f t="array" ref="R133">IFERROR(CONCATENATE((INDEX($A$7:$A$111,SMALL(IF($S$7:$S$111&lt;&gt;"",IF($P$7:$P$111&lt;&gt;"",ROW($P$7:$P$111)-MIN(ROW($P$7:$P$111))+1,""),""),ROW()-ROW(A$114)+1))),),"")</f>
        <v>0</v>
      </c>
    </row>
    <row r="134" spans="11:18">
      <c r="K134">
        <f t="array" ref="K134">IFERROR(CONCATENATE(TEXT(INDEX($K$7:$K$111,SMALL(IF($N$7:$N$111&lt;&gt;"",IF($K$7:$K$111&lt;&gt;"",ROW($K$7:$K$111)-MIN(ROW($K$7:$K$111))+1,""),""),ROW()-ROW(A$114)+1)),"##0"),","),"")</f>
        <v>0</v>
      </c>
      <c r="L134">
        <f t="array" ref="L134">IFERROR(CONCATENATE((INDEX($N$7:$N$111,SMALL(IF($N$7:$N$111&lt;&gt;"",IF($K$7:$K$111&lt;&gt;"",ROW($K$7:$K$111)-MIN(ROW($K$7:$K$111))+1,""),""),ROW()-ROW(A$114)+1))),","),"")</f>
        <v>0</v>
      </c>
      <c r="M134">
        <f t="array" ref="M134">IFERROR(CONCATENATE((INDEX($A$7:$A$111,SMALL(IF($N$7:$N$111&lt;&gt;"",IF($K$7:$K$111&lt;&gt;"",ROW($K$7:$K$111)-MIN(ROW($K$7:$K$111))+1,""),""),ROW()-ROW(A$114)+1))),),"")</f>
        <v>0</v>
      </c>
      <c r="P134">
        <f t="array" ref="P134">IFERROR(CONCATENATE((INDEX($S$7:$S$111,SMALL(IF($S$7:$S$111&lt;&gt;"",IF($P$7:$P$111&lt;&gt;"",ROW($P$7:$P$111)-MIN(ROW($P$7:$P$111))+1,""),""),ROW()-ROW(A$114)+1)))," "),"")</f>
        <v>0</v>
      </c>
      <c r="Q134">
        <f t="array" ref="Q134">IFERROR(CONCATENATE(TEXT(INDEX($P$7:$P$111,SMALL(IF($S$7:$S$111&lt;&gt;"",IF($P$7:$P$111&lt;&gt;"",ROW($P$7:$P$111)-MIN(ROW($P$7:$P$111))+1,""),""),ROW()-ROW(A$114)+1)),"##0")," "),"")</f>
        <v>0</v>
      </c>
      <c r="R134">
        <f t="array" ref="R134">IFERROR(CONCATENATE((INDEX($A$7:$A$111,SMALL(IF($S$7:$S$111&lt;&gt;"",IF($P$7:$P$111&lt;&gt;"",ROW($P$7:$P$111)-MIN(ROW($P$7:$P$111))+1,""),""),ROW()-ROW(A$114)+1))),),"")</f>
        <v>0</v>
      </c>
    </row>
    <row r="135" spans="11:18">
      <c r="K135">
        <f t="array" ref="K135">IFERROR(CONCATENATE(TEXT(INDEX($K$7:$K$111,SMALL(IF($N$7:$N$111&lt;&gt;"",IF($K$7:$K$111&lt;&gt;"",ROW($K$7:$K$111)-MIN(ROW($K$7:$K$111))+1,""),""),ROW()-ROW(A$114)+1)),"##0"),","),"")</f>
        <v>0</v>
      </c>
      <c r="L135">
        <f t="array" ref="L135">IFERROR(CONCATENATE((INDEX($N$7:$N$111,SMALL(IF($N$7:$N$111&lt;&gt;"",IF($K$7:$K$111&lt;&gt;"",ROW($K$7:$K$111)-MIN(ROW($K$7:$K$111))+1,""),""),ROW()-ROW(A$114)+1))),","),"")</f>
        <v>0</v>
      </c>
      <c r="M135">
        <f t="array" ref="M135">IFERROR(CONCATENATE((INDEX($A$7:$A$111,SMALL(IF($N$7:$N$111&lt;&gt;"",IF($K$7:$K$111&lt;&gt;"",ROW($K$7:$K$111)-MIN(ROW($K$7:$K$111))+1,""),""),ROW()-ROW(A$114)+1))),),"")</f>
        <v>0</v>
      </c>
      <c r="P135">
        <f t="array" ref="P135">IFERROR(CONCATENATE((INDEX($S$7:$S$111,SMALL(IF($S$7:$S$111&lt;&gt;"",IF($P$7:$P$111&lt;&gt;"",ROW($P$7:$P$111)-MIN(ROW($P$7:$P$111))+1,""),""),ROW()-ROW(A$114)+1)))," "),"")</f>
        <v>0</v>
      </c>
      <c r="Q135">
        <f t="array" ref="Q135">IFERROR(CONCATENATE(TEXT(INDEX($P$7:$P$111,SMALL(IF($S$7:$S$111&lt;&gt;"",IF($P$7:$P$111&lt;&gt;"",ROW($P$7:$P$111)-MIN(ROW($P$7:$P$111))+1,""),""),ROW()-ROW(A$114)+1)),"##0")," "),"")</f>
        <v>0</v>
      </c>
      <c r="R135">
        <f t="array" ref="R135">IFERROR(CONCATENATE((INDEX($A$7:$A$111,SMALL(IF($S$7:$S$111&lt;&gt;"",IF($P$7:$P$111&lt;&gt;"",ROW($P$7:$P$111)-MIN(ROW($P$7:$P$111))+1,""),""),ROW()-ROW(A$114)+1))),),"")</f>
        <v>0</v>
      </c>
    </row>
    <row r="136" spans="11:18">
      <c r="K136">
        <f t="array" ref="K136">IFERROR(CONCATENATE(TEXT(INDEX($K$7:$K$111,SMALL(IF($N$7:$N$111&lt;&gt;"",IF($K$7:$K$111&lt;&gt;"",ROW($K$7:$K$111)-MIN(ROW($K$7:$K$111))+1,""),""),ROW()-ROW(A$114)+1)),"##0"),","),"")</f>
        <v>0</v>
      </c>
      <c r="L136">
        <f t="array" ref="L136">IFERROR(CONCATENATE((INDEX($N$7:$N$111,SMALL(IF($N$7:$N$111&lt;&gt;"",IF($K$7:$K$111&lt;&gt;"",ROW($K$7:$K$111)-MIN(ROW($K$7:$K$111))+1,""),""),ROW()-ROW(A$114)+1))),","),"")</f>
        <v>0</v>
      </c>
      <c r="M136">
        <f t="array" ref="M136">IFERROR(CONCATENATE((INDEX($A$7:$A$111,SMALL(IF($N$7:$N$111&lt;&gt;"",IF($K$7:$K$111&lt;&gt;"",ROW($K$7:$K$111)-MIN(ROW($K$7:$K$111))+1,""),""),ROW()-ROW(A$114)+1))),),"")</f>
        <v>0</v>
      </c>
      <c r="P136">
        <f t="array" ref="P136">IFERROR(CONCATENATE((INDEX($S$7:$S$111,SMALL(IF($S$7:$S$111&lt;&gt;"",IF($P$7:$P$111&lt;&gt;"",ROW($P$7:$P$111)-MIN(ROW($P$7:$P$111))+1,""),""),ROW()-ROW(A$114)+1)))," "),"")</f>
        <v>0</v>
      </c>
      <c r="Q136">
        <f t="array" ref="Q136">IFERROR(CONCATENATE(TEXT(INDEX($P$7:$P$111,SMALL(IF($S$7:$S$111&lt;&gt;"",IF($P$7:$P$111&lt;&gt;"",ROW($P$7:$P$111)-MIN(ROW($P$7:$P$111))+1,""),""),ROW()-ROW(A$114)+1)),"##0")," "),"")</f>
        <v>0</v>
      </c>
      <c r="R136">
        <f t="array" ref="R136">IFERROR(CONCATENATE((INDEX($A$7:$A$111,SMALL(IF($S$7:$S$111&lt;&gt;"",IF($P$7:$P$111&lt;&gt;"",ROW($P$7:$P$111)-MIN(ROW($P$7:$P$111))+1,""),""),ROW()-ROW(A$114)+1))),),"")</f>
        <v>0</v>
      </c>
    </row>
    <row r="137" spans="11:18">
      <c r="K137">
        <f t="array" ref="K137">IFERROR(CONCATENATE(TEXT(INDEX($K$7:$K$111,SMALL(IF($N$7:$N$111&lt;&gt;"",IF($K$7:$K$111&lt;&gt;"",ROW($K$7:$K$111)-MIN(ROW($K$7:$K$111))+1,""),""),ROW()-ROW(A$114)+1)),"##0"),","),"")</f>
        <v>0</v>
      </c>
      <c r="L137">
        <f t="array" ref="L137">IFERROR(CONCATENATE((INDEX($N$7:$N$111,SMALL(IF($N$7:$N$111&lt;&gt;"",IF($K$7:$K$111&lt;&gt;"",ROW($K$7:$K$111)-MIN(ROW($K$7:$K$111))+1,""),""),ROW()-ROW(A$114)+1))),","),"")</f>
        <v>0</v>
      </c>
      <c r="M137">
        <f t="array" ref="M137">IFERROR(CONCATENATE((INDEX($A$7:$A$111,SMALL(IF($N$7:$N$111&lt;&gt;"",IF($K$7:$K$111&lt;&gt;"",ROW($K$7:$K$111)-MIN(ROW($K$7:$K$111))+1,""),""),ROW()-ROW(A$114)+1))),),"")</f>
        <v>0</v>
      </c>
      <c r="P137">
        <f t="array" ref="P137">IFERROR(CONCATENATE((INDEX($S$7:$S$111,SMALL(IF($S$7:$S$111&lt;&gt;"",IF($P$7:$P$111&lt;&gt;"",ROW($P$7:$P$111)-MIN(ROW($P$7:$P$111))+1,""),""),ROW()-ROW(A$114)+1)))," "),"")</f>
        <v>0</v>
      </c>
      <c r="Q137">
        <f t="array" ref="Q137">IFERROR(CONCATENATE(TEXT(INDEX($P$7:$P$111,SMALL(IF($S$7:$S$111&lt;&gt;"",IF($P$7:$P$111&lt;&gt;"",ROW($P$7:$P$111)-MIN(ROW($P$7:$P$111))+1,""),""),ROW()-ROW(A$114)+1)),"##0")," "),"")</f>
        <v>0</v>
      </c>
      <c r="R137">
        <f t="array" ref="R137">IFERROR(CONCATENATE((INDEX($A$7:$A$111,SMALL(IF($S$7:$S$111&lt;&gt;"",IF($P$7:$P$111&lt;&gt;"",ROW($P$7:$P$111)-MIN(ROW($P$7:$P$111))+1,""),""),ROW()-ROW(A$114)+1))),),"")</f>
        <v>0</v>
      </c>
    </row>
    <row r="138" spans="11:18">
      <c r="K138">
        <f t="array" ref="K138">IFERROR(CONCATENATE(TEXT(INDEX($K$7:$K$111,SMALL(IF($N$7:$N$111&lt;&gt;"",IF($K$7:$K$111&lt;&gt;"",ROW($K$7:$K$111)-MIN(ROW($K$7:$K$111))+1,""),""),ROW()-ROW(A$114)+1)),"##0"),","),"")</f>
        <v>0</v>
      </c>
      <c r="L138">
        <f t="array" ref="L138">IFERROR(CONCATENATE((INDEX($N$7:$N$111,SMALL(IF($N$7:$N$111&lt;&gt;"",IF($K$7:$K$111&lt;&gt;"",ROW($K$7:$K$111)-MIN(ROW($K$7:$K$111))+1,""),""),ROW()-ROW(A$114)+1))),","),"")</f>
        <v>0</v>
      </c>
      <c r="M138">
        <f t="array" ref="M138">IFERROR(CONCATENATE((INDEX($A$7:$A$111,SMALL(IF($N$7:$N$111&lt;&gt;"",IF($K$7:$K$111&lt;&gt;"",ROW($K$7:$K$111)-MIN(ROW($K$7:$K$111))+1,""),""),ROW()-ROW(A$114)+1))),),"")</f>
        <v>0</v>
      </c>
      <c r="P138">
        <f t="array" ref="P138">IFERROR(CONCATENATE((INDEX($S$7:$S$111,SMALL(IF($S$7:$S$111&lt;&gt;"",IF($P$7:$P$111&lt;&gt;"",ROW($P$7:$P$111)-MIN(ROW($P$7:$P$111))+1,""),""),ROW()-ROW(A$114)+1)))," "),"")</f>
        <v>0</v>
      </c>
      <c r="Q138">
        <f t="array" ref="Q138">IFERROR(CONCATENATE(TEXT(INDEX($P$7:$P$111,SMALL(IF($S$7:$S$111&lt;&gt;"",IF($P$7:$P$111&lt;&gt;"",ROW($P$7:$P$111)-MIN(ROW($P$7:$P$111))+1,""),""),ROW()-ROW(A$114)+1)),"##0")," "),"")</f>
        <v>0</v>
      </c>
      <c r="R138">
        <f t="array" ref="R138">IFERROR(CONCATENATE((INDEX($A$7:$A$111,SMALL(IF($S$7:$S$111&lt;&gt;"",IF($P$7:$P$111&lt;&gt;"",ROW($P$7:$P$111)-MIN(ROW($P$7:$P$111))+1,""),""),ROW()-ROW(A$114)+1))),),"")</f>
        <v>0</v>
      </c>
    </row>
    <row r="139" spans="11:18">
      <c r="K139">
        <f t="array" ref="K139">IFERROR(CONCATENATE(TEXT(INDEX($K$7:$K$111,SMALL(IF($N$7:$N$111&lt;&gt;"",IF($K$7:$K$111&lt;&gt;"",ROW($K$7:$K$111)-MIN(ROW($K$7:$K$111))+1,""),""),ROW()-ROW(A$114)+1)),"##0"),","),"")</f>
        <v>0</v>
      </c>
      <c r="L139">
        <f t="array" ref="L139">IFERROR(CONCATENATE((INDEX($N$7:$N$111,SMALL(IF($N$7:$N$111&lt;&gt;"",IF($K$7:$K$111&lt;&gt;"",ROW($K$7:$K$111)-MIN(ROW($K$7:$K$111))+1,""),""),ROW()-ROW(A$114)+1))),","),"")</f>
        <v>0</v>
      </c>
      <c r="M139">
        <f t="array" ref="M139">IFERROR(CONCATENATE((INDEX($A$7:$A$111,SMALL(IF($N$7:$N$111&lt;&gt;"",IF($K$7:$K$111&lt;&gt;"",ROW($K$7:$K$111)-MIN(ROW($K$7:$K$111))+1,""),""),ROW()-ROW(A$114)+1))),),"")</f>
        <v>0</v>
      </c>
      <c r="P139">
        <f t="array" ref="P139">IFERROR(CONCATENATE((INDEX($S$7:$S$111,SMALL(IF($S$7:$S$111&lt;&gt;"",IF($P$7:$P$111&lt;&gt;"",ROW($P$7:$P$111)-MIN(ROW($P$7:$P$111))+1,""),""),ROW()-ROW(A$114)+1)))," "),"")</f>
        <v>0</v>
      </c>
      <c r="Q139">
        <f t="array" ref="Q139">IFERROR(CONCATENATE(TEXT(INDEX($P$7:$P$111,SMALL(IF($S$7:$S$111&lt;&gt;"",IF($P$7:$P$111&lt;&gt;"",ROW($P$7:$P$111)-MIN(ROW($P$7:$P$111))+1,""),""),ROW()-ROW(A$114)+1)),"##0")," "),"")</f>
        <v>0</v>
      </c>
      <c r="R139">
        <f t="array" ref="R139">IFERROR(CONCATENATE((INDEX($A$7:$A$111,SMALL(IF($S$7:$S$111&lt;&gt;"",IF($P$7:$P$111&lt;&gt;"",ROW($P$7:$P$111)-MIN(ROW($P$7:$P$111))+1,""),""),ROW()-ROW(A$114)+1))),),"")</f>
        <v>0</v>
      </c>
    </row>
    <row r="140" spans="11:18">
      <c r="K140">
        <f t="array" ref="K140">IFERROR(CONCATENATE(TEXT(INDEX($K$7:$K$111,SMALL(IF($N$7:$N$111&lt;&gt;"",IF($K$7:$K$111&lt;&gt;"",ROW($K$7:$K$111)-MIN(ROW($K$7:$K$111))+1,""),""),ROW()-ROW(A$114)+1)),"##0"),","),"")</f>
        <v>0</v>
      </c>
      <c r="L140">
        <f t="array" ref="L140">IFERROR(CONCATENATE((INDEX($N$7:$N$111,SMALL(IF($N$7:$N$111&lt;&gt;"",IF($K$7:$K$111&lt;&gt;"",ROW($K$7:$K$111)-MIN(ROW($K$7:$K$111))+1,""),""),ROW()-ROW(A$114)+1))),","),"")</f>
        <v>0</v>
      </c>
      <c r="M140">
        <f t="array" ref="M140">IFERROR(CONCATENATE((INDEX($A$7:$A$111,SMALL(IF($N$7:$N$111&lt;&gt;"",IF($K$7:$K$111&lt;&gt;"",ROW($K$7:$K$111)-MIN(ROW($K$7:$K$111))+1,""),""),ROW()-ROW(A$114)+1))),),"")</f>
        <v>0</v>
      </c>
      <c r="P140">
        <f t="array" ref="P140">IFERROR(CONCATENATE((INDEX($S$7:$S$111,SMALL(IF($S$7:$S$111&lt;&gt;"",IF($P$7:$P$111&lt;&gt;"",ROW($P$7:$P$111)-MIN(ROW($P$7:$P$111))+1,""),""),ROW()-ROW(A$114)+1)))," "),"")</f>
        <v>0</v>
      </c>
      <c r="Q140">
        <f t="array" ref="Q140">IFERROR(CONCATENATE(TEXT(INDEX($P$7:$P$111,SMALL(IF($S$7:$S$111&lt;&gt;"",IF($P$7:$P$111&lt;&gt;"",ROW($P$7:$P$111)-MIN(ROW($P$7:$P$111))+1,""),""),ROW()-ROW(A$114)+1)),"##0")," "),"")</f>
        <v>0</v>
      </c>
      <c r="R140">
        <f t="array" ref="R140">IFERROR(CONCATENATE((INDEX($A$7:$A$111,SMALL(IF($S$7:$S$111&lt;&gt;"",IF($P$7:$P$111&lt;&gt;"",ROW($P$7:$P$111)-MIN(ROW($P$7:$P$111))+1,""),""),ROW()-ROW(A$114)+1))),),"")</f>
        <v>0</v>
      </c>
    </row>
    <row r="141" spans="11:18">
      <c r="K141">
        <f t="array" ref="K141">IFERROR(CONCATENATE(TEXT(INDEX($K$7:$K$111,SMALL(IF($N$7:$N$111&lt;&gt;"",IF($K$7:$K$111&lt;&gt;"",ROW($K$7:$K$111)-MIN(ROW($K$7:$K$111))+1,""),""),ROW()-ROW(A$114)+1)),"##0"),","),"")</f>
        <v>0</v>
      </c>
      <c r="L141">
        <f t="array" ref="L141">IFERROR(CONCATENATE((INDEX($N$7:$N$111,SMALL(IF($N$7:$N$111&lt;&gt;"",IF($K$7:$K$111&lt;&gt;"",ROW($K$7:$K$111)-MIN(ROW($K$7:$K$111))+1,""),""),ROW()-ROW(A$114)+1))),","),"")</f>
        <v>0</v>
      </c>
      <c r="M141">
        <f t="array" ref="M141">IFERROR(CONCATENATE((INDEX($A$7:$A$111,SMALL(IF($N$7:$N$111&lt;&gt;"",IF($K$7:$K$111&lt;&gt;"",ROW($K$7:$K$111)-MIN(ROW($K$7:$K$111))+1,""),""),ROW()-ROW(A$114)+1))),),"")</f>
        <v>0</v>
      </c>
      <c r="P141">
        <f t="array" ref="P141">IFERROR(CONCATENATE((INDEX($S$7:$S$111,SMALL(IF($S$7:$S$111&lt;&gt;"",IF($P$7:$P$111&lt;&gt;"",ROW($P$7:$P$111)-MIN(ROW($P$7:$P$111))+1,""),""),ROW()-ROW(A$114)+1)))," "),"")</f>
        <v>0</v>
      </c>
      <c r="Q141">
        <f t="array" ref="Q141">IFERROR(CONCATENATE(TEXT(INDEX($P$7:$P$111,SMALL(IF($S$7:$S$111&lt;&gt;"",IF($P$7:$P$111&lt;&gt;"",ROW($P$7:$P$111)-MIN(ROW($P$7:$P$111))+1,""),""),ROW()-ROW(A$114)+1)),"##0")," "),"")</f>
        <v>0</v>
      </c>
      <c r="R141">
        <f t="array" ref="R141">IFERROR(CONCATENATE((INDEX($A$7:$A$111,SMALL(IF($S$7:$S$111&lt;&gt;"",IF($P$7:$P$111&lt;&gt;"",ROW($P$7:$P$111)-MIN(ROW($P$7:$P$111))+1,""),""),ROW()-ROW(A$114)+1))),),"")</f>
        <v>0</v>
      </c>
    </row>
    <row r="142" spans="11:18">
      <c r="K142">
        <f t="array" ref="K142">IFERROR(CONCATENATE(TEXT(INDEX($K$7:$K$111,SMALL(IF($N$7:$N$111&lt;&gt;"",IF($K$7:$K$111&lt;&gt;"",ROW($K$7:$K$111)-MIN(ROW($K$7:$K$111))+1,""),""),ROW()-ROW(A$114)+1)),"##0"),","),"")</f>
        <v>0</v>
      </c>
      <c r="L142">
        <f t="array" ref="L142">IFERROR(CONCATENATE((INDEX($N$7:$N$111,SMALL(IF($N$7:$N$111&lt;&gt;"",IF($K$7:$K$111&lt;&gt;"",ROW($K$7:$K$111)-MIN(ROW($K$7:$K$111))+1,""),""),ROW()-ROW(A$114)+1))),","),"")</f>
        <v>0</v>
      </c>
      <c r="M142">
        <f t="array" ref="M142">IFERROR(CONCATENATE((INDEX($A$7:$A$111,SMALL(IF($N$7:$N$111&lt;&gt;"",IF($K$7:$K$111&lt;&gt;"",ROW($K$7:$K$111)-MIN(ROW($K$7:$K$111))+1,""),""),ROW()-ROW(A$114)+1))),),"")</f>
        <v>0</v>
      </c>
      <c r="P142">
        <f t="array" ref="P142">IFERROR(CONCATENATE((INDEX($S$7:$S$111,SMALL(IF($S$7:$S$111&lt;&gt;"",IF($P$7:$P$111&lt;&gt;"",ROW($P$7:$P$111)-MIN(ROW($P$7:$P$111))+1,""),""),ROW()-ROW(A$114)+1)))," "),"")</f>
        <v>0</v>
      </c>
      <c r="Q142">
        <f t="array" ref="Q142">IFERROR(CONCATENATE(TEXT(INDEX($P$7:$P$111,SMALL(IF($S$7:$S$111&lt;&gt;"",IF($P$7:$P$111&lt;&gt;"",ROW($P$7:$P$111)-MIN(ROW($P$7:$P$111))+1,""),""),ROW()-ROW(A$114)+1)),"##0")," "),"")</f>
        <v>0</v>
      </c>
      <c r="R142">
        <f t="array" ref="R142">IFERROR(CONCATENATE((INDEX($A$7:$A$111,SMALL(IF($S$7:$S$111&lt;&gt;"",IF($P$7:$P$111&lt;&gt;"",ROW($P$7:$P$111)-MIN(ROW($P$7:$P$111))+1,""),""),ROW()-ROW(A$114)+1))),),"")</f>
        <v>0</v>
      </c>
    </row>
    <row r="143" spans="11:18">
      <c r="K143">
        <f t="array" ref="K143">IFERROR(CONCATENATE(TEXT(INDEX($K$7:$K$111,SMALL(IF($N$7:$N$111&lt;&gt;"",IF($K$7:$K$111&lt;&gt;"",ROW($K$7:$K$111)-MIN(ROW($K$7:$K$111))+1,""),""),ROW()-ROW(A$114)+1)),"##0"),","),"")</f>
        <v>0</v>
      </c>
      <c r="L143">
        <f t="array" ref="L143">IFERROR(CONCATENATE((INDEX($N$7:$N$111,SMALL(IF($N$7:$N$111&lt;&gt;"",IF($K$7:$K$111&lt;&gt;"",ROW($K$7:$K$111)-MIN(ROW($K$7:$K$111))+1,""),""),ROW()-ROW(A$114)+1))),","),"")</f>
        <v>0</v>
      </c>
      <c r="M143">
        <f t="array" ref="M143">IFERROR(CONCATENATE((INDEX($A$7:$A$111,SMALL(IF($N$7:$N$111&lt;&gt;"",IF($K$7:$K$111&lt;&gt;"",ROW($K$7:$K$111)-MIN(ROW($K$7:$K$111))+1,""),""),ROW()-ROW(A$114)+1))),),"")</f>
        <v>0</v>
      </c>
      <c r="P143">
        <f t="array" ref="P143">IFERROR(CONCATENATE((INDEX($S$7:$S$111,SMALL(IF($S$7:$S$111&lt;&gt;"",IF($P$7:$P$111&lt;&gt;"",ROW($P$7:$P$111)-MIN(ROW($P$7:$P$111))+1,""),""),ROW()-ROW(A$114)+1)))," "),"")</f>
        <v>0</v>
      </c>
      <c r="Q143">
        <f t="array" ref="Q143">IFERROR(CONCATENATE(TEXT(INDEX($P$7:$P$111,SMALL(IF($S$7:$S$111&lt;&gt;"",IF($P$7:$P$111&lt;&gt;"",ROW($P$7:$P$111)-MIN(ROW($P$7:$P$111))+1,""),""),ROW()-ROW(A$114)+1)),"##0")," "),"")</f>
        <v>0</v>
      </c>
      <c r="R143">
        <f t="array" ref="R143">IFERROR(CONCATENATE((INDEX($A$7:$A$111,SMALL(IF($S$7:$S$111&lt;&gt;"",IF($P$7:$P$111&lt;&gt;"",ROW($P$7:$P$111)-MIN(ROW($P$7:$P$111))+1,""),""),ROW()-ROW(A$114)+1))),),"")</f>
        <v>0</v>
      </c>
    </row>
    <row r="144" spans="11:18">
      <c r="K144">
        <f t="array" ref="K144">IFERROR(CONCATENATE(TEXT(INDEX($K$7:$K$111,SMALL(IF($N$7:$N$111&lt;&gt;"",IF($K$7:$K$111&lt;&gt;"",ROW($K$7:$K$111)-MIN(ROW($K$7:$K$111))+1,""),""),ROW()-ROW(A$114)+1)),"##0"),","),"")</f>
        <v>0</v>
      </c>
      <c r="L144">
        <f t="array" ref="L144">IFERROR(CONCATENATE((INDEX($N$7:$N$111,SMALL(IF($N$7:$N$111&lt;&gt;"",IF($K$7:$K$111&lt;&gt;"",ROW($K$7:$K$111)-MIN(ROW($K$7:$K$111))+1,""),""),ROW()-ROW(A$114)+1))),","),"")</f>
        <v>0</v>
      </c>
      <c r="M144">
        <f t="array" ref="M144">IFERROR(CONCATENATE((INDEX($A$7:$A$111,SMALL(IF($N$7:$N$111&lt;&gt;"",IF($K$7:$K$111&lt;&gt;"",ROW($K$7:$K$111)-MIN(ROW($K$7:$K$111))+1,""),""),ROW()-ROW(A$114)+1))),),"")</f>
        <v>0</v>
      </c>
      <c r="P144">
        <f t="array" ref="P144">IFERROR(CONCATENATE((INDEX($S$7:$S$111,SMALL(IF($S$7:$S$111&lt;&gt;"",IF($P$7:$P$111&lt;&gt;"",ROW($P$7:$P$111)-MIN(ROW($P$7:$P$111))+1,""),""),ROW()-ROW(A$114)+1)))," "),"")</f>
        <v>0</v>
      </c>
      <c r="Q144">
        <f t="array" ref="Q144">IFERROR(CONCATENATE(TEXT(INDEX($P$7:$P$111,SMALL(IF($S$7:$S$111&lt;&gt;"",IF($P$7:$P$111&lt;&gt;"",ROW($P$7:$P$111)-MIN(ROW($P$7:$P$111))+1,""),""),ROW()-ROW(A$114)+1)),"##0")," "),"")</f>
        <v>0</v>
      </c>
      <c r="R144">
        <f t="array" ref="R144">IFERROR(CONCATENATE((INDEX($A$7:$A$111,SMALL(IF($S$7:$S$111&lt;&gt;"",IF($P$7:$P$111&lt;&gt;"",ROW($P$7:$P$111)-MIN(ROW($P$7:$P$111))+1,""),""),ROW()-ROW(A$114)+1))),),"")</f>
        <v>0</v>
      </c>
    </row>
    <row r="145" spans="11:18">
      <c r="K145">
        <f t="array" ref="K145">IFERROR(CONCATENATE(TEXT(INDEX($K$7:$K$111,SMALL(IF($N$7:$N$111&lt;&gt;"",IF($K$7:$K$111&lt;&gt;"",ROW($K$7:$K$111)-MIN(ROW($K$7:$K$111))+1,""),""),ROW()-ROW(A$114)+1)),"##0"),","),"")</f>
        <v>0</v>
      </c>
      <c r="L145">
        <f t="array" ref="L145">IFERROR(CONCATENATE((INDEX($N$7:$N$111,SMALL(IF($N$7:$N$111&lt;&gt;"",IF($K$7:$K$111&lt;&gt;"",ROW($K$7:$K$111)-MIN(ROW($K$7:$K$111))+1,""),""),ROW()-ROW(A$114)+1))),","),"")</f>
        <v>0</v>
      </c>
      <c r="M145">
        <f t="array" ref="M145">IFERROR(CONCATENATE((INDEX($A$7:$A$111,SMALL(IF($N$7:$N$111&lt;&gt;"",IF($K$7:$K$111&lt;&gt;"",ROW($K$7:$K$111)-MIN(ROW($K$7:$K$111))+1,""),""),ROW()-ROW(A$114)+1))),),"")</f>
        <v>0</v>
      </c>
      <c r="P145">
        <f t="array" ref="P145">IFERROR(CONCATENATE((INDEX($S$7:$S$111,SMALL(IF($S$7:$S$111&lt;&gt;"",IF($P$7:$P$111&lt;&gt;"",ROW($P$7:$P$111)-MIN(ROW($P$7:$P$111))+1,""),""),ROW()-ROW(A$114)+1)))," "),"")</f>
        <v>0</v>
      </c>
      <c r="Q145">
        <f t="array" ref="Q145">IFERROR(CONCATENATE(TEXT(INDEX($P$7:$P$111,SMALL(IF($S$7:$S$111&lt;&gt;"",IF($P$7:$P$111&lt;&gt;"",ROW($P$7:$P$111)-MIN(ROW($P$7:$P$111))+1,""),""),ROW()-ROW(A$114)+1)),"##0")," "),"")</f>
        <v>0</v>
      </c>
      <c r="R145">
        <f t="array" ref="R145">IFERROR(CONCATENATE((INDEX($A$7:$A$111,SMALL(IF($S$7:$S$111&lt;&gt;"",IF($P$7:$P$111&lt;&gt;"",ROW($P$7:$P$111)-MIN(ROW($P$7:$P$111))+1,""),""),ROW()-ROW(A$114)+1))),),"")</f>
        <v>0</v>
      </c>
    </row>
    <row r="146" spans="11:18">
      <c r="K146">
        <f t="array" ref="K146">IFERROR(CONCATENATE(TEXT(INDEX($K$7:$K$111,SMALL(IF($N$7:$N$111&lt;&gt;"",IF($K$7:$K$111&lt;&gt;"",ROW($K$7:$K$111)-MIN(ROW($K$7:$K$111))+1,""),""),ROW()-ROW(A$114)+1)),"##0"),","),"")</f>
        <v>0</v>
      </c>
      <c r="L146">
        <f t="array" ref="L146">IFERROR(CONCATENATE((INDEX($N$7:$N$111,SMALL(IF($N$7:$N$111&lt;&gt;"",IF($K$7:$K$111&lt;&gt;"",ROW($K$7:$K$111)-MIN(ROW($K$7:$K$111))+1,""),""),ROW()-ROW(A$114)+1))),","),"")</f>
        <v>0</v>
      </c>
      <c r="M146">
        <f t="array" ref="M146">IFERROR(CONCATENATE((INDEX($A$7:$A$111,SMALL(IF($N$7:$N$111&lt;&gt;"",IF($K$7:$K$111&lt;&gt;"",ROW($K$7:$K$111)-MIN(ROW($K$7:$K$111))+1,""),""),ROW()-ROW(A$114)+1))),),"")</f>
        <v>0</v>
      </c>
      <c r="P146">
        <f t="array" ref="P146">IFERROR(CONCATENATE((INDEX($S$7:$S$111,SMALL(IF($S$7:$S$111&lt;&gt;"",IF($P$7:$P$111&lt;&gt;"",ROW($P$7:$P$111)-MIN(ROW($P$7:$P$111))+1,""),""),ROW()-ROW(A$114)+1)))," "),"")</f>
        <v>0</v>
      </c>
      <c r="Q146">
        <f t="array" ref="Q146">IFERROR(CONCATENATE(TEXT(INDEX($P$7:$P$111,SMALL(IF($S$7:$S$111&lt;&gt;"",IF($P$7:$P$111&lt;&gt;"",ROW($P$7:$P$111)-MIN(ROW($P$7:$P$111))+1,""),""),ROW()-ROW(A$114)+1)),"##0")," "),"")</f>
        <v>0</v>
      </c>
      <c r="R146">
        <f t="array" ref="R146">IFERROR(CONCATENATE((INDEX($A$7:$A$111,SMALL(IF($S$7:$S$111&lt;&gt;"",IF($P$7:$P$111&lt;&gt;"",ROW($P$7:$P$111)-MIN(ROW($P$7:$P$111))+1,""),""),ROW()-ROW(A$114)+1))),),"")</f>
        <v>0</v>
      </c>
    </row>
    <row r="147" spans="11:18">
      <c r="K147">
        <f t="array" ref="K147">IFERROR(CONCATENATE(TEXT(INDEX($K$7:$K$111,SMALL(IF($N$7:$N$111&lt;&gt;"",IF($K$7:$K$111&lt;&gt;"",ROW($K$7:$K$111)-MIN(ROW($K$7:$K$111))+1,""),""),ROW()-ROW(A$114)+1)),"##0"),","),"")</f>
        <v>0</v>
      </c>
      <c r="L147">
        <f t="array" ref="L147">IFERROR(CONCATENATE((INDEX($N$7:$N$111,SMALL(IF($N$7:$N$111&lt;&gt;"",IF($K$7:$K$111&lt;&gt;"",ROW($K$7:$K$111)-MIN(ROW($K$7:$K$111))+1,""),""),ROW()-ROW(A$114)+1))),","),"")</f>
        <v>0</v>
      </c>
      <c r="M147">
        <f t="array" ref="M147">IFERROR(CONCATENATE((INDEX($A$7:$A$111,SMALL(IF($N$7:$N$111&lt;&gt;"",IF($K$7:$K$111&lt;&gt;"",ROW($K$7:$K$111)-MIN(ROW($K$7:$K$111))+1,""),""),ROW()-ROW(A$114)+1))),),"")</f>
        <v>0</v>
      </c>
      <c r="P147">
        <f t="array" ref="P147">IFERROR(CONCATENATE((INDEX($S$7:$S$111,SMALL(IF($S$7:$S$111&lt;&gt;"",IF($P$7:$P$111&lt;&gt;"",ROW($P$7:$P$111)-MIN(ROW($P$7:$P$111))+1,""),""),ROW()-ROW(A$114)+1)))," "),"")</f>
        <v>0</v>
      </c>
      <c r="Q147">
        <f t="array" ref="Q147">IFERROR(CONCATENATE(TEXT(INDEX($P$7:$P$111,SMALL(IF($S$7:$S$111&lt;&gt;"",IF($P$7:$P$111&lt;&gt;"",ROW($P$7:$P$111)-MIN(ROW($P$7:$P$111))+1,""),""),ROW()-ROW(A$114)+1)),"##0")," "),"")</f>
        <v>0</v>
      </c>
      <c r="R147">
        <f t="array" ref="R147">IFERROR(CONCATENATE((INDEX($A$7:$A$111,SMALL(IF($S$7:$S$111&lt;&gt;"",IF($P$7:$P$111&lt;&gt;"",ROW($P$7:$P$111)-MIN(ROW($P$7:$P$111))+1,""),""),ROW()-ROW(A$114)+1))),),"")</f>
        <v>0</v>
      </c>
    </row>
    <row r="148" spans="11:18">
      <c r="K148">
        <f t="array" ref="K148">IFERROR(CONCATENATE(TEXT(INDEX($K$7:$K$111,SMALL(IF($N$7:$N$111&lt;&gt;"",IF($K$7:$K$111&lt;&gt;"",ROW($K$7:$K$111)-MIN(ROW($K$7:$K$111))+1,""),""),ROW()-ROW(A$114)+1)),"##0"),","),"")</f>
        <v>0</v>
      </c>
      <c r="L148">
        <f t="array" ref="L148">IFERROR(CONCATENATE((INDEX($N$7:$N$111,SMALL(IF($N$7:$N$111&lt;&gt;"",IF($K$7:$K$111&lt;&gt;"",ROW($K$7:$K$111)-MIN(ROW($K$7:$K$111))+1,""),""),ROW()-ROW(A$114)+1))),","),"")</f>
        <v>0</v>
      </c>
      <c r="M148">
        <f t="array" ref="M148">IFERROR(CONCATENATE((INDEX($A$7:$A$111,SMALL(IF($N$7:$N$111&lt;&gt;"",IF($K$7:$K$111&lt;&gt;"",ROW($K$7:$K$111)-MIN(ROW($K$7:$K$111))+1,""),""),ROW()-ROW(A$114)+1))),),"")</f>
        <v>0</v>
      </c>
      <c r="P148">
        <f t="array" ref="P148">IFERROR(CONCATENATE((INDEX($S$7:$S$111,SMALL(IF($S$7:$S$111&lt;&gt;"",IF($P$7:$P$111&lt;&gt;"",ROW($P$7:$P$111)-MIN(ROW($P$7:$P$111))+1,""),""),ROW()-ROW(A$114)+1)))," "),"")</f>
        <v>0</v>
      </c>
      <c r="Q148">
        <f t="array" ref="Q148">IFERROR(CONCATENATE(TEXT(INDEX($P$7:$P$111,SMALL(IF($S$7:$S$111&lt;&gt;"",IF($P$7:$P$111&lt;&gt;"",ROW($P$7:$P$111)-MIN(ROW($P$7:$P$111))+1,""),""),ROW()-ROW(A$114)+1)),"##0")," "),"")</f>
        <v>0</v>
      </c>
      <c r="R148">
        <f t="array" ref="R148">IFERROR(CONCATENATE((INDEX($A$7:$A$111,SMALL(IF($S$7:$S$111&lt;&gt;"",IF($P$7:$P$111&lt;&gt;"",ROW($P$7:$P$111)-MIN(ROW($P$7:$P$111))+1,""),""),ROW()-ROW(A$114)+1))),),"")</f>
        <v>0</v>
      </c>
    </row>
    <row r="149" spans="11:18">
      <c r="K149">
        <f t="array" ref="K149">IFERROR(CONCATENATE(TEXT(INDEX($K$7:$K$111,SMALL(IF($N$7:$N$111&lt;&gt;"",IF($K$7:$K$111&lt;&gt;"",ROW($K$7:$K$111)-MIN(ROW($K$7:$K$111))+1,""),""),ROW()-ROW(A$114)+1)),"##0"),","),"")</f>
        <v>0</v>
      </c>
      <c r="L149">
        <f t="array" ref="L149">IFERROR(CONCATENATE((INDEX($N$7:$N$111,SMALL(IF($N$7:$N$111&lt;&gt;"",IF($K$7:$K$111&lt;&gt;"",ROW($K$7:$K$111)-MIN(ROW($K$7:$K$111))+1,""),""),ROW()-ROW(A$114)+1))),","),"")</f>
        <v>0</v>
      </c>
      <c r="M149">
        <f t="array" ref="M149">IFERROR(CONCATENATE((INDEX($A$7:$A$111,SMALL(IF($N$7:$N$111&lt;&gt;"",IF($K$7:$K$111&lt;&gt;"",ROW($K$7:$K$111)-MIN(ROW($K$7:$K$111))+1,""),""),ROW()-ROW(A$114)+1))),),"")</f>
        <v>0</v>
      </c>
      <c r="P149">
        <f t="array" ref="P149">IFERROR(CONCATENATE((INDEX($S$7:$S$111,SMALL(IF($S$7:$S$111&lt;&gt;"",IF($P$7:$P$111&lt;&gt;"",ROW($P$7:$P$111)-MIN(ROW($P$7:$P$111))+1,""),""),ROW()-ROW(A$114)+1)))," "),"")</f>
        <v>0</v>
      </c>
      <c r="Q149">
        <f t="array" ref="Q149">IFERROR(CONCATENATE(TEXT(INDEX($P$7:$P$111,SMALL(IF($S$7:$S$111&lt;&gt;"",IF($P$7:$P$111&lt;&gt;"",ROW($P$7:$P$111)-MIN(ROW($P$7:$P$111))+1,""),""),ROW()-ROW(A$114)+1)),"##0")," "),"")</f>
        <v>0</v>
      </c>
      <c r="R149">
        <f t="array" ref="R149">IFERROR(CONCATENATE((INDEX($A$7:$A$111,SMALL(IF($S$7:$S$111&lt;&gt;"",IF($P$7:$P$111&lt;&gt;"",ROW($P$7:$P$111)-MIN(ROW($P$7:$P$111))+1,""),""),ROW()-ROW(A$114)+1))),),"")</f>
        <v>0</v>
      </c>
    </row>
    <row r="150" spans="11:18">
      <c r="K150">
        <f t="array" ref="K150">IFERROR(CONCATENATE(TEXT(INDEX($K$7:$K$111,SMALL(IF($N$7:$N$111&lt;&gt;"",IF($K$7:$K$111&lt;&gt;"",ROW($K$7:$K$111)-MIN(ROW($K$7:$K$111))+1,""),""),ROW()-ROW(A$114)+1)),"##0"),","),"")</f>
        <v>0</v>
      </c>
      <c r="L150">
        <f t="array" ref="L150">IFERROR(CONCATENATE((INDEX($N$7:$N$111,SMALL(IF($N$7:$N$111&lt;&gt;"",IF($K$7:$K$111&lt;&gt;"",ROW($K$7:$K$111)-MIN(ROW($K$7:$K$111))+1,""),""),ROW()-ROW(A$114)+1))),","),"")</f>
        <v>0</v>
      </c>
      <c r="M150">
        <f t="array" ref="M150">IFERROR(CONCATENATE((INDEX($A$7:$A$111,SMALL(IF($N$7:$N$111&lt;&gt;"",IF($K$7:$K$111&lt;&gt;"",ROW($K$7:$K$111)-MIN(ROW($K$7:$K$111))+1,""),""),ROW()-ROW(A$114)+1))),),"")</f>
        <v>0</v>
      </c>
      <c r="P150">
        <f t="array" ref="P150">IFERROR(CONCATENATE((INDEX($S$7:$S$111,SMALL(IF($S$7:$S$111&lt;&gt;"",IF($P$7:$P$111&lt;&gt;"",ROW($P$7:$P$111)-MIN(ROW($P$7:$P$111))+1,""),""),ROW()-ROW(A$114)+1)))," "),"")</f>
        <v>0</v>
      </c>
      <c r="Q150">
        <f t="array" ref="Q150">IFERROR(CONCATENATE(TEXT(INDEX($P$7:$P$111,SMALL(IF($S$7:$S$111&lt;&gt;"",IF($P$7:$P$111&lt;&gt;"",ROW($P$7:$P$111)-MIN(ROW($P$7:$P$111))+1,""),""),ROW()-ROW(A$114)+1)),"##0")," "),"")</f>
        <v>0</v>
      </c>
      <c r="R150">
        <f t="array" ref="R150">IFERROR(CONCATENATE((INDEX($A$7:$A$111,SMALL(IF($S$7:$S$111&lt;&gt;"",IF($P$7:$P$111&lt;&gt;"",ROW($P$7:$P$111)-MIN(ROW($P$7:$P$111))+1,""),""),ROW()-ROW(A$114)+1))),),"")</f>
        <v>0</v>
      </c>
    </row>
    <row r="151" spans="11:18">
      <c r="K151">
        <f t="array" ref="K151">IFERROR(CONCATENATE(TEXT(INDEX($K$7:$K$111,SMALL(IF($N$7:$N$111&lt;&gt;"",IF($K$7:$K$111&lt;&gt;"",ROW($K$7:$K$111)-MIN(ROW($K$7:$K$111))+1,""),""),ROW()-ROW(A$114)+1)),"##0"),","),"")</f>
        <v>0</v>
      </c>
      <c r="L151">
        <f t="array" ref="L151">IFERROR(CONCATENATE((INDEX($N$7:$N$111,SMALL(IF($N$7:$N$111&lt;&gt;"",IF($K$7:$K$111&lt;&gt;"",ROW($K$7:$K$111)-MIN(ROW($K$7:$K$111))+1,""),""),ROW()-ROW(A$114)+1))),","),"")</f>
        <v>0</v>
      </c>
      <c r="M151">
        <f t="array" ref="M151">IFERROR(CONCATENATE((INDEX($A$7:$A$111,SMALL(IF($N$7:$N$111&lt;&gt;"",IF($K$7:$K$111&lt;&gt;"",ROW($K$7:$K$111)-MIN(ROW($K$7:$K$111))+1,""),""),ROW()-ROW(A$114)+1))),),"")</f>
        <v>0</v>
      </c>
      <c r="P151">
        <f t="array" ref="P151">IFERROR(CONCATENATE((INDEX($S$7:$S$111,SMALL(IF($S$7:$S$111&lt;&gt;"",IF($P$7:$P$111&lt;&gt;"",ROW($P$7:$P$111)-MIN(ROW($P$7:$P$111))+1,""),""),ROW()-ROW(A$114)+1)))," "),"")</f>
        <v>0</v>
      </c>
      <c r="Q151">
        <f t="array" ref="Q151">IFERROR(CONCATENATE(TEXT(INDEX($P$7:$P$111,SMALL(IF($S$7:$S$111&lt;&gt;"",IF($P$7:$P$111&lt;&gt;"",ROW($P$7:$P$111)-MIN(ROW($P$7:$P$111))+1,""),""),ROW()-ROW(A$114)+1)),"##0")," "),"")</f>
        <v>0</v>
      </c>
      <c r="R151">
        <f t="array" ref="R151">IFERROR(CONCATENATE((INDEX($A$7:$A$111,SMALL(IF($S$7:$S$111&lt;&gt;"",IF($P$7:$P$111&lt;&gt;"",ROW($P$7:$P$111)-MIN(ROW($P$7:$P$111))+1,""),""),ROW()-ROW(A$114)+1))),),"")</f>
        <v>0</v>
      </c>
    </row>
    <row r="152" spans="11:18">
      <c r="K152">
        <f t="array" ref="K152">IFERROR(CONCATENATE(TEXT(INDEX($K$7:$K$111,SMALL(IF($N$7:$N$111&lt;&gt;"",IF($K$7:$K$111&lt;&gt;"",ROW($K$7:$K$111)-MIN(ROW($K$7:$K$111))+1,""),""),ROW()-ROW(A$114)+1)),"##0"),","),"")</f>
        <v>0</v>
      </c>
      <c r="L152">
        <f t="array" ref="L152">IFERROR(CONCATENATE((INDEX($N$7:$N$111,SMALL(IF($N$7:$N$111&lt;&gt;"",IF($K$7:$K$111&lt;&gt;"",ROW($K$7:$K$111)-MIN(ROW($K$7:$K$111))+1,""),""),ROW()-ROW(A$114)+1))),","),"")</f>
        <v>0</v>
      </c>
      <c r="M152">
        <f t="array" ref="M152">IFERROR(CONCATENATE((INDEX($A$7:$A$111,SMALL(IF($N$7:$N$111&lt;&gt;"",IF($K$7:$K$111&lt;&gt;"",ROW($K$7:$K$111)-MIN(ROW($K$7:$K$111))+1,""),""),ROW()-ROW(A$114)+1))),),"")</f>
        <v>0</v>
      </c>
      <c r="P152">
        <f t="array" ref="P152">IFERROR(CONCATENATE((INDEX($S$7:$S$111,SMALL(IF($S$7:$S$111&lt;&gt;"",IF($P$7:$P$111&lt;&gt;"",ROW($P$7:$P$111)-MIN(ROW($P$7:$P$111))+1,""),""),ROW()-ROW(A$114)+1)))," "),"")</f>
        <v>0</v>
      </c>
      <c r="Q152">
        <f t="array" ref="Q152">IFERROR(CONCATENATE(TEXT(INDEX($P$7:$P$111,SMALL(IF($S$7:$S$111&lt;&gt;"",IF($P$7:$P$111&lt;&gt;"",ROW($P$7:$P$111)-MIN(ROW($P$7:$P$111))+1,""),""),ROW()-ROW(A$114)+1)),"##0")," "),"")</f>
        <v>0</v>
      </c>
      <c r="R152">
        <f t="array" ref="R152">IFERROR(CONCATENATE((INDEX($A$7:$A$111,SMALL(IF($S$7:$S$111&lt;&gt;"",IF($P$7:$P$111&lt;&gt;"",ROW($P$7:$P$111)-MIN(ROW($P$7:$P$111))+1,""),""),ROW()-ROW(A$114)+1))),),"")</f>
        <v>0</v>
      </c>
    </row>
    <row r="153" spans="11:18">
      <c r="K153">
        <f t="array" ref="K153">IFERROR(CONCATENATE(TEXT(INDEX($K$7:$K$111,SMALL(IF($N$7:$N$111&lt;&gt;"",IF($K$7:$K$111&lt;&gt;"",ROW($K$7:$K$111)-MIN(ROW($K$7:$K$111))+1,""),""),ROW()-ROW(A$114)+1)),"##0"),","),"")</f>
        <v>0</v>
      </c>
      <c r="L153">
        <f t="array" ref="L153">IFERROR(CONCATENATE((INDEX($N$7:$N$111,SMALL(IF($N$7:$N$111&lt;&gt;"",IF($K$7:$K$111&lt;&gt;"",ROW($K$7:$K$111)-MIN(ROW($K$7:$K$111))+1,""),""),ROW()-ROW(A$114)+1))),","),"")</f>
        <v>0</v>
      </c>
      <c r="M153">
        <f t="array" ref="M153">IFERROR(CONCATENATE((INDEX($A$7:$A$111,SMALL(IF($N$7:$N$111&lt;&gt;"",IF($K$7:$K$111&lt;&gt;"",ROW($K$7:$K$111)-MIN(ROW($K$7:$K$111))+1,""),""),ROW()-ROW(A$114)+1))),),"")</f>
        <v>0</v>
      </c>
      <c r="P153">
        <f t="array" ref="P153">IFERROR(CONCATENATE((INDEX($S$7:$S$111,SMALL(IF($S$7:$S$111&lt;&gt;"",IF($P$7:$P$111&lt;&gt;"",ROW($P$7:$P$111)-MIN(ROW($P$7:$P$111))+1,""),""),ROW()-ROW(A$114)+1)))," "),"")</f>
        <v>0</v>
      </c>
      <c r="Q153">
        <f t="array" ref="Q153">IFERROR(CONCATENATE(TEXT(INDEX($P$7:$P$111,SMALL(IF($S$7:$S$111&lt;&gt;"",IF($P$7:$P$111&lt;&gt;"",ROW($P$7:$P$111)-MIN(ROW($P$7:$P$111))+1,""),""),ROW()-ROW(A$114)+1)),"##0")," "),"")</f>
        <v>0</v>
      </c>
      <c r="R153">
        <f t="array" ref="R153">IFERROR(CONCATENATE((INDEX($A$7:$A$111,SMALL(IF($S$7:$S$111&lt;&gt;"",IF($P$7:$P$111&lt;&gt;"",ROW($P$7:$P$111)-MIN(ROW($P$7:$P$111))+1,""),""),ROW()-ROW(A$114)+1))),),"")</f>
        <v>0</v>
      </c>
    </row>
    <row r="154" spans="11:18">
      <c r="K154">
        <f t="array" ref="K154">IFERROR(CONCATENATE(TEXT(INDEX($K$7:$K$111,SMALL(IF($N$7:$N$111&lt;&gt;"",IF($K$7:$K$111&lt;&gt;"",ROW($K$7:$K$111)-MIN(ROW($K$7:$K$111))+1,""),""),ROW()-ROW(A$114)+1)),"##0"),","),"")</f>
        <v>0</v>
      </c>
      <c r="L154">
        <f t="array" ref="L154">IFERROR(CONCATENATE((INDEX($N$7:$N$111,SMALL(IF($N$7:$N$111&lt;&gt;"",IF($K$7:$K$111&lt;&gt;"",ROW($K$7:$K$111)-MIN(ROW($K$7:$K$111))+1,""),""),ROW()-ROW(A$114)+1))),","),"")</f>
        <v>0</v>
      </c>
      <c r="M154">
        <f t="array" ref="M154">IFERROR(CONCATENATE((INDEX($A$7:$A$111,SMALL(IF($N$7:$N$111&lt;&gt;"",IF($K$7:$K$111&lt;&gt;"",ROW($K$7:$K$111)-MIN(ROW($K$7:$K$111))+1,""),""),ROW()-ROW(A$114)+1))),),"")</f>
        <v>0</v>
      </c>
      <c r="P154">
        <f t="array" ref="P154">IFERROR(CONCATENATE((INDEX($S$7:$S$111,SMALL(IF($S$7:$S$111&lt;&gt;"",IF($P$7:$P$111&lt;&gt;"",ROW($P$7:$P$111)-MIN(ROW($P$7:$P$111))+1,""),""),ROW()-ROW(A$114)+1)))," "),"")</f>
        <v>0</v>
      </c>
      <c r="Q154">
        <f t="array" ref="Q154">IFERROR(CONCATENATE(TEXT(INDEX($P$7:$P$111,SMALL(IF($S$7:$S$111&lt;&gt;"",IF($P$7:$P$111&lt;&gt;"",ROW($P$7:$P$111)-MIN(ROW($P$7:$P$111))+1,""),""),ROW()-ROW(A$114)+1)),"##0")," "),"")</f>
        <v>0</v>
      </c>
      <c r="R154">
        <f t="array" ref="R154">IFERROR(CONCATENATE((INDEX($A$7:$A$111,SMALL(IF($S$7:$S$111&lt;&gt;"",IF($P$7:$P$111&lt;&gt;"",ROW($P$7:$P$111)-MIN(ROW($P$7:$P$111))+1,""),""),ROW()-ROW(A$114)+1))),),"")</f>
        <v>0</v>
      </c>
    </row>
    <row r="155" spans="11:18">
      <c r="K155">
        <f t="array" ref="K155">IFERROR(CONCATENATE(TEXT(INDEX($K$7:$K$111,SMALL(IF($N$7:$N$111&lt;&gt;"",IF($K$7:$K$111&lt;&gt;"",ROW($K$7:$K$111)-MIN(ROW($K$7:$K$111))+1,""),""),ROW()-ROW(A$114)+1)),"##0"),","),"")</f>
        <v>0</v>
      </c>
      <c r="L155">
        <f t="array" ref="L155">IFERROR(CONCATENATE((INDEX($N$7:$N$111,SMALL(IF($N$7:$N$111&lt;&gt;"",IF($K$7:$K$111&lt;&gt;"",ROW($K$7:$K$111)-MIN(ROW($K$7:$K$111))+1,""),""),ROW()-ROW(A$114)+1))),","),"")</f>
        <v>0</v>
      </c>
      <c r="M155">
        <f t="array" ref="M155">IFERROR(CONCATENATE((INDEX($A$7:$A$111,SMALL(IF($N$7:$N$111&lt;&gt;"",IF($K$7:$K$111&lt;&gt;"",ROW($K$7:$K$111)-MIN(ROW($K$7:$K$111))+1,""),""),ROW()-ROW(A$114)+1))),),"")</f>
        <v>0</v>
      </c>
      <c r="P155">
        <f t="array" ref="P155">IFERROR(CONCATENATE((INDEX($S$7:$S$111,SMALL(IF($S$7:$S$111&lt;&gt;"",IF($P$7:$P$111&lt;&gt;"",ROW($P$7:$P$111)-MIN(ROW($P$7:$P$111))+1,""),""),ROW()-ROW(A$114)+1)))," "),"")</f>
        <v>0</v>
      </c>
      <c r="Q155">
        <f t="array" ref="Q155">IFERROR(CONCATENATE(TEXT(INDEX($P$7:$P$111,SMALL(IF($S$7:$S$111&lt;&gt;"",IF($P$7:$P$111&lt;&gt;"",ROW($P$7:$P$111)-MIN(ROW($P$7:$P$111))+1,""),""),ROW()-ROW(A$114)+1)),"##0")," "),"")</f>
        <v>0</v>
      </c>
      <c r="R155">
        <f t="array" ref="R155">IFERROR(CONCATENATE((INDEX($A$7:$A$111,SMALL(IF($S$7:$S$111&lt;&gt;"",IF($P$7:$P$111&lt;&gt;"",ROW($P$7:$P$111)-MIN(ROW($P$7:$P$111))+1,""),""),ROW()-ROW(A$114)+1))),),"")</f>
        <v>0</v>
      </c>
    </row>
    <row r="156" spans="11:18">
      <c r="K156">
        <f t="array" ref="K156">IFERROR(CONCATENATE(TEXT(INDEX($K$7:$K$111,SMALL(IF($N$7:$N$111&lt;&gt;"",IF($K$7:$K$111&lt;&gt;"",ROW($K$7:$K$111)-MIN(ROW($K$7:$K$111))+1,""),""),ROW()-ROW(A$114)+1)),"##0"),","),"")</f>
        <v>0</v>
      </c>
      <c r="L156">
        <f t="array" ref="L156">IFERROR(CONCATENATE((INDEX($N$7:$N$111,SMALL(IF($N$7:$N$111&lt;&gt;"",IF($K$7:$K$111&lt;&gt;"",ROW($K$7:$K$111)-MIN(ROW($K$7:$K$111))+1,""),""),ROW()-ROW(A$114)+1))),","),"")</f>
        <v>0</v>
      </c>
      <c r="M156">
        <f t="array" ref="M156">IFERROR(CONCATENATE((INDEX($A$7:$A$111,SMALL(IF($N$7:$N$111&lt;&gt;"",IF($K$7:$K$111&lt;&gt;"",ROW($K$7:$K$111)-MIN(ROW($K$7:$K$111))+1,""),""),ROW()-ROW(A$114)+1))),),"")</f>
        <v>0</v>
      </c>
      <c r="P156">
        <f t="array" ref="P156">IFERROR(CONCATENATE((INDEX($S$7:$S$111,SMALL(IF($S$7:$S$111&lt;&gt;"",IF($P$7:$P$111&lt;&gt;"",ROW($P$7:$P$111)-MIN(ROW($P$7:$P$111))+1,""),""),ROW()-ROW(A$114)+1)))," "),"")</f>
        <v>0</v>
      </c>
      <c r="Q156">
        <f t="array" ref="Q156">IFERROR(CONCATENATE(TEXT(INDEX($P$7:$P$111,SMALL(IF($S$7:$S$111&lt;&gt;"",IF($P$7:$P$111&lt;&gt;"",ROW($P$7:$P$111)-MIN(ROW($P$7:$P$111))+1,""),""),ROW()-ROW(A$114)+1)),"##0")," "),"")</f>
        <v>0</v>
      </c>
      <c r="R156">
        <f t="array" ref="R156">IFERROR(CONCATENATE((INDEX($A$7:$A$111,SMALL(IF($S$7:$S$111&lt;&gt;"",IF($P$7:$P$111&lt;&gt;"",ROW($P$7:$P$111)-MIN(ROW($P$7:$P$111))+1,""),""),ROW()-ROW(A$114)+1))),),"")</f>
        <v>0</v>
      </c>
    </row>
    <row r="157" spans="11:18">
      <c r="K157">
        <f t="array" ref="K157">IFERROR(CONCATENATE(TEXT(INDEX($K$7:$K$111,SMALL(IF($N$7:$N$111&lt;&gt;"",IF($K$7:$K$111&lt;&gt;"",ROW($K$7:$K$111)-MIN(ROW($K$7:$K$111))+1,""),""),ROW()-ROW(A$114)+1)),"##0"),","),"")</f>
        <v>0</v>
      </c>
      <c r="L157">
        <f t="array" ref="L157">IFERROR(CONCATENATE((INDEX($N$7:$N$111,SMALL(IF($N$7:$N$111&lt;&gt;"",IF($K$7:$K$111&lt;&gt;"",ROW($K$7:$K$111)-MIN(ROW($K$7:$K$111))+1,""),""),ROW()-ROW(A$114)+1))),","),"")</f>
        <v>0</v>
      </c>
      <c r="M157">
        <f t="array" ref="M157">IFERROR(CONCATENATE((INDEX($A$7:$A$111,SMALL(IF($N$7:$N$111&lt;&gt;"",IF($K$7:$K$111&lt;&gt;"",ROW($K$7:$K$111)-MIN(ROW($K$7:$K$111))+1,""),""),ROW()-ROW(A$114)+1))),),"")</f>
        <v>0</v>
      </c>
      <c r="P157">
        <f t="array" ref="P157">IFERROR(CONCATENATE((INDEX($S$7:$S$111,SMALL(IF($S$7:$S$111&lt;&gt;"",IF($P$7:$P$111&lt;&gt;"",ROW($P$7:$P$111)-MIN(ROW($P$7:$P$111))+1,""),""),ROW()-ROW(A$114)+1)))," "),"")</f>
        <v>0</v>
      </c>
      <c r="Q157">
        <f t="array" ref="Q157">IFERROR(CONCATENATE(TEXT(INDEX($P$7:$P$111,SMALL(IF($S$7:$S$111&lt;&gt;"",IF($P$7:$P$111&lt;&gt;"",ROW($P$7:$P$111)-MIN(ROW($P$7:$P$111))+1,""),""),ROW()-ROW(A$114)+1)),"##0")," "),"")</f>
        <v>0</v>
      </c>
      <c r="R157">
        <f t="array" ref="R157">IFERROR(CONCATENATE((INDEX($A$7:$A$111,SMALL(IF($S$7:$S$111&lt;&gt;"",IF($P$7:$P$111&lt;&gt;"",ROW($P$7:$P$111)-MIN(ROW($P$7:$P$111))+1,""),""),ROW()-ROW(A$114)+1))),),"")</f>
        <v>0</v>
      </c>
    </row>
    <row r="158" spans="11:18">
      <c r="K158">
        <f t="array" ref="K158">IFERROR(CONCATENATE(TEXT(INDEX($K$7:$K$111,SMALL(IF($N$7:$N$111&lt;&gt;"",IF($K$7:$K$111&lt;&gt;"",ROW($K$7:$K$111)-MIN(ROW($K$7:$K$111))+1,""),""),ROW()-ROW(A$114)+1)),"##0"),","),"")</f>
        <v>0</v>
      </c>
      <c r="L158">
        <f t="array" ref="L158">IFERROR(CONCATENATE((INDEX($N$7:$N$111,SMALL(IF($N$7:$N$111&lt;&gt;"",IF($K$7:$K$111&lt;&gt;"",ROW($K$7:$K$111)-MIN(ROW($K$7:$K$111))+1,""),""),ROW()-ROW(A$114)+1))),","),"")</f>
        <v>0</v>
      </c>
      <c r="M158">
        <f t="array" ref="M158">IFERROR(CONCATENATE((INDEX($A$7:$A$111,SMALL(IF($N$7:$N$111&lt;&gt;"",IF($K$7:$K$111&lt;&gt;"",ROW($K$7:$K$111)-MIN(ROW($K$7:$K$111))+1,""),""),ROW()-ROW(A$114)+1))),),"")</f>
        <v>0</v>
      </c>
      <c r="P158">
        <f t="array" ref="P158">IFERROR(CONCATENATE((INDEX($S$7:$S$111,SMALL(IF($S$7:$S$111&lt;&gt;"",IF($P$7:$P$111&lt;&gt;"",ROW($P$7:$P$111)-MIN(ROW($P$7:$P$111))+1,""),""),ROW()-ROW(A$114)+1)))," "),"")</f>
        <v>0</v>
      </c>
      <c r="Q158">
        <f t="array" ref="Q158">IFERROR(CONCATENATE(TEXT(INDEX($P$7:$P$111,SMALL(IF($S$7:$S$111&lt;&gt;"",IF($P$7:$P$111&lt;&gt;"",ROW($P$7:$P$111)-MIN(ROW($P$7:$P$111))+1,""),""),ROW()-ROW(A$114)+1)),"##0")," "),"")</f>
        <v>0</v>
      </c>
      <c r="R158">
        <f t="array" ref="R158">IFERROR(CONCATENATE((INDEX($A$7:$A$111,SMALL(IF($S$7:$S$111&lt;&gt;"",IF($P$7:$P$111&lt;&gt;"",ROW($P$7:$P$111)-MIN(ROW($P$7:$P$111))+1,""),""),ROW()-ROW(A$114)+1))),),"")</f>
        <v>0</v>
      </c>
    </row>
    <row r="159" spans="11:18">
      <c r="K159">
        <f t="array" ref="K159">IFERROR(CONCATENATE(TEXT(INDEX($K$7:$K$111,SMALL(IF($N$7:$N$111&lt;&gt;"",IF($K$7:$K$111&lt;&gt;"",ROW($K$7:$K$111)-MIN(ROW($K$7:$K$111))+1,""),""),ROW()-ROW(A$114)+1)),"##0"),","),"")</f>
        <v>0</v>
      </c>
      <c r="L159">
        <f t="array" ref="L159">IFERROR(CONCATENATE((INDEX($N$7:$N$111,SMALL(IF($N$7:$N$111&lt;&gt;"",IF($K$7:$K$111&lt;&gt;"",ROW($K$7:$K$111)-MIN(ROW($K$7:$K$111))+1,""),""),ROW()-ROW(A$114)+1))),","),"")</f>
        <v>0</v>
      </c>
      <c r="M159">
        <f t="array" ref="M159">IFERROR(CONCATENATE((INDEX($A$7:$A$111,SMALL(IF($N$7:$N$111&lt;&gt;"",IF($K$7:$K$111&lt;&gt;"",ROW($K$7:$K$111)-MIN(ROW($K$7:$K$111))+1,""),""),ROW()-ROW(A$114)+1))),),"")</f>
        <v>0</v>
      </c>
      <c r="P159">
        <f t="array" ref="P159">IFERROR(CONCATENATE((INDEX($S$7:$S$111,SMALL(IF($S$7:$S$111&lt;&gt;"",IF($P$7:$P$111&lt;&gt;"",ROW($P$7:$P$111)-MIN(ROW($P$7:$P$111))+1,""),""),ROW()-ROW(A$114)+1)))," "),"")</f>
        <v>0</v>
      </c>
      <c r="Q159">
        <f t="array" ref="Q159">IFERROR(CONCATENATE(TEXT(INDEX($P$7:$P$111,SMALL(IF($S$7:$S$111&lt;&gt;"",IF($P$7:$P$111&lt;&gt;"",ROW($P$7:$P$111)-MIN(ROW($P$7:$P$111))+1,""),""),ROW()-ROW(A$114)+1)),"##0")," "),"")</f>
        <v>0</v>
      </c>
      <c r="R159">
        <f t="array" ref="R159">IFERROR(CONCATENATE((INDEX($A$7:$A$111,SMALL(IF($S$7:$S$111&lt;&gt;"",IF($P$7:$P$111&lt;&gt;"",ROW($P$7:$P$111)-MIN(ROW($P$7:$P$111))+1,""),""),ROW()-ROW(A$114)+1))),),"")</f>
        <v>0</v>
      </c>
    </row>
    <row r="160" spans="11:18">
      <c r="K160">
        <f t="array" ref="K160">IFERROR(CONCATENATE(TEXT(INDEX($K$7:$K$111,SMALL(IF($N$7:$N$111&lt;&gt;"",IF($K$7:$K$111&lt;&gt;"",ROW($K$7:$K$111)-MIN(ROW($K$7:$K$111))+1,""),""),ROW()-ROW(A$114)+1)),"##0"),","),"")</f>
        <v>0</v>
      </c>
      <c r="L160">
        <f t="array" ref="L160">IFERROR(CONCATENATE((INDEX($N$7:$N$111,SMALL(IF($N$7:$N$111&lt;&gt;"",IF($K$7:$K$111&lt;&gt;"",ROW($K$7:$K$111)-MIN(ROW($K$7:$K$111))+1,""),""),ROW()-ROW(A$114)+1))),","),"")</f>
        <v>0</v>
      </c>
      <c r="M160">
        <f t="array" ref="M160">IFERROR(CONCATENATE((INDEX($A$7:$A$111,SMALL(IF($N$7:$N$111&lt;&gt;"",IF($K$7:$K$111&lt;&gt;"",ROW($K$7:$K$111)-MIN(ROW($K$7:$K$111))+1,""),""),ROW()-ROW(A$114)+1))),),"")</f>
        <v>0</v>
      </c>
      <c r="P160">
        <f t="array" ref="P160">IFERROR(CONCATENATE((INDEX($S$7:$S$111,SMALL(IF($S$7:$S$111&lt;&gt;"",IF($P$7:$P$111&lt;&gt;"",ROW($P$7:$P$111)-MIN(ROW($P$7:$P$111))+1,""),""),ROW()-ROW(A$114)+1)))," "),"")</f>
        <v>0</v>
      </c>
      <c r="Q160">
        <f t="array" ref="Q160">IFERROR(CONCATENATE(TEXT(INDEX($P$7:$P$111,SMALL(IF($S$7:$S$111&lt;&gt;"",IF($P$7:$P$111&lt;&gt;"",ROW($P$7:$P$111)-MIN(ROW($P$7:$P$111))+1,""),""),ROW()-ROW(A$114)+1)),"##0")," "),"")</f>
        <v>0</v>
      </c>
      <c r="R160">
        <f t="array" ref="R160">IFERROR(CONCATENATE((INDEX($A$7:$A$111,SMALL(IF($S$7:$S$111&lt;&gt;"",IF($P$7:$P$111&lt;&gt;"",ROW($P$7:$P$111)-MIN(ROW($P$7:$P$111))+1,""),""),ROW()-ROW(A$114)+1))),),"")</f>
        <v>0</v>
      </c>
    </row>
    <row r="161" spans="11:18">
      <c r="K161">
        <f t="array" ref="K161">IFERROR(CONCATENATE(TEXT(INDEX($K$7:$K$111,SMALL(IF($N$7:$N$111&lt;&gt;"",IF($K$7:$K$111&lt;&gt;"",ROW($K$7:$K$111)-MIN(ROW($K$7:$K$111))+1,""),""),ROW()-ROW(A$114)+1)),"##0"),","),"")</f>
        <v>0</v>
      </c>
      <c r="L161">
        <f t="array" ref="L161">IFERROR(CONCATENATE((INDEX($N$7:$N$111,SMALL(IF($N$7:$N$111&lt;&gt;"",IF($K$7:$K$111&lt;&gt;"",ROW($K$7:$K$111)-MIN(ROW($K$7:$K$111))+1,""),""),ROW()-ROW(A$114)+1))),","),"")</f>
        <v>0</v>
      </c>
      <c r="M161">
        <f t="array" ref="M161">IFERROR(CONCATENATE((INDEX($A$7:$A$111,SMALL(IF($N$7:$N$111&lt;&gt;"",IF($K$7:$K$111&lt;&gt;"",ROW($K$7:$K$111)-MIN(ROW($K$7:$K$111))+1,""),""),ROW()-ROW(A$114)+1))),),"")</f>
        <v>0</v>
      </c>
      <c r="P161">
        <f t="array" ref="P161">IFERROR(CONCATENATE((INDEX($S$7:$S$111,SMALL(IF($S$7:$S$111&lt;&gt;"",IF($P$7:$P$111&lt;&gt;"",ROW($P$7:$P$111)-MIN(ROW($P$7:$P$111))+1,""),""),ROW()-ROW(A$114)+1)))," "),"")</f>
        <v>0</v>
      </c>
      <c r="Q161">
        <f t="array" ref="Q161">IFERROR(CONCATENATE(TEXT(INDEX($P$7:$P$111,SMALL(IF($S$7:$S$111&lt;&gt;"",IF($P$7:$P$111&lt;&gt;"",ROW($P$7:$P$111)-MIN(ROW($P$7:$P$111))+1,""),""),ROW()-ROW(A$114)+1)),"##0")," "),"")</f>
        <v>0</v>
      </c>
      <c r="R161">
        <f t="array" ref="R161">IFERROR(CONCATENATE((INDEX($A$7:$A$111,SMALL(IF($S$7:$S$111&lt;&gt;"",IF($P$7:$P$111&lt;&gt;"",ROW($P$7:$P$111)-MIN(ROW($P$7:$P$111))+1,""),""),ROW()-ROW(A$114)+1))),),"")</f>
        <v>0</v>
      </c>
    </row>
    <row r="162" spans="11:18">
      <c r="K162">
        <f t="array" ref="K162">IFERROR(CONCATENATE(TEXT(INDEX($K$7:$K$111,SMALL(IF($N$7:$N$111&lt;&gt;"",IF($K$7:$K$111&lt;&gt;"",ROW($K$7:$K$111)-MIN(ROW($K$7:$K$111))+1,""),""),ROW()-ROW(A$114)+1)),"##0"),","),"")</f>
        <v>0</v>
      </c>
      <c r="L162">
        <f t="array" ref="L162">IFERROR(CONCATENATE((INDEX($N$7:$N$111,SMALL(IF($N$7:$N$111&lt;&gt;"",IF($K$7:$K$111&lt;&gt;"",ROW($K$7:$K$111)-MIN(ROW($K$7:$K$111))+1,""),""),ROW()-ROW(A$114)+1))),","),"")</f>
        <v>0</v>
      </c>
      <c r="M162">
        <f t="array" ref="M162">IFERROR(CONCATENATE((INDEX($A$7:$A$111,SMALL(IF($N$7:$N$111&lt;&gt;"",IF($K$7:$K$111&lt;&gt;"",ROW($K$7:$K$111)-MIN(ROW($K$7:$K$111))+1,""),""),ROW()-ROW(A$114)+1))),),"")</f>
        <v>0</v>
      </c>
      <c r="P162">
        <f t="array" ref="P162">IFERROR(CONCATENATE((INDEX($S$7:$S$111,SMALL(IF($S$7:$S$111&lt;&gt;"",IF($P$7:$P$111&lt;&gt;"",ROW($P$7:$P$111)-MIN(ROW($P$7:$P$111))+1,""),""),ROW()-ROW(A$114)+1)))," "),"")</f>
        <v>0</v>
      </c>
      <c r="Q162">
        <f t="array" ref="Q162">IFERROR(CONCATENATE(TEXT(INDEX($P$7:$P$111,SMALL(IF($S$7:$S$111&lt;&gt;"",IF($P$7:$P$111&lt;&gt;"",ROW($P$7:$P$111)-MIN(ROW($P$7:$P$111))+1,""),""),ROW()-ROW(A$114)+1)),"##0")," "),"")</f>
        <v>0</v>
      </c>
      <c r="R162">
        <f t="array" ref="R162">IFERROR(CONCATENATE((INDEX($A$7:$A$111,SMALL(IF($S$7:$S$111&lt;&gt;"",IF($P$7:$P$111&lt;&gt;"",ROW($P$7:$P$111)-MIN(ROW($P$7:$P$111))+1,""),""),ROW()-ROW(A$114)+1))),),"")</f>
        <v>0</v>
      </c>
    </row>
    <row r="163" spans="11:18">
      <c r="K163">
        <f t="array" ref="K163">IFERROR(CONCATENATE(TEXT(INDEX($K$7:$K$111,SMALL(IF($N$7:$N$111&lt;&gt;"",IF($K$7:$K$111&lt;&gt;"",ROW($K$7:$K$111)-MIN(ROW($K$7:$K$111))+1,""),""),ROW()-ROW(A$114)+1)),"##0"),","),"")</f>
        <v>0</v>
      </c>
      <c r="L163">
        <f t="array" ref="L163">IFERROR(CONCATENATE((INDEX($N$7:$N$111,SMALL(IF($N$7:$N$111&lt;&gt;"",IF($K$7:$K$111&lt;&gt;"",ROW($K$7:$K$111)-MIN(ROW($K$7:$K$111))+1,""),""),ROW()-ROW(A$114)+1))),","),"")</f>
        <v>0</v>
      </c>
      <c r="M163">
        <f t="array" ref="M163">IFERROR(CONCATENATE((INDEX($A$7:$A$111,SMALL(IF($N$7:$N$111&lt;&gt;"",IF($K$7:$K$111&lt;&gt;"",ROW($K$7:$K$111)-MIN(ROW($K$7:$K$111))+1,""),""),ROW()-ROW(A$114)+1))),),"")</f>
        <v>0</v>
      </c>
      <c r="P163">
        <f t="array" ref="P163">IFERROR(CONCATENATE((INDEX($S$7:$S$111,SMALL(IF($S$7:$S$111&lt;&gt;"",IF($P$7:$P$111&lt;&gt;"",ROW($P$7:$P$111)-MIN(ROW($P$7:$P$111))+1,""),""),ROW()-ROW(A$114)+1)))," "),"")</f>
        <v>0</v>
      </c>
      <c r="Q163">
        <f t="array" ref="Q163">IFERROR(CONCATENATE(TEXT(INDEX($P$7:$P$111,SMALL(IF($S$7:$S$111&lt;&gt;"",IF($P$7:$P$111&lt;&gt;"",ROW($P$7:$P$111)-MIN(ROW($P$7:$P$111))+1,""),""),ROW()-ROW(A$114)+1)),"##0")," "),"")</f>
        <v>0</v>
      </c>
      <c r="R163">
        <f t="array" ref="R163">IFERROR(CONCATENATE((INDEX($A$7:$A$111,SMALL(IF($S$7:$S$111&lt;&gt;"",IF($P$7:$P$111&lt;&gt;"",ROW($P$7:$P$111)-MIN(ROW($P$7:$P$111))+1,""),""),ROW()-ROW(A$114)+1))),),"")</f>
        <v>0</v>
      </c>
    </row>
    <row r="164" spans="11:18">
      <c r="K164">
        <f t="array" ref="K164">IFERROR(CONCATENATE(TEXT(INDEX($K$7:$K$111,SMALL(IF($N$7:$N$111&lt;&gt;"",IF($K$7:$K$111&lt;&gt;"",ROW($K$7:$K$111)-MIN(ROW($K$7:$K$111))+1,""),""),ROW()-ROW(A$114)+1)),"##0"),","),"")</f>
        <v>0</v>
      </c>
      <c r="L164">
        <f t="array" ref="L164">IFERROR(CONCATENATE((INDEX($N$7:$N$111,SMALL(IF($N$7:$N$111&lt;&gt;"",IF($K$7:$K$111&lt;&gt;"",ROW($K$7:$K$111)-MIN(ROW($K$7:$K$111))+1,""),""),ROW()-ROW(A$114)+1))),","),"")</f>
        <v>0</v>
      </c>
      <c r="M164">
        <f t="array" ref="M164">IFERROR(CONCATENATE((INDEX($A$7:$A$111,SMALL(IF($N$7:$N$111&lt;&gt;"",IF($K$7:$K$111&lt;&gt;"",ROW($K$7:$K$111)-MIN(ROW($K$7:$K$111))+1,""),""),ROW()-ROW(A$114)+1))),),"")</f>
        <v>0</v>
      </c>
      <c r="P164">
        <f t="array" ref="P164">IFERROR(CONCATENATE((INDEX($S$7:$S$111,SMALL(IF($S$7:$S$111&lt;&gt;"",IF($P$7:$P$111&lt;&gt;"",ROW($P$7:$P$111)-MIN(ROW($P$7:$P$111))+1,""),""),ROW()-ROW(A$114)+1)))," "),"")</f>
        <v>0</v>
      </c>
      <c r="Q164">
        <f t="array" ref="Q164">IFERROR(CONCATENATE(TEXT(INDEX($P$7:$P$111,SMALL(IF($S$7:$S$111&lt;&gt;"",IF($P$7:$P$111&lt;&gt;"",ROW($P$7:$P$111)-MIN(ROW($P$7:$P$111))+1,""),""),ROW()-ROW(A$114)+1)),"##0")," "),"")</f>
        <v>0</v>
      </c>
      <c r="R164">
        <f t="array" ref="R164">IFERROR(CONCATENATE((INDEX($A$7:$A$111,SMALL(IF($S$7:$S$111&lt;&gt;"",IF($P$7:$P$111&lt;&gt;"",ROW($P$7:$P$111)-MIN(ROW($P$7:$P$111))+1,""),""),ROW()-ROW(A$114)+1))),),"")</f>
        <v>0</v>
      </c>
    </row>
    <row r="165" spans="11:18">
      <c r="K165">
        <f t="array" ref="K165">IFERROR(CONCATENATE(TEXT(INDEX($K$7:$K$111,SMALL(IF($N$7:$N$111&lt;&gt;"",IF($K$7:$K$111&lt;&gt;"",ROW($K$7:$K$111)-MIN(ROW($K$7:$K$111))+1,""),""),ROW()-ROW(A$114)+1)),"##0"),","),"")</f>
        <v>0</v>
      </c>
      <c r="L165">
        <f t="array" ref="L165">IFERROR(CONCATENATE((INDEX($N$7:$N$111,SMALL(IF($N$7:$N$111&lt;&gt;"",IF($K$7:$K$111&lt;&gt;"",ROW($K$7:$K$111)-MIN(ROW($K$7:$K$111))+1,""),""),ROW()-ROW(A$114)+1))),","),"")</f>
        <v>0</v>
      </c>
      <c r="M165">
        <f t="array" ref="M165">IFERROR(CONCATENATE((INDEX($A$7:$A$111,SMALL(IF($N$7:$N$111&lt;&gt;"",IF($K$7:$K$111&lt;&gt;"",ROW($K$7:$K$111)-MIN(ROW($K$7:$K$111))+1,""),""),ROW()-ROW(A$114)+1))),),"")</f>
        <v>0</v>
      </c>
      <c r="P165">
        <f t="array" ref="P165">IFERROR(CONCATENATE((INDEX($S$7:$S$111,SMALL(IF($S$7:$S$111&lt;&gt;"",IF($P$7:$P$111&lt;&gt;"",ROW($P$7:$P$111)-MIN(ROW($P$7:$P$111))+1,""),""),ROW()-ROW(A$114)+1)))," "),"")</f>
        <v>0</v>
      </c>
      <c r="Q165">
        <f t="array" ref="Q165">IFERROR(CONCATENATE(TEXT(INDEX($P$7:$P$111,SMALL(IF($S$7:$S$111&lt;&gt;"",IF($P$7:$P$111&lt;&gt;"",ROW($P$7:$P$111)-MIN(ROW($P$7:$P$111))+1,""),""),ROW()-ROW(A$114)+1)),"##0")," "),"")</f>
        <v>0</v>
      </c>
      <c r="R165">
        <f t="array" ref="R165">IFERROR(CONCATENATE((INDEX($A$7:$A$111,SMALL(IF($S$7:$S$111&lt;&gt;"",IF($P$7:$P$111&lt;&gt;"",ROW($P$7:$P$111)-MIN(ROW($P$7:$P$111))+1,""),""),ROW()-ROW(A$114)+1))),),"")</f>
        <v>0</v>
      </c>
    </row>
    <row r="166" spans="11:18">
      <c r="K166">
        <f t="array" ref="K166">IFERROR(CONCATENATE(TEXT(INDEX($K$7:$K$111,SMALL(IF($N$7:$N$111&lt;&gt;"",IF($K$7:$K$111&lt;&gt;"",ROW($K$7:$K$111)-MIN(ROW($K$7:$K$111))+1,""),""),ROW()-ROW(A$114)+1)),"##0"),","),"")</f>
        <v>0</v>
      </c>
      <c r="L166">
        <f t="array" ref="L166">IFERROR(CONCATENATE((INDEX($N$7:$N$111,SMALL(IF($N$7:$N$111&lt;&gt;"",IF($K$7:$K$111&lt;&gt;"",ROW($K$7:$K$111)-MIN(ROW($K$7:$K$111))+1,""),""),ROW()-ROW(A$114)+1))),","),"")</f>
        <v>0</v>
      </c>
      <c r="M166">
        <f t="array" ref="M166">IFERROR(CONCATENATE((INDEX($A$7:$A$111,SMALL(IF($N$7:$N$111&lt;&gt;"",IF($K$7:$K$111&lt;&gt;"",ROW($K$7:$K$111)-MIN(ROW($K$7:$K$111))+1,""),""),ROW()-ROW(A$114)+1))),),"")</f>
        <v>0</v>
      </c>
      <c r="P166">
        <f t="array" ref="P166">IFERROR(CONCATENATE((INDEX($S$7:$S$111,SMALL(IF($S$7:$S$111&lt;&gt;"",IF($P$7:$P$111&lt;&gt;"",ROW($P$7:$P$111)-MIN(ROW($P$7:$P$111))+1,""),""),ROW()-ROW(A$114)+1)))," "),"")</f>
        <v>0</v>
      </c>
      <c r="Q166">
        <f t="array" ref="Q166">IFERROR(CONCATENATE(TEXT(INDEX($P$7:$P$111,SMALL(IF($S$7:$S$111&lt;&gt;"",IF($P$7:$P$111&lt;&gt;"",ROW($P$7:$P$111)-MIN(ROW($P$7:$P$111))+1,""),""),ROW()-ROW(A$114)+1)),"##0")," "),"")</f>
        <v>0</v>
      </c>
      <c r="R166">
        <f t="array" ref="R166">IFERROR(CONCATENATE((INDEX($A$7:$A$111,SMALL(IF($S$7:$S$111&lt;&gt;"",IF($P$7:$P$111&lt;&gt;"",ROW($P$7:$P$111)-MIN(ROW($P$7:$P$111))+1,""),""),ROW()-ROW(A$114)+1))),),"")</f>
        <v>0</v>
      </c>
    </row>
    <row r="167" spans="11:18">
      <c r="K167">
        <f t="array" ref="K167">IFERROR(CONCATENATE(TEXT(INDEX($K$7:$K$111,SMALL(IF($N$7:$N$111&lt;&gt;"",IF($K$7:$K$111&lt;&gt;"",ROW($K$7:$K$111)-MIN(ROW($K$7:$K$111))+1,""),""),ROW()-ROW(A$114)+1)),"##0"),","),"")</f>
        <v>0</v>
      </c>
      <c r="L167">
        <f t="array" ref="L167">IFERROR(CONCATENATE((INDEX($N$7:$N$111,SMALL(IF($N$7:$N$111&lt;&gt;"",IF($K$7:$K$111&lt;&gt;"",ROW($K$7:$K$111)-MIN(ROW($K$7:$K$111))+1,""),""),ROW()-ROW(A$114)+1))),","),"")</f>
        <v>0</v>
      </c>
      <c r="M167">
        <f t="array" ref="M167">IFERROR(CONCATENATE((INDEX($A$7:$A$111,SMALL(IF($N$7:$N$111&lt;&gt;"",IF($K$7:$K$111&lt;&gt;"",ROW($K$7:$K$111)-MIN(ROW($K$7:$K$111))+1,""),""),ROW()-ROW(A$114)+1))),),"")</f>
        <v>0</v>
      </c>
      <c r="P167">
        <f t="array" ref="P167">IFERROR(CONCATENATE((INDEX($S$7:$S$111,SMALL(IF($S$7:$S$111&lt;&gt;"",IF($P$7:$P$111&lt;&gt;"",ROW($P$7:$P$111)-MIN(ROW($P$7:$P$111))+1,""),""),ROW()-ROW(A$114)+1)))," "),"")</f>
        <v>0</v>
      </c>
      <c r="Q167">
        <f t="array" ref="Q167">IFERROR(CONCATENATE(TEXT(INDEX($P$7:$P$111,SMALL(IF($S$7:$S$111&lt;&gt;"",IF($P$7:$P$111&lt;&gt;"",ROW($P$7:$P$111)-MIN(ROW($P$7:$P$111))+1,""),""),ROW()-ROW(A$114)+1)),"##0")," "),"")</f>
        <v>0</v>
      </c>
      <c r="R167">
        <f t="array" ref="R167">IFERROR(CONCATENATE((INDEX($A$7:$A$111,SMALL(IF($S$7:$S$111&lt;&gt;"",IF($P$7:$P$111&lt;&gt;"",ROW($P$7:$P$111)-MIN(ROW($P$7:$P$111))+1,""),""),ROW()-ROW(A$114)+1))),),"")</f>
        <v>0</v>
      </c>
    </row>
    <row r="168" spans="11:18">
      <c r="K168">
        <f t="array" ref="K168">IFERROR(CONCATENATE(TEXT(INDEX($K$7:$K$111,SMALL(IF($N$7:$N$111&lt;&gt;"",IF($K$7:$K$111&lt;&gt;"",ROW($K$7:$K$111)-MIN(ROW($K$7:$K$111))+1,""),""),ROW()-ROW(A$114)+1)),"##0"),","),"")</f>
        <v>0</v>
      </c>
      <c r="L168">
        <f t="array" ref="L168">IFERROR(CONCATENATE((INDEX($N$7:$N$111,SMALL(IF($N$7:$N$111&lt;&gt;"",IF($K$7:$K$111&lt;&gt;"",ROW($K$7:$K$111)-MIN(ROW($K$7:$K$111))+1,""),""),ROW()-ROW(A$114)+1))),","),"")</f>
        <v>0</v>
      </c>
      <c r="M168">
        <f t="array" ref="M168">IFERROR(CONCATENATE((INDEX($A$7:$A$111,SMALL(IF($N$7:$N$111&lt;&gt;"",IF($K$7:$K$111&lt;&gt;"",ROW($K$7:$K$111)-MIN(ROW($K$7:$K$111))+1,""),""),ROW()-ROW(A$114)+1))),),"")</f>
        <v>0</v>
      </c>
      <c r="P168">
        <f t="array" ref="P168">IFERROR(CONCATENATE((INDEX($S$7:$S$111,SMALL(IF($S$7:$S$111&lt;&gt;"",IF($P$7:$P$111&lt;&gt;"",ROW($P$7:$P$111)-MIN(ROW($P$7:$P$111))+1,""),""),ROW()-ROW(A$114)+1)))," "),"")</f>
        <v>0</v>
      </c>
      <c r="Q168">
        <f t="array" ref="Q168">IFERROR(CONCATENATE(TEXT(INDEX($P$7:$P$111,SMALL(IF($S$7:$S$111&lt;&gt;"",IF($P$7:$P$111&lt;&gt;"",ROW($P$7:$P$111)-MIN(ROW($P$7:$P$111))+1,""),""),ROW()-ROW(A$114)+1)),"##0")," "),"")</f>
        <v>0</v>
      </c>
      <c r="R168">
        <f t="array" ref="R168">IFERROR(CONCATENATE((INDEX($A$7:$A$111,SMALL(IF($S$7:$S$111&lt;&gt;"",IF($P$7:$P$111&lt;&gt;"",ROW($P$7:$P$111)-MIN(ROW($P$7:$P$111))+1,""),""),ROW()-ROW(A$114)+1))),),"")</f>
        <v>0</v>
      </c>
    </row>
    <row r="169" spans="11:18">
      <c r="K169">
        <f t="array" ref="K169">IFERROR(CONCATENATE(TEXT(INDEX($K$7:$K$111,SMALL(IF($N$7:$N$111&lt;&gt;"",IF($K$7:$K$111&lt;&gt;"",ROW($K$7:$K$111)-MIN(ROW($K$7:$K$111))+1,""),""),ROW()-ROW(A$114)+1)),"##0"),","),"")</f>
        <v>0</v>
      </c>
      <c r="L169">
        <f t="array" ref="L169">IFERROR(CONCATENATE((INDEX($N$7:$N$111,SMALL(IF($N$7:$N$111&lt;&gt;"",IF($K$7:$K$111&lt;&gt;"",ROW($K$7:$K$111)-MIN(ROW($K$7:$K$111))+1,""),""),ROW()-ROW(A$114)+1))),","),"")</f>
        <v>0</v>
      </c>
      <c r="M169">
        <f t="array" ref="M169">IFERROR(CONCATENATE((INDEX($A$7:$A$111,SMALL(IF($N$7:$N$111&lt;&gt;"",IF($K$7:$K$111&lt;&gt;"",ROW($K$7:$K$111)-MIN(ROW($K$7:$K$111))+1,""),""),ROW()-ROW(A$114)+1))),),"")</f>
        <v>0</v>
      </c>
      <c r="P169">
        <f t="array" ref="P169">IFERROR(CONCATENATE((INDEX($S$7:$S$111,SMALL(IF($S$7:$S$111&lt;&gt;"",IF($P$7:$P$111&lt;&gt;"",ROW($P$7:$P$111)-MIN(ROW($P$7:$P$111))+1,""),""),ROW()-ROW(A$114)+1)))," "),"")</f>
        <v>0</v>
      </c>
      <c r="Q169">
        <f t="array" ref="Q169">IFERROR(CONCATENATE(TEXT(INDEX($P$7:$P$111,SMALL(IF($S$7:$S$111&lt;&gt;"",IF($P$7:$P$111&lt;&gt;"",ROW($P$7:$P$111)-MIN(ROW($P$7:$P$111))+1,""),""),ROW()-ROW(A$114)+1)),"##0")," "),"")</f>
        <v>0</v>
      </c>
      <c r="R169">
        <f t="array" ref="R169">IFERROR(CONCATENATE((INDEX($A$7:$A$111,SMALL(IF($S$7:$S$111&lt;&gt;"",IF($P$7:$P$111&lt;&gt;"",ROW($P$7:$P$111)-MIN(ROW($P$7:$P$111))+1,""),""),ROW()-ROW(A$114)+1))),),"")</f>
        <v>0</v>
      </c>
    </row>
    <row r="170" spans="11:18">
      <c r="K170">
        <f t="array" ref="K170">IFERROR(CONCATENATE(TEXT(INDEX($K$7:$K$111,SMALL(IF($N$7:$N$111&lt;&gt;"",IF($K$7:$K$111&lt;&gt;"",ROW($K$7:$K$111)-MIN(ROW($K$7:$K$111))+1,""),""),ROW()-ROW(A$114)+1)),"##0"),","),"")</f>
        <v>0</v>
      </c>
      <c r="L170">
        <f t="array" ref="L170">IFERROR(CONCATENATE((INDEX($N$7:$N$111,SMALL(IF($N$7:$N$111&lt;&gt;"",IF($K$7:$K$111&lt;&gt;"",ROW($K$7:$K$111)-MIN(ROW($K$7:$K$111))+1,""),""),ROW()-ROW(A$114)+1))),","),"")</f>
        <v>0</v>
      </c>
      <c r="M170">
        <f t="array" ref="M170">IFERROR(CONCATENATE((INDEX($A$7:$A$111,SMALL(IF($N$7:$N$111&lt;&gt;"",IF($K$7:$K$111&lt;&gt;"",ROW($K$7:$K$111)-MIN(ROW($K$7:$K$111))+1,""),""),ROW()-ROW(A$114)+1))),),"")</f>
        <v>0</v>
      </c>
      <c r="P170">
        <f t="array" ref="P170">IFERROR(CONCATENATE((INDEX($S$7:$S$111,SMALL(IF($S$7:$S$111&lt;&gt;"",IF($P$7:$P$111&lt;&gt;"",ROW($P$7:$P$111)-MIN(ROW($P$7:$P$111))+1,""),""),ROW()-ROW(A$114)+1)))," "),"")</f>
        <v>0</v>
      </c>
      <c r="Q170">
        <f t="array" ref="Q170">IFERROR(CONCATENATE(TEXT(INDEX($P$7:$P$111,SMALL(IF($S$7:$S$111&lt;&gt;"",IF($P$7:$P$111&lt;&gt;"",ROW($P$7:$P$111)-MIN(ROW($P$7:$P$111))+1,""),""),ROW()-ROW(A$114)+1)),"##0")," "),"")</f>
        <v>0</v>
      </c>
      <c r="R170">
        <f t="array" ref="R170">IFERROR(CONCATENATE((INDEX($A$7:$A$111,SMALL(IF($S$7:$S$111&lt;&gt;"",IF($P$7:$P$111&lt;&gt;"",ROW($P$7:$P$111)-MIN(ROW($P$7:$P$111))+1,""),""),ROW()-ROW(A$114)+1))),),"")</f>
        <v>0</v>
      </c>
    </row>
    <row r="171" spans="11:18">
      <c r="K171">
        <f t="array" ref="K171">IFERROR(CONCATENATE(TEXT(INDEX($K$7:$K$111,SMALL(IF($N$7:$N$111&lt;&gt;"",IF($K$7:$K$111&lt;&gt;"",ROW($K$7:$K$111)-MIN(ROW($K$7:$K$111))+1,""),""),ROW()-ROW(A$114)+1)),"##0"),","),"")</f>
        <v>0</v>
      </c>
      <c r="L171">
        <f t="array" ref="L171">IFERROR(CONCATENATE((INDEX($N$7:$N$111,SMALL(IF($N$7:$N$111&lt;&gt;"",IF($K$7:$K$111&lt;&gt;"",ROW($K$7:$K$111)-MIN(ROW($K$7:$K$111))+1,""),""),ROW()-ROW(A$114)+1))),","),"")</f>
        <v>0</v>
      </c>
      <c r="M171">
        <f t="array" ref="M171">IFERROR(CONCATENATE((INDEX($A$7:$A$111,SMALL(IF($N$7:$N$111&lt;&gt;"",IF($K$7:$K$111&lt;&gt;"",ROW($K$7:$K$111)-MIN(ROW($K$7:$K$111))+1,""),""),ROW()-ROW(A$114)+1))),),"")</f>
        <v>0</v>
      </c>
      <c r="P171">
        <f t="array" ref="P171">IFERROR(CONCATENATE((INDEX($S$7:$S$111,SMALL(IF($S$7:$S$111&lt;&gt;"",IF($P$7:$P$111&lt;&gt;"",ROW($P$7:$P$111)-MIN(ROW($P$7:$P$111))+1,""),""),ROW()-ROW(A$114)+1)))," "),"")</f>
        <v>0</v>
      </c>
      <c r="Q171">
        <f t="array" ref="Q171">IFERROR(CONCATENATE(TEXT(INDEX($P$7:$P$111,SMALL(IF($S$7:$S$111&lt;&gt;"",IF($P$7:$P$111&lt;&gt;"",ROW($P$7:$P$111)-MIN(ROW($P$7:$P$111))+1,""),""),ROW()-ROW(A$114)+1)),"##0")," "),"")</f>
        <v>0</v>
      </c>
      <c r="R171">
        <f t="array" ref="R171">IFERROR(CONCATENATE((INDEX($A$7:$A$111,SMALL(IF($S$7:$S$111&lt;&gt;"",IF($P$7:$P$111&lt;&gt;"",ROW($P$7:$P$111)-MIN(ROW($P$7:$P$111))+1,""),""),ROW()-ROW(A$114)+1))),),"")</f>
        <v>0</v>
      </c>
    </row>
    <row r="172" spans="11:18">
      <c r="K172">
        <f t="array" ref="K172">IFERROR(CONCATENATE(TEXT(INDEX($K$7:$K$111,SMALL(IF($N$7:$N$111&lt;&gt;"",IF($K$7:$K$111&lt;&gt;"",ROW($K$7:$K$111)-MIN(ROW($K$7:$K$111))+1,""),""),ROW()-ROW(A$114)+1)),"##0"),","),"")</f>
        <v>0</v>
      </c>
      <c r="L172">
        <f t="array" ref="L172">IFERROR(CONCATENATE((INDEX($N$7:$N$111,SMALL(IF($N$7:$N$111&lt;&gt;"",IF($K$7:$K$111&lt;&gt;"",ROW($K$7:$K$111)-MIN(ROW($K$7:$K$111))+1,""),""),ROW()-ROW(A$114)+1))),","),"")</f>
        <v>0</v>
      </c>
      <c r="M172">
        <f t="array" ref="M172">IFERROR(CONCATENATE((INDEX($A$7:$A$111,SMALL(IF($N$7:$N$111&lt;&gt;"",IF($K$7:$K$111&lt;&gt;"",ROW($K$7:$K$111)-MIN(ROW($K$7:$K$111))+1,""),""),ROW()-ROW(A$114)+1))),),"")</f>
        <v>0</v>
      </c>
      <c r="P172">
        <f t="array" ref="P172">IFERROR(CONCATENATE((INDEX($S$7:$S$111,SMALL(IF($S$7:$S$111&lt;&gt;"",IF($P$7:$P$111&lt;&gt;"",ROW($P$7:$P$111)-MIN(ROW($P$7:$P$111))+1,""),""),ROW()-ROW(A$114)+1)))," "),"")</f>
        <v>0</v>
      </c>
      <c r="Q172">
        <f t="array" ref="Q172">IFERROR(CONCATENATE(TEXT(INDEX($P$7:$P$111,SMALL(IF($S$7:$S$111&lt;&gt;"",IF($P$7:$P$111&lt;&gt;"",ROW($P$7:$P$111)-MIN(ROW($P$7:$P$111))+1,""),""),ROW()-ROW(A$114)+1)),"##0")," "),"")</f>
        <v>0</v>
      </c>
      <c r="R172">
        <f t="array" ref="R172">IFERROR(CONCATENATE((INDEX($A$7:$A$111,SMALL(IF($S$7:$S$111&lt;&gt;"",IF($P$7:$P$111&lt;&gt;"",ROW($P$7:$P$111)-MIN(ROW($P$7:$P$111))+1,""),""),ROW()-ROW(A$114)+1))),),"")</f>
        <v>0</v>
      </c>
    </row>
    <row r="173" spans="11:18">
      <c r="K173">
        <f t="array" ref="K173">IFERROR(CONCATENATE(TEXT(INDEX($K$7:$K$111,SMALL(IF($N$7:$N$111&lt;&gt;"",IF($K$7:$K$111&lt;&gt;"",ROW($K$7:$K$111)-MIN(ROW($K$7:$K$111))+1,""),""),ROW()-ROW(A$114)+1)),"##0"),","),"")</f>
        <v>0</v>
      </c>
      <c r="L173">
        <f t="array" ref="L173">IFERROR(CONCATENATE((INDEX($N$7:$N$111,SMALL(IF($N$7:$N$111&lt;&gt;"",IF($K$7:$K$111&lt;&gt;"",ROW($K$7:$K$111)-MIN(ROW($K$7:$K$111))+1,""),""),ROW()-ROW(A$114)+1))),","),"")</f>
        <v>0</v>
      </c>
      <c r="M173">
        <f t="array" ref="M173">IFERROR(CONCATENATE((INDEX($A$7:$A$111,SMALL(IF($N$7:$N$111&lt;&gt;"",IF($K$7:$K$111&lt;&gt;"",ROW($K$7:$K$111)-MIN(ROW($K$7:$K$111))+1,""),""),ROW()-ROW(A$114)+1))),),"")</f>
        <v>0</v>
      </c>
      <c r="P173">
        <f t="array" ref="P173">IFERROR(CONCATENATE((INDEX($S$7:$S$111,SMALL(IF($S$7:$S$111&lt;&gt;"",IF($P$7:$P$111&lt;&gt;"",ROW($P$7:$P$111)-MIN(ROW($P$7:$P$111))+1,""),""),ROW()-ROW(A$114)+1)))," "),"")</f>
        <v>0</v>
      </c>
      <c r="Q173">
        <f t="array" ref="Q173">IFERROR(CONCATENATE(TEXT(INDEX($P$7:$P$111,SMALL(IF($S$7:$S$111&lt;&gt;"",IF($P$7:$P$111&lt;&gt;"",ROW($P$7:$P$111)-MIN(ROW($P$7:$P$111))+1,""),""),ROW()-ROW(A$114)+1)),"##0")," "),"")</f>
        <v>0</v>
      </c>
      <c r="R173">
        <f t="array" ref="R173">IFERROR(CONCATENATE((INDEX($A$7:$A$111,SMALL(IF($S$7:$S$111&lt;&gt;"",IF($P$7:$P$111&lt;&gt;"",ROW($P$7:$P$111)-MIN(ROW($P$7:$P$111))+1,""),""),ROW()-ROW(A$114)+1))),),"")</f>
        <v>0</v>
      </c>
    </row>
    <row r="174" spans="11:18">
      <c r="K174">
        <f t="array" ref="K174">IFERROR(CONCATENATE(TEXT(INDEX($K$7:$K$111,SMALL(IF($N$7:$N$111&lt;&gt;"",IF($K$7:$K$111&lt;&gt;"",ROW($K$7:$K$111)-MIN(ROW($K$7:$K$111))+1,""),""),ROW()-ROW(A$114)+1)),"##0"),","),"")</f>
        <v>0</v>
      </c>
      <c r="L174">
        <f t="array" ref="L174">IFERROR(CONCATENATE((INDEX($N$7:$N$111,SMALL(IF($N$7:$N$111&lt;&gt;"",IF($K$7:$K$111&lt;&gt;"",ROW($K$7:$K$111)-MIN(ROW($K$7:$K$111))+1,""),""),ROW()-ROW(A$114)+1))),","),"")</f>
        <v>0</v>
      </c>
      <c r="M174">
        <f t="array" ref="M174">IFERROR(CONCATENATE((INDEX($A$7:$A$111,SMALL(IF($N$7:$N$111&lt;&gt;"",IF($K$7:$K$111&lt;&gt;"",ROW($K$7:$K$111)-MIN(ROW($K$7:$K$111))+1,""),""),ROW()-ROW(A$114)+1))),),"")</f>
        <v>0</v>
      </c>
      <c r="P174">
        <f t="array" ref="P174">IFERROR(CONCATENATE((INDEX($S$7:$S$111,SMALL(IF($S$7:$S$111&lt;&gt;"",IF($P$7:$P$111&lt;&gt;"",ROW($P$7:$P$111)-MIN(ROW($P$7:$P$111))+1,""),""),ROW()-ROW(A$114)+1)))," "),"")</f>
        <v>0</v>
      </c>
      <c r="Q174">
        <f t="array" ref="Q174">IFERROR(CONCATENATE(TEXT(INDEX($P$7:$P$111,SMALL(IF($S$7:$S$111&lt;&gt;"",IF($P$7:$P$111&lt;&gt;"",ROW($P$7:$P$111)-MIN(ROW($P$7:$P$111))+1,""),""),ROW()-ROW(A$114)+1)),"##0")," "),"")</f>
        <v>0</v>
      </c>
      <c r="R174">
        <f t="array" ref="R174">IFERROR(CONCATENATE((INDEX($A$7:$A$111,SMALL(IF($S$7:$S$111&lt;&gt;"",IF($P$7:$P$111&lt;&gt;"",ROW($P$7:$P$111)-MIN(ROW($P$7:$P$111))+1,""),""),ROW()-ROW(A$114)+1))),),"")</f>
        <v>0</v>
      </c>
    </row>
    <row r="175" spans="11:18">
      <c r="K175">
        <f t="array" ref="K175">IFERROR(CONCATENATE(TEXT(INDEX($K$7:$K$111,SMALL(IF($N$7:$N$111&lt;&gt;"",IF($K$7:$K$111&lt;&gt;"",ROW($K$7:$K$111)-MIN(ROW($K$7:$K$111))+1,""),""),ROW()-ROW(A$114)+1)),"##0"),","),"")</f>
        <v>0</v>
      </c>
      <c r="L175">
        <f t="array" ref="L175">IFERROR(CONCATENATE((INDEX($N$7:$N$111,SMALL(IF($N$7:$N$111&lt;&gt;"",IF($K$7:$K$111&lt;&gt;"",ROW($K$7:$K$111)-MIN(ROW($K$7:$K$111))+1,""),""),ROW()-ROW(A$114)+1))),","),"")</f>
        <v>0</v>
      </c>
      <c r="M175">
        <f t="array" ref="M175">IFERROR(CONCATENATE((INDEX($A$7:$A$111,SMALL(IF($N$7:$N$111&lt;&gt;"",IF($K$7:$K$111&lt;&gt;"",ROW($K$7:$K$111)-MIN(ROW($K$7:$K$111))+1,""),""),ROW()-ROW(A$114)+1))),),"")</f>
        <v>0</v>
      </c>
      <c r="P175">
        <f t="array" ref="P175">IFERROR(CONCATENATE((INDEX($S$7:$S$111,SMALL(IF($S$7:$S$111&lt;&gt;"",IF($P$7:$P$111&lt;&gt;"",ROW($P$7:$P$111)-MIN(ROW($P$7:$P$111))+1,""),""),ROW()-ROW(A$114)+1)))," "),"")</f>
        <v>0</v>
      </c>
      <c r="Q175">
        <f t="array" ref="Q175">IFERROR(CONCATENATE(TEXT(INDEX($P$7:$P$111,SMALL(IF($S$7:$S$111&lt;&gt;"",IF($P$7:$P$111&lt;&gt;"",ROW($P$7:$P$111)-MIN(ROW($P$7:$P$111))+1,""),""),ROW()-ROW(A$114)+1)),"##0")," "),"")</f>
        <v>0</v>
      </c>
      <c r="R175">
        <f t="array" ref="R175">IFERROR(CONCATENATE((INDEX($A$7:$A$111,SMALL(IF($S$7:$S$111&lt;&gt;"",IF($P$7:$P$111&lt;&gt;"",ROW($P$7:$P$111)-MIN(ROW($P$7:$P$111))+1,""),""),ROW()-ROW(A$114)+1))),),"")</f>
        <v>0</v>
      </c>
    </row>
    <row r="176" spans="11:18">
      <c r="K176">
        <f t="array" ref="K176">IFERROR(CONCATENATE(TEXT(INDEX($K$7:$K$111,SMALL(IF($N$7:$N$111&lt;&gt;"",IF($K$7:$K$111&lt;&gt;"",ROW($K$7:$K$111)-MIN(ROW($K$7:$K$111))+1,""),""),ROW()-ROW(A$114)+1)),"##0"),","),"")</f>
        <v>0</v>
      </c>
      <c r="L176">
        <f t="array" ref="L176">IFERROR(CONCATENATE((INDEX($N$7:$N$111,SMALL(IF($N$7:$N$111&lt;&gt;"",IF($K$7:$K$111&lt;&gt;"",ROW($K$7:$K$111)-MIN(ROW($K$7:$K$111))+1,""),""),ROW()-ROW(A$114)+1))),","),"")</f>
        <v>0</v>
      </c>
      <c r="M176">
        <f t="array" ref="M176">IFERROR(CONCATENATE((INDEX($A$7:$A$111,SMALL(IF($N$7:$N$111&lt;&gt;"",IF($K$7:$K$111&lt;&gt;"",ROW($K$7:$K$111)-MIN(ROW($K$7:$K$111))+1,""),""),ROW()-ROW(A$114)+1))),),"")</f>
        <v>0</v>
      </c>
      <c r="P176">
        <f t="array" ref="P176">IFERROR(CONCATENATE((INDEX($S$7:$S$111,SMALL(IF($S$7:$S$111&lt;&gt;"",IF($P$7:$P$111&lt;&gt;"",ROW($P$7:$P$111)-MIN(ROW($P$7:$P$111))+1,""),""),ROW()-ROW(A$114)+1)))," "),"")</f>
        <v>0</v>
      </c>
      <c r="Q176">
        <f t="array" ref="Q176">IFERROR(CONCATENATE(TEXT(INDEX($P$7:$P$111,SMALL(IF($S$7:$S$111&lt;&gt;"",IF($P$7:$P$111&lt;&gt;"",ROW($P$7:$P$111)-MIN(ROW($P$7:$P$111))+1,""),""),ROW()-ROW(A$114)+1)),"##0")," "),"")</f>
        <v>0</v>
      </c>
      <c r="R176">
        <f t="array" ref="R176">IFERROR(CONCATENATE((INDEX($A$7:$A$111,SMALL(IF($S$7:$S$111&lt;&gt;"",IF($P$7:$P$111&lt;&gt;"",ROW($P$7:$P$111)-MIN(ROW($P$7:$P$111))+1,""),""),ROW()-ROW(A$114)+1))),),"")</f>
        <v>0</v>
      </c>
    </row>
    <row r="177" spans="11:18">
      <c r="K177">
        <f t="array" ref="K177">IFERROR(CONCATENATE(TEXT(INDEX($K$7:$K$111,SMALL(IF($N$7:$N$111&lt;&gt;"",IF($K$7:$K$111&lt;&gt;"",ROW($K$7:$K$111)-MIN(ROW($K$7:$K$111))+1,""),""),ROW()-ROW(A$114)+1)),"##0"),","),"")</f>
        <v>0</v>
      </c>
      <c r="L177">
        <f t="array" ref="L177">IFERROR(CONCATENATE((INDEX($N$7:$N$111,SMALL(IF($N$7:$N$111&lt;&gt;"",IF($K$7:$K$111&lt;&gt;"",ROW($K$7:$K$111)-MIN(ROW($K$7:$K$111))+1,""),""),ROW()-ROW(A$114)+1))),","),"")</f>
        <v>0</v>
      </c>
      <c r="M177">
        <f t="array" ref="M177">IFERROR(CONCATENATE((INDEX($A$7:$A$111,SMALL(IF($N$7:$N$111&lt;&gt;"",IF($K$7:$K$111&lt;&gt;"",ROW($K$7:$K$111)-MIN(ROW($K$7:$K$111))+1,""),""),ROW()-ROW(A$114)+1))),),"")</f>
        <v>0</v>
      </c>
      <c r="P177">
        <f t="array" ref="P177">IFERROR(CONCATENATE((INDEX($S$7:$S$111,SMALL(IF($S$7:$S$111&lt;&gt;"",IF($P$7:$P$111&lt;&gt;"",ROW($P$7:$P$111)-MIN(ROW($P$7:$P$111))+1,""),""),ROW()-ROW(A$114)+1)))," "),"")</f>
        <v>0</v>
      </c>
      <c r="Q177">
        <f t="array" ref="Q177">IFERROR(CONCATENATE(TEXT(INDEX($P$7:$P$111,SMALL(IF($S$7:$S$111&lt;&gt;"",IF($P$7:$P$111&lt;&gt;"",ROW($P$7:$P$111)-MIN(ROW($P$7:$P$111))+1,""),""),ROW()-ROW(A$114)+1)),"##0")," "),"")</f>
        <v>0</v>
      </c>
      <c r="R177">
        <f t="array" ref="R177">IFERROR(CONCATENATE((INDEX($A$7:$A$111,SMALL(IF($S$7:$S$111&lt;&gt;"",IF($P$7:$P$111&lt;&gt;"",ROW($P$7:$P$111)-MIN(ROW($P$7:$P$111))+1,""),""),ROW()-ROW(A$114)+1))),),"")</f>
        <v>0</v>
      </c>
    </row>
    <row r="178" spans="11:18">
      <c r="K178">
        <f t="array" ref="K178">IFERROR(CONCATENATE(TEXT(INDEX($K$7:$K$111,SMALL(IF($N$7:$N$111&lt;&gt;"",IF($K$7:$K$111&lt;&gt;"",ROW($K$7:$K$111)-MIN(ROW($K$7:$K$111))+1,""),""),ROW()-ROW(A$114)+1)),"##0"),","),"")</f>
        <v>0</v>
      </c>
      <c r="L178">
        <f t="array" ref="L178">IFERROR(CONCATENATE((INDEX($N$7:$N$111,SMALL(IF($N$7:$N$111&lt;&gt;"",IF($K$7:$K$111&lt;&gt;"",ROW($K$7:$K$111)-MIN(ROW($K$7:$K$111))+1,""),""),ROW()-ROW(A$114)+1))),","),"")</f>
        <v>0</v>
      </c>
      <c r="M178">
        <f t="array" ref="M178">IFERROR(CONCATENATE((INDEX($A$7:$A$111,SMALL(IF($N$7:$N$111&lt;&gt;"",IF($K$7:$K$111&lt;&gt;"",ROW($K$7:$K$111)-MIN(ROW($K$7:$K$111))+1,""),""),ROW()-ROW(A$114)+1))),),"")</f>
        <v>0</v>
      </c>
      <c r="P178">
        <f t="array" ref="P178">IFERROR(CONCATENATE((INDEX($S$7:$S$111,SMALL(IF($S$7:$S$111&lt;&gt;"",IF($P$7:$P$111&lt;&gt;"",ROW($P$7:$P$111)-MIN(ROW($P$7:$P$111))+1,""),""),ROW()-ROW(A$114)+1)))," "),"")</f>
        <v>0</v>
      </c>
      <c r="Q178">
        <f t="array" ref="Q178">IFERROR(CONCATENATE(TEXT(INDEX($P$7:$P$111,SMALL(IF($S$7:$S$111&lt;&gt;"",IF($P$7:$P$111&lt;&gt;"",ROW($P$7:$P$111)-MIN(ROW($P$7:$P$111))+1,""),""),ROW()-ROW(A$114)+1)),"##0")," "),"")</f>
        <v>0</v>
      </c>
      <c r="R178">
        <f t="array" ref="R178">IFERROR(CONCATENATE((INDEX($A$7:$A$111,SMALL(IF($S$7:$S$111&lt;&gt;"",IF($P$7:$P$111&lt;&gt;"",ROW($P$7:$P$111)-MIN(ROW($P$7:$P$111))+1,""),""),ROW()-ROW(A$114)+1))),),"")</f>
        <v>0</v>
      </c>
    </row>
    <row r="179" spans="11:18">
      <c r="K179">
        <f t="array" ref="K179">IFERROR(CONCATENATE(TEXT(INDEX($K$7:$K$111,SMALL(IF($N$7:$N$111&lt;&gt;"",IF($K$7:$K$111&lt;&gt;"",ROW($K$7:$K$111)-MIN(ROW($K$7:$K$111))+1,""),""),ROW()-ROW(A$114)+1)),"##0"),","),"")</f>
        <v>0</v>
      </c>
      <c r="L179">
        <f t="array" ref="L179">IFERROR(CONCATENATE((INDEX($N$7:$N$111,SMALL(IF($N$7:$N$111&lt;&gt;"",IF($K$7:$K$111&lt;&gt;"",ROW($K$7:$K$111)-MIN(ROW($K$7:$K$111))+1,""),""),ROW()-ROW(A$114)+1))),","),"")</f>
        <v>0</v>
      </c>
      <c r="M179">
        <f t="array" ref="M179">IFERROR(CONCATENATE((INDEX($A$7:$A$111,SMALL(IF($N$7:$N$111&lt;&gt;"",IF($K$7:$K$111&lt;&gt;"",ROW($K$7:$K$111)-MIN(ROW($K$7:$K$111))+1,""),""),ROW()-ROW(A$114)+1))),),"")</f>
        <v>0</v>
      </c>
      <c r="P179">
        <f t="array" ref="P179">IFERROR(CONCATENATE((INDEX($S$7:$S$111,SMALL(IF($S$7:$S$111&lt;&gt;"",IF($P$7:$P$111&lt;&gt;"",ROW($P$7:$P$111)-MIN(ROW($P$7:$P$111))+1,""),""),ROW()-ROW(A$114)+1)))," "),"")</f>
        <v>0</v>
      </c>
      <c r="Q179">
        <f t="array" ref="Q179">IFERROR(CONCATENATE(TEXT(INDEX($P$7:$P$111,SMALL(IF($S$7:$S$111&lt;&gt;"",IF($P$7:$P$111&lt;&gt;"",ROW($P$7:$P$111)-MIN(ROW($P$7:$P$111))+1,""),""),ROW()-ROW(A$114)+1)),"##0")," "),"")</f>
        <v>0</v>
      </c>
      <c r="R179">
        <f t="array" ref="R179">IFERROR(CONCATENATE((INDEX($A$7:$A$111,SMALL(IF($S$7:$S$111&lt;&gt;"",IF($P$7:$P$111&lt;&gt;"",ROW($P$7:$P$111)-MIN(ROW($P$7:$P$111))+1,""),""),ROW()-ROW(A$114)+1))),),"")</f>
        <v>0</v>
      </c>
    </row>
    <row r="180" spans="11:18">
      <c r="K180">
        <f t="array" ref="K180">IFERROR(CONCATENATE(TEXT(INDEX($K$7:$K$111,SMALL(IF($N$7:$N$111&lt;&gt;"",IF($K$7:$K$111&lt;&gt;"",ROW($K$7:$K$111)-MIN(ROW($K$7:$K$111))+1,""),""),ROW()-ROW(A$114)+1)),"##0"),","),"")</f>
        <v>0</v>
      </c>
      <c r="L180">
        <f t="array" ref="L180">IFERROR(CONCATENATE((INDEX($N$7:$N$111,SMALL(IF($N$7:$N$111&lt;&gt;"",IF($K$7:$K$111&lt;&gt;"",ROW($K$7:$K$111)-MIN(ROW($K$7:$K$111))+1,""),""),ROW()-ROW(A$114)+1))),","),"")</f>
        <v>0</v>
      </c>
      <c r="M180">
        <f t="array" ref="M180">IFERROR(CONCATENATE((INDEX($A$7:$A$111,SMALL(IF($N$7:$N$111&lt;&gt;"",IF($K$7:$K$111&lt;&gt;"",ROW($K$7:$K$111)-MIN(ROW($K$7:$K$111))+1,""),""),ROW()-ROW(A$114)+1))),),"")</f>
        <v>0</v>
      </c>
      <c r="P180">
        <f t="array" ref="P180">IFERROR(CONCATENATE((INDEX($S$7:$S$111,SMALL(IF($S$7:$S$111&lt;&gt;"",IF($P$7:$P$111&lt;&gt;"",ROW($P$7:$P$111)-MIN(ROW($P$7:$P$111))+1,""),""),ROW()-ROW(A$114)+1)))," "),"")</f>
        <v>0</v>
      </c>
      <c r="Q180">
        <f t="array" ref="Q180">IFERROR(CONCATENATE(TEXT(INDEX($P$7:$P$111,SMALL(IF($S$7:$S$111&lt;&gt;"",IF($P$7:$P$111&lt;&gt;"",ROW($P$7:$P$111)-MIN(ROW($P$7:$P$111))+1,""),""),ROW()-ROW(A$114)+1)),"##0")," "),"")</f>
        <v>0</v>
      </c>
      <c r="R180">
        <f t="array" ref="R180">IFERROR(CONCATENATE((INDEX($A$7:$A$111,SMALL(IF($S$7:$S$111&lt;&gt;"",IF($P$7:$P$111&lt;&gt;"",ROW($P$7:$P$111)-MIN(ROW($P$7:$P$111))+1,""),""),ROW()-ROW(A$114)+1))),),"")</f>
        <v>0</v>
      </c>
    </row>
    <row r="181" spans="11:18">
      <c r="K181">
        <f t="array" ref="K181">IFERROR(CONCATENATE(TEXT(INDEX($K$7:$K$111,SMALL(IF($N$7:$N$111&lt;&gt;"",IF($K$7:$K$111&lt;&gt;"",ROW($K$7:$K$111)-MIN(ROW($K$7:$K$111))+1,""),""),ROW()-ROW(A$114)+1)),"##0"),","),"")</f>
        <v>0</v>
      </c>
      <c r="L181">
        <f t="array" ref="L181">IFERROR(CONCATENATE((INDEX($N$7:$N$111,SMALL(IF($N$7:$N$111&lt;&gt;"",IF($K$7:$K$111&lt;&gt;"",ROW($K$7:$K$111)-MIN(ROW($K$7:$K$111))+1,""),""),ROW()-ROW(A$114)+1))),","),"")</f>
        <v>0</v>
      </c>
      <c r="M181">
        <f t="array" ref="M181">IFERROR(CONCATENATE((INDEX($A$7:$A$111,SMALL(IF($N$7:$N$111&lt;&gt;"",IF($K$7:$K$111&lt;&gt;"",ROW($K$7:$K$111)-MIN(ROW($K$7:$K$111))+1,""),""),ROW()-ROW(A$114)+1))),),"")</f>
        <v>0</v>
      </c>
      <c r="P181">
        <f t="array" ref="P181">IFERROR(CONCATENATE((INDEX($S$7:$S$111,SMALL(IF($S$7:$S$111&lt;&gt;"",IF($P$7:$P$111&lt;&gt;"",ROW($P$7:$P$111)-MIN(ROW($P$7:$P$111))+1,""),""),ROW()-ROW(A$114)+1)))," "),"")</f>
        <v>0</v>
      </c>
      <c r="Q181">
        <f t="array" ref="Q181">IFERROR(CONCATENATE(TEXT(INDEX($P$7:$P$111,SMALL(IF($S$7:$S$111&lt;&gt;"",IF($P$7:$P$111&lt;&gt;"",ROW($P$7:$P$111)-MIN(ROW($P$7:$P$111))+1,""),""),ROW()-ROW(A$114)+1)),"##0")," "),"")</f>
        <v>0</v>
      </c>
      <c r="R181">
        <f t="array" ref="R181">IFERROR(CONCATENATE((INDEX($A$7:$A$111,SMALL(IF($S$7:$S$111&lt;&gt;"",IF($P$7:$P$111&lt;&gt;"",ROW($P$7:$P$111)-MIN(ROW($P$7:$P$111))+1,""),""),ROW()-ROW(A$114)+1))),),"")</f>
        <v>0</v>
      </c>
    </row>
    <row r="182" spans="11:18">
      <c r="K182">
        <f t="array" ref="K182">IFERROR(CONCATENATE(TEXT(INDEX($K$7:$K$111,SMALL(IF($N$7:$N$111&lt;&gt;"",IF($K$7:$K$111&lt;&gt;"",ROW($K$7:$K$111)-MIN(ROW($K$7:$K$111))+1,""),""),ROW()-ROW(A$114)+1)),"##0"),","),"")</f>
        <v>0</v>
      </c>
      <c r="L182">
        <f t="array" ref="L182">IFERROR(CONCATENATE((INDEX($N$7:$N$111,SMALL(IF($N$7:$N$111&lt;&gt;"",IF($K$7:$K$111&lt;&gt;"",ROW($K$7:$K$111)-MIN(ROW($K$7:$K$111))+1,""),""),ROW()-ROW(A$114)+1))),","),"")</f>
        <v>0</v>
      </c>
      <c r="M182">
        <f t="array" ref="M182">IFERROR(CONCATENATE((INDEX($A$7:$A$111,SMALL(IF($N$7:$N$111&lt;&gt;"",IF($K$7:$K$111&lt;&gt;"",ROW($K$7:$K$111)-MIN(ROW($K$7:$K$111))+1,""),""),ROW()-ROW(A$114)+1))),),"")</f>
        <v>0</v>
      </c>
      <c r="P182">
        <f t="array" ref="P182">IFERROR(CONCATENATE((INDEX($S$7:$S$111,SMALL(IF($S$7:$S$111&lt;&gt;"",IF($P$7:$P$111&lt;&gt;"",ROW($P$7:$P$111)-MIN(ROW($P$7:$P$111))+1,""),""),ROW()-ROW(A$114)+1)))," "),"")</f>
        <v>0</v>
      </c>
      <c r="Q182">
        <f t="array" ref="Q182">IFERROR(CONCATENATE(TEXT(INDEX($P$7:$P$111,SMALL(IF($S$7:$S$111&lt;&gt;"",IF($P$7:$P$111&lt;&gt;"",ROW($P$7:$P$111)-MIN(ROW($P$7:$P$111))+1,""),""),ROW()-ROW(A$114)+1)),"##0")," "),"")</f>
        <v>0</v>
      </c>
      <c r="R182">
        <f t="array" ref="R182">IFERROR(CONCATENATE((INDEX($A$7:$A$111,SMALL(IF($S$7:$S$111&lt;&gt;"",IF($P$7:$P$111&lt;&gt;"",ROW($P$7:$P$111)-MIN(ROW($P$7:$P$111))+1,""),""),ROW()-ROW(A$114)+1))),),"")</f>
        <v>0</v>
      </c>
    </row>
    <row r="183" spans="11:18">
      <c r="K183">
        <f t="array" ref="K183">IFERROR(CONCATENATE(TEXT(INDEX($K$7:$K$111,SMALL(IF($N$7:$N$111&lt;&gt;"",IF($K$7:$K$111&lt;&gt;"",ROW($K$7:$K$111)-MIN(ROW($K$7:$K$111))+1,""),""),ROW()-ROW(A$114)+1)),"##0"),","),"")</f>
        <v>0</v>
      </c>
      <c r="L183">
        <f t="array" ref="L183">IFERROR(CONCATENATE((INDEX($N$7:$N$111,SMALL(IF($N$7:$N$111&lt;&gt;"",IF($K$7:$K$111&lt;&gt;"",ROW($K$7:$K$111)-MIN(ROW($K$7:$K$111))+1,""),""),ROW()-ROW(A$114)+1))),","),"")</f>
        <v>0</v>
      </c>
      <c r="M183">
        <f t="array" ref="M183">IFERROR(CONCATENATE((INDEX($A$7:$A$111,SMALL(IF($N$7:$N$111&lt;&gt;"",IF($K$7:$K$111&lt;&gt;"",ROW($K$7:$K$111)-MIN(ROW($K$7:$K$111))+1,""),""),ROW()-ROW(A$114)+1))),),"")</f>
        <v>0</v>
      </c>
      <c r="P183">
        <f t="array" ref="P183">IFERROR(CONCATENATE((INDEX($S$7:$S$111,SMALL(IF($S$7:$S$111&lt;&gt;"",IF($P$7:$P$111&lt;&gt;"",ROW($P$7:$P$111)-MIN(ROW($P$7:$P$111))+1,""),""),ROW()-ROW(A$114)+1)))," "),"")</f>
        <v>0</v>
      </c>
      <c r="Q183">
        <f t="array" ref="Q183">IFERROR(CONCATENATE(TEXT(INDEX($P$7:$P$111,SMALL(IF($S$7:$S$111&lt;&gt;"",IF($P$7:$P$111&lt;&gt;"",ROW($P$7:$P$111)-MIN(ROW($P$7:$P$111))+1,""),""),ROW()-ROW(A$114)+1)),"##0")," "),"")</f>
        <v>0</v>
      </c>
      <c r="R183">
        <f t="array" ref="R183">IFERROR(CONCATENATE((INDEX($A$7:$A$111,SMALL(IF($S$7:$S$111&lt;&gt;"",IF($P$7:$P$111&lt;&gt;"",ROW($P$7:$P$111)-MIN(ROW($P$7:$P$111))+1,""),""),ROW()-ROW(A$114)+1))),),"")</f>
        <v>0</v>
      </c>
    </row>
    <row r="184" spans="11:18">
      <c r="K184">
        <f t="array" ref="K184">IFERROR(CONCATENATE(TEXT(INDEX($K$7:$K$111,SMALL(IF($N$7:$N$111&lt;&gt;"",IF($K$7:$K$111&lt;&gt;"",ROW($K$7:$K$111)-MIN(ROW($K$7:$K$111))+1,""),""),ROW()-ROW(A$114)+1)),"##0"),","),"")</f>
        <v>0</v>
      </c>
      <c r="L184">
        <f t="array" ref="L184">IFERROR(CONCATENATE((INDEX($N$7:$N$111,SMALL(IF($N$7:$N$111&lt;&gt;"",IF($K$7:$K$111&lt;&gt;"",ROW($K$7:$K$111)-MIN(ROW($K$7:$K$111))+1,""),""),ROW()-ROW(A$114)+1))),","),"")</f>
        <v>0</v>
      </c>
      <c r="M184">
        <f t="array" ref="M184">IFERROR(CONCATENATE((INDEX($A$7:$A$111,SMALL(IF($N$7:$N$111&lt;&gt;"",IF($K$7:$K$111&lt;&gt;"",ROW($K$7:$K$111)-MIN(ROW($K$7:$K$111))+1,""),""),ROW()-ROW(A$114)+1))),),"")</f>
        <v>0</v>
      </c>
      <c r="P184">
        <f t="array" ref="P184">IFERROR(CONCATENATE((INDEX($S$7:$S$111,SMALL(IF($S$7:$S$111&lt;&gt;"",IF($P$7:$P$111&lt;&gt;"",ROW($P$7:$P$111)-MIN(ROW($P$7:$P$111))+1,""),""),ROW()-ROW(A$114)+1)))," "),"")</f>
        <v>0</v>
      </c>
      <c r="Q184">
        <f t="array" ref="Q184">IFERROR(CONCATENATE(TEXT(INDEX($P$7:$P$111,SMALL(IF($S$7:$S$111&lt;&gt;"",IF($P$7:$P$111&lt;&gt;"",ROW($P$7:$P$111)-MIN(ROW($P$7:$P$111))+1,""),""),ROW()-ROW(A$114)+1)),"##0")," "),"")</f>
        <v>0</v>
      </c>
      <c r="R184">
        <f t="array" ref="R184">IFERROR(CONCATENATE((INDEX($A$7:$A$111,SMALL(IF($S$7:$S$111&lt;&gt;"",IF($P$7:$P$111&lt;&gt;"",ROW($P$7:$P$111)-MIN(ROW($P$7:$P$111))+1,""),""),ROW()-ROW(A$114)+1))),),"")</f>
        <v>0</v>
      </c>
    </row>
    <row r="185" spans="11:18">
      <c r="K185">
        <f t="array" ref="K185">IFERROR(CONCATENATE(TEXT(INDEX($K$7:$K$111,SMALL(IF($N$7:$N$111&lt;&gt;"",IF($K$7:$K$111&lt;&gt;"",ROW($K$7:$K$111)-MIN(ROW($K$7:$K$111))+1,""),""),ROW()-ROW(A$114)+1)),"##0"),","),"")</f>
        <v>0</v>
      </c>
      <c r="L185">
        <f t="array" ref="L185">IFERROR(CONCATENATE((INDEX($N$7:$N$111,SMALL(IF($N$7:$N$111&lt;&gt;"",IF($K$7:$K$111&lt;&gt;"",ROW($K$7:$K$111)-MIN(ROW($K$7:$K$111))+1,""),""),ROW()-ROW(A$114)+1))),","),"")</f>
        <v>0</v>
      </c>
      <c r="M185">
        <f t="array" ref="M185">IFERROR(CONCATENATE((INDEX($A$7:$A$111,SMALL(IF($N$7:$N$111&lt;&gt;"",IF($K$7:$K$111&lt;&gt;"",ROW($K$7:$K$111)-MIN(ROW($K$7:$K$111))+1,""),""),ROW()-ROW(A$114)+1))),),"")</f>
        <v>0</v>
      </c>
      <c r="P185">
        <f t="array" ref="P185">IFERROR(CONCATENATE((INDEX($S$7:$S$111,SMALL(IF($S$7:$S$111&lt;&gt;"",IF($P$7:$P$111&lt;&gt;"",ROW($P$7:$P$111)-MIN(ROW($P$7:$P$111))+1,""),""),ROW()-ROW(A$114)+1)))," "),"")</f>
        <v>0</v>
      </c>
      <c r="Q185">
        <f t="array" ref="Q185">IFERROR(CONCATENATE(TEXT(INDEX($P$7:$P$111,SMALL(IF($S$7:$S$111&lt;&gt;"",IF($P$7:$P$111&lt;&gt;"",ROW($P$7:$P$111)-MIN(ROW($P$7:$P$111))+1,""),""),ROW()-ROW(A$114)+1)),"##0")," "),"")</f>
        <v>0</v>
      </c>
      <c r="R185">
        <f t="array" ref="R185">IFERROR(CONCATENATE((INDEX($A$7:$A$111,SMALL(IF($S$7:$S$111&lt;&gt;"",IF($P$7:$P$111&lt;&gt;"",ROW($P$7:$P$111)-MIN(ROW($P$7:$P$111))+1,""),""),ROW()-ROW(A$114)+1))),),"")</f>
        <v>0</v>
      </c>
    </row>
    <row r="186" spans="11:18">
      <c r="K186">
        <f t="array" ref="K186">IFERROR(CONCATENATE(TEXT(INDEX($K$7:$K$111,SMALL(IF($N$7:$N$111&lt;&gt;"",IF($K$7:$K$111&lt;&gt;"",ROW($K$7:$K$111)-MIN(ROW($K$7:$K$111))+1,""),""),ROW()-ROW(A$114)+1)),"##0"),","),"")</f>
        <v>0</v>
      </c>
      <c r="L186">
        <f t="array" ref="L186">IFERROR(CONCATENATE((INDEX($N$7:$N$111,SMALL(IF($N$7:$N$111&lt;&gt;"",IF($K$7:$K$111&lt;&gt;"",ROW($K$7:$K$111)-MIN(ROW($K$7:$K$111))+1,""),""),ROW()-ROW(A$114)+1))),","),"")</f>
        <v>0</v>
      </c>
      <c r="M186">
        <f t="array" ref="M186">IFERROR(CONCATENATE((INDEX($A$7:$A$111,SMALL(IF($N$7:$N$111&lt;&gt;"",IF($K$7:$K$111&lt;&gt;"",ROW($K$7:$K$111)-MIN(ROW($K$7:$K$111))+1,""),""),ROW()-ROW(A$114)+1))),),"")</f>
        <v>0</v>
      </c>
      <c r="P186">
        <f t="array" ref="P186">IFERROR(CONCATENATE((INDEX($S$7:$S$111,SMALL(IF($S$7:$S$111&lt;&gt;"",IF($P$7:$P$111&lt;&gt;"",ROW($P$7:$P$111)-MIN(ROW($P$7:$P$111))+1,""),""),ROW()-ROW(A$114)+1)))," "),"")</f>
        <v>0</v>
      </c>
      <c r="Q186">
        <f t="array" ref="Q186">IFERROR(CONCATENATE(TEXT(INDEX($P$7:$P$111,SMALL(IF($S$7:$S$111&lt;&gt;"",IF($P$7:$P$111&lt;&gt;"",ROW($P$7:$P$111)-MIN(ROW($P$7:$P$111))+1,""),""),ROW()-ROW(A$114)+1)),"##0")," "),"")</f>
        <v>0</v>
      </c>
      <c r="R186">
        <f t="array" ref="R186">IFERROR(CONCATENATE((INDEX($A$7:$A$111,SMALL(IF($S$7:$S$111&lt;&gt;"",IF($P$7:$P$111&lt;&gt;"",ROW($P$7:$P$111)-MIN(ROW($P$7:$P$111))+1,""),""),ROW()-ROW(A$114)+1))),),"")</f>
        <v>0</v>
      </c>
    </row>
    <row r="187" spans="11:18">
      <c r="K187">
        <f t="array" ref="K187">IFERROR(CONCATENATE(TEXT(INDEX($K$7:$K$111,SMALL(IF($N$7:$N$111&lt;&gt;"",IF($K$7:$K$111&lt;&gt;"",ROW($K$7:$K$111)-MIN(ROW($K$7:$K$111))+1,""),""),ROW()-ROW(A$114)+1)),"##0"),","),"")</f>
        <v>0</v>
      </c>
      <c r="L187">
        <f t="array" ref="L187">IFERROR(CONCATENATE((INDEX($N$7:$N$111,SMALL(IF($N$7:$N$111&lt;&gt;"",IF($K$7:$K$111&lt;&gt;"",ROW($K$7:$K$111)-MIN(ROW($K$7:$K$111))+1,""),""),ROW()-ROW(A$114)+1))),","),"")</f>
        <v>0</v>
      </c>
      <c r="M187">
        <f t="array" ref="M187">IFERROR(CONCATENATE((INDEX($A$7:$A$111,SMALL(IF($N$7:$N$111&lt;&gt;"",IF($K$7:$K$111&lt;&gt;"",ROW($K$7:$K$111)-MIN(ROW($K$7:$K$111))+1,""),""),ROW()-ROW(A$114)+1))),),"")</f>
        <v>0</v>
      </c>
      <c r="P187">
        <f t="array" ref="P187">IFERROR(CONCATENATE((INDEX($S$7:$S$111,SMALL(IF($S$7:$S$111&lt;&gt;"",IF($P$7:$P$111&lt;&gt;"",ROW($P$7:$P$111)-MIN(ROW($P$7:$P$111))+1,""),""),ROW()-ROW(A$114)+1)))," "),"")</f>
        <v>0</v>
      </c>
      <c r="Q187">
        <f t="array" ref="Q187">IFERROR(CONCATENATE(TEXT(INDEX($P$7:$P$111,SMALL(IF($S$7:$S$111&lt;&gt;"",IF($P$7:$P$111&lt;&gt;"",ROW($P$7:$P$111)-MIN(ROW($P$7:$P$111))+1,""),""),ROW()-ROW(A$114)+1)),"##0")," "),"")</f>
        <v>0</v>
      </c>
      <c r="R187">
        <f t="array" ref="R187">IFERROR(CONCATENATE((INDEX($A$7:$A$111,SMALL(IF($S$7:$S$111&lt;&gt;"",IF($P$7:$P$111&lt;&gt;"",ROW($P$7:$P$111)-MIN(ROW($P$7:$P$111))+1,""),""),ROW()-ROW(A$114)+1))),),"")</f>
        <v>0</v>
      </c>
    </row>
    <row r="188" spans="11:18">
      <c r="K188">
        <f t="array" ref="K188">IFERROR(CONCATENATE(TEXT(INDEX($K$7:$K$111,SMALL(IF($N$7:$N$111&lt;&gt;"",IF($K$7:$K$111&lt;&gt;"",ROW($K$7:$K$111)-MIN(ROW($K$7:$K$111))+1,""),""),ROW()-ROW(A$114)+1)),"##0"),","),"")</f>
        <v>0</v>
      </c>
      <c r="L188">
        <f t="array" ref="L188">IFERROR(CONCATENATE((INDEX($N$7:$N$111,SMALL(IF($N$7:$N$111&lt;&gt;"",IF($K$7:$K$111&lt;&gt;"",ROW($K$7:$K$111)-MIN(ROW($K$7:$K$111))+1,""),""),ROW()-ROW(A$114)+1))),","),"")</f>
        <v>0</v>
      </c>
      <c r="M188">
        <f t="array" ref="M188">IFERROR(CONCATENATE((INDEX($A$7:$A$111,SMALL(IF($N$7:$N$111&lt;&gt;"",IF($K$7:$K$111&lt;&gt;"",ROW($K$7:$K$111)-MIN(ROW($K$7:$K$111))+1,""),""),ROW()-ROW(A$114)+1))),),"")</f>
        <v>0</v>
      </c>
      <c r="P188">
        <f t="array" ref="P188">IFERROR(CONCATENATE((INDEX($S$7:$S$111,SMALL(IF($S$7:$S$111&lt;&gt;"",IF($P$7:$P$111&lt;&gt;"",ROW($P$7:$P$111)-MIN(ROW($P$7:$P$111))+1,""),""),ROW()-ROW(A$114)+1)))," "),"")</f>
        <v>0</v>
      </c>
      <c r="Q188">
        <f t="array" ref="Q188">IFERROR(CONCATENATE(TEXT(INDEX($P$7:$P$111,SMALL(IF($S$7:$S$111&lt;&gt;"",IF($P$7:$P$111&lt;&gt;"",ROW($P$7:$P$111)-MIN(ROW($P$7:$P$111))+1,""),""),ROW()-ROW(A$114)+1)),"##0")," "),"")</f>
        <v>0</v>
      </c>
      <c r="R188">
        <f t="array" ref="R188">IFERROR(CONCATENATE((INDEX($A$7:$A$111,SMALL(IF($S$7:$S$111&lt;&gt;"",IF($P$7:$P$111&lt;&gt;"",ROW($P$7:$P$111)-MIN(ROW($P$7:$P$111))+1,""),""),ROW()-ROW(A$114)+1))),),"")</f>
        <v>0</v>
      </c>
    </row>
    <row r="189" spans="11:18">
      <c r="K189">
        <f t="array" ref="K189">IFERROR(CONCATENATE(TEXT(INDEX($K$7:$K$111,SMALL(IF($N$7:$N$111&lt;&gt;"",IF($K$7:$K$111&lt;&gt;"",ROW($K$7:$K$111)-MIN(ROW($K$7:$K$111))+1,""),""),ROW()-ROW(A$114)+1)),"##0"),","),"")</f>
        <v>0</v>
      </c>
      <c r="L189">
        <f t="array" ref="L189">IFERROR(CONCATENATE((INDEX($N$7:$N$111,SMALL(IF($N$7:$N$111&lt;&gt;"",IF($K$7:$K$111&lt;&gt;"",ROW($K$7:$K$111)-MIN(ROW($K$7:$K$111))+1,""),""),ROW()-ROW(A$114)+1))),","),"")</f>
        <v>0</v>
      </c>
      <c r="M189">
        <f t="array" ref="M189">IFERROR(CONCATENATE((INDEX($A$7:$A$111,SMALL(IF($N$7:$N$111&lt;&gt;"",IF($K$7:$K$111&lt;&gt;"",ROW($K$7:$K$111)-MIN(ROW($K$7:$K$111))+1,""),""),ROW()-ROW(A$114)+1))),),"")</f>
        <v>0</v>
      </c>
      <c r="P189">
        <f t="array" ref="P189">IFERROR(CONCATENATE((INDEX($S$7:$S$111,SMALL(IF($S$7:$S$111&lt;&gt;"",IF($P$7:$P$111&lt;&gt;"",ROW($P$7:$P$111)-MIN(ROW($P$7:$P$111))+1,""),""),ROW()-ROW(A$114)+1)))," "),"")</f>
        <v>0</v>
      </c>
      <c r="Q189">
        <f t="array" ref="Q189">IFERROR(CONCATENATE(TEXT(INDEX($P$7:$P$111,SMALL(IF($S$7:$S$111&lt;&gt;"",IF($P$7:$P$111&lt;&gt;"",ROW($P$7:$P$111)-MIN(ROW($P$7:$P$111))+1,""),""),ROW()-ROW(A$114)+1)),"##0")," "),"")</f>
        <v>0</v>
      </c>
      <c r="R189">
        <f t="array" ref="R189">IFERROR(CONCATENATE((INDEX($A$7:$A$111,SMALL(IF($S$7:$S$111&lt;&gt;"",IF($P$7:$P$111&lt;&gt;"",ROW($P$7:$P$111)-MIN(ROW($P$7:$P$111))+1,""),""),ROW()-ROW(A$114)+1))),),"")</f>
        <v>0</v>
      </c>
    </row>
    <row r="190" spans="11:18">
      <c r="K190">
        <f t="array" ref="K190">IFERROR(CONCATENATE(TEXT(INDEX($K$7:$K$111,SMALL(IF($N$7:$N$111&lt;&gt;"",IF($K$7:$K$111&lt;&gt;"",ROW($K$7:$K$111)-MIN(ROW($K$7:$K$111))+1,""),""),ROW()-ROW(A$114)+1)),"##0"),","),"")</f>
        <v>0</v>
      </c>
      <c r="L190">
        <f t="array" ref="L190">IFERROR(CONCATENATE((INDEX($N$7:$N$111,SMALL(IF($N$7:$N$111&lt;&gt;"",IF($K$7:$K$111&lt;&gt;"",ROW($K$7:$K$111)-MIN(ROW($K$7:$K$111))+1,""),""),ROW()-ROW(A$114)+1))),","),"")</f>
        <v>0</v>
      </c>
      <c r="M190">
        <f t="array" ref="M190">IFERROR(CONCATENATE((INDEX($A$7:$A$111,SMALL(IF($N$7:$N$111&lt;&gt;"",IF($K$7:$K$111&lt;&gt;"",ROW($K$7:$K$111)-MIN(ROW($K$7:$K$111))+1,""),""),ROW()-ROW(A$114)+1))),),"")</f>
        <v>0</v>
      </c>
      <c r="P190">
        <f t="array" ref="P190">IFERROR(CONCATENATE((INDEX($S$7:$S$111,SMALL(IF($S$7:$S$111&lt;&gt;"",IF($P$7:$P$111&lt;&gt;"",ROW($P$7:$P$111)-MIN(ROW($P$7:$P$111))+1,""),""),ROW()-ROW(A$114)+1)))," "),"")</f>
        <v>0</v>
      </c>
      <c r="Q190">
        <f t="array" ref="Q190">IFERROR(CONCATENATE(TEXT(INDEX($P$7:$P$111,SMALL(IF($S$7:$S$111&lt;&gt;"",IF($P$7:$P$111&lt;&gt;"",ROW($P$7:$P$111)-MIN(ROW($P$7:$P$111))+1,""),""),ROW()-ROW(A$114)+1)),"##0")," "),"")</f>
        <v>0</v>
      </c>
      <c r="R190">
        <f t="array" ref="R190">IFERROR(CONCATENATE((INDEX($A$7:$A$111,SMALL(IF($S$7:$S$111&lt;&gt;"",IF($P$7:$P$111&lt;&gt;"",ROW($P$7:$P$111)-MIN(ROW($P$7:$P$111))+1,""),""),ROW()-ROW(A$114)+1))),),"")</f>
        <v>0</v>
      </c>
    </row>
    <row r="191" spans="11:18">
      <c r="K191">
        <f t="array" ref="K191">IFERROR(CONCATENATE(TEXT(INDEX($K$7:$K$111,SMALL(IF($N$7:$N$111&lt;&gt;"",IF($K$7:$K$111&lt;&gt;"",ROW($K$7:$K$111)-MIN(ROW($K$7:$K$111))+1,""),""),ROW()-ROW(A$114)+1)),"##0"),","),"")</f>
        <v>0</v>
      </c>
      <c r="L191">
        <f t="array" ref="L191">IFERROR(CONCATENATE((INDEX($N$7:$N$111,SMALL(IF($N$7:$N$111&lt;&gt;"",IF($K$7:$K$111&lt;&gt;"",ROW($K$7:$K$111)-MIN(ROW($K$7:$K$111))+1,""),""),ROW()-ROW(A$114)+1))),","),"")</f>
        <v>0</v>
      </c>
      <c r="M191">
        <f t="array" ref="M191">IFERROR(CONCATENATE((INDEX($A$7:$A$111,SMALL(IF($N$7:$N$111&lt;&gt;"",IF($K$7:$K$111&lt;&gt;"",ROW($K$7:$K$111)-MIN(ROW($K$7:$K$111))+1,""),""),ROW()-ROW(A$114)+1))),),"")</f>
        <v>0</v>
      </c>
      <c r="P191">
        <f t="array" ref="P191">IFERROR(CONCATENATE((INDEX($S$7:$S$111,SMALL(IF($S$7:$S$111&lt;&gt;"",IF($P$7:$P$111&lt;&gt;"",ROW($P$7:$P$111)-MIN(ROW($P$7:$P$111))+1,""),""),ROW()-ROW(A$114)+1)))," "),"")</f>
        <v>0</v>
      </c>
      <c r="Q191">
        <f t="array" ref="Q191">IFERROR(CONCATENATE(TEXT(INDEX($P$7:$P$111,SMALL(IF($S$7:$S$111&lt;&gt;"",IF($P$7:$P$111&lt;&gt;"",ROW($P$7:$P$111)-MIN(ROW($P$7:$P$111))+1,""),""),ROW()-ROW(A$114)+1)),"##0")," "),"")</f>
        <v>0</v>
      </c>
      <c r="R191">
        <f t="array" ref="R191">IFERROR(CONCATENATE((INDEX($A$7:$A$111,SMALL(IF($S$7:$S$111&lt;&gt;"",IF($P$7:$P$111&lt;&gt;"",ROW($P$7:$P$111)-MIN(ROW($P$7:$P$111))+1,""),""),ROW()-ROW(A$114)+1))),),"")</f>
        <v>0</v>
      </c>
    </row>
    <row r="192" spans="11:18">
      <c r="K192">
        <f t="array" ref="K192">IFERROR(CONCATENATE(TEXT(INDEX($K$7:$K$111,SMALL(IF($N$7:$N$111&lt;&gt;"",IF($K$7:$K$111&lt;&gt;"",ROW($K$7:$K$111)-MIN(ROW($K$7:$K$111))+1,""),""),ROW()-ROW(A$114)+1)),"##0"),","),"")</f>
        <v>0</v>
      </c>
      <c r="L192">
        <f t="array" ref="L192">IFERROR(CONCATENATE((INDEX($N$7:$N$111,SMALL(IF($N$7:$N$111&lt;&gt;"",IF($K$7:$K$111&lt;&gt;"",ROW($K$7:$K$111)-MIN(ROW($K$7:$K$111))+1,""),""),ROW()-ROW(A$114)+1))),","),"")</f>
        <v>0</v>
      </c>
      <c r="M192">
        <f t="array" ref="M192">IFERROR(CONCATENATE((INDEX($A$7:$A$111,SMALL(IF($N$7:$N$111&lt;&gt;"",IF($K$7:$K$111&lt;&gt;"",ROW($K$7:$K$111)-MIN(ROW($K$7:$K$111))+1,""),""),ROW()-ROW(A$114)+1))),),"")</f>
        <v>0</v>
      </c>
      <c r="P192">
        <f t="array" ref="P192">IFERROR(CONCATENATE((INDEX($S$7:$S$111,SMALL(IF($S$7:$S$111&lt;&gt;"",IF($P$7:$P$111&lt;&gt;"",ROW($P$7:$P$111)-MIN(ROW($P$7:$P$111))+1,""),""),ROW()-ROW(A$114)+1)))," "),"")</f>
        <v>0</v>
      </c>
      <c r="Q192">
        <f t="array" ref="Q192">IFERROR(CONCATENATE(TEXT(INDEX($P$7:$P$111,SMALL(IF($S$7:$S$111&lt;&gt;"",IF($P$7:$P$111&lt;&gt;"",ROW($P$7:$P$111)-MIN(ROW($P$7:$P$111))+1,""),""),ROW()-ROW(A$114)+1)),"##0")," "),"")</f>
        <v>0</v>
      </c>
      <c r="R192">
        <f t="array" ref="R192">IFERROR(CONCATENATE((INDEX($A$7:$A$111,SMALL(IF($S$7:$S$111&lt;&gt;"",IF($P$7:$P$111&lt;&gt;"",ROW($P$7:$P$111)-MIN(ROW($P$7:$P$111))+1,""),""),ROW()-ROW(A$114)+1))),),"")</f>
        <v>0</v>
      </c>
    </row>
    <row r="193" spans="11:18">
      <c r="K193">
        <f t="array" ref="K193">IFERROR(CONCATENATE(TEXT(INDEX($K$7:$K$111,SMALL(IF($N$7:$N$111&lt;&gt;"",IF($K$7:$K$111&lt;&gt;"",ROW($K$7:$K$111)-MIN(ROW($K$7:$K$111))+1,""),""),ROW()-ROW(A$114)+1)),"##0"),","),"")</f>
        <v>0</v>
      </c>
      <c r="L193">
        <f t="array" ref="L193">IFERROR(CONCATENATE((INDEX($N$7:$N$111,SMALL(IF($N$7:$N$111&lt;&gt;"",IF($K$7:$K$111&lt;&gt;"",ROW($K$7:$K$111)-MIN(ROW($K$7:$K$111))+1,""),""),ROW()-ROW(A$114)+1))),","),"")</f>
        <v>0</v>
      </c>
      <c r="M193">
        <f t="array" ref="M193">IFERROR(CONCATENATE((INDEX($A$7:$A$111,SMALL(IF($N$7:$N$111&lt;&gt;"",IF($K$7:$K$111&lt;&gt;"",ROW($K$7:$K$111)-MIN(ROW($K$7:$K$111))+1,""),""),ROW()-ROW(A$114)+1))),),"")</f>
        <v>0</v>
      </c>
      <c r="P193">
        <f t="array" ref="P193">IFERROR(CONCATENATE((INDEX($S$7:$S$111,SMALL(IF($S$7:$S$111&lt;&gt;"",IF($P$7:$P$111&lt;&gt;"",ROW($P$7:$P$111)-MIN(ROW($P$7:$P$111))+1,""),""),ROW()-ROW(A$114)+1)))," "),"")</f>
        <v>0</v>
      </c>
      <c r="Q193">
        <f t="array" ref="Q193">IFERROR(CONCATENATE(TEXT(INDEX($P$7:$P$111,SMALL(IF($S$7:$S$111&lt;&gt;"",IF($P$7:$P$111&lt;&gt;"",ROW($P$7:$P$111)-MIN(ROW($P$7:$P$111))+1,""),""),ROW()-ROW(A$114)+1)),"##0")," "),"")</f>
        <v>0</v>
      </c>
      <c r="R193">
        <f t="array" ref="R193">IFERROR(CONCATENATE((INDEX($A$7:$A$111,SMALL(IF($S$7:$S$111&lt;&gt;"",IF($P$7:$P$111&lt;&gt;"",ROW($P$7:$P$111)-MIN(ROW($P$7:$P$111))+1,""),""),ROW()-ROW(A$114)+1))),),"")</f>
        <v>0</v>
      </c>
    </row>
    <row r="194" spans="11:18">
      <c r="K194">
        <f t="array" ref="K194">IFERROR(CONCATENATE(TEXT(INDEX($K$7:$K$111,SMALL(IF($N$7:$N$111&lt;&gt;"",IF($K$7:$K$111&lt;&gt;"",ROW($K$7:$K$111)-MIN(ROW($K$7:$K$111))+1,""),""),ROW()-ROW(A$114)+1)),"##0"),","),"")</f>
        <v>0</v>
      </c>
      <c r="L194">
        <f t="array" ref="L194">IFERROR(CONCATENATE((INDEX($N$7:$N$111,SMALL(IF($N$7:$N$111&lt;&gt;"",IF($K$7:$K$111&lt;&gt;"",ROW($K$7:$K$111)-MIN(ROW($K$7:$K$111))+1,""),""),ROW()-ROW(A$114)+1))),","),"")</f>
        <v>0</v>
      </c>
      <c r="M194">
        <f t="array" ref="M194">IFERROR(CONCATENATE((INDEX($A$7:$A$111,SMALL(IF($N$7:$N$111&lt;&gt;"",IF($K$7:$K$111&lt;&gt;"",ROW($K$7:$K$111)-MIN(ROW($K$7:$K$111))+1,""),""),ROW()-ROW(A$114)+1))),),"")</f>
        <v>0</v>
      </c>
      <c r="P194">
        <f t="array" ref="P194">IFERROR(CONCATENATE((INDEX($S$7:$S$111,SMALL(IF($S$7:$S$111&lt;&gt;"",IF($P$7:$P$111&lt;&gt;"",ROW($P$7:$P$111)-MIN(ROW($P$7:$P$111))+1,""),""),ROW()-ROW(A$114)+1)))," "),"")</f>
        <v>0</v>
      </c>
      <c r="Q194">
        <f t="array" ref="Q194">IFERROR(CONCATENATE(TEXT(INDEX($P$7:$P$111,SMALL(IF($S$7:$S$111&lt;&gt;"",IF($P$7:$P$111&lt;&gt;"",ROW($P$7:$P$111)-MIN(ROW($P$7:$P$111))+1,""),""),ROW()-ROW(A$114)+1)),"##0")," "),"")</f>
        <v>0</v>
      </c>
      <c r="R194">
        <f t="array" ref="R194">IFERROR(CONCATENATE((INDEX($A$7:$A$111,SMALL(IF($S$7:$S$111&lt;&gt;"",IF($P$7:$P$111&lt;&gt;"",ROW($P$7:$P$111)-MIN(ROW($P$7:$P$111))+1,""),""),ROW()-ROW(A$114)+1))),),"")</f>
        <v>0</v>
      </c>
    </row>
    <row r="195" spans="11:18">
      <c r="K195">
        <f t="array" ref="K195">IFERROR(CONCATENATE(TEXT(INDEX($K$7:$K$111,SMALL(IF($N$7:$N$111&lt;&gt;"",IF($K$7:$K$111&lt;&gt;"",ROW($K$7:$K$111)-MIN(ROW($K$7:$K$111))+1,""),""),ROW()-ROW(A$114)+1)),"##0"),","),"")</f>
        <v>0</v>
      </c>
      <c r="L195">
        <f t="array" ref="L195">IFERROR(CONCATENATE((INDEX($N$7:$N$111,SMALL(IF($N$7:$N$111&lt;&gt;"",IF($K$7:$K$111&lt;&gt;"",ROW($K$7:$K$111)-MIN(ROW($K$7:$K$111))+1,""),""),ROW()-ROW(A$114)+1))),","),"")</f>
        <v>0</v>
      </c>
      <c r="M195">
        <f t="array" ref="M195">IFERROR(CONCATENATE((INDEX($A$7:$A$111,SMALL(IF($N$7:$N$111&lt;&gt;"",IF($K$7:$K$111&lt;&gt;"",ROW($K$7:$K$111)-MIN(ROW($K$7:$K$111))+1,""),""),ROW()-ROW(A$114)+1))),),"")</f>
        <v>0</v>
      </c>
      <c r="P195">
        <f t="array" ref="P195">IFERROR(CONCATENATE((INDEX($S$7:$S$111,SMALL(IF($S$7:$S$111&lt;&gt;"",IF($P$7:$P$111&lt;&gt;"",ROW($P$7:$P$111)-MIN(ROW($P$7:$P$111))+1,""),""),ROW()-ROW(A$114)+1)))," "),"")</f>
        <v>0</v>
      </c>
      <c r="Q195">
        <f t="array" ref="Q195">IFERROR(CONCATENATE(TEXT(INDEX($P$7:$P$111,SMALL(IF($S$7:$S$111&lt;&gt;"",IF($P$7:$P$111&lt;&gt;"",ROW($P$7:$P$111)-MIN(ROW($P$7:$P$111))+1,""),""),ROW()-ROW(A$114)+1)),"##0")," "),"")</f>
        <v>0</v>
      </c>
      <c r="R195">
        <f t="array" ref="R195">IFERROR(CONCATENATE((INDEX($A$7:$A$111,SMALL(IF($S$7:$S$111&lt;&gt;"",IF($P$7:$P$111&lt;&gt;"",ROW($P$7:$P$111)-MIN(ROW($P$7:$P$111))+1,""),""),ROW()-ROW(A$114)+1))),),"")</f>
        <v>0</v>
      </c>
    </row>
    <row r="196" spans="11:18">
      <c r="K196">
        <f t="array" ref="K196">IFERROR(CONCATENATE(TEXT(INDEX($K$7:$K$111,SMALL(IF($N$7:$N$111&lt;&gt;"",IF($K$7:$K$111&lt;&gt;"",ROW($K$7:$K$111)-MIN(ROW($K$7:$K$111))+1,""),""),ROW()-ROW(A$114)+1)),"##0"),","),"")</f>
        <v>0</v>
      </c>
      <c r="L196">
        <f t="array" ref="L196">IFERROR(CONCATENATE((INDEX($N$7:$N$111,SMALL(IF($N$7:$N$111&lt;&gt;"",IF($K$7:$K$111&lt;&gt;"",ROW($K$7:$K$111)-MIN(ROW($K$7:$K$111))+1,""),""),ROW()-ROW(A$114)+1))),","),"")</f>
        <v>0</v>
      </c>
      <c r="M196">
        <f t="array" ref="M196">IFERROR(CONCATENATE((INDEX($A$7:$A$111,SMALL(IF($N$7:$N$111&lt;&gt;"",IF($K$7:$K$111&lt;&gt;"",ROW($K$7:$K$111)-MIN(ROW($K$7:$K$111))+1,""),""),ROW()-ROW(A$114)+1))),),"")</f>
        <v>0</v>
      </c>
      <c r="P196">
        <f t="array" ref="P196">IFERROR(CONCATENATE((INDEX($S$7:$S$111,SMALL(IF($S$7:$S$111&lt;&gt;"",IF($P$7:$P$111&lt;&gt;"",ROW($P$7:$P$111)-MIN(ROW($P$7:$P$111))+1,""),""),ROW()-ROW(A$114)+1)))," "),"")</f>
        <v>0</v>
      </c>
      <c r="Q196">
        <f t="array" ref="Q196">IFERROR(CONCATENATE(TEXT(INDEX($P$7:$P$111,SMALL(IF($S$7:$S$111&lt;&gt;"",IF($P$7:$P$111&lt;&gt;"",ROW($P$7:$P$111)-MIN(ROW($P$7:$P$111))+1,""),""),ROW()-ROW(A$114)+1)),"##0")," "),"")</f>
        <v>0</v>
      </c>
      <c r="R196">
        <f t="array" ref="R196">IFERROR(CONCATENATE((INDEX($A$7:$A$111,SMALL(IF($S$7:$S$111&lt;&gt;"",IF($P$7:$P$111&lt;&gt;"",ROW($P$7:$P$111)-MIN(ROW($P$7:$P$111))+1,""),""),ROW()-ROW(A$114)+1))),),"")</f>
        <v>0</v>
      </c>
    </row>
    <row r="197" spans="11:18">
      <c r="K197">
        <f t="array" ref="K197">IFERROR(CONCATENATE(TEXT(INDEX($K$7:$K$111,SMALL(IF($N$7:$N$111&lt;&gt;"",IF($K$7:$K$111&lt;&gt;"",ROW($K$7:$K$111)-MIN(ROW($K$7:$K$111))+1,""),""),ROW()-ROW(A$114)+1)),"##0"),","),"")</f>
        <v>0</v>
      </c>
      <c r="L197">
        <f t="array" ref="L197">IFERROR(CONCATENATE((INDEX($N$7:$N$111,SMALL(IF($N$7:$N$111&lt;&gt;"",IF($K$7:$K$111&lt;&gt;"",ROW($K$7:$K$111)-MIN(ROW($K$7:$K$111))+1,""),""),ROW()-ROW(A$114)+1))),","),"")</f>
        <v>0</v>
      </c>
      <c r="M197">
        <f t="array" ref="M197">IFERROR(CONCATENATE((INDEX($A$7:$A$111,SMALL(IF($N$7:$N$111&lt;&gt;"",IF($K$7:$K$111&lt;&gt;"",ROW($K$7:$K$111)-MIN(ROW($K$7:$K$111))+1,""),""),ROW()-ROW(A$114)+1))),),"")</f>
        <v>0</v>
      </c>
      <c r="P197">
        <f t="array" ref="P197">IFERROR(CONCATENATE((INDEX($S$7:$S$111,SMALL(IF($S$7:$S$111&lt;&gt;"",IF($P$7:$P$111&lt;&gt;"",ROW($P$7:$P$111)-MIN(ROW($P$7:$P$111))+1,""),""),ROW()-ROW(A$114)+1)))," "),"")</f>
        <v>0</v>
      </c>
      <c r="Q197">
        <f t="array" ref="Q197">IFERROR(CONCATENATE(TEXT(INDEX($P$7:$P$111,SMALL(IF($S$7:$S$111&lt;&gt;"",IF($P$7:$P$111&lt;&gt;"",ROW($P$7:$P$111)-MIN(ROW($P$7:$P$111))+1,""),""),ROW()-ROW(A$114)+1)),"##0")," "),"")</f>
        <v>0</v>
      </c>
      <c r="R197">
        <f t="array" ref="R197">IFERROR(CONCATENATE((INDEX($A$7:$A$111,SMALL(IF($S$7:$S$111&lt;&gt;"",IF($P$7:$P$111&lt;&gt;"",ROW($P$7:$P$111)-MIN(ROW($P$7:$P$111))+1,""),""),ROW()-ROW(A$114)+1))),),"")</f>
        <v>0</v>
      </c>
    </row>
    <row r="198" spans="11:18">
      <c r="K198">
        <f t="array" ref="K198">IFERROR(CONCATENATE(TEXT(INDEX($K$7:$K$111,SMALL(IF($N$7:$N$111&lt;&gt;"",IF($K$7:$K$111&lt;&gt;"",ROW($K$7:$K$111)-MIN(ROW($K$7:$K$111))+1,""),""),ROW()-ROW(A$114)+1)),"##0"),","),"")</f>
        <v>0</v>
      </c>
      <c r="L198">
        <f t="array" ref="L198">IFERROR(CONCATENATE((INDEX($N$7:$N$111,SMALL(IF($N$7:$N$111&lt;&gt;"",IF($K$7:$K$111&lt;&gt;"",ROW($K$7:$K$111)-MIN(ROW($K$7:$K$111))+1,""),""),ROW()-ROW(A$114)+1))),","),"")</f>
        <v>0</v>
      </c>
      <c r="M198">
        <f t="array" ref="M198">IFERROR(CONCATENATE((INDEX($A$7:$A$111,SMALL(IF($N$7:$N$111&lt;&gt;"",IF($K$7:$K$111&lt;&gt;"",ROW($K$7:$K$111)-MIN(ROW($K$7:$K$111))+1,""),""),ROW()-ROW(A$114)+1))),),"")</f>
        <v>0</v>
      </c>
      <c r="P198">
        <f t="array" ref="P198">IFERROR(CONCATENATE((INDEX($S$7:$S$111,SMALL(IF($S$7:$S$111&lt;&gt;"",IF($P$7:$P$111&lt;&gt;"",ROW($P$7:$P$111)-MIN(ROW($P$7:$P$111))+1,""),""),ROW()-ROW(A$114)+1)))," "),"")</f>
        <v>0</v>
      </c>
      <c r="Q198">
        <f t="array" ref="Q198">IFERROR(CONCATENATE(TEXT(INDEX($P$7:$P$111,SMALL(IF($S$7:$S$111&lt;&gt;"",IF($P$7:$P$111&lt;&gt;"",ROW($P$7:$P$111)-MIN(ROW($P$7:$P$111))+1,""),""),ROW()-ROW(A$114)+1)),"##0")," "),"")</f>
        <v>0</v>
      </c>
      <c r="R198">
        <f t="array" ref="R198">IFERROR(CONCATENATE((INDEX($A$7:$A$111,SMALL(IF($S$7:$S$111&lt;&gt;"",IF($P$7:$P$111&lt;&gt;"",ROW($P$7:$P$111)-MIN(ROW($P$7:$P$111))+1,""),""),ROW()-ROW(A$114)+1))),),"")</f>
        <v>0</v>
      </c>
    </row>
    <row r="199" spans="11:18">
      <c r="K199">
        <f t="array" ref="K199">IFERROR(CONCATENATE(TEXT(INDEX($K$7:$K$111,SMALL(IF($N$7:$N$111&lt;&gt;"",IF($K$7:$K$111&lt;&gt;"",ROW($K$7:$K$111)-MIN(ROW($K$7:$K$111))+1,""),""),ROW()-ROW(A$114)+1)),"##0"),","),"")</f>
        <v>0</v>
      </c>
      <c r="L199">
        <f t="array" ref="L199">IFERROR(CONCATENATE((INDEX($N$7:$N$111,SMALL(IF($N$7:$N$111&lt;&gt;"",IF($K$7:$K$111&lt;&gt;"",ROW($K$7:$K$111)-MIN(ROW($K$7:$K$111))+1,""),""),ROW()-ROW(A$114)+1))),","),"")</f>
        <v>0</v>
      </c>
      <c r="M199">
        <f t="array" ref="M199">IFERROR(CONCATENATE((INDEX($A$7:$A$111,SMALL(IF($N$7:$N$111&lt;&gt;"",IF($K$7:$K$111&lt;&gt;"",ROW($K$7:$K$111)-MIN(ROW($K$7:$K$111))+1,""),""),ROW()-ROW(A$114)+1))),),"")</f>
        <v>0</v>
      </c>
      <c r="P199">
        <f t="array" ref="P199">IFERROR(CONCATENATE((INDEX($S$7:$S$111,SMALL(IF($S$7:$S$111&lt;&gt;"",IF($P$7:$P$111&lt;&gt;"",ROW($P$7:$P$111)-MIN(ROW($P$7:$P$111))+1,""),""),ROW()-ROW(A$114)+1)))," "),"")</f>
        <v>0</v>
      </c>
      <c r="Q199">
        <f t="array" ref="Q199">IFERROR(CONCATENATE(TEXT(INDEX($P$7:$P$111,SMALL(IF($S$7:$S$111&lt;&gt;"",IF($P$7:$P$111&lt;&gt;"",ROW($P$7:$P$111)-MIN(ROW($P$7:$P$111))+1,""),""),ROW()-ROW(A$114)+1)),"##0")," "),"")</f>
        <v>0</v>
      </c>
      <c r="R199">
        <f t="array" ref="R199">IFERROR(CONCATENATE((INDEX($A$7:$A$111,SMALL(IF($S$7:$S$111&lt;&gt;"",IF($P$7:$P$111&lt;&gt;"",ROW($P$7:$P$111)-MIN(ROW($P$7:$P$111))+1,""),""),ROW()-ROW(A$114)+1))),),"")</f>
        <v>0</v>
      </c>
    </row>
    <row r="200" spans="11:18">
      <c r="K200">
        <f t="array" ref="K200">IFERROR(CONCATENATE(TEXT(INDEX($K$7:$K$111,SMALL(IF($N$7:$N$111&lt;&gt;"",IF($K$7:$K$111&lt;&gt;"",ROW($K$7:$K$111)-MIN(ROW($K$7:$K$111))+1,""),""),ROW()-ROW(A$114)+1)),"##0"),","),"")</f>
        <v>0</v>
      </c>
      <c r="L200">
        <f t="array" ref="L200">IFERROR(CONCATENATE((INDEX($N$7:$N$111,SMALL(IF($N$7:$N$111&lt;&gt;"",IF($K$7:$K$111&lt;&gt;"",ROW($K$7:$K$111)-MIN(ROW($K$7:$K$111))+1,""),""),ROW()-ROW(A$114)+1))),","),"")</f>
        <v>0</v>
      </c>
      <c r="M200">
        <f t="array" ref="M200">IFERROR(CONCATENATE((INDEX($A$7:$A$111,SMALL(IF($N$7:$N$111&lt;&gt;"",IF($K$7:$K$111&lt;&gt;"",ROW($K$7:$K$111)-MIN(ROW($K$7:$K$111))+1,""),""),ROW()-ROW(A$114)+1))),),"")</f>
        <v>0</v>
      </c>
      <c r="P200">
        <f t="array" ref="P200">IFERROR(CONCATENATE((INDEX($S$7:$S$111,SMALL(IF($S$7:$S$111&lt;&gt;"",IF($P$7:$P$111&lt;&gt;"",ROW($P$7:$P$111)-MIN(ROW($P$7:$P$111))+1,""),""),ROW()-ROW(A$114)+1)))," "),"")</f>
        <v>0</v>
      </c>
      <c r="Q200">
        <f t="array" ref="Q200">IFERROR(CONCATENATE(TEXT(INDEX($P$7:$P$111,SMALL(IF($S$7:$S$111&lt;&gt;"",IF($P$7:$P$111&lt;&gt;"",ROW($P$7:$P$111)-MIN(ROW($P$7:$P$111))+1,""),""),ROW()-ROW(A$114)+1)),"##0")," "),"")</f>
        <v>0</v>
      </c>
      <c r="R200">
        <f t="array" ref="R200">IFERROR(CONCATENATE((INDEX($A$7:$A$111,SMALL(IF($S$7:$S$111&lt;&gt;"",IF($P$7:$P$111&lt;&gt;"",ROW($P$7:$P$111)-MIN(ROW($P$7:$P$111))+1,""),""),ROW()-ROW(A$114)+1))),),"")</f>
        <v>0</v>
      </c>
    </row>
    <row r="201" spans="11:18">
      <c r="K201">
        <f t="array" ref="K201">IFERROR(CONCATENATE(TEXT(INDEX($K$7:$K$111,SMALL(IF($N$7:$N$111&lt;&gt;"",IF($K$7:$K$111&lt;&gt;"",ROW($K$7:$K$111)-MIN(ROW($K$7:$K$111))+1,""),""),ROW()-ROW(A$114)+1)),"##0"),","),"")</f>
        <v>0</v>
      </c>
      <c r="L201">
        <f t="array" ref="L201">IFERROR(CONCATENATE((INDEX($N$7:$N$111,SMALL(IF($N$7:$N$111&lt;&gt;"",IF($K$7:$K$111&lt;&gt;"",ROW($K$7:$K$111)-MIN(ROW($K$7:$K$111))+1,""),""),ROW()-ROW(A$114)+1))),","),"")</f>
        <v>0</v>
      </c>
      <c r="M201">
        <f t="array" ref="M201">IFERROR(CONCATENATE((INDEX($A$7:$A$111,SMALL(IF($N$7:$N$111&lt;&gt;"",IF($K$7:$K$111&lt;&gt;"",ROW($K$7:$K$111)-MIN(ROW($K$7:$K$111))+1,""),""),ROW()-ROW(A$114)+1))),),"")</f>
        <v>0</v>
      </c>
      <c r="P201">
        <f t="array" ref="P201">IFERROR(CONCATENATE((INDEX($S$7:$S$111,SMALL(IF($S$7:$S$111&lt;&gt;"",IF($P$7:$P$111&lt;&gt;"",ROW($P$7:$P$111)-MIN(ROW($P$7:$P$111))+1,""),""),ROW()-ROW(A$114)+1)))," "),"")</f>
        <v>0</v>
      </c>
      <c r="Q201">
        <f t="array" ref="Q201">IFERROR(CONCATENATE(TEXT(INDEX($P$7:$P$111,SMALL(IF($S$7:$S$111&lt;&gt;"",IF($P$7:$P$111&lt;&gt;"",ROW($P$7:$P$111)-MIN(ROW($P$7:$P$111))+1,""),""),ROW()-ROW(A$114)+1)),"##0")," "),"")</f>
        <v>0</v>
      </c>
      <c r="R201">
        <f t="array" ref="R201">IFERROR(CONCATENATE((INDEX($A$7:$A$111,SMALL(IF($S$7:$S$111&lt;&gt;"",IF($P$7:$P$111&lt;&gt;"",ROW($P$7:$P$111)-MIN(ROW($P$7:$P$111))+1,""),""),ROW()-ROW(A$114)+1))),),"")</f>
        <v>0</v>
      </c>
    </row>
    <row r="202" spans="11:18">
      <c r="K202">
        <f t="array" ref="K202">IFERROR(CONCATENATE(TEXT(INDEX($K$7:$K$111,SMALL(IF($N$7:$N$111&lt;&gt;"",IF($K$7:$K$111&lt;&gt;"",ROW($K$7:$K$111)-MIN(ROW($K$7:$K$111))+1,""),""),ROW()-ROW(A$114)+1)),"##0"),","),"")</f>
        <v>0</v>
      </c>
      <c r="L202">
        <f t="array" ref="L202">IFERROR(CONCATENATE((INDEX($N$7:$N$111,SMALL(IF($N$7:$N$111&lt;&gt;"",IF($K$7:$K$111&lt;&gt;"",ROW($K$7:$K$111)-MIN(ROW($K$7:$K$111))+1,""),""),ROW()-ROW(A$114)+1))),","),"")</f>
        <v>0</v>
      </c>
      <c r="M202">
        <f t="array" ref="M202">IFERROR(CONCATENATE((INDEX($A$7:$A$111,SMALL(IF($N$7:$N$111&lt;&gt;"",IF($K$7:$K$111&lt;&gt;"",ROW($K$7:$K$111)-MIN(ROW($K$7:$K$111))+1,""),""),ROW()-ROW(A$114)+1))),),"")</f>
        <v>0</v>
      </c>
      <c r="P202">
        <f t="array" ref="P202">IFERROR(CONCATENATE((INDEX($S$7:$S$111,SMALL(IF($S$7:$S$111&lt;&gt;"",IF($P$7:$P$111&lt;&gt;"",ROW($P$7:$P$111)-MIN(ROW($P$7:$P$111))+1,""),""),ROW()-ROW(A$114)+1)))," "),"")</f>
        <v>0</v>
      </c>
      <c r="Q202">
        <f t="array" ref="Q202">IFERROR(CONCATENATE(TEXT(INDEX($P$7:$P$111,SMALL(IF($S$7:$S$111&lt;&gt;"",IF($P$7:$P$111&lt;&gt;"",ROW($P$7:$P$111)-MIN(ROW($P$7:$P$111))+1,""),""),ROW()-ROW(A$114)+1)),"##0")," "),"")</f>
        <v>0</v>
      </c>
      <c r="R202">
        <f t="array" ref="R202">IFERROR(CONCATENATE((INDEX($A$7:$A$111,SMALL(IF($S$7:$S$111&lt;&gt;"",IF($P$7:$P$111&lt;&gt;"",ROW($P$7:$P$111)-MIN(ROW($P$7:$P$111))+1,""),""),ROW()-ROW(A$114)+1))),),"")</f>
        <v>0</v>
      </c>
    </row>
    <row r="203" spans="11:18">
      <c r="K203">
        <f t="array" ref="K203">IFERROR(CONCATENATE(TEXT(INDEX($K$7:$K$111,SMALL(IF($N$7:$N$111&lt;&gt;"",IF($K$7:$K$111&lt;&gt;"",ROW($K$7:$K$111)-MIN(ROW($K$7:$K$111))+1,""),""),ROW()-ROW(A$114)+1)),"##0"),","),"")</f>
        <v>0</v>
      </c>
      <c r="L203">
        <f t="array" ref="L203">IFERROR(CONCATENATE((INDEX($N$7:$N$111,SMALL(IF($N$7:$N$111&lt;&gt;"",IF($K$7:$K$111&lt;&gt;"",ROW($K$7:$K$111)-MIN(ROW($K$7:$K$111))+1,""),""),ROW()-ROW(A$114)+1))),","),"")</f>
        <v>0</v>
      </c>
      <c r="M203">
        <f t="array" ref="M203">IFERROR(CONCATENATE((INDEX($A$7:$A$111,SMALL(IF($N$7:$N$111&lt;&gt;"",IF($K$7:$K$111&lt;&gt;"",ROW($K$7:$K$111)-MIN(ROW($K$7:$K$111))+1,""),""),ROW()-ROW(A$114)+1))),),"")</f>
        <v>0</v>
      </c>
      <c r="P203">
        <f t="array" ref="P203">IFERROR(CONCATENATE((INDEX($S$7:$S$111,SMALL(IF($S$7:$S$111&lt;&gt;"",IF($P$7:$P$111&lt;&gt;"",ROW($P$7:$P$111)-MIN(ROW($P$7:$P$111))+1,""),""),ROW()-ROW(A$114)+1)))," "),"")</f>
        <v>0</v>
      </c>
      <c r="Q203">
        <f t="array" ref="Q203">IFERROR(CONCATENATE(TEXT(INDEX($P$7:$P$111,SMALL(IF($S$7:$S$111&lt;&gt;"",IF($P$7:$P$111&lt;&gt;"",ROW($P$7:$P$111)-MIN(ROW($P$7:$P$111))+1,""),""),ROW()-ROW(A$114)+1)),"##0")," "),"")</f>
        <v>0</v>
      </c>
      <c r="R203">
        <f t="array" ref="R203">IFERROR(CONCATENATE((INDEX($A$7:$A$111,SMALL(IF($S$7:$S$111&lt;&gt;"",IF($P$7:$P$111&lt;&gt;"",ROW($P$7:$P$111)-MIN(ROW($P$7:$P$111))+1,""),""),ROW()-ROW(A$114)+1))),),"")</f>
        <v>0</v>
      </c>
    </row>
    <row r="204" spans="11:18">
      <c r="K204">
        <f t="array" ref="K204">IFERROR(CONCATENATE(TEXT(INDEX($K$7:$K$111,SMALL(IF($N$7:$N$111&lt;&gt;"",IF($K$7:$K$111&lt;&gt;"",ROW($K$7:$K$111)-MIN(ROW($K$7:$K$111))+1,""),""),ROW()-ROW(A$114)+1)),"##0"),","),"")</f>
        <v>0</v>
      </c>
      <c r="L204">
        <f t="array" ref="L204">IFERROR(CONCATENATE((INDEX($N$7:$N$111,SMALL(IF($N$7:$N$111&lt;&gt;"",IF($K$7:$K$111&lt;&gt;"",ROW($K$7:$K$111)-MIN(ROW($K$7:$K$111))+1,""),""),ROW()-ROW(A$114)+1))),","),"")</f>
        <v>0</v>
      </c>
      <c r="M204">
        <f t="array" ref="M204">IFERROR(CONCATENATE((INDEX($A$7:$A$111,SMALL(IF($N$7:$N$111&lt;&gt;"",IF($K$7:$K$111&lt;&gt;"",ROW($K$7:$K$111)-MIN(ROW($K$7:$K$111))+1,""),""),ROW()-ROW(A$114)+1))),),"")</f>
        <v>0</v>
      </c>
      <c r="P204">
        <f t="array" ref="P204">IFERROR(CONCATENATE((INDEX($S$7:$S$111,SMALL(IF($S$7:$S$111&lt;&gt;"",IF($P$7:$P$111&lt;&gt;"",ROW($P$7:$P$111)-MIN(ROW($P$7:$P$111))+1,""),""),ROW()-ROW(A$114)+1)))," "),"")</f>
        <v>0</v>
      </c>
      <c r="Q204">
        <f t="array" ref="Q204">IFERROR(CONCATENATE(TEXT(INDEX($P$7:$P$111,SMALL(IF($S$7:$S$111&lt;&gt;"",IF($P$7:$P$111&lt;&gt;"",ROW($P$7:$P$111)-MIN(ROW($P$7:$P$111))+1,""),""),ROW()-ROW(A$114)+1)),"##0")," "),"")</f>
        <v>0</v>
      </c>
      <c r="R204">
        <f t="array" ref="R204">IFERROR(CONCATENATE((INDEX($A$7:$A$111,SMALL(IF($S$7:$S$111&lt;&gt;"",IF($P$7:$P$111&lt;&gt;"",ROW($P$7:$P$111)-MIN(ROW($P$7:$P$111))+1,""),""),ROW()-ROW(A$114)+1))),),"")</f>
        <v>0</v>
      </c>
    </row>
    <row r="205" spans="11:18">
      <c r="K205">
        <f t="array" ref="K205">IFERROR(CONCATENATE(TEXT(INDEX($K$7:$K$111,SMALL(IF($N$7:$N$111&lt;&gt;"",IF($K$7:$K$111&lt;&gt;"",ROW($K$7:$K$111)-MIN(ROW($K$7:$K$111))+1,""),""),ROW()-ROW(A$114)+1)),"##0"),","),"")</f>
        <v>0</v>
      </c>
      <c r="L205">
        <f t="array" ref="L205">IFERROR(CONCATENATE((INDEX($N$7:$N$111,SMALL(IF($N$7:$N$111&lt;&gt;"",IF($K$7:$K$111&lt;&gt;"",ROW($K$7:$K$111)-MIN(ROW($K$7:$K$111))+1,""),""),ROW()-ROW(A$114)+1))),","),"")</f>
        <v>0</v>
      </c>
      <c r="M205">
        <f t="array" ref="M205">IFERROR(CONCATENATE((INDEX($A$7:$A$111,SMALL(IF($N$7:$N$111&lt;&gt;"",IF($K$7:$K$111&lt;&gt;"",ROW($K$7:$K$111)-MIN(ROW($K$7:$K$111))+1,""),""),ROW()-ROW(A$114)+1))),),"")</f>
        <v>0</v>
      </c>
      <c r="P205">
        <f t="array" ref="P205">IFERROR(CONCATENATE((INDEX($S$7:$S$111,SMALL(IF($S$7:$S$111&lt;&gt;"",IF($P$7:$P$111&lt;&gt;"",ROW($P$7:$P$111)-MIN(ROW($P$7:$P$111))+1,""),""),ROW()-ROW(A$114)+1)))," "),"")</f>
        <v>0</v>
      </c>
      <c r="Q205">
        <f t="array" ref="Q205">IFERROR(CONCATENATE(TEXT(INDEX($P$7:$P$111,SMALL(IF($S$7:$S$111&lt;&gt;"",IF($P$7:$P$111&lt;&gt;"",ROW($P$7:$P$111)-MIN(ROW($P$7:$P$111))+1,""),""),ROW()-ROW(A$114)+1)),"##0")," "),"")</f>
        <v>0</v>
      </c>
      <c r="R205">
        <f t="array" ref="R205">IFERROR(CONCATENATE((INDEX($A$7:$A$111,SMALL(IF($S$7:$S$111&lt;&gt;"",IF($P$7:$P$111&lt;&gt;"",ROW($P$7:$P$111)-MIN(ROW($P$7:$P$111))+1,""),""),ROW()-ROW(A$114)+1))),),"")</f>
        <v>0</v>
      </c>
    </row>
    <row r="206" spans="11:18">
      <c r="K206">
        <f t="array" ref="K206">IFERROR(CONCATENATE(TEXT(INDEX($K$7:$K$111,SMALL(IF($N$7:$N$111&lt;&gt;"",IF($K$7:$K$111&lt;&gt;"",ROW($K$7:$K$111)-MIN(ROW($K$7:$K$111))+1,""),""),ROW()-ROW(A$114)+1)),"##0"),","),"")</f>
        <v>0</v>
      </c>
      <c r="L206">
        <f t="array" ref="L206">IFERROR(CONCATENATE((INDEX($N$7:$N$111,SMALL(IF($N$7:$N$111&lt;&gt;"",IF($K$7:$K$111&lt;&gt;"",ROW($K$7:$K$111)-MIN(ROW($K$7:$K$111))+1,""),""),ROW()-ROW(A$114)+1))),","),"")</f>
        <v>0</v>
      </c>
      <c r="M206">
        <f t="array" ref="M206">IFERROR(CONCATENATE((INDEX($A$7:$A$111,SMALL(IF($N$7:$N$111&lt;&gt;"",IF($K$7:$K$111&lt;&gt;"",ROW($K$7:$K$111)-MIN(ROW($K$7:$K$111))+1,""),""),ROW()-ROW(A$114)+1))),),"")</f>
        <v>0</v>
      </c>
      <c r="P206">
        <f t="array" ref="P206">IFERROR(CONCATENATE((INDEX($S$7:$S$111,SMALL(IF($S$7:$S$111&lt;&gt;"",IF($P$7:$P$111&lt;&gt;"",ROW($P$7:$P$111)-MIN(ROW($P$7:$P$111))+1,""),""),ROW()-ROW(A$114)+1)))," "),"")</f>
        <v>0</v>
      </c>
      <c r="Q206">
        <f t="array" ref="Q206">IFERROR(CONCATENATE(TEXT(INDEX($P$7:$P$111,SMALL(IF($S$7:$S$111&lt;&gt;"",IF($P$7:$P$111&lt;&gt;"",ROW($P$7:$P$111)-MIN(ROW($P$7:$P$111))+1,""),""),ROW()-ROW(A$114)+1)),"##0")," "),"")</f>
        <v>0</v>
      </c>
      <c r="R206">
        <f t="array" ref="R206">IFERROR(CONCATENATE((INDEX($A$7:$A$111,SMALL(IF($S$7:$S$111&lt;&gt;"",IF($P$7:$P$111&lt;&gt;"",ROW($P$7:$P$111)-MIN(ROW($P$7:$P$111))+1,""),""),ROW()-ROW(A$114)+1))),),"")</f>
        <v>0</v>
      </c>
    </row>
    <row r="207" spans="11:18">
      <c r="K207">
        <f t="array" ref="K207">IFERROR(CONCATENATE(TEXT(INDEX($K$7:$K$111,SMALL(IF($N$7:$N$111&lt;&gt;"",IF($K$7:$K$111&lt;&gt;"",ROW($K$7:$K$111)-MIN(ROW($K$7:$K$111))+1,""),""),ROW()-ROW(A$114)+1)),"##0"),","),"")</f>
        <v>0</v>
      </c>
      <c r="L207">
        <f t="array" ref="L207">IFERROR(CONCATENATE((INDEX($N$7:$N$111,SMALL(IF($N$7:$N$111&lt;&gt;"",IF($K$7:$K$111&lt;&gt;"",ROW($K$7:$K$111)-MIN(ROW($K$7:$K$111))+1,""),""),ROW()-ROW(A$114)+1))),","),"")</f>
        <v>0</v>
      </c>
      <c r="M207">
        <f t="array" ref="M207">IFERROR(CONCATENATE((INDEX($A$7:$A$111,SMALL(IF($N$7:$N$111&lt;&gt;"",IF($K$7:$K$111&lt;&gt;"",ROW($K$7:$K$111)-MIN(ROW($K$7:$K$111))+1,""),""),ROW()-ROW(A$114)+1))),),"")</f>
        <v>0</v>
      </c>
      <c r="P207">
        <f t="array" ref="P207">IFERROR(CONCATENATE((INDEX($S$7:$S$111,SMALL(IF($S$7:$S$111&lt;&gt;"",IF($P$7:$P$111&lt;&gt;"",ROW($P$7:$P$111)-MIN(ROW($P$7:$P$111))+1,""),""),ROW()-ROW(A$114)+1)))," "),"")</f>
        <v>0</v>
      </c>
      <c r="Q207">
        <f t="array" ref="Q207">IFERROR(CONCATENATE(TEXT(INDEX($P$7:$P$111,SMALL(IF($S$7:$S$111&lt;&gt;"",IF($P$7:$P$111&lt;&gt;"",ROW($P$7:$P$111)-MIN(ROW($P$7:$P$111))+1,""),""),ROW()-ROW(A$114)+1)),"##0")," "),"")</f>
        <v>0</v>
      </c>
      <c r="R207">
        <f t="array" ref="R207">IFERROR(CONCATENATE((INDEX($A$7:$A$111,SMALL(IF($S$7:$S$111&lt;&gt;"",IF($P$7:$P$111&lt;&gt;"",ROW($P$7:$P$111)-MIN(ROW($P$7:$P$111))+1,""),""),ROW()-ROW(A$114)+1))),),"")</f>
        <v>0</v>
      </c>
    </row>
    <row r="208" spans="11:18">
      <c r="K208">
        <f t="array" ref="K208">IFERROR(CONCATENATE(TEXT(INDEX($K$7:$K$111,SMALL(IF($N$7:$N$111&lt;&gt;"",IF($K$7:$K$111&lt;&gt;"",ROW($K$7:$K$111)-MIN(ROW($K$7:$K$111))+1,""),""),ROW()-ROW(A$114)+1)),"##0"),","),"")</f>
        <v>0</v>
      </c>
      <c r="L208">
        <f t="array" ref="L208">IFERROR(CONCATENATE((INDEX($N$7:$N$111,SMALL(IF($N$7:$N$111&lt;&gt;"",IF($K$7:$K$111&lt;&gt;"",ROW($K$7:$K$111)-MIN(ROW($K$7:$K$111))+1,""),""),ROW()-ROW(A$114)+1))),","),"")</f>
        <v>0</v>
      </c>
      <c r="M208">
        <f t="array" ref="M208">IFERROR(CONCATENATE((INDEX($A$7:$A$111,SMALL(IF($N$7:$N$111&lt;&gt;"",IF($K$7:$K$111&lt;&gt;"",ROW($K$7:$K$111)-MIN(ROW($K$7:$K$111))+1,""),""),ROW()-ROW(A$114)+1))),),"")</f>
        <v>0</v>
      </c>
      <c r="P208">
        <f t="array" ref="P208">IFERROR(CONCATENATE((INDEX($S$7:$S$111,SMALL(IF($S$7:$S$111&lt;&gt;"",IF($P$7:$P$111&lt;&gt;"",ROW($P$7:$P$111)-MIN(ROW($P$7:$P$111))+1,""),""),ROW()-ROW(A$114)+1)))," "),"")</f>
        <v>0</v>
      </c>
      <c r="Q208">
        <f t="array" ref="Q208">IFERROR(CONCATENATE(TEXT(INDEX($P$7:$P$111,SMALL(IF($S$7:$S$111&lt;&gt;"",IF($P$7:$P$111&lt;&gt;"",ROW($P$7:$P$111)-MIN(ROW($P$7:$P$111))+1,""),""),ROW()-ROW(A$114)+1)),"##0")," "),"")</f>
        <v>0</v>
      </c>
      <c r="R208">
        <f t="array" ref="R208">IFERROR(CONCATENATE((INDEX($A$7:$A$111,SMALL(IF($S$7:$S$111&lt;&gt;"",IF($P$7:$P$111&lt;&gt;"",ROW($P$7:$P$111)-MIN(ROW($P$7:$P$111))+1,""),""),ROW()-ROW(A$114)+1))),),"")</f>
        <v>0</v>
      </c>
    </row>
    <row r="209" spans="11:18">
      <c r="K209">
        <f t="array" ref="K209">IFERROR(CONCATENATE(TEXT(INDEX($K$7:$K$111,SMALL(IF($N$7:$N$111&lt;&gt;"",IF($K$7:$K$111&lt;&gt;"",ROW($K$7:$K$111)-MIN(ROW($K$7:$K$111))+1,""),""),ROW()-ROW(A$114)+1)),"##0"),","),"")</f>
        <v>0</v>
      </c>
      <c r="L209">
        <f t="array" ref="L209">IFERROR(CONCATENATE((INDEX($N$7:$N$111,SMALL(IF($N$7:$N$111&lt;&gt;"",IF($K$7:$K$111&lt;&gt;"",ROW($K$7:$K$111)-MIN(ROW($K$7:$K$111))+1,""),""),ROW()-ROW(A$114)+1))),","),"")</f>
        <v>0</v>
      </c>
      <c r="M209">
        <f t="array" ref="M209">IFERROR(CONCATENATE((INDEX($A$7:$A$111,SMALL(IF($N$7:$N$111&lt;&gt;"",IF($K$7:$K$111&lt;&gt;"",ROW($K$7:$K$111)-MIN(ROW($K$7:$K$111))+1,""),""),ROW()-ROW(A$114)+1))),),"")</f>
        <v>0</v>
      </c>
      <c r="P209">
        <f t="array" ref="P209">IFERROR(CONCATENATE((INDEX($S$7:$S$111,SMALL(IF($S$7:$S$111&lt;&gt;"",IF($P$7:$P$111&lt;&gt;"",ROW($P$7:$P$111)-MIN(ROW($P$7:$P$111))+1,""),""),ROW()-ROW(A$114)+1)))," "),"")</f>
        <v>0</v>
      </c>
      <c r="Q209">
        <f t="array" ref="Q209">IFERROR(CONCATENATE(TEXT(INDEX($P$7:$P$111,SMALL(IF($S$7:$S$111&lt;&gt;"",IF($P$7:$P$111&lt;&gt;"",ROW($P$7:$P$111)-MIN(ROW($P$7:$P$111))+1,""),""),ROW()-ROW(A$114)+1)),"##0")," "),"")</f>
        <v>0</v>
      </c>
      <c r="R209">
        <f t="array" ref="R209">IFERROR(CONCATENATE((INDEX($A$7:$A$111,SMALL(IF($S$7:$S$111&lt;&gt;"",IF($P$7:$P$111&lt;&gt;"",ROW($P$7:$P$111)-MIN(ROW($P$7:$P$111))+1,""),""),ROW()-ROW(A$114)+1))),),"")</f>
        <v>0</v>
      </c>
    </row>
    <row r="210" spans="11:18">
      <c r="K210">
        <f t="array" ref="K210">IFERROR(CONCATENATE(TEXT(INDEX($K$7:$K$111,SMALL(IF($N$7:$N$111&lt;&gt;"",IF($K$7:$K$111&lt;&gt;"",ROW($K$7:$K$111)-MIN(ROW($K$7:$K$111))+1,""),""),ROW()-ROW(A$114)+1)),"##0"),","),"")</f>
        <v>0</v>
      </c>
      <c r="L210">
        <f t="array" ref="L210">IFERROR(CONCATENATE((INDEX($N$7:$N$111,SMALL(IF($N$7:$N$111&lt;&gt;"",IF($K$7:$K$111&lt;&gt;"",ROW($K$7:$K$111)-MIN(ROW($K$7:$K$111))+1,""),""),ROW()-ROW(A$114)+1))),","),"")</f>
        <v>0</v>
      </c>
      <c r="M210">
        <f t="array" ref="M210">IFERROR(CONCATENATE((INDEX($A$7:$A$111,SMALL(IF($N$7:$N$111&lt;&gt;"",IF($K$7:$K$111&lt;&gt;"",ROW($K$7:$K$111)-MIN(ROW($K$7:$K$111))+1,""),""),ROW()-ROW(A$114)+1))),),"")</f>
        <v>0</v>
      </c>
      <c r="P210">
        <f t="array" ref="P210">IFERROR(CONCATENATE((INDEX($S$7:$S$111,SMALL(IF($S$7:$S$111&lt;&gt;"",IF($P$7:$P$111&lt;&gt;"",ROW($P$7:$P$111)-MIN(ROW($P$7:$P$111))+1,""),""),ROW()-ROW(A$114)+1)))," "),"")</f>
        <v>0</v>
      </c>
      <c r="Q210">
        <f t="array" ref="Q210">IFERROR(CONCATENATE(TEXT(INDEX($P$7:$P$111,SMALL(IF($S$7:$S$111&lt;&gt;"",IF($P$7:$P$111&lt;&gt;"",ROW($P$7:$P$111)-MIN(ROW($P$7:$P$111))+1,""),""),ROW()-ROW(A$114)+1)),"##0")," "),"")</f>
        <v>0</v>
      </c>
      <c r="R210">
        <f t="array" ref="R210">IFERROR(CONCATENATE((INDEX($A$7:$A$111,SMALL(IF($S$7:$S$111&lt;&gt;"",IF($P$7:$P$111&lt;&gt;"",ROW($P$7:$P$111)-MIN(ROW($P$7:$P$111))+1,""),""),ROW()-ROW(A$114)+1))),),"")</f>
        <v>0</v>
      </c>
    </row>
    <row r="211" spans="11:18">
      <c r="K211">
        <f t="array" ref="K211">IFERROR(CONCATENATE(TEXT(INDEX($K$7:$K$111,SMALL(IF($N$7:$N$111&lt;&gt;"",IF($K$7:$K$111&lt;&gt;"",ROW($K$7:$K$111)-MIN(ROW($K$7:$K$111))+1,""),""),ROW()-ROW(A$114)+1)),"##0"),","),"")</f>
        <v>0</v>
      </c>
      <c r="L211">
        <f t="array" ref="L211">IFERROR(CONCATENATE((INDEX($N$7:$N$111,SMALL(IF($N$7:$N$111&lt;&gt;"",IF($K$7:$K$111&lt;&gt;"",ROW($K$7:$K$111)-MIN(ROW($K$7:$K$111))+1,""),""),ROW()-ROW(A$114)+1))),","),"")</f>
        <v>0</v>
      </c>
      <c r="M211">
        <f t="array" ref="M211">IFERROR(CONCATENATE((INDEX($A$7:$A$111,SMALL(IF($N$7:$N$111&lt;&gt;"",IF($K$7:$K$111&lt;&gt;"",ROW($K$7:$K$111)-MIN(ROW($K$7:$K$111))+1,""),""),ROW()-ROW(A$114)+1))),),"")</f>
        <v>0</v>
      </c>
      <c r="P211">
        <f t="array" ref="P211">IFERROR(CONCATENATE((INDEX($S$7:$S$111,SMALL(IF($S$7:$S$111&lt;&gt;"",IF($P$7:$P$111&lt;&gt;"",ROW($P$7:$P$111)-MIN(ROW($P$7:$P$111))+1,""),""),ROW()-ROW(A$114)+1)))," "),"")</f>
        <v>0</v>
      </c>
      <c r="Q211">
        <f t="array" ref="Q211">IFERROR(CONCATENATE(TEXT(INDEX($P$7:$P$111,SMALL(IF($S$7:$S$111&lt;&gt;"",IF($P$7:$P$111&lt;&gt;"",ROW($P$7:$P$111)-MIN(ROW($P$7:$P$111))+1,""),""),ROW()-ROW(A$114)+1)),"##0")," "),"")</f>
        <v>0</v>
      </c>
      <c r="R211">
        <f t="array" ref="R211">IFERROR(CONCATENATE((INDEX($A$7:$A$111,SMALL(IF($S$7:$S$111&lt;&gt;"",IF($P$7:$P$111&lt;&gt;"",ROW($P$7:$P$111)-MIN(ROW($P$7:$P$111))+1,""),""),ROW()-ROW(A$114)+1))),),"")</f>
        <v>0</v>
      </c>
    </row>
    <row r="212" spans="11:18">
      <c r="K212">
        <f t="array" ref="K212">IFERROR(CONCATENATE(TEXT(INDEX($K$7:$K$111,SMALL(IF($N$7:$N$111&lt;&gt;"",IF($K$7:$K$111&lt;&gt;"",ROW($K$7:$K$111)-MIN(ROW($K$7:$K$111))+1,""),""),ROW()-ROW(A$114)+1)),"##0"),","),"")</f>
        <v>0</v>
      </c>
      <c r="L212">
        <f t="array" ref="L212">IFERROR(CONCATENATE((INDEX($N$7:$N$111,SMALL(IF($N$7:$N$111&lt;&gt;"",IF($K$7:$K$111&lt;&gt;"",ROW($K$7:$K$111)-MIN(ROW($K$7:$K$111))+1,""),""),ROW()-ROW(A$114)+1))),","),"")</f>
        <v>0</v>
      </c>
      <c r="M212">
        <f t="array" ref="M212">IFERROR(CONCATENATE((INDEX($A$7:$A$111,SMALL(IF($N$7:$N$111&lt;&gt;"",IF($K$7:$K$111&lt;&gt;"",ROW($K$7:$K$111)-MIN(ROW($K$7:$K$111))+1,""),""),ROW()-ROW(A$114)+1))),),"")</f>
        <v>0</v>
      </c>
      <c r="P212">
        <f t="array" ref="P212">IFERROR(CONCATENATE((INDEX($S$7:$S$111,SMALL(IF($S$7:$S$111&lt;&gt;"",IF($P$7:$P$111&lt;&gt;"",ROW($P$7:$P$111)-MIN(ROW($P$7:$P$111))+1,""),""),ROW()-ROW(A$114)+1)))," "),"")</f>
        <v>0</v>
      </c>
      <c r="Q212">
        <f t="array" ref="Q212">IFERROR(CONCATENATE(TEXT(INDEX($P$7:$P$111,SMALL(IF($S$7:$S$111&lt;&gt;"",IF($P$7:$P$111&lt;&gt;"",ROW($P$7:$P$111)-MIN(ROW($P$7:$P$111))+1,""),""),ROW()-ROW(A$114)+1)),"##0")," "),"")</f>
        <v>0</v>
      </c>
      <c r="R212">
        <f t="array" ref="R212">IFERROR(CONCATENATE((INDEX($A$7:$A$111,SMALL(IF($S$7:$S$111&lt;&gt;"",IF($P$7:$P$111&lt;&gt;"",ROW($P$7:$P$111)-MIN(ROW($P$7:$P$111))+1,""),""),ROW()-ROW(A$114)+1))),),"")</f>
        <v>0</v>
      </c>
    </row>
    <row r="213" spans="11:18">
      <c r="K213">
        <f t="array" ref="K213">IFERROR(CONCATENATE(TEXT(INDEX($K$7:$K$111,SMALL(IF($N$7:$N$111&lt;&gt;"",IF($K$7:$K$111&lt;&gt;"",ROW($K$7:$K$111)-MIN(ROW($K$7:$K$111))+1,""),""),ROW()-ROW(A$114)+1)),"##0"),","),"")</f>
        <v>0</v>
      </c>
      <c r="L213">
        <f t="array" ref="L213">IFERROR(CONCATENATE((INDEX($N$7:$N$111,SMALL(IF($N$7:$N$111&lt;&gt;"",IF($K$7:$K$111&lt;&gt;"",ROW($K$7:$K$111)-MIN(ROW($K$7:$K$111))+1,""),""),ROW()-ROW(A$114)+1))),","),"")</f>
        <v>0</v>
      </c>
      <c r="M213">
        <f t="array" ref="M213">IFERROR(CONCATENATE((INDEX($A$7:$A$111,SMALL(IF($N$7:$N$111&lt;&gt;"",IF($K$7:$K$111&lt;&gt;"",ROW($K$7:$K$111)-MIN(ROW($K$7:$K$111))+1,""),""),ROW()-ROW(A$114)+1))),),"")</f>
        <v>0</v>
      </c>
      <c r="P213">
        <f t="array" ref="P213">IFERROR(CONCATENATE((INDEX($S$7:$S$111,SMALL(IF($S$7:$S$111&lt;&gt;"",IF($P$7:$P$111&lt;&gt;"",ROW($P$7:$P$111)-MIN(ROW($P$7:$P$111))+1,""),""),ROW()-ROW(A$114)+1)))," "),"")</f>
        <v>0</v>
      </c>
      <c r="Q213">
        <f t="array" ref="Q213">IFERROR(CONCATENATE(TEXT(INDEX($P$7:$P$111,SMALL(IF($S$7:$S$111&lt;&gt;"",IF($P$7:$P$111&lt;&gt;"",ROW($P$7:$P$111)-MIN(ROW($P$7:$P$111))+1,""),""),ROW()-ROW(A$114)+1)),"##0")," "),"")</f>
        <v>0</v>
      </c>
      <c r="R213">
        <f t="array" ref="R213">IFERROR(CONCATENATE((INDEX($A$7:$A$111,SMALL(IF($S$7:$S$111&lt;&gt;"",IF($P$7:$P$111&lt;&gt;"",ROW($P$7:$P$111)-MIN(ROW($P$7:$P$111))+1,""),""),ROW()-ROW(A$114)+1))),),"")</f>
        <v>0</v>
      </c>
    </row>
    <row r="214" spans="11:18">
      <c r="K214">
        <f t="array" ref="K214">IFERROR(CONCATENATE(TEXT(INDEX($K$7:$K$111,SMALL(IF($N$7:$N$111&lt;&gt;"",IF($K$7:$K$111&lt;&gt;"",ROW($K$7:$K$111)-MIN(ROW($K$7:$K$111))+1,""),""),ROW()-ROW(A$114)+1)),"##0"),","),"")</f>
        <v>0</v>
      </c>
      <c r="L214">
        <f t="array" ref="L214">IFERROR(CONCATENATE((INDEX($N$7:$N$111,SMALL(IF($N$7:$N$111&lt;&gt;"",IF($K$7:$K$111&lt;&gt;"",ROW($K$7:$K$111)-MIN(ROW($K$7:$K$111))+1,""),""),ROW()-ROW(A$114)+1))),","),"")</f>
        <v>0</v>
      </c>
      <c r="M214">
        <f t="array" ref="M214">IFERROR(CONCATENATE((INDEX($A$7:$A$111,SMALL(IF($N$7:$N$111&lt;&gt;"",IF($K$7:$K$111&lt;&gt;"",ROW($K$7:$K$111)-MIN(ROW($K$7:$K$111))+1,""),""),ROW()-ROW(A$114)+1))),),"")</f>
        <v>0</v>
      </c>
      <c r="P214">
        <f t="array" ref="P214">IFERROR(CONCATENATE((INDEX($S$7:$S$111,SMALL(IF($S$7:$S$111&lt;&gt;"",IF($P$7:$P$111&lt;&gt;"",ROW($P$7:$P$111)-MIN(ROW($P$7:$P$111))+1,""),""),ROW()-ROW(A$114)+1)))," "),"")</f>
        <v>0</v>
      </c>
      <c r="Q214">
        <f t="array" ref="Q214">IFERROR(CONCATENATE(TEXT(INDEX($P$7:$P$111,SMALL(IF($S$7:$S$111&lt;&gt;"",IF($P$7:$P$111&lt;&gt;"",ROW($P$7:$P$111)-MIN(ROW($P$7:$P$111))+1,""),""),ROW()-ROW(A$114)+1)),"##0")," "),"")</f>
        <v>0</v>
      </c>
      <c r="R214">
        <f t="array" ref="R214">IFERROR(CONCATENATE((INDEX($A$7:$A$111,SMALL(IF($S$7:$S$111&lt;&gt;"",IF($P$7:$P$111&lt;&gt;"",ROW($P$7:$P$111)-MIN(ROW($P$7:$P$111))+1,""),""),ROW()-ROW(A$114)+1))),),"")</f>
        <v>0</v>
      </c>
    </row>
    <row r="215" spans="11:18">
      <c r="K215">
        <f t="array" ref="K215">IFERROR(CONCATENATE(TEXT(INDEX($K$7:$K$111,SMALL(IF($N$7:$N$111&lt;&gt;"",IF($K$7:$K$111&lt;&gt;"",ROW($K$7:$K$111)-MIN(ROW($K$7:$K$111))+1,""),""),ROW()-ROW(A$114)+1)),"##0"),","),"")</f>
        <v>0</v>
      </c>
      <c r="L215">
        <f t="array" ref="L215">IFERROR(CONCATENATE((INDEX($N$7:$N$111,SMALL(IF($N$7:$N$111&lt;&gt;"",IF($K$7:$K$111&lt;&gt;"",ROW($K$7:$K$111)-MIN(ROW($K$7:$K$111))+1,""),""),ROW()-ROW(A$114)+1))),","),"")</f>
        <v>0</v>
      </c>
      <c r="M215">
        <f t="array" ref="M215">IFERROR(CONCATENATE((INDEX($A$7:$A$111,SMALL(IF($N$7:$N$111&lt;&gt;"",IF($K$7:$K$111&lt;&gt;"",ROW($K$7:$K$111)-MIN(ROW($K$7:$K$111))+1,""),""),ROW()-ROW(A$114)+1))),),"")</f>
        <v>0</v>
      </c>
      <c r="P215">
        <f t="array" ref="P215">IFERROR(CONCATENATE((INDEX($S$7:$S$111,SMALL(IF($S$7:$S$111&lt;&gt;"",IF($P$7:$P$111&lt;&gt;"",ROW($P$7:$P$111)-MIN(ROW($P$7:$P$111))+1,""),""),ROW()-ROW(A$114)+1)))," "),"")</f>
        <v>0</v>
      </c>
      <c r="Q215">
        <f t="array" ref="Q215">IFERROR(CONCATENATE(TEXT(INDEX($P$7:$P$111,SMALL(IF($S$7:$S$111&lt;&gt;"",IF($P$7:$P$111&lt;&gt;"",ROW($P$7:$P$111)-MIN(ROW($P$7:$P$111))+1,""),""),ROW()-ROW(A$114)+1)),"##0")," "),"")</f>
        <v>0</v>
      </c>
      <c r="R215">
        <f t="array" ref="R215">IFERROR(CONCATENATE((INDEX($A$7:$A$111,SMALL(IF($S$7:$S$111&lt;&gt;"",IF($P$7:$P$111&lt;&gt;"",ROW($P$7:$P$111)-MIN(ROW($P$7:$P$111))+1,""),""),ROW()-ROW(A$114)+1))),),"")</f>
        <v>0</v>
      </c>
    </row>
    <row r="216" spans="11:18">
      <c r="K216">
        <f t="array" ref="K216">IFERROR(CONCATENATE(TEXT(INDEX($K$7:$K$111,SMALL(IF($N$7:$N$111&lt;&gt;"",IF($K$7:$K$111&lt;&gt;"",ROW($K$7:$K$111)-MIN(ROW($K$7:$K$111))+1,""),""),ROW()-ROW(A$114)+1)),"##0"),","),"")</f>
        <v>0</v>
      </c>
      <c r="L216">
        <f t="array" ref="L216">IFERROR(CONCATENATE((INDEX($N$7:$N$111,SMALL(IF($N$7:$N$111&lt;&gt;"",IF($K$7:$K$111&lt;&gt;"",ROW($K$7:$K$111)-MIN(ROW($K$7:$K$111))+1,""),""),ROW()-ROW(A$114)+1))),","),"")</f>
        <v>0</v>
      </c>
      <c r="M216">
        <f t="array" ref="M216">IFERROR(CONCATENATE((INDEX($A$7:$A$111,SMALL(IF($N$7:$N$111&lt;&gt;"",IF($K$7:$K$111&lt;&gt;"",ROW($K$7:$K$111)-MIN(ROW($K$7:$K$111))+1,""),""),ROW()-ROW(A$114)+1))),),"")</f>
        <v>0</v>
      </c>
      <c r="P216">
        <f t="array" ref="P216">IFERROR(CONCATENATE((INDEX($S$7:$S$111,SMALL(IF($S$7:$S$111&lt;&gt;"",IF($P$7:$P$111&lt;&gt;"",ROW($P$7:$P$111)-MIN(ROW($P$7:$P$111))+1,""),""),ROW()-ROW(A$114)+1)))," "),"")</f>
        <v>0</v>
      </c>
      <c r="Q216">
        <f t="array" ref="Q216">IFERROR(CONCATENATE(TEXT(INDEX($P$7:$P$111,SMALL(IF($S$7:$S$111&lt;&gt;"",IF($P$7:$P$111&lt;&gt;"",ROW($P$7:$P$111)-MIN(ROW($P$7:$P$111))+1,""),""),ROW()-ROW(A$114)+1)),"##0")," "),"")</f>
        <v>0</v>
      </c>
      <c r="R216">
        <f t="array" ref="R216">IFERROR(CONCATENATE((INDEX($A$7:$A$111,SMALL(IF($S$7:$S$111&lt;&gt;"",IF($P$7:$P$111&lt;&gt;"",ROW($P$7:$P$111)-MIN(ROW($P$7:$P$111))+1,""),""),ROW()-ROW(A$114)+1))),),"")</f>
        <v>0</v>
      </c>
    </row>
    <row r="217" spans="11:18">
      <c r="K217">
        <f t="array" ref="K217">IFERROR(CONCATENATE(TEXT(INDEX($K$7:$K$111,SMALL(IF($N$7:$N$111&lt;&gt;"",IF($K$7:$K$111&lt;&gt;"",ROW($K$7:$K$111)-MIN(ROW($K$7:$K$111))+1,""),""),ROW()-ROW(A$114)+1)),"##0"),","),"")</f>
        <v>0</v>
      </c>
      <c r="L217">
        <f t="array" ref="L217">IFERROR(CONCATENATE((INDEX($N$7:$N$111,SMALL(IF($N$7:$N$111&lt;&gt;"",IF($K$7:$K$111&lt;&gt;"",ROW($K$7:$K$111)-MIN(ROW($K$7:$K$111))+1,""),""),ROW()-ROW(A$114)+1))),","),"")</f>
        <v>0</v>
      </c>
      <c r="M217">
        <f t="array" ref="M217">IFERROR(CONCATENATE((INDEX($A$7:$A$111,SMALL(IF($N$7:$N$111&lt;&gt;"",IF($K$7:$K$111&lt;&gt;"",ROW($K$7:$K$111)-MIN(ROW($K$7:$K$111))+1,""),""),ROW()-ROW(A$114)+1))),),"")</f>
        <v>0</v>
      </c>
      <c r="P217">
        <f t="array" ref="P217">IFERROR(CONCATENATE((INDEX($S$7:$S$111,SMALL(IF($S$7:$S$111&lt;&gt;"",IF($P$7:$P$111&lt;&gt;"",ROW($P$7:$P$111)-MIN(ROW($P$7:$P$111))+1,""),""),ROW()-ROW(A$114)+1)))," "),"")</f>
        <v>0</v>
      </c>
      <c r="Q217">
        <f t="array" ref="Q217">IFERROR(CONCATENATE(TEXT(INDEX($P$7:$P$111,SMALL(IF($S$7:$S$111&lt;&gt;"",IF($P$7:$P$111&lt;&gt;"",ROW($P$7:$P$111)-MIN(ROW($P$7:$P$111))+1,""),""),ROW()-ROW(A$114)+1)),"##0")," "),"")</f>
        <v>0</v>
      </c>
      <c r="R217">
        <f t="array" ref="R217">IFERROR(CONCATENATE((INDEX($A$7:$A$111,SMALL(IF($S$7:$S$111&lt;&gt;"",IF($P$7:$P$111&lt;&gt;"",ROW($P$7:$P$111)-MIN(ROW($P$7:$P$111))+1,""),""),ROW()-ROW(A$114)+1))),),"")</f>
        <v>0</v>
      </c>
    </row>
    <row r="218" spans="11:18">
      <c r="K218">
        <f t="array" ref="K218">IFERROR(CONCATENATE(TEXT(INDEX($K$7:$K$111,SMALL(IF($N$7:$N$111&lt;&gt;"",IF($K$7:$K$111&lt;&gt;"",ROW($K$7:$K$111)-MIN(ROW($K$7:$K$111))+1,""),""),ROW()-ROW(A$114)+1)),"##0"),","),"")</f>
        <v>0</v>
      </c>
      <c r="L218">
        <f t="array" ref="L218">IFERROR(CONCATENATE((INDEX($N$7:$N$111,SMALL(IF($N$7:$N$111&lt;&gt;"",IF($K$7:$K$111&lt;&gt;"",ROW($K$7:$K$111)-MIN(ROW($K$7:$K$111))+1,""),""),ROW()-ROW(A$114)+1))),","),"")</f>
        <v>0</v>
      </c>
      <c r="M218">
        <f t="array" ref="M218">IFERROR(CONCATENATE((INDEX($A$7:$A$111,SMALL(IF($N$7:$N$111&lt;&gt;"",IF($K$7:$K$111&lt;&gt;"",ROW($K$7:$K$111)-MIN(ROW($K$7:$K$111))+1,""),""),ROW()-ROW(A$114)+1))),),"")</f>
        <v>0</v>
      </c>
      <c r="P218">
        <f t="array" ref="P218">IFERROR(CONCATENATE((INDEX($S$7:$S$111,SMALL(IF($S$7:$S$111&lt;&gt;"",IF($P$7:$P$111&lt;&gt;"",ROW($P$7:$P$111)-MIN(ROW($P$7:$P$111))+1,""),""),ROW()-ROW(A$114)+1)))," "),"")</f>
        <v>0</v>
      </c>
      <c r="Q218">
        <f t="array" ref="Q218">IFERROR(CONCATENATE(TEXT(INDEX($P$7:$P$111,SMALL(IF($S$7:$S$111&lt;&gt;"",IF($P$7:$P$111&lt;&gt;"",ROW($P$7:$P$111)-MIN(ROW($P$7:$P$111))+1,""),""),ROW()-ROW(A$114)+1)),"##0")," "),"")</f>
        <v>0</v>
      </c>
      <c r="R218">
        <f t="array" ref="R218">IFERROR(CONCATENATE((INDEX($A$7:$A$111,SMALL(IF($S$7:$S$111&lt;&gt;"",IF($P$7:$P$111&lt;&gt;"",ROW($P$7:$P$111)-MIN(ROW($P$7:$P$111))+1,""),""),ROW()-ROW(A$114)+1))),),"")</f>
        <v>0</v>
      </c>
    </row>
  </sheetData>
  <mergeCells count="3">
    <mergeCell ref="A5:I5"/>
    <mergeCell ref="J5:N5"/>
    <mergeCell ref="O5:S5"/>
  </mergeCells>
  <conditionalFormatting sqref="G10">
    <cfRule type="expression" dxfId="0" priority="10">
      <formula>IF(SUM(INDIRECT(ADDRESS(ROW(),COLUMN(mouser_part_data)+0)),INDIRECT(ADDRESS(ROW(),COLUMN(digikey_part_data)+0)))=0,1,0)</formula>
    </cfRule>
    <cfRule type="cellIs" dxfId="1" priority="11" operator="greaterThan">
      <formula>SUM(INDIRECT(ADDRESS(ROW(),COLUMN(mouser_part_data)+0)),INDIRECT(ADDRESS(ROW(),COLUMN(digikey_part_data)+0)))</formula>
    </cfRule>
    <cfRule type="cellIs" dxfId="2" priority="1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00">
    <cfRule type="expression" dxfId="0" priority="280">
      <formula>IF(SUM(INDIRECT(ADDRESS(ROW(),COLUMN(mouser_part_data)+0)),INDIRECT(ADDRESS(ROW(),COLUMN(digikey_part_data)+0)))=0,1,0)</formula>
    </cfRule>
    <cfRule type="cellIs" dxfId="1" priority="281" operator="greaterThan">
      <formula>SUM(INDIRECT(ADDRESS(ROW(),COLUMN(mouser_part_data)+0)),INDIRECT(ADDRESS(ROW(),COLUMN(digikey_part_data)+0)))</formula>
    </cfRule>
    <cfRule type="cellIs" dxfId="2" priority="28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01">
    <cfRule type="expression" dxfId="0" priority="283">
      <formula>IF(SUM(INDIRECT(ADDRESS(ROW(),COLUMN(mouser_part_data)+0)),INDIRECT(ADDRESS(ROW(),COLUMN(digikey_part_data)+0)))=0,1,0)</formula>
    </cfRule>
    <cfRule type="cellIs" dxfId="1" priority="284" operator="greaterThan">
      <formula>SUM(INDIRECT(ADDRESS(ROW(),COLUMN(mouser_part_data)+0)),INDIRECT(ADDRESS(ROW(),COLUMN(digikey_part_data)+0)))</formula>
    </cfRule>
    <cfRule type="cellIs" dxfId="2" priority="285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02">
    <cfRule type="expression" dxfId="0" priority="286">
      <formula>IF(SUM(INDIRECT(ADDRESS(ROW(),COLUMN(mouser_part_data)+0)),INDIRECT(ADDRESS(ROW(),COLUMN(digikey_part_data)+0)))=0,1,0)</formula>
    </cfRule>
    <cfRule type="cellIs" dxfId="1" priority="287" operator="greaterThan">
      <formula>SUM(INDIRECT(ADDRESS(ROW(),COLUMN(mouser_part_data)+0)),INDIRECT(ADDRESS(ROW(),COLUMN(digikey_part_data)+0)))</formula>
    </cfRule>
    <cfRule type="cellIs" dxfId="2" priority="28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03">
    <cfRule type="expression" dxfId="0" priority="289">
      <formula>IF(SUM(INDIRECT(ADDRESS(ROW(),COLUMN(mouser_part_data)+0)),INDIRECT(ADDRESS(ROW(),COLUMN(digikey_part_data)+0)))=0,1,0)</formula>
    </cfRule>
    <cfRule type="cellIs" dxfId="1" priority="290" operator="greaterThan">
      <formula>SUM(INDIRECT(ADDRESS(ROW(),COLUMN(mouser_part_data)+0)),INDIRECT(ADDRESS(ROW(),COLUMN(digikey_part_data)+0)))</formula>
    </cfRule>
    <cfRule type="cellIs" dxfId="2" priority="291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04">
    <cfRule type="expression" dxfId="0" priority="292">
      <formula>IF(SUM(INDIRECT(ADDRESS(ROW(),COLUMN(mouser_part_data)+0)),INDIRECT(ADDRESS(ROW(),COLUMN(digikey_part_data)+0)))=0,1,0)</formula>
    </cfRule>
    <cfRule type="cellIs" dxfId="1" priority="293" operator="greaterThan">
      <formula>SUM(INDIRECT(ADDRESS(ROW(),COLUMN(mouser_part_data)+0)),INDIRECT(ADDRESS(ROW(),COLUMN(digikey_part_data)+0)))</formula>
    </cfRule>
    <cfRule type="cellIs" dxfId="2" priority="29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05">
    <cfRule type="expression" dxfId="0" priority="295">
      <formula>IF(SUM(INDIRECT(ADDRESS(ROW(),COLUMN(mouser_part_data)+0)),INDIRECT(ADDRESS(ROW(),COLUMN(digikey_part_data)+0)))=0,1,0)</formula>
    </cfRule>
    <cfRule type="cellIs" dxfId="1" priority="296" operator="greaterThan">
      <formula>SUM(INDIRECT(ADDRESS(ROW(),COLUMN(mouser_part_data)+0)),INDIRECT(ADDRESS(ROW(),COLUMN(digikey_part_data)+0)))</formula>
    </cfRule>
    <cfRule type="cellIs" dxfId="2" priority="297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06">
    <cfRule type="expression" dxfId="0" priority="298">
      <formula>IF(SUM(INDIRECT(ADDRESS(ROW(),COLUMN(mouser_part_data)+0)),INDIRECT(ADDRESS(ROW(),COLUMN(digikey_part_data)+0)))=0,1,0)</formula>
    </cfRule>
    <cfRule type="cellIs" dxfId="1" priority="299" operator="greaterThan">
      <formula>SUM(INDIRECT(ADDRESS(ROW(),COLUMN(mouser_part_data)+0)),INDIRECT(ADDRESS(ROW(),COLUMN(digikey_part_data)+0)))</formula>
    </cfRule>
    <cfRule type="cellIs" dxfId="2" priority="30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07">
    <cfRule type="expression" dxfId="0" priority="301">
      <formula>IF(SUM(INDIRECT(ADDRESS(ROW(),COLUMN(mouser_part_data)+0)),INDIRECT(ADDRESS(ROW(),COLUMN(digikey_part_data)+0)))=0,1,0)</formula>
    </cfRule>
    <cfRule type="cellIs" dxfId="1" priority="302" operator="greaterThan">
      <formula>SUM(INDIRECT(ADDRESS(ROW(),COLUMN(mouser_part_data)+0)),INDIRECT(ADDRESS(ROW(),COLUMN(digikey_part_data)+0)))</formula>
    </cfRule>
    <cfRule type="cellIs" dxfId="2" priority="303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08">
    <cfRule type="expression" dxfId="0" priority="304">
      <formula>IF(SUM(INDIRECT(ADDRESS(ROW(),COLUMN(mouser_part_data)+0)),INDIRECT(ADDRESS(ROW(),COLUMN(digikey_part_data)+0)))=0,1,0)</formula>
    </cfRule>
    <cfRule type="cellIs" dxfId="1" priority="305" operator="greaterThan">
      <formula>SUM(INDIRECT(ADDRESS(ROW(),COLUMN(mouser_part_data)+0)),INDIRECT(ADDRESS(ROW(),COLUMN(digikey_part_data)+0)))</formula>
    </cfRule>
    <cfRule type="cellIs" dxfId="2" priority="30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09">
    <cfRule type="expression" dxfId="0" priority="307">
      <formula>IF(SUM(INDIRECT(ADDRESS(ROW(),COLUMN(mouser_part_data)+0)),INDIRECT(ADDRESS(ROW(),COLUMN(digikey_part_data)+0)))=0,1,0)</formula>
    </cfRule>
    <cfRule type="cellIs" dxfId="1" priority="308" operator="greaterThan">
      <formula>SUM(INDIRECT(ADDRESS(ROW(),COLUMN(mouser_part_data)+0)),INDIRECT(ADDRESS(ROW(),COLUMN(digikey_part_data)+0)))</formula>
    </cfRule>
    <cfRule type="cellIs" dxfId="2" priority="309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1">
    <cfRule type="expression" dxfId="0" priority="13">
      <formula>IF(SUM(INDIRECT(ADDRESS(ROW(),COLUMN(mouser_part_data)+0)),INDIRECT(ADDRESS(ROW(),COLUMN(digikey_part_data)+0)))=0,1,0)</formula>
    </cfRule>
    <cfRule type="cellIs" dxfId="1" priority="14" operator="greaterThan">
      <formula>SUM(INDIRECT(ADDRESS(ROW(),COLUMN(mouser_part_data)+0)),INDIRECT(ADDRESS(ROW(),COLUMN(digikey_part_data)+0)))</formula>
    </cfRule>
    <cfRule type="cellIs" dxfId="2" priority="15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10">
    <cfRule type="expression" dxfId="0" priority="310">
      <formula>IF(SUM(INDIRECT(ADDRESS(ROW(),COLUMN(mouser_part_data)+0)),INDIRECT(ADDRESS(ROW(),COLUMN(digikey_part_data)+0)))=0,1,0)</formula>
    </cfRule>
    <cfRule type="cellIs" dxfId="1" priority="311" operator="greaterThan">
      <formula>SUM(INDIRECT(ADDRESS(ROW(),COLUMN(mouser_part_data)+0)),INDIRECT(ADDRESS(ROW(),COLUMN(digikey_part_data)+0)))</formula>
    </cfRule>
    <cfRule type="cellIs" dxfId="2" priority="31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11">
    <cfRule type="expression" dxfId="0" priority="313">
      <formula>IF(SUM(INDIRECT(ADDRESS(ROW(),COLUMN(mouser_part_data)+0)),INDIRECT(ADDRESS(ROW(),COLUMN(digikey_part_data)+0)))=0,1,0)</formula>
    </cfRule>
    <cfRule type="cellIs" dxfId="1" priority="314" operator="greaterThan">
      <formula>SUM(INDIRECT(ADDRESS(ROW(),COLUMN(mouser_part_data)+0)),INDIRECT(ADDRESS(ROW(),COLUMN(digikey_part_data)+0)))</formula>
    </cfRule>
    <cfRule type="cellIs" dxfId="2" priority="315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2">
    <cfRule type="expression" dxfId="0" priority="16">
      <formula>IF(SUM(INDIRECT(ADDRESS(ROW(),COLUMN(mouser_part_data)+0)),INDIRECT(ADDRESS(ROW(),COLUMN(digikey_part_data)+0)))=0,1,0)</formula>
    </cfRule>
    <cfRule type="cellIs" dxfId="1" priority="17" operator="greaterThan">
      <formula>SUM(INDIRECT(ADDRESS(ROW(),COLUMN(mouser_part_data)+0)),INDIRECT(ADDRESS(ROW(),COLUMN(digikey_part_data)+0)))</formula>
    </cfRule>
    <cfRule type="cellIs" dxfId="2" priority="1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3">
    <cfRule type="expression" dxfId="0" priority="19">
      <formula>IF(SUM(INDIRECT(ADDRESS(ROW(),COLUMN(mouser_part_data)+0)),INDIRECT(ADDRESS(ROW(),COLUMN(digikey_part_data)+0)))=0,1,0)</formula>
    </cfRule>
    <cfRule type="cellIs" dxfId="1" priority="20" operator="greaterThan">
      <formula>SUM(INDIRECT(ADDRESS(ROW(),COLUMN(mouser_part_data)+0)),INDIRECT(ADDRESS(ROW(),COLUMN(digikey_part_data)+0)))</formula>
    </cfRule>
    <cfRule type="cellIs" dxfId="2" priority="21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4">
    <cfRule type="expression" dxfId="0" priority="22">
      <formula>IF(SUM(INDIRECT(ADDRESS(ROW(),COLUMN(mouser_part_data)+0)),INDIRECT(ADDRESS(ROW(),COLUMN(digikey_part_data)+0)))=0,1,0)</formula>
    </cfRule>
    <cfRule type="cellIs" dxfId="1" priority="23" operator="greaterThan">
      <formula>SUM(INDIRECT(ADDRESS(ROW(),COLUMN(mouser_part_data)+0)),INDIRECT(ADDRESS(ROW(),COLUMN(digikey_part_data)+0)))</formula>
    </cfRule>
    <cfRule type="cellIs" dxfId="2" priority="2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5">
    <cfRule type="expression" dxfId="0" priority="25">
      <formula>IF(SUM(INDIRECT(ADDRESS(ROW(),COLUMN(mouser_part_data)+0)),INDIRECT(ADDRESS(ROW(),COLUMN(digikey_part_data)+0)))=0,1,0)</formula>
    </cfRule>
    <cfRule type="cellIs" dxfId="1" priority="26" operator="greaterThan">
      <formula>SUM(INDIRECT(ADDRESS(ROW(),COLUMN(mouser_part_data)+0)),INDIRECT(ADDRESS(ROW(),COLUMN(digikey_part_data)+0)))</formula>
    </cfRule>
    <cfRule type="cellIs" dxfId="2" priority="27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6">
    <cfRule type="expression" dxfId="0" priority="28">
      <formula>IF(SUM(INDIRECT(ADDRESS(ROW(),COLUMN(mouser_part_data)+0)),INDIRECT(ADDRESS(ROW(),COLUMN(digikey_part_data)+0)))=0,1,0)</formula>
    </cfRule>
    <cfRule type="cellIs" dxfId="1" priority="29" operator="greaterThan">
      <formula>SUM(INDIRECT(ADDRESS(ROW(),COLUMN(mouser_part_data)+0)),INDIRECT(ADDRESS(ROW(),COLUMN(digikey_part_data)+0)))</formula>
    </cfRule>
    <cfRule type="cellIs" dxfId="2" priority="3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7">
    <cfRule type="expression" dxfId="0" priority="31">
      <formula>IF(SUM(INDIRECT(ADDRESS(ROW(),COLUMN(mouser_part_data)+0)),INDIRECT(ADDRESS(ROW(),COLUMN(digikey_part_data)+0)))=0,1,0)</formula>
    </cfRule>
    <cfRule type="cellIs" dxfId="1" priority="32" operator="greaterThan">
      <formula>SUM(INDIRECT(ADDRESS(ROW(),COLUMN(mouser_part_data)+0)),INDIRECT(ADDRESS(ROW(),COLUMN(digikey_part_data)+0)))</formula>
    </cfRule>
    <cfRule type="cellIs" dxfId="2" priority="33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8">
    <cfRule type="expression" dxfId="0" priority="34">
      <formula>IF(SUM(INDIRECT(ADDRESS(ROW(),COLUMN(mouser_part_data)+0)),INDIRECT(ADDRESS(ROW(),COLUMN(digikey_part_data)+0)))=0,1,0)</formula>
    </cfRule>
    <cfRule type="cellIs" dxfId="1" priority="35" operator="greaterThan">
      <formula>SUM(INDIRECT(ADDRESS(ROW(),COLUMN(mouser_part_data)+0)),INDIRECT(ADDRESS(ROW(),COLUMN(digikey_part_data)+0)))</formula>
    </cfRule>
    <cfRule type="cellIs" dxfId="2" priority="3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9">
    <cfRule type="expression" dxfId="0" priority="37">
      <formula>IF(SUM(INDIRECT(ADDRESS(ROW(),COLUMN(mouser_part_data)+0)),INDIRECT(ADDRESS(ROW(),COLUMN(digikey_part_data)+0)))=0,1,0)</formula>
    </cfRule>
    <cfRule type="cellIs" dxfId="1" priority="38" operator="greaterThan">
      <formula>SUM(INDIRECT(ADDRESS(ROW(),COLUMN(mouser_part_data)+0)),INDIRECT(ADDRESS(ROW(),COLUMN(digikey_part_data)+0)))</formula>
    </cfRule>
    <cfRule type="cellIs" dxfId="2" priority="39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0">
    <cfRule type="expression" dxfId="0" priority="40">
      <formula>IF(SUM(INDIRECT(ADDRESS(ROW(),COLUMN(mouser_part_data)+0)),INDIRECT(ADDRESS(ROW(),COLUMN(digikey_part_data)+0)))=0,1,0)</formula>
    </cfRule>
    <cfRule type="cellIs" dxfId="1" priority="41" operator="greaterThan">
      <formula>SUM(INDIRECT(ADDRESS(ROW(),COLUMN(mouser_part_data)+0)),INDIRECT(ADDRESS(ROW(),COLUMN(digikey_part_data)+0)))</formula>
    </cfRule>
    <cfRule type="cellIs" dxfId="2" priority="4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1">
    <cfRule type="expression" dxfId="0" priority="43">
      <formula>IF(SUM(INDIRECT(ADDRESS(ROW(),COLUMN(mouser_part_data)+0)),INDIRECT(ADDRESS(ROW(),COLUMN(digikey_part_data)+0)))=0,1,0)</formula>
    </cfRule>
    <cfRule type="cellIs" dxfId="1" priority="44" operator="greaterThan">
      <formula>SUM(INDIRECT(ADDRESS(ROW(),COLUMN(mouser_part_data)+0)),INDIRECT(ADDRESS(ROW(),COLUMN(digikey_part_data)+0)))</formula>
    </cfRule>
    <cfRule type="cellIs" dxfId="2" priority="45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2">
    <cfRule type="expression" dxfId="0" priority="46">
      <formula>IF(SUM(INDIRECT(ADDRESS(ROW(),COLUMN(mouser_part_data)+0)),INDIRECT(ADDRESS(ROW(),COLUMN(digikey_part_data)+0)))=0,1,0)</formula>
    </cfRule>
    <cfRule type="cellIs" dxfId="1" priority="47" operator="greaterThan">
      <formula>SUM(INDIRECT(ADDRESS(ROW(),COLUMN(mouser_part_data)+0)),INDIRECT(ADDRESS(ROW(),COLUMN(digikey_part_data)+0)))</formula>
    </cfRule>
    <cfRule type="cellIs" dxfId="2" priority="4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3">
    <cfRule type="expression" dxfId="0" priority="49">
      <formula>IF(SUM(INDIRECT(ADDRESS(ROW(),COLUMN(mouser_part_data)+0)),INDIRECT(ADDRESS(ROW(),COLUMN(digikey_part_data)+0)))=0,1,0)</formula>
    </cfRule>
    <cfRule type="cellIs" dxfId="1" priority="50" operator="greaterThan">
      <formula>SUM(INDIRECT(ADDRESS(ROW(),COLUMN(mouser_part_data)+0)),INDIRECT(ADDRESS(ROW(),COLUMN(digikey_part_data)+0)))</formula>
    </cfRule>
    <cfRule type="cellIs" dxfId="2" priority="51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4">
    <cfRule type="expression" dxfId="0" priority="52">
      <formula>IF(SUM(INDIRECT(ADDRESS(ROW(),COLUMN(mouser_part_data)+0)),INDIRECT(ADDRESS(ROW(),COLUMN(digikey_part_data)+0)))=0,1,0)</formula>
    </cfRule>
    <cfRule type="cellIs" dxfId="1" priority="53" operator="greaterThan">
      <formula>SUM(INDIRECT(ADDRESS(ROW(),COLUMN(mouser_part_data)+0)),INDIRECT(ADDRESS(ROW(),COLUMN(digikey_part_data)+0)))</formula>
    </cfRule>
    <cfRule type="cellIs" dxfId="2" priority="5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5">
    <cfRule type="expression" dxfId="0" priority="55">
      <formula>IF(SUM(INDIRECT(ADDRESS(ROW(),COLUMN(mouser_part_data)+0)),INDIRECT(ADDRESS(ROW(),COLUMN(digikey_part_data)+0)))=0,1,0)</formula>
    </cfRule>
    <cfRule type="cellIs" dxfId="1" priority="56" operator="greaterThan">
      <formula>SUM(INDIRECT(ADDRESS(ROW(),COLUMN(mouser_part_data)+0)),INDIRECT(ADDRESS(ROW(),COLUMN(digikey_part_data)+0)))</formula>
    </cfRule>
    <cfRule type="cellIs" dxfId="2" priority="57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6">
    <cfRule type="expression" dxfId="0" priority="58">
      <formula>IF(SUM(INDIRECT(ADDRESS(ROW(),COLUMN(mouser_part_data)+0)),INDIRECT(ADDRESS(ROW(),COLUMN(digikey_part_data)+0)))=0,1,0)</formula>
    </cfRule>
    <cfRule type="cellIs" dxfId="1" priority="59" operator="greaterThan">
      <formula>SUM(INDIRECT(ADDRESS(ROW(),COLUMN(mouser_part_data)+0)),INDIRECT(ADDRESS(ROW(),COLUMN(digikey_part_data)+0)))</formula>
    </cfRule>
    <cfRule type="cellIs" dxfId="2" priority="6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7">
    <cfRule type="expression" dxfId="0" priority="61">
      <formula>IF(SUM(INDIRECT(ADDRESS(ROW(),COLUMN(mouser_part_data)+0)),INDIRECT(ADDRESS(ROW(),COLUMN(digikey_part_data)+0)))=0,1,0)</formula>
    </cfRule>
    <cfRule type="cellIs" dxfId="1" priority="62" operator="greaterThan">
      <formula>SUM(INDIRECT(ADDRESS(ROW(),COLUMN(mouser_part_data)+0)),INDIRECT(ADDRESS(ROW(),COLUMN(digikey_part_data)+0)))</formula>
    </cfRule>
    <cfRule type="cellIs" dxfId="2" priority="63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8">
    <cfRule type="expression" dxfId="0" priority="64">
      <formula>IF(SUM(INDIRECT(ADDRESS(ROW(),COLUMN(mouser_part_data)+0)),INDIRECT(ADDRESS(ROW(),COLUMN(digikey_part_data)+0)))=0,1,0)</formula>
    </cfRule>
    <cfRule type="cellIs" dxfId="1" priority="65" operator="greaterThan">
      <formula>SUM(INDIRECT(ADDRESS(ROW(),COLUMN(mouser_part_data)+0)),INDIRECT(ADDRESS(ROW(),COLUMN(digikey_part_data)+0)))</formula>
    </cfRule>
    <cfRule type="cellIs" dxfId="2" priority="6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9">
    <cfRule type="expression" dxfId="0" priority="67">
      <formula>IF(SUM(INDIRECT(ADDRESS(ROW(),COLUMN(mouser_part_data)+0)),INDIRECT(ADDRESS(ROW(),COLUMN(digikey_part_data)+0)))=0,1,0)</formula>
    </cfRule>
    <cfRule type="cellIs" dxfId="1" priority="68" operator="greaterThan">
      <formula>SUM(INDIRECT(ADDRESS(ROW(),COLUMN(mouser_part_data)+0)),INDIRECT(ADDRESS(ROW(),COLUMN(digikey_part_data)+0)))</formula>
    </cfRule>
    <cfRule type="cellIs" dxfId="2" priority="69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0">
    <cfRule type="expression" dxfId="0" priority="70">
      <formula>IF(SUM(INDIRECT(ADDRESS(ROW(),COLUMN(mouser_part_data)+0)),INDIRECT(ADDRESS(ROW(),COLUMN(digikey_part_data)+0)))=0,1,0)</formula>
    </cfRule>
    <cfRule type="cellIs" dxfId="1" priority="71" operator="greaterThan">
      <formula>SUM(INDIRECT(ADDRESS(ROW(),COLUMN(mouser_part_data)+0)),INDIRECT(ADDRESS(ROW(),COLUMN(digikey_part_data)+0)))</formula>
    </cfRule>
    <cfRule type="cellIs" dxfId="2" priority="7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1">
    <cfRule type="expression" dxfId="0" priority="73">
      <formula>IF(SUM(INDIRECT(ADDRESS(ROW(),COLUMN(mouser_part_data)+0)),INDIRECT(ADDRESS(ROW(),COLUMN(digikey_part_data)+0)))=0,1,0)</formula>
    </cfRule>
    <cfRule type="cellIs" dxfId="1" priority="74" operator="greaterThan">
      <formula>SUM(INDIRECT(ADDRESS(ROW(),COLUMN(mouser_part_data)+0)),INDIRECT(ADDRESS(ROW(),COLUMN(digikey_part_data)+0)))</formula>
    </cfRule>
    <cfRule type="cellIs" dxfId="2" priority="75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2">
    <cfRule type="expression" dxfId="0" priority="76">
      <formula>IF(SUM(INDIRECT(ADDRESS(ROW(),COLUMN(mouser_part_data)+0)),INDIRECT(ADDRESS(ROW(),COLUMN(digikey_part_data)+0)))=0,1,0)</formula>
    </cfRule>
    <cfRule type="cellIs" dxfId="1" priority="77" operator="greaterThan">
      <formula>SUM(INDIRECT(ADDRESS(ROW(),COLUMN(mouser_part_data)+0)),INDIRECT(ADDRESS(ROW(),COLUMN(digikey_part_data)+0)))</formula>
    </cfRule>
    <cfRule type="cellIs" dxfId="2" priority="7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3">
    <cfRule type="expression" dxfId="0" priority="79">
      <formula>IF(SUM(INDIRECT(ADDRESS(ROW(),COLUMN(mouser_part_data)+0)),INDIRECT(ADDRESS(ROW(),COLUMN(digikey_part_data)+0)))=0,1,0)</formula>
    </cfRule>
    <cfRule type="cellIs" dxfId="1" priority="80" operator="greaterThan">
      <formula>SUM(INDIRECT(ADDRESS(ROW(),COLUMN(mouser_part_data)+0)),INDIRECT(ADDRESS(ROW(),COLUMN(digikey_part_data)+0)))</formula>
    </cfRule>
    <cfRule type="cellIs" dxfId="2" priority="81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4">
    <cfRule type="expression" dxfId="0" priority="82">
      <formula>IF(SUM(INDIRECT(ADDRESS(ROW(),COLUMN(mouser_part_data)+0)),INDIRECT(ADDRESS(ROW(),COLUMN(digikey_part_data)+0)))=0,1,0)</formula>
    </cfRule>
    <cfRule type="cellIs" dxfId="1" priority="83" operator="greaterThan">
      <formula>SUM(INDIRECT(ADDRESS(ROW(),COLUMN(mouser_part_data)+0)),INDIRECT(ADDRESS(ROW(),COLUMN(digikey_part_data)+0)))</formula>
    </cfRule>
    <cfRule type="cellIs" dxfId="2" priority="8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5">
    <cfRule type="expression" dxfId="0" priority="85">
      <formula>IF(SUM(INDIRECT(ADDRESS(ROW(),COLUMN(mouser_part_data)+0)),INDIRECT(ADDRESS(ROW(),COLUMN(digikey_part_data)+0)))=0,1,0)</formula>
    </cfRule>
    <cfRule type="cellIs" dxfId="1" priority="86" operator="greaterThan">
      <formula>SUM(INDIRECT(ADDRESS(ROW(),COLUMN(mouser_part_data)+0)),INDIRECT(ADDRESS(ROW(),COLUMN(digikey_part_data)+0)))</formula>
    </cfRule>
    <cfRule type="cellIs" dxfId="2" priority="87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6">
    <cfRule type="expression" dxfId="0" priority="88">
      <formula>IF(SUM(INDIRECT(ADDRESS(ROW(),COLUMN(mouser_part_data)+0)),INDIRECT(ADDRESS(ROW(),COLUMN(digikey_part_data)+0)))=0,1,0)</formula>
    </cfRule>
    <cfRule type="cellIs" dxfId="1" priority="89" operator="greaterThan">
      <formula>SUM(INDIRECT(ADDRESS(ROW(),COLUMN(mouser_part_data)+0)),INDIRECT(ADDRESS(ROW(),COLUMN(digikey_part_data)+0)))</formula>
    </cfRule>
    <cfRule type="cellIs" dxfId="2" priority="9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7">
    <cfRule type="expression" dxfId="0" priority="91">
      <formula>IF(SUM(INDIRECT(ADDRESS(ROW(),COLUMN(mouser_part_data)+0)),INDIRECT(ADDRESS(ROW(),COLUMN(digikey_part_data)+0)))=0,1,0)</formula>
    </cfRule>
    <cfRule type="cellIs" dxfId="1" priority="92" operator="greaterThan">
      <formula>SUM(INDIRECT(ADDRESS(ROW(),COLUMN(mouser_part_data)+0)),INDIRECT(ADDRESS(ROW(),COLUMN(digikey_part_data)+0)))</formula>
    </cfRule>
    <cfRule type="cellIs" dxfId="2" priority="93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8">
    <cfRule type="expression" dxfId="0" priority="94">
      <formula>IF(SUM(INDIRECT(ADDRESS(ROW(),COLUMN(mouser_part_data)+0)),INDIRECT(ADDRESS(ROW(),COLUMN(digikey_part_data)+0)))=0,1,0)</formula>
    </cfRule>
    <cfRule type="cellIs" dxfId="1" priority="95" operator="greaterThan">
      <formula>SUM(INDIRECT(ADDRESS(ROW(),COLUMN(mouser_part_data)+0)),INDIRECT(ADDRESS(ROW(),COLUMN(digikey_part_data)+0)))</formula>
    </cfRule>
    <cfRule type="cellIs" dxfId="2" priority="9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9">
    <cfRule type="expression" dxfId="0" priority="97">
      <formula>IF(SUM(INDIRECT(ADDRESS(ROW(),COLUMN(mouser_part_data)+0)),INDIRECT(ADDRESS(ROW(),COLUMN(digikey_part_data)+0)))=0,1,0)</formula>
    </cfRule>
    <cfRule type="cellIs" dxfId="1" priority="98" operator="greaterThan">
      <formula>SUM(INDIRECT(ADDRESS(ROW(),COLUMN(mouser_part_data)+0)),INDIRECT(ADDRESS(ROW(),COLUMN(digikey_part_data)+0)))</formula>
    </cfRule>
    <cfRule type="cellIs" dxfId="2" priority="99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40">
    <cfRule type="expression" dxfId="0" priority="100">
      <formula>IF(SUM(INDIRECT(ADDRESS(ROW(),COLUMN(mouser_part_data)+0)),INDIRECT(ADDRESS(ROW(),COLUMN(digikey_part_data)+0)))=0,1,0)</formula>
    </cfRule>
    <cfRule type="cellIs" dxfId="1" priority="101" operator="greaterThan">
      <formula>SUM(INDIRECT(ADDRESS(ROW(),COLUMN(mouser_part_data)+0)),INDIRECT(ADDRESS(ROW(),COLUMN(digikey_part_data)+0)))</formula>
    </cfRule>
    <cfRule type="cellIs" dxfId="2" priority="10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41">
    <cfRule type="expression" dxfId="0" priority="103">
      <formula>IF(SUM(INDIRECT(ADDRESS(ROW(),COLUMN(mouser_part_data)+0)),INDIRECT(ADDRESS(ROW(),COLUMN(digikey_part_data)+0)))=0,1,0)</formula>
    </cfRule>
    <cfRule type="cellIs" dxfId="1" priority="104" operator="greaterThan">
      <formula>SUM(INDIRECT(ADDRESS(ROW(),COLUMN(mouser_part_data)+0)),INDIRECT(ADDRESS(ROW(),COLUMN(digikey_part_data)+0)))</formula>
    </cfRule>
    <cfRule type="cellIs" dxfId="2" priority="105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42">
    <cfRule type="expression" dxfId="0" priority="106">
      <formula>IF(SUM(INDIRECT(ADDRESS(ROW(),COLUMN(mouser_part_data)+0)),INDIRECT(ADDRESS(ROW(),COLUMN(digikey_part_data)+0)))=0,1,0)</formula>
    </cfRule>
    <cfRule type="cellIs" dxfId="1" priority="107" operator="greaterThan">
      <formula>SUM(INDIRECT(ADDRESS(ROW(),COLUMN(mouser_part_data)+0)),INDIRECT(ADDRESS(ROW(),COLUMN(digikey_part_data)+0)))</formula>
    </cfRule>
    <cfRule type="cellIs" dxfId="2" priority="10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43">
    <cfRule type="expression" dxfId="0" priority="109">
      <formula>IF(SUM(INDIRECT(ADDRESS(ROW(),COLUMN(mouser_part_data)+0)),INDIRECT(ADDRESS(ROW(),COLUMN(digikey_part_data)+0)))=0,1,0)</formula>
    </cfRule>
    <cfRule type="cellIs" dxfId="1" priority="110" operator="greaterThan">
      <formula>SUM(INDIRECT(ADDRESS(ROW(),COLUMN(mouser_part_data)+0)),INDIRECT(ADDRESS(ROW(),COLUMN(digikey_part_data)+0)))</formula>
    </cfRule>
    <cfRule type="cellIs" dxfId="2" priority="111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44">
    <cfRule type="expression" dxfId="0" priority="112">
      <formula>IF(SUM(INDIRECT(ADDRESS(ROW(),COLUMN(mouser_part_data)+0)),INDIRECT(ADDRESS(ROW(),COLUMN(digikey_part_data)+0)))=0,1,0)</formula>
    </cfRule>
    <cfRule type="cellIs" dxfId="1" priority="113" operator="greaterThan">
      <formula>SUM(INDIRECT(ADDRESS(ROW(),COLUMN(mouser_part_data)+0)),INDIRECT(ADDRESS(ROW(),COLUMN(digikey_part_data)+0)))</formula>
    </cfRule>
    <cfRule type="cellIs" dxfId="2" priority="11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45">
    <cfRule type="expression" dxfId="0" priority="115">
      <formula>IF(SUM(INDIRECT(ADDRESS(ROW(),COLUMN(mouser_part_data)+0)),INDIRECT(ADDRESS(ROW(),COLUMN(digikey_part_data)+0)))=0,1,0)</formula>
    </cfRule>
    <cfRule type="cellIs" dxfId="1" priority="116" operator="greaterThan">
      <formula>SUM(INDIRECT(ADDRESS(ROW(),COLUMN(mouser_part_data)+0)),INDIRECT(ADDRESS(ROW(),COLUMN(digikey_part_data)+0)))</formula>
    </cfRule>
    <cfRule type="cellIs" dxfId="2" priority="117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46">
    <cfRule type="expression" dxfId="0" priority="118">
      <formula>IF(SUM(INDIRECT(ADDRESS(ROW(),COLUMN(mouser_part_data)+0)),INDIRECT(ADDRESS(ROW(),COLUMN(digikey_part_data)+0)))=0,1,0)</formula>
    </cfRule>
    <cfRule type="cellIs" dxfId="1" priority="119" operator="greaterThan">
      <formula>SUM(INDIRECT(ADDRESS(ROW(),COLUMN(mouser_part_data)+0)),INDIRECT(ADDRESS(ROW(),COLUMN(digikey_part_data)+0)))</formula>
    </cfRule>
    <cfRule type="cellIs" dxfId="2" priority="12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47">
    <cfRule type="expression" dxfId="0" priority="121">
      <formula>IF(SUM(INDIRECT(ADDRESS(ROW(),COLUMN(mouser_part_data)+0)),INDIRECT(ADDRESS(ROW(),COLUMN(digikey_part_data)+0)))=0,1,0)</formula>
    </cfRule>
    <cfRule type="cellIs" dxfId="1" priority="122" operator="greaterThan">
      <formula>SUM(INDIRECT(ADDRESS(ROW(),COLUMN(mouser_part_data)+0)),INDIRECT(ADDRESS(ROW(),COLUMN(digikey_part_data)+0)))</formula>
    </cfRule>
    <cfRule type="cellIs" dxfId="2" priority="123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48">
    <cfRule type="expression" dxfId="0" priority="124">
      <formula>IF(SUM(INDIRECT(ADDRESS(ROW(),COLUMN(mouser_part_data)+0)),INDIRECT(ADDRESS(ROW(),COLUMN(digikey_part_data)+0)))=0,1,0)</formula>
    </cfRule>
    <cfRule type="cellIs" dxfId="1" priority="125" operator="greaterThan">
      <formula>SUM(INDIRECT(ADDRESS(ROW(),COLUMN(mouser_part_data)+0)),INDIRECT(ADDRESS(ROW(),COLUMN(digikey_part_data)+0)))</formula>
    </cfRule>
    <cfRule type="cellIs" dxfId="2" priority="12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49">
    <cfRule type="expression" dxfId="0" priority="127">
      <formula>IF(SUM(INDIRECT(ADDRESS(ROW(),COLUMN(mouser_part_data)+0)),INDIRECT(ADDRESS(ROW(),COLUMN(digikey_part_data)+0)))=0,1,0)</formula>
    </cfRule>
    <cfRule type="cellIs" dxfId="1" priority="128" operator="greaterThan">
      <formula>SUM(INDIRECT(ADDRESS(ROW(),COLUMN(mouser_part_data)+0)),INDIRECT(ADDRESS(ROW(),COLUMN(digikey_part_data)+0)))</formula>
    </cfRule>
    <cfRule type="cellIs" dxfId="2" priority="129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50">
    <cfRule type="expression" dxfId="0" priority="130">
      <formula>IF(SUM(INDIRECT(ADDRESS(ROW(),COLUMN(mouser_part_data)+0)),INDIRECT(ADDRESS(ROW(),COLUMN(digikey_part_data)+0)))=0,1,0)</formula>
    </cfRule>
    <cfRule type="cellIs" dxfId="1" priority="131" operator="greaterThan">
      <formula>SUM(INDIRECT(ADDRESS(ROW(),COLUMN(mouser_part_data)+0)),INDIRECT(ADDRESS(ROW(),COLUMN(digikey_part_data)+0)))</formula>
    </cfRule>
    <cfRule type="cellIs" dxfId="2" priority="13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51">
    <cfRule type="expression" dxfId="0" priority="133">
      <formula>IF(SUM(INDIRECT(ADDRESS(ROW(),COLUMN(mouser_part_data)+0)),INDIRECT(ADDRESS(ROW(),COLUMN(digikey_part_data)+0)))=0,1,0)</formula>
    </cfRule>
    <cfRule type="cellIs" dxfId="1" priority="134" operator="greaterThan">
      <formula>SUM(INDIRECT(ADDRESS(ROW(),COLUMN(mouser_part_data)+0)),INDIRECT(ADDRESS(ROW(),COLUMN(digikey_part_data)+0)))</formula>
    </cfRule>
    <cfRule type="cellIs" dxfId="2" priority="135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52">
    <cfRule type="expression" dxfId="0" priority="136">
      <formula>IF(SUM(INDIRECT(ADDRESS(ROW(),COLUMN(mouser_part_data)+0)),INDIRECT(ADDRESS(ROW(),COLUMN(digikey_part_data)+0)))=0,1,0)</formula>
    </cfRule>
    <cfRule type="cellIs" dxfId="1" priority="137" operator="greaterThan">
      <formula>SUM(INDIRECT(ADDRESS(ROW(),COLUMN(mouser_part_data)+0)),INDIRECT(ADDRESS(ROW(),COLUMN(digikey_part_data)+0)))</formula>
    </cfRule>
    <cfRule type="cellIs" dxfId="2" priority="13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53">
    <cfRule type="expression" dxfId="0" priority="139">
      <formula>IF(SUM(INDIRECT(ADDRESS(ROW(),COLUMN(mouser_part_data)+0)),INDIRECT(ADDRESS(ROW(),COLUMN(digikey_part_data)+0)))=0,1,0)</formula>
    </cfRule>
    <cfRule type="cellIs" dxfId="1" priority="140" operator="greaterThan">
      <formula>SUM(INDIRECT(ADDRESS(ROW(),COLUMN(mouser_part_data)+0)),INDIRECT(ADDRESS(ROW(),COLUMN(digikey_part_data)+0)))</formula>
    </cfRule>
    <cfRule type="cellIs" dxfId="2" priority="141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54">
    <cfRule type="expression" dxfId="0" priority="142">
      <formula>IF(SUM(INDIRECT(ADDRESS(ROW(),COLUMN(mouser_part_data)+0)),INDIRECT(ADDRESS(ROW(),COLUMN(digikey_part_data)+0)))=0,1,0)</formula>
    </cfRule>
    <cfRule type="cellIs" dxfId="1" priority="143" operator="greaterThan">
      <formula>SUM(INDIRECT(ADDRESS(ROW(),COLUMN(mouser_part_data)+0)),INDIRECT(ADDRESS(ROW(),COLUMN(digikey_part_data)+0)))</formula>
    </cfRule>
    <cfRule type="cellIs" dxfId="2" priority="14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55">
    <cfRule type="expression" dxfId="0" priority="145">
      <formula>IF(SUM(INDIRECT(ADDRESS(ROW(),COLUMN(mouser_part_data)+0)),INDIRECT(ADDRESS(ROW(),COLUMN(digikey_part_data)+0)))=0,1,0)</formula>
    </cfRule>
    <cfRule type="cellIs" dxfId="1" priority="146" operator="greaterThan">
      <formula>SUM(INDIRECT(ADDRESS(ROW(),COLUMN(mouser_part_data)+0)),INDIRECT(ADDRESS(ROW(),COLUMN(digikey_part_data)+0)))</formula>
    </cfRule>
    <cfRule type="cellIs" dxfId="2" priority="147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56">
    <cfRule type="expression" dxfId="0" priority="148">
      <formula>IF(SUM(INDIRECT(ADDRESS(ROW(),COLUMN(mouser_part_data)+0)),INDIRECT(ADDRESS(ROW(),COLUMN(digikey_part_data)+0)))=0,1,0)</formula>
    </cfRule>
    <cfRule type="cellIs" dxfId="1" priority="149" operator="greaterThan">
      <formula>SUM(INDIRECT(ADDRESS(ROW(),COLUMN(mouser_part_data)+0)),INDIRECT(ADDRESS(ROW(),COLUMN(digikey_part_data)+0)))</formula>
    </cfRule>
    <cfRule type="cellIs" dxfId="2" priority="15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57">
    <cfRule type="expression" dxfId="0" priority="151">
      <formula>IF(SUM(INDIRECT(ADDRESS(ROW(),COLUMN(mouser_part_data)+0)),INDIRECT(ADDRESS(ROW(),COLUMN(digikey_part_data)+0)))=0,1,0)</formula>
    </cfRule>
    <cfRule type="cellIs" dxfId="1" priority="152" operator="greaterThan">
      <formula>SUM(INDIRECT(ADDRESS(ROW(),COLUMN(mouser_part_data)+0)),INDIRECT(ADDRESS(ROW(),COLUMN(digikey_part_data)+0)))</formula>
    </cfRule>
    <cfRule type="cellIs" dxfId="2" priority="153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58">
    <cfRule type="expression" dxfId="0" priority="154">
      <formula>IF(SUM(INDIRECT(ADDRESS(ROW(),COLUMN(mouser_part_data)+0)),INDIRECT(ADDRESS(ROW(),COLUMN(digikey_part_data)+0)))=0,1,0)</formula>
    </cfRule>
    <cfRule type="cellIs" dxfId="1" priority="155" operator="greaterThan">
      <formula>SUM(INDIRECT(ADDRESS(ROW(),COLUMN(mouser_part_data)+0)),INDIRECT(ADDRESS(ROW(),COLUMN(digikey_part_data)+0)))</formula>
    </cfRule>
    <cfRule type="cellIs" dxfId="2" priority="15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59">
    <cfRule type="expression" dxfId="0" priority="157">
      <formula>IF(SUM(INDIRECT(ADDRESS(ROW(),COLUMN(mouser_part_data)+0)),INDIRECT(ADDRESS(ROW(),COLUMN(digikey_part_data)+0)))=0,1,0)</formula>
    </cfRule>
    <cfRule type="cellIs" dxfId="1" priority="158" operator="greaterThan">
      <formula>SUM(INDIRECT(ADDRESS(ROW(),COLUMN(mouser_part_data)+0)),INDIRECT(ADDRESS(ROW(),COLUMN(digikey_part_data)+0)))</formula>
    </cfRule>
    <cfRule type="cellIs" dxfId="2" priority="159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60">
    <cfRule type="expression" dxfId="0" priority="160">
      <formula>IF(SUM(INDIRECT(ADDRESS(ROW(),COLUMN(mouser_part_data)+0)),INDIRECT(ADDRESS(ROW(),COLUMN(digikey_part_data)+0)))=0,1,0)</formula>
    </cfRule>
    <cfRule type="cellIs" dxfId="1" priority="161" operator="greaterThan">
      <formula>SUM(INDIRECT(ADDRESS(ROW(),COLUMN(mouser_part_data)+0)),INDIRECT(ADDRESS(ROW(),COLUMN(digikey_part_data)+0)))</formula>
    </cfRule>
    <cfRule type="cellIs" dxfId="2" priority="16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61">
    <cfRule type="expression" dxfId="0" priority="163">
      <formula>IF(SUM(INDIRECT(ADDRESS(ROW(),COLUMN(mouser_part_data)+0)),INDIRECT(ADDRESS(ROW(),COLUMN(digikey_part_data)+0)))=0,1,0)</formula>
    </cfRule>
    <cfRule type="cellIs" dxfId="1" priority="164" operator="greaterThan">
      <formula>SUM(INDIRECT(ADDRESS(ROW(),COLUMN(mouser_part_data)+0)),INDIRECT(ADDRESS(ROW(),COLUMN(digikey_part_data)+0)))</formula>
    </cfRule>
    <cfRule type="cellIs" dxfId="2" priority="165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62">
    <cfRule type="expression" dxfId="0" priority="166">
      <formula>IF(SUM(INDIRECT(ADDRESS(ROW(),COLUMN(mouser_part_data)+0)),INDIRECT(ADDRESS(ROW(),COLUMN(digikey_part_data)+0)))=0,1,0)</formula>
    </cfRule>
    <cfRule type="cellIs" dxfId="1" priority="167" operator="greaterThan">
      <formula>SUM(INDIRECT(ADDRESS(ROW(),COLUMN(mouser_part_data)+0)),INDIRECT(ADDRESS(ROW(),COLUMN(digikey_part_data)+0)))</formula>
    </cfRule>
    <cfRule type="cellIs" dxfId="2" priority="16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63">
    <cfRule type="expression" dxfId="0" priority="169">
      <formula>IF(SUM(INDIRECT(ADDRESS(ROW(),COLUMN(mouser_part_data)+0)),INDIRECT(ADDRESS(ROW(),COLUMN(digikey_part_data)+0)))=0,1,0)</formula>
    </cfRule>
    <cfRule type="cellIs" dxfId="1" priority="170" operator="greaterThan">
      <formula>SUM(INDIRECT(ADDRESS(ROW(),COLUMN(mouser_part_data)+0)),INDIRECT(ADDRESS(ROW(),COLUMN(digikey_part_data)+0)))</formula>
    </cfRule>
    <cfRule type="cellIs" dxfId="2" priority="171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64">
    <cfRule type="expression" dxfId="0" priority="172">
      <formula>IF(SUM(INDIRECT(ADDRESS(ROW(),COLUMN(mouser_part_data)+0)),INDIRECT(ADDRESS(ROW(),COLUMN(digikey_part_data)+0)))=0,1,0)</formula>
    </cfRule>
    <cfRule type="cellIs" dxfId="1" priority="173" operator="greaterThan">
      <formula>SUM(INDIRECT(ADDRESS(ROW(),COLUMN(mouser_part_data)+0)),INDIRECT(ADDRESS(ROW(),COLUMN(digikey_part_data)+0)))</formula>
    </cfRule>
    <cfRule type="cellIs" dxfId="2" priority="17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65">
    <cfRule type="expression" dxfId="0" priority="175">
      <formula>IF(SUM(INDIRECT(ADDRESS(ROW(),COLUMN(mouser_part_data)+0)),INDIRECT(ADDRESS(ROW(),COLUMN(digikey_part_data)+0)))=0,1,0)</formula>
    </cfRule>
    <cfRule type="cellIs" dxfId="1" priority="176" operator="greaterThan">
      <formula>SUM(INDIRECT(ADDRESS(ROW(),COLUMN(mouser_part_data)+0)),INDIRECT(ADDRESS(ROW(),COLUMN(digikey_part_data)+0)))</formula>
    </cfRule>
    <cfRule type="cellIs" dxfId="2" priority="177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66">
    <cfRule type="expression" dxfId="0" priority="178">
      <formula>IF(SUM(INDIRECT(ADDRESS(ROW(),COLUMN(mouser_part_data)+0)),INDIRECT(ADDRESS(ROW(),COLUMN(digikey_part_data)+0)))=0,1,0)</formula>
    </cfRule>
    <cfRule type="cellIs" dxfId="1" priority="179" operator="greaterThan">
      <formula>SUM(INDIRECT(ADDRESS(ROW(),COLUMN(mouser_part_data)+0)),INDIRECT(ADDRESS(ROW(),COLUMN(digikey_part_data)+0)))</formula>
    </cfRule>
    <cfRule type="cellIs" dxfId="2" priority="18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67">
    <cfRule type="expression" dxfId="0" priority="181">
      <formula>IF(SUM(INDIRECT(ADDRESS(ROW(),COLUMN(mouser_part_data)+0)),INDIRECT(ADDRESS(ROW(),COLUMN(digikey_part_data)+0)))=0,1,0)</formula>
    </cfRule>
    <cfRule type="cellIs" dxfId="1" priority="182" operator="greaterThan">
      <formula>SUM(INDIRECT(ADDRESS(ROW(),COLUMN(mouser_part_data)+0)),INDIRECT(ADDRESS(ROW(),COLUMN(digikey_part_data)+0)))</formula>
    </cfRule>
    <cfRule type="cellIs" dxfId="2" priority="183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68">
    <cfRule type="expression" dxfId="0" priority="184">
      <formula>IF(SUM(INDIRECT(ADDRESS(ROW(),COLUMN(mouser_part_data)+0)),INDIRECT(ADDRESS(ROW(),COLUMN(digikey_part_data)+0)))=0,1,0)</formula>
    </cfRule>
    <cfRule type="cellIs" dxfId="1" priority="185" operator="greaterThan">
      <formula>SUM(INDIRECT(ADDRESS(ROW(),COLUMN(mouser_part_data)+0)),INDIRECT(ADDRESS(ROW(),COLUMN(digikey_part_data)+0)))</formula>
    </cfRule>
    <cfRule type="cellIs" dxfId="2" priority="18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69">
    <cfRule type="expression" dxfId="0" priority="187">
      <formula>IF(SUM(INDIRECT(ADDRESS(ROW(),COLUMN(mouser_part_data)+0)),INDIRECT(ADDRESS(ROW(),COLUMN(digikey_part_data)+0)))=0,1,0)</formula>
    </cfRule>
    <cfRule type="cellIs" dxfId="1" priority="188" operator="greaterThan">
      <formula>SUM(INDIRECT(ADDRESS(ROW(),COLUMN(mouser_part_data)+0)),INDIRECT(ADDRESS(ROW(),COLUMN(digikey_part_data)+0)))</formula>
    </cfRule>
    <cfRule type="cellIs" dxfId="2" priority="189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">
    <cfRule type="expression" dxfId="0" priority="1">
      <formula>IF(SUM(INDIRECT(ADDRESS(ROW(),COLUMN(mouser_part_data)+0)),INDIRECT(ADDRESS(ROW(),COLUMN(digikey_part_data)+0)))=0,1,0)</formula>
    </cfRule>
    <cfRule type="cellIs" dxfId="1" priority="2" operator="greaterThan">
      <formula>SUM(INDIRECT(ADDRESS(ROW(),COLUMN(mouser_part_data)+0)),INDIRECT(ADDRESS(ROW(),COLUMN(digikey_part_data)+0)))</formula>
    </cfRule>
    <cfRule type="cellIs" dxfId="2" priority="3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0">
    <cfRule type="expression" dxfId="0" priority="190">
      <formula>IF(SUM(INDIRECT(ADDRESS(ROW(),COLUMN(mouser_part_data)+0)),INDIRECT(ADDRESS(ROW(),COLUMN(digikey_part_data)+0)))=0,1,0)</formula>
    </cfRule>
    <cfRule type="cellIs" dxfId="1" priority="191" operator="greaterThan">
      <formula>SUM(INDIRECT(ADDRESS(ROW(),COLUMN(mouser_part_data)+0)),INDIRECT(ADDRESS(ROW(),COLUMN(digikey_part_data)+0)))</formula>
    </cfRule>
    <cfRule type="cellIs" dxfId="2" priority="19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1">
    <cfRule type="expression" dxfId="0" priority="193">
      <formula>IF(SUM(INDIRECT(ADDRESS(ROW(),COLUMN(mouser_part_data)+0)),INDIRECT(ADDRESS(ROW(),COLUMN(digikey_part_data)+0)))=0,1,0)</formula>
    </cfRule>
    <cfRule type="cellIs" dxfId="1" priority="194" operator="greaterThan">
      <formula>SUM(INDIRECT(ADDRESS(ROW(),COLUMN(mouser_part_data)+0)),INDIRECT(ADDRESS(ROW(),COLUMN(digikey_part_data)+0)))</formula>
    </cfRule>
    <cfRule type="cellIs" dxfId="2" priority="195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2">
    <cfRule type="expression" dxfId="0" priority="196">
      <formula>IF(SUM(INDIRECT(ADDRESS(ROW(),COLUMN(mouser_part_data)+0)),INDIRECT(ADDRESS(ROW(),COLUMN(digikey_part_data)+0)))=0,1,0)</formula>
    </cfRule>
    <cfRule type="cellIs" dxfId="1" priority="197" operator="greaterThan">
      <formula>SUM(INDIRECT(ADDRESS(ROW(),COLUMN(mouser_part_data)+0)),INDIRECT(ADDRESS(ROW(),COLUMN(digikey_part_data)+0)))</formula>
    </cfRule>
    <cfRule type="cellIs" dxfId="2" priority="19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3">
    <cfRule type="expression" dxfId="0" priority="199">
      <formula>IF(SUM(INDIRECT(ADDRESS(ROW(),COLUMN(mouser_part_data)+0)),INDIRECT(ADDRESS(ROW(),COLUMN(digikey_part_data)+0)))=0,1,0)</formula>
    </cfRule>
    <cfRule type="cellIs" dxfId="1" priority="200" operator="greaterThan">
      <formula>SUM(INDIRECT(ADDRESS(ROW(),COLUMN(mouser_part_data)+0)),INDIRECT(ADDRESS(ROW(),COLUMN(digikey_part_data)+0)))</formula>
    </cfRule>
    <cfRule type="cellIs" dxfId="2" priority="201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4">
    <cfRule type="expression" dxfId="0" priority="202">
      <formula>IF(SUM(INDIRECT(ADDRESS(ROW(),COLUMN(mouser_part_data)+0)),INDIRECT(ADDRESS(ROW(),COLUMN(digikey_part_data)+0)))=0,1,0)</formula>
    </cfRule>
    <cfRule type="cellIs" dxfId="1" priority="203" operator="greaterThan">
      <formula>SUM(INDIRECT(ADDRESS(ROW(),COLUMN(mouser_part_data)+0)),INDIRECT(ADDRESS(ROW(),COLUMN(digikey_part_data)+0)))</formula>
    </cfRule>
    <cfRule type="cellIs" dxfId="2" priority="20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5">
    <cfRule type="expression" dxfId="0" priority="205">
      <formula>IF(SUM(INDIRECT(ADDRESS(ROW(),COLUMN(mouser_part_data)+0)),INDIRECT(ADDRESS(ROW(),COLUMN(digikey_part_data)+0)))=0,1,0)</formula>
    </cfRule>
    <cfRule type="cellIs" dxfId="1" priority="206" operator="greaterThan">
      <formula>SUM(INDIRECT(ADDRESS(ROW(),COLUMN(mouser_part_data)+0)),INDIRECT(ADDRESS(ROW(),COLUMN(digikey_part_data)+0)))</formula>
    </cfRule>
    <cfRule type="cellIs" dxfId="2" priority="207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6">
    <cfRule type="expression" dxfId="0" priority="208">
      <formula>IF(SUM(INDIRECT(ADDRESS(ROW(),COLUMN(mouser_part_data)+0)),INDIRECT(ADDRESS(ROW(),COLUMN(digikey_part_data)+0)))=0,1,0)</formula>
    </cfRule>
    <cfRule type="cellIs" dxfId="1" priority="209" operator="greaterThan">
      <formula>SUM(INDIRECT(ADDRESS(ROW(),COLUMN(mouser_part_data)+0)),INDIRECT(ADDRESS(ROW(),COLUMN(digikey_part_data)+0)))</formula>
    </cfRule>
    <cfRule type="cellIs" dxfId="2" priority="21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7">
    <cfRule type="expression" dxfId="0" priority="211">
      <formula>IF(SUM(INDIRECT(ADDRESS(ROW(),COLUMN(mouser_part_data)+0)),INDIRECT(ADDRESS(ROW(),COLUMN(digikey_part_data)+0)))=0,1,0)</formula>
    </cfRule>
    <cfRule type="cellIs" dxfId="1" priority="212" operator="greaterThan">
      <formula>SUM(INDIRECT(ADDRESS(ROW(),COLUMN(mouser_part_data)+0)),INDIRECT(ADDRESS(ROW(),COLUMN(digikey_part_data)+0)))</formula>
    </cfRule>
    <cfRule type="cellIs" dxfId="2" priority="213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8">
    <cfRule type="expression" dxfId="0" priority="214">
      <formula>IF(SUM(INDIRECT(ADDRESS(ROW(),COLUMN(mouser_part_data)+0)),INDIRECT(ADDRESS(ROW(),COLUMN(digikey_part_data)+0)))=0,1,0)</formula>
    </cfRule>
    <cfRule type="cellIs" dxfId="1" priority="215" operator="greaterThan">
      <formula>SUM(INDIRECT(ADDRESS(ROW(),COLUMN(mouser_part_data)+0)),INDIRECT(ADDRESS(ROW(),COLUMN(digikey_part_data)+0)))</formula>
    </cfRule>
    <cfRule type="cellIs" dxfId="2" priority="21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9">
    <cfRule type="expression" dxfId="0" priority="217">
      <formula>IF(SUM(INDIRECT(ADDRESS(ROW(),COLUMN(mouser_part_data)+0)),INDIRECT(ADDRESS(ROW(),COLUMN(digikey_part_data)+0)))=0,1,0)</formula>
    </cfRule>
    <cfRule type="cellIs" dxfId="1" priority="218" operator="greaterThan">
      <formula>SUM(INDIRECT(ADDRESS(ROW(),COLUMN(mouser_part_data)+0)),INDIRECT(ADDRESS(ROW(),COLUMN(digikey_part_data)+0)))</formula>
    </cfRule>
    <cfRule type="cellIs" dxfId="2" priority="219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">
    <cfRule type="expression" dxfId="0" priority="4">
      <formula>IF(SUM(INDIRECT(ADDRESS(ROW(),COLUMN(mouser_part_data)+0)),INDIRECT(ADDRESS(ROW(),COLUMN(digikey_part_data)+0)))=0,1,0)</formula>
    </cfRule>
    <cfRule type="cellIs" dxfId="1" priority="5" operator="greaterThan">
      <formula>SUM(INDIRECT(ADDRESS(ROW(),COLUMN(mouser_part_data)+0)),INDIRECT(ADDRESS(ROW(),COLUMN(digikey_part_data)+0)))</formula>
    </cfRule>
    <cfRule type="cellIs" dxfId="2" priority="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0">
    <cfRule type="expression" dxfId="0" priority="220">
      <formula>IF(SUM(INDIRECT(ADDRESS(ROW(),COLUMN(mouser_part_data)+0)),INDIRECT(ADDRESS(ROW(),COLUMN(digikey_part_data)+0)))=0,1,0)</formula>
    </cfRule>
    <cfRule type="cellIs" dxfId="1" priority="221" operator="greaterThan">
      <formula>SUM(INDIRECT(ADDRESS(ROW(),COLUMN(mouser_part_data)+0)),INDIRECT(ADDRESS(ROW(),COLUMN(digikey_part_data)+0)))</formula>
    </cfRule>
    <cfRule type="cellIs" dxfId="2" priority="22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1">
    <cfRule type="expression" dxfId="0" priority="223">
      <formula>IF(SUM(INDIRECT(ADDRESS(ROW(),COLUMN(mouser_part_data)+0)),INDIRECT(ADDRESS(ROW(),COLUMN(digikey_part_data)+0)))=0,1,0)</formula>
    </cfRule>
    <cfRule type="cellIs" dxfId="1" priority="224" operator="greaterThan">
      <formula>SUM(INDIRECT(ADDRESS(ROW(),COLUMN(mouser_part_data)+0)),INDIRECT(ADDRESS(ROW(),COLUMN(digikey_part_data)+0)))</formula>
    </cfRule>
    <cfRule type="cellIs" dxfId="2" priority="225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2">
    <cfRule type="expression" dxfId="0" priority="226">
      <formula>IF(SUM(INDIRECT(ADDRESS(ROW(),COLUMN(mouser_part_data)+0)),INDIRECT(ADDRESS(ROW(),COLUMN(digikey_part_data)+0)))=0,1,0)</formula>
    </cfRule>
    <cfRule type="cellIs" dxfId="1" priority="227" operator="greaterThan">
      <formula>SUM(INDIRECT(ADDRESS(ROW(),COLUMN(mouser_part_data)+0)),INDIRECT(ADDRESS(ROW(),COLUMN(digikey_part_data)+0)))</formula>
    </cfRule>
    <cfRule type="cellIs" dxfId="2" priority="22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3">
    <cfRule type="expression" dxfId="0" priority="229">
      <formula>IF(SUM(INDIRECT(ADDRESS(ROW(),COLUMN(mouser_part_data)+0)),INDIRECT(ADDRESS(ROW(),COLUMN(digikey_part_data)+0)))=0,1,0)</formula>
    </cfRule>
    <cfRule type="cellIs" dxfId="1" priority="230" operator="greaterThan">
      <formula>SUM(INDIRECT(ADDRESS(ROW(),COLUMN(mouser_part_data)+0)),INDIRECT(ADDRESS(ROW(),COLUMN(digikey_part_data)+0)))</formula>
    </cfRule>
    <cfRule type="cellIs" dxfId="2" priority="231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4">
    <cfRule type="expression" dxfId="0" priority="232">
      <formula>IF(SUM(INDIRECT(ADDRESS(ROW(),COLUMN(mouser_part_data)+0)),INDIRECT(ADDRESS(ROW(),COLUMN(digikey_part_data)+0)))=0,1,0)</formula>
    </cfRule>
    <cfRule type="cellIs" dxfId="1" priority="233" operator="greaterThan">
      <formula>SUM(INDIRECT(ADDRESS(ROW(),COLUMN(mouser_part_data)+0)),INDIRECT(ADDRESS(ROW(),COLUMN(digikey_part_data)+0)))</formula>
    </cfRule>
    <cfRule type="cellIs" dxfId="2" priority="23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5">
    <cfRule type="expression" dxfId="0" priority="235">
      <formula>IF(SUM(INDIRECT(ADDRESS(ROW(),COLUMN(mouser_part_data)+0)),INDIRECT(ADDRESS(ROW(),COLUMN(digikey_part_data)+0)))=0,1,0)</formula>
    </cfRule>
    <cfRule type="cellIs" dxfId="1" priority="236" operator="greaterThan">
      <formula>SUM(INDIRECT(ADDRESS(ROW(),COLUMN(mouser_part_data)+0)),INDIRECT(ADDRESS(ROW(),COLUMN(digikey_part_data)+0)))</formula>
    </cfRule>
    <cfRule type="cellIs" dxfId="2" priority="237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6">
    <cfRule type="expression" dxfId="0" priority="238">
      <formula>IF(SUM(INDIRECT(ADDRESS(ROW(),COLUMN(mouser_part_data)+0)),INDIRECT(ADDRESS(ROW(),COLUMN(digikey_part_data)+0)))=0,1,0)</formula>
    </cfRule>
    <cfRule type="cellIs" dxfId="1" priority="239" operator="greaterThan">
      <formula>SUM(INDIRECT(ADDRESS(ROW(),COLUMN(mouser_part_data)+0)),INDIRECT(ADDRESS(ROW(),COLUMN(digikey_part_data)+0)))</formula>
    </cfRule>
    <cfRule type="cellIs" dxfId="2" priority="24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7">
    <cfRule type="expression" dxfId="0" priority="241">
      <formula>IF(SUM(INDIRECT(ADDRESS(ROW(),COLUMN(mouser_part_data)+0)),INDIRECT(ADDRESS(ROW(),COLUMN(digikey_part_data)+0)))=0,1,0)</formula>
    </cfRule>
    <cfRule type="cellIs" dxfId="1" priority="242" operator="greaterThan">
      <formula>SUM(INDIRECT(ADDRESS(ROW(),COLUMN(mouser_part_data)+0)),INDIRECT(ADDRESS(ROW(),COLUMN(digikey_part_data)+0)))</formula>
    </cfRule>
    <cfRule type="cellIs" dxfId="2" priority="243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8">
    <cfRule type="expression" dxfId="0" priority="244">
      <formula>IF(SUM(INDIRECT(ADDRESS(ROW(),COLUMN(mouser_part_data)+0)),INDIRECT(ADDRESS(ROW(),COLUMN(digikey_part_data)+0)))=0,1,0)</formula>
    </cfRule>
    <cfRule type="cellIs" dxfId="1" priority="245" operator="greaterThan">
      <formula>SUM(INDIRECT(ADDRESS(ROW(),COLUMN(mouser_part_data)+0)),INDIRECT(ADDRESS(ROW(),COLUMN(digikey_part_data)+0)))</formula>
    </cfRule>
    <cfRule type="cellIs" dxfId="2" priority="24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9">
    <cfRule type="expression" dxfId="0" priority="247">
      <formula>IF(SUM(INDIRECT(ADDRESS(ROW(),COLUMN(mouser_part_data)+0)),INDIRECT(ADDRESS(ROW(),COLUMN(digikey_part_data)+0)))=0,1,0)</formula>
    </cfRule>
    <cfRule type="cellIs" dxfId="1" priority="248" operator="greaterThan">
      <formula>SUM(INDIRECT(ADDRESS(ROW(),COLUMN(mouser_part_data)+0)),INDIRECT(ADDRESS(ROW(),COLUMN(digikey_part_data)+0)))</formula>
    </cfRule>
    <cfRule type="cellIs" dxfId="2" priority="249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">
    <cfRule type="expression" dxfId="0" priority="7">
      <formula>IF(SUM(INDIRECT(ADDRESS(ROW(),COLUMN(mouser_part_data)+0)),INDIRECT(ADDRESS(ROW(),COLUMN(digikey_part_data)+0)))=0,1,0)</formula>
    </cfRule>
    <cfRule type="cellIs" dxfId="1" priority="8" operator="greaterThan">
      <formula>SUM(INDIRECT(ADDRESS(ROW(),COLUMN(mouser_part_data)+0)),INDIRECT(ADDRESS(ROW(),COLUMN(digikey_part_data)+0)))</formula>
    </cfRule>
    <cfRule type="cellIs" dxfId="2" priority="9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0">
    <cfRule type="expression" dxfId="0" priority="250">
      <formula>IF(SUM(INDIRECT(ADDRESS(ROW(),COLUMN(mouser_part_data)+0)),INDIRECT(ADDRESS(ROW(),COLUMN(digikey_part_data)+0)))=0,1,0)</formula>
    </cfRule>
    <cfRule type="cellIs" dxfId="1" priority="251" operator="greaterThan">
      <formula>SUM(INDIRECT(ADDRESS(ROW(),COLUMN(mouser_part_data)+0)),INDIRECT(ADDRESS(ROW(),COLUMN(digikey_part_data)+0)))</formula>
    </cfRule>
    <cfRule type="cellIs" dxfId="2" priority="25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1">
    <cfRule type="expression" dxfId="0" priority="253">
      <formula>IF(SUM(INDIRECT(ADDRESS(ROW(),COLUMN(mouser_part_data)+0)),INDIRECT(ADDRESS(ROW(),COLUMN(digikey_part_data)+0)))=0,1,0)</formula>
    </cfRule>
    <cfRule type="cellIs" dxfId="1" priority="254" operator="greaterThan">
      <formula>SUM(INDIRECT(ADDRESS(ROW(),COLUMN(mouser_part_data)+0)),INDIRECT(ADDRESS(ROW(),COLUMN(digikey_part_data)+0)))</formula>
    </cfRule>
    <cfRule type="cellIs" dxfId="2" priority="255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2">
    <cfRule type="expression" dxfId="0" priority="256">
      <formula>IF(SUM(INDIRECT(ADDRESS(ROW(),COLUMN(mouser_part_data)+0)),INDIRECT(ADDRESS(ROW(),COLUMN(digikey_part_data)+0)))=0,1,0)</formula>
    </cfRule>
    <cfRule type="cellIs" dxfId="1" priority="257" operator="greaterThan">
      <formula>SUM(INDIRECT(ADDRESS(ROW(),COLUMN(mouser_part_data)+0)),INDIRECT(ADDRESS(ROW(),COLUMN(digikey_part_data)+0)))</formula>
    </cfRule>
    <cfRule type="cellIs" dxfId="2" priority="25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3">
    <cfRule type="expression" dxfId="0" priority="259">
      <formula>IF(SUM(INDIRECT(ADDRESS(ROW(),COLUMN(mouser_part_data)+0)),INDIRECT(ADDRESS(ROW(),COLUMN(digikey_part_data)+0)))=0,1,0)</formula>
    </cfRule>
    <cfRule type="cellIs" dxfId="1" priority="260" operator="greaterThan">
      <formula>SUM(INDIRECT(ADDRESS(ROW(),COLUMN(mouser_part_data)+0)),INDIRECT(ADDRESS(ROW(),COLUMN(digikey_part_data)+0)))</formula>
    </cfRule>
    <cfRule type="cellIs" dxfId="2" priority="261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4">
    <cfRule type="expression" dxfId="0" priority="262">
      <formula>IF(SUM(INDIRECT(ADDRESS(ROW(),COLUMN(mouser_part_data)+0)),INDIRECT(ADDRESS(ROW(),COLUMN(digikey_part_data)+0)))=0,1,0)</formula>
    </cfRule>
    <cfRule type="cellIs" dxfId="1" priority="263" operator="greaterThan">
      <formula>SUM(INDIRECT(ADDRESS(ROW(),COLUMN(mouser_part_data)+0)),INDIRECT(ADDRESS(ROW(),COLUMN(digikey_part_data)+0)))</formula>
    </cfRule>
    <cfRule type="cellIs" dxfId="2" priority="26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5">
    <cfRule type="expression" dxfId="0" priority="265">
      <formula>IF(SUM(INDIRECT(ADDRESS(ROW(),COLUMN(mouser_part_data)+0)),INDIRECT(ADDRESS(ROW(),COLUMN(digikey_part_data)+0)))=0,1,0)</formula>
    </cfRule>
    <cfRule type="cellIs" dxfId="1" priority="266" operator="greaterThan">
      <formula>SUM(INDIRECT(ADDRESS(ROW(),COLUMN(mouser_part_data)+0)),INDIRECT(ADDRESS(ROW(),COLUMN(digikey_part_data)+0)))</formula>
    </cfRule>
    <cfRule type="cellIs" dxfId="2" priority="267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6">
    <cfRule type="expression" dxfId="0" priority="268">
      <formula>IF(SUM(INDIRECT(ADDRESS(ROW(),COLUMN(mouser_part_data)+0)),INDIRECT(ADDRESS(ROW(),COLUMN(digikey_part_data)+0)))=0,1,0)</formula>
    </cfRule>
    <cfRule type="cellIs" dxfId="1" priority="269" operator="greaterThan">
      <formula>SUM(INDIRECT(ADDRESS(ROW(),COLUMN(mouser_part_data)+0)),INDIRECT(ADDRESS(ROW(),COLUMN(digikey_part_data)+0)))</formula>
    </cfRule>
    <cfRule type="cellIs" dxfId="2" priority="27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7">
    <cfRule type="expression" dxfId="0" priority="271">
      <formula>IF(SUM(INDIRECT(ADDRESS(ROW(),COLUMN(mouser_part_data)+0)),INDIRECT(ADDRESS(ROW(),COLUMN(digikey_part_data)+0)))=0,1,0)</formula>
    </cfRule>
    <cfRule type="cellIs" dxfId="1" priority="272" operator="greaterThan">
      <formula>SUM(INDIRECT(ADDRESS(ROW(),COLUMN(mouser_part_data)+0)),INDIRECT(ADDRESS(ROW(),COLUMN(digikey_part_data)+0)))</formula>
    </cfRule>
    <cfRule type="cellIs" dxfId="2" priority="273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8">
    <cfRule type="expression" dxfId="0" priority="274">
      <formula>IF(SUM(INDIRECT(ADDRESS(ROW(),COLUMN(mouser_part_data)+0)),INDIRECT(ADDRESS(ROW(),COLUMN(digikey_part_data)+0)))=0,1,0)</formula>
    </cfRule>
    <cfRule type="cellIs" dxfId="1" priority="275" operator="greaterThan">
      <formula>SUM(INDIRECT(ADDRESS(ROW(),COLUMN(mouser_part_data)+0)),INDIRECT(ADDRESS(ROW(),COLUMN(digikey_part_data)+0)))</formula>
    </cfRule>
    <cfRule type="cellIs" dxfId="2" priority="27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9">
    <cfRule type="expression" dxfId="0" priority="277">
      <formula>IF(SUM(INDIRECT(ADDRESS(ROW(),COLUMN(mouser_part_data)+0)),INDIRECT(ADDRESS(ROW(),COLUMN(digikey_part_data)+0)))=0,1,0)</formula>
    </cfRule>
    <cfRule type="cellIs" dxfId="1" priority="278" operator="greaterThan">
      <formula>SUM(INDIRECT(ADDRESS(ROW(),COLUMN(mouser_part_data)+0)),INDIRECT(ADDRESS(ROW(),COLUMN(digikey_part_data)+0)))</formula>
    </cfRule>
    <cfRule type="cellIs" dxfId="2" priority="279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J100">
    <cfRule type="cellIs" dxfId="0" priority="466" operator="equal">
      <formula>0</formula>
    </cfRule>
    <cfRule type="cellIs" dxfId="1" priority="467" operator="lessThan">
      <formula>G100</formula>
    </cfRule>
  </conditionalFormatting>
  <conditionalFormatting sqref="J101">
    <cfRule type="cellIs" dxfId="0" priority="471" operator="equal">
      <formula>0</formula>
    </cfRule>
    <cfRule type="cellIs" dxfId="1" priority="472" operator="lessThan">
      <formula>G101</formula>
    </cfRule>
  </conditionalFormatting>
  <conditionalFormatting sqref="J102">
    <cfRule type="cellIs" dxfId="0" priority="476" operator="equal">
      <formula>0</formula>
    </cfRule>
    <cfRule type="cellIs" dxfId="1" priority="477" operator="lessThan">
      <formula>G102</formula>
    </cfRule>
  </conditionalFormatting>
  <conditionalFormatting sqref="J103">
    <cfRule type="cellIs" dxfId="0" priority="481" operator="equal">
      <formula>0</formula>
    </cfRule>
    <cfRule type="cellIs" dxfId="1" priority="482" operator="lessThan">
      <formula>G103</formula>
    </cfRule>
  </conditionalFormatting>
  <conditionalFormatting sqref="J104">
    <cfRule type="cellIs" dxfId="0" priority="486" operator="equal">
      <formula>0</formula>
    </cfRule>
    <cfRule type="cellIs" dxfId="1" priority="487" operator="lessThan">
      <formula>G104</formula>
    </cfRule>
  </conditionalFormatting>
  <conditionalFormatting sqref="J105">
    <cfRule type="cellIs" dxfId="0" priority="491" operator="equal">
      <formula>0</formula>
    </cfRule>
    <cfRule type="cellIs" dxfId="1" priority="492" operator="lessThan">
      <formula>G105</formula>
    </cfRule>
  </conditionalFormatting>
  <conditionalFormatting sqref="J106">
    <cfRule type="cellIs" dxfId="0" priority="496" operator="equal">
      <formula>0</formula>
    </cfRule>
    <cfRule type="cellIs" dxfId="1" priority="497" operator="lessThan">
      <formula>G106</formula>
    </cfRule>
  </conditionalFormatting>
  <conditionalFormatting sqref="J108">
    <cfRule type="cellIs" dxfId="0" priority="501" operator="equal">
      <formula>0</formula>
    </cfRule>
    <cfRule type="cellIs" dxfId="1" priority="502" operator="lessThan">
      <formula>G108</formula>
    </cfRule>
  </conditionalFormatting>
  <conditionalFormatting sqref="J109">
    <cfRule type="cellIs" dxfId="0" priority="506" operator="equal">
      <formula>0</formula>
    </cfRule>
    <cfRule type="cellIs" dxfId="1" priority="507" operator="lessThan">
      <formula>G109</formula>
    </cfRule>
  </conditionalFormatting>
  <conditionalFormatting sqref="J110">
    <cfRule type="cellIs" dxfId="0" priority="511" operator="equal">
      <formula>0</formula>
    </cfRule>
    <cfRule type="cellIs" dxfId="1" priority="512" operator="lessThan">
      <formula>G110</formula>
    </cfRule>
  </conditionalFormatting>
  <conditionalFormatting sqref="J12">
    <cfRule type="cellIs" dxfId="0" priority="316" operator="equal">
      <formula>0</formula>
    </cfRule>
    <cfRule type="cellIs" dxfId="1" priority="317" operator="lessThan">
      <formula>G12</formula>
    </cfRule>
  </conditionalFormatting>
  <conditionalFormatting sqref="J13">
    <cfRule type="cellIs" dxfId="0" priority="321" operator="equal">
      <formula>0</formula>
    </cfRule>
    <cfRule type="cellIs" dxfId="1" priority="322" operator="lessThan">
      <formula>G13</formula>
    </cfRule>
  </conditionalFormatting>
  <conditionalFormatting sqref="J14">
    <cfRule type="cellIs" dxfId="0" priority="326" operator="equal">
      <formula>0</formula>
    </cfRule>
    <cfRule type="cellIs" dxfId="1" priority="327" operator="lessThan">
      <formula>G14</formula>
    </cfRule>
  </conditionalFormatting>
  <conditionalFormatting sqref="J26">
    <cfRule type="cellIs" dxfId="0" priority="331" operator="equal">
      <formula>0</formula>
    </cfRule>
    <cfRule type="cellIs" dxfId="1" priority="332" operator="lessThan">
      <formula>G26</formula>
    </cfRule>
  </conditionalFormatting>
  <conditionalFormatting sqref="J33">
    <cfRule type="cellIs" dxfId="0" priority="336" operator="equal">
      <formula>0</formula>
    </cfRule>
    <cfRule type="cellIs" dxfId="1" priority="337" operator="lessThan">
      <formula>G33</formula>
    </cfRule>
  </conditionalFormatting>
  <conditionalFormatting sqref="J36">
    <cfRule type="cellIs" dxfId="0" priority="341" operator="equal">
      <formula>0</formula>
    </cfRule>
    <cfRule type="cellIs" dxfId="1" priority="342" operator="lessThan">
      <formula>G36</formula>
    </cfRule>
  </conditionalFormatting>
  <conditionalFormatting sqref="J38">
    <cfRule type="cellIs" dxfId="0" priority="346" operator="equal">
      <formula>0</formula>
    </cfRule>
    <cfRule type="cellIs" dxfId="1" priority="347" operator="lessThan">
      <formula>G38</formula>
    </cfRule>
  </conditionalFormatting>
  <conditionalFormatting sqref="J43">
    <cfRule type="cellIs" dxfId="0" priority="351" operator="equal">
      <formula>0</formula>
    </cfRule>
    <cfRule type="cellIs" dxfId="1" priority="352" operator="lessThan">
      <formula>G43</formula>
    </cfRule>
  </conditionalFormatting>
  <conditionalFormatting sqref="J44">
    <cfRule type="cellIs" dxfId="0" priority="356" operator="equal">
      <formula>0</formula>
    </cfRule>
    <cfRule type="cellIs" dxfId="1" priority="357" operator="lessThan">
      <formula>G44</formula>
    </cfRule>
  </conditionalFormatting>
  <conditionalFormatting sqref="J45">
    <cfRule type="cellIs" dxfId="0" priority="361" operator="equal">
      <formula>0</formula>
    </cfRule>
    <cfRule type="cellIs" dxfId="1" priority="362" operator="lessThan">
      <formula>G45</formula>
    </cfRule>
  </conditionalFormatting>
  <conditionalFormatting sqref="J46">
    <cfRule type="cellIs" dxfId="0" priority="366" operator="equal">
      <formula>0</formula>
    </cfRule>
    <cfRule type="cellIs" dxfId="1" priority="367" operator="lessThan">
      <formula>G46</formula>
    </cfRule>
  </conditionalFormatting>
  <conditionalFormatting sqref="J47">
    <cfRule type="cellIs" dxfId="0" priority="371" operator="equal">
      <formula>0</formula>
    </cfRule>
    <cfRule type="cellIs" dxfId="1" priority="372" operator="lessThan">
      <formula>G47</formula>
    </cfRule>
  </conditionalFormatting>
  <conditionalFormatting sqref="J48">
    <cfRule type="cellIs" dxfId="0" priority="376" operator="equal">
      <formula>0</formula>
    </cfRule>
    <cfRule type="cellIs" dxfId="1" priority="377" operator="lessThan">
      <formula>G48</formula>
    </cfRule>
  </conditionalFormatting>
  <conditionalFormatting sqref="J49">
    <cfRule type="cellIs" dxfId="0" priority="381" operator="equal">
      <formula>0</formula>
    </cfRule>
    <cfRule type="cellIs" dxfId="1" priority="382" operator="lessThan">
      <formula>G49</formula>
    </cfRule>
  </conditionalFormatting>
  <conditionalFormatting sqref="J50">
    <cfRule type="cellIs" dxfId="0" priority="386" operator="equal">
      <formula>0</formula>
    </cfRule>
    <cfRule type="cellIs" dxfId="1" priority="387" operator="lessThan">
      <formula>G50</formula>
    </cfRule>
  </conditionalFormatting>
  <conditionalFormatting sqref="J51">
    <cfRule type="cellIs" dxfId="0" priority="391" operator="equal">
      <formula>0</formula>
    </cfRule>
    <cfRule type="cellIs" dxfId="1" priority="392" operator="lessThan">
      <formula>G51</formula>
    </cfRule>
  </conditionalFormatting>
  <conditionalFormatting sqref="J53">
    <cfRule type="cellIs" dxfId="0" priority="396" operator="equal">
      <formula>0</formula>
    </cfRule>
    <cfRule type="cellIs" dxfId="1" priority="397" operator="lessThan">
      <formula>G53</formula>
    </cfRule>
  </conditionalFormatting>
  <conditionalFormatting sqref="J54">
    <cfRule type="cellIs" dxfId="0" priority="401" operator="equal">
      <formula>0</formula>
    </cfRule>
    <cfRule type="cellIs" dxfId="1" priority="402" operator="lessThan">
      <formula>G54</formula>
    </cfRule>
  </conditionalFormatting>
  <conditionalFormatting sqref="J56">
    <cfRule type="cellIs" dxfId="0" priority="406" operator="equal">
      <formula>0</formula>
    </cfRule>
    <cfRule type="cellIs" dxfId="1" priority="407" operator="lessThan">
      <formula>G56</formula>
    </cfRule>
  </conditionalFormatting>
  <conditionalFormatting sqref="J57">
    <cfRule type="cellIs" dxfId="0" priority="411" operator="equal">
      <formula>0</formula>
    </cfRule>
    <cfRule type="cellIs" dxfId="1" priority="412" operator="lessThan">
      <formula>G57</formula>
    </cfRule>
  </conditionalFormatting>
  <conditionalFormatting sqref="J59">
    <cfRule type="cellIs" dxfId="0" priority="416" operator="equal">
      <formula>0</formula>
    </cfRule>
    <cfRule type="cellIs" dxfId="1" priority="417" operator="lessThan">
      <formula>G59</formula>
    </cfRule>
  </conditionalFormatting>
  <conditionalFormatting sqref="J61">
    <cfRule type="cellIs" dxfId="0" priority="421" operator="equal">
      <formula>0</formula>
    </cfRule>
    <cfRule type="cellIs" dxfId="1" priority="422" operator="lessThan">
      <formula>G61</formula>
    </cfRule>
  </conditionalFormatting>
  <conditionalFormatting sqref="J63">
    <cfRule type="cellIs" dxfId="0" priority="426" operator="equal">
      <formula>0</formula>
    </cfRule>
    <cfRule type="cellIs" dxfId="1" priority="427" operator="lessThan">
      <formula>G63</formula>
    </cfRule>
  </conditionalFormatting>
  <conditionalFormatting sqref="J64">
    <cfRule type="cellIs" dxfId="0" priority="431" operator="equal">
      <formula>0</formula>
    </cfRule>
    <cfRule type="cellIs" dxfId="1" priority="432" operator="lessThan">
      <formula>G64</formula>
    </cfRule>
  </conditionalFormatting>
  <conditionalFormatting sqref="J88">
    <cfRule type="cellIs" dxfId="0" priority="436" operator="equal">
      <formula>0</formula>
    </cfRule>
    <cfRule type="cellIs" dxfId="1" priority="437" operator="lessThan">
      <formula>G88</formula>
    </cfRule>
  </conditionalFormatting>
  <conditionalFormatting sqref="J90">
    <cfRule type="cellIs" dxfId="0" priority="441" operator="equal">
      <formula>0</formula>
    </cfRule>
    <cfRule type="cellIs" dxfId="1" priority="442" operator="lessThan">
      <formula>G90</formula>
    </cfRule>
  </conditionalFormatting>
  <conditionalFormatting sqref="J91">
    <cfRule type="cellIs" dxfId="0" priority="446" operator="equal">
      <formula>0</formula>
    </cfRule>
    <cfRule type="cellIs" dxfId="1" priority="447" operator="lessThan">
      <formula>G91</formula>
    </cfRule>
  </conditionalFormatting>
  <conditionalFormatting sqref="J94">
    <cfRule type="cellIs" dxfId="0" priority="451" operator="equal">
      <formula>0</formula>
    </cfRule>
    <cfRule type="cellIs" dxfId="1" priority="452" operator="lessThan">
      <formula>G94</formula>
    </cfRule>
  </conditionalFormatting>
  <conditionalFormatting sqref="J96">
    <cfRule type="cellIs" dxfId="0" priority="456" operator="equal">
      <formula>0</formula>
    </cfRule>
    <cfRule type="cellIs" dxfId="1" priority="457" operator="lessThan">
      <formula>G96</formula>
    </cfRule>
  </conditionalFormatting>
  <conditionalFormatting sqref="J99">
    <cfRule type="cellIs" dxfId="0" priority="461" operator="equal">
      <formula>0</formula>
    </cfRule>
    <cfRule type="cellIs" dxfId="1" priority="462" operator="lessThan">
      <formula>G99</formula>
    </cfRule>
  </conditionalFormatting>
  <conditionalFormatting sqref="K100">
    <cfRule type="cellIs" dxfId="0" priority="468" operator="greaterThan">
      <formula>J100</formula>
    </cfRule>
  </conditionalFormatting>
  <conditionalFormatting sqref="K101">
    <cfRule type="cellIs" dxfId="0" priority="473" operator="greaterThan">
      <formula>J101</formula>
    </cfRule>
  </conditionalFormatting>
  <conditionalFormatting sqref="K102">
    <cfRule type="cellIs" dxfId="0" priority="478" operator="greaterThan">
      <formula>J102</formula>
    </cfRule>
  </conditionalFormatting>
  <conditionalFormatting sqref="K103">
    <cfRule type="cellIs" dxfId="0" priority="483" operator="greaterThan">
      <formula>J103</formula>
    </cfRule>
  </conditionalFormatting>
  <conditionalFormatting sqref="K104">
    <cfRule type="cellIs" dxfId="0" priority="488" operator="greaterThan">
      <formula>J104</formula>
    </cfRule>
  </conditionalFormatting>
  <conditionalFormatting sqref="K105">
    <cfRule type="cellIs" dxfId="0" priority="493" operator="greaterThan">
      <formula>J105</formula>
    </cfRule>
  </conditionalFormatting>
  <conditionalFormatting sqref="K106">
    <cfRule type="cellIs" dxfId="0" priority="498" operator="greaterThan">
      <formula>J106</formula>
    </cfRule>
  </conditionalFormatting>
  <conditionalFormatting sqref="K108">
    <cfRule type="cellIs" dxfId="0" priority="503" operator="greaterThan">
      <formula>J108</formula>
    </cfRule>
  </conditionalFormatting>
  <conditionalFormatting sqref="K109">
    <cfRule type="cellIs" dxfId="0" priority="508" operator="greaterThan">
      <formula>J109</formula>
    </cfRule>
  </conditionalFormatting>
  <conditionalFormatting sqref="K110">
    <cfRule type="cellIs" dxfId="0" priority="513" operator="greaterThan">
      <formula>J110</formula>
    </cfRule>
  </conditionalFormatting>
  <conditionalFormatting sqref="K12">
    <cfRule type="cellIs" dxfId="0" priority="318" operator="greaterThan">
      <formula>J12</formula>
    </cfRule>
  </conditionalFormatting>
  <conditionalFormatting sqref="K13">
    <cfRule type="cellIs" dxfId="0" priority="323" operator="greaterThan">
      <formula>J13</formula>
    </cfRule>
  </conditionalFormatting>
  <conditionalFormatting sqref="K14">
    <cfRule type="cellIs" dxfId="0" priority="328" operator="greaterThan">
      <formula>J14</formula>
    </cfRule>
  </conditionalFormatting>
  <conditionalFormatting sqref="K26">
    <cfRule type="cellIs" dxfId="0" priority="333" operator="greaterThan">
      <formula>J26</formula>
    </cfRule>
  </conditionalFormatting>
  <conditionalFormatting sqref="K33">
    <cfRule type="cellIs" dxfId="0" priority="338" operator="greaterThan">
      <formula>J33</formula>
    </cfRule>
  </conditionalFormatting>
  <conditionalFormatting sqref="K36">
    <cfRule type="cellIs" dxfId="0" priority="343" operator="greaterThan">
      <formula>J36</formula>
    </cfRule>
  </conditionalFormatting>
  <conditionalFormatting sqref="K38">
    <cfRule type="cellIs" dxfId="0" priority="348" operator="greaterThan">
      <formula>J38</formula>
    </cfRule>
  </conditionalFormatting>
  <conditionalFormatting sqref="K43">
    <cfRule type="cellIs" dxfId="0" priority="353" operator="greaterThan">
      <formula>J43</formula>
    </cfRule>
  </conditionalFormatting>
  <conditionalFormatting sqref="K44">
    <cfRule type="cellIs" dxfId="0" priority="358" operator="greaterThan">
      <formula>J44</formula>
    </cfRule>
  </conditionalFormatting>
  <conditionalFormatting sqref="K45">
    <cfRule type="cellIs" dxfId="0" priority="363" operator="greaterThan">
      <formula>J45</formula>
    </cfRule>
  </conditionalFormatting>
  <conditionalFormatting sqref="K46">
    <cfRule type="cellIs" dxfId="0" priority="368" operator="greaterThan">
      <formula>J46</formula>
    </cfRule>
  </conditionalFormatting>
  <conditionalFormatting sqref="K47">
    <cfRule type="cellIs" dxfId="0" priority="373" operator="greaterThan">
      <formula>J47</formula>
    </cfRule>
  </conditionalFormatting>
  <conditionalFormatting sqref="K48">
    <cfRule type="cellIs" dxfId="0" priority="378" operator="greaterThan">
      <formula>J48</formula>
    </cfRule>
  </conditionalFormatting>
  <conditionalFormatting sqref="K49">
    <cfRule type="cellIs" dxfId="0" priority="383" operator="greaterThan">
      <formula>J49</formula>
    </cfRule>
  </conditionalFormatting>
  <conditionalFormatting sqref="K50">
    <cfRule type="cellIs" dxfId="0" priority="388" operator="greaterThan">
      <formula>J50</formula>
    </cfRule>
  </conditionalFormatting>
  <conditionalFormatting sqref="K51">
    <cfRule type="cellIs" dxfId="0" priority="393" operator="greaterThan">
      <formula>J51</formula>
    </cfRule>
  </conditionalFormatting>
  <conditionalFormatting sqref="K53">
    <cfRule type="cellIs" dxfId="0" priority="398" operator="greaterThan">
      <formula>J53</formula>
    </cfRule>
  </conditionalFormatting>
  <conditionalFormatting sqref="K54">
    <cfRule type="cellIs" dxfId="0" priority="403" operator="greaterThan">
      <formula>J54</formula>
    </cfRule>
  </conditionalFormatting>
  <conditionalFormatting sqref="K56">
    <cfRule type="cellIs" dxfId="0" priority="408" operator="greaterThan">
      <formula>J56</formula>
    </cfRule>
  </conditionalFormatting>
  <conditionalFormatting sqref="K57">
    <cfRule type="cellIs" dxfId="0" priority="413" operator="greaterThan">
      <formula>J57</formula>
    </cfRule>
  </conditionalFormatting>
  <conditionalFormatting sqref="K59">
    <cfRule type="cellIs" dxfId="0" priority="418" operator="greaterThan">
      <formula>J59</formula>
    </cfRule>
  </conditionalFormatting>
  <conditionalFormatting sqref="K61">
    <cfRule type="cellIs" dxfId="0" priority="423" operator="greaterThan">
      <formula>J61</formula>
    </cfRule>
  </conditionalFormatting>
  <conditionalFormatting sqref="K63">
    <cfRule type="cellIs" dxfId="0" priority="428" operator="greaterThan">
      <formula>J63</formula>
    </cfRule>
  </conditionalFormatting>
  <conditionalFormatting sqref="K64">
    <cfRule type="cellIs" dxfId="0" priority="433" operator="greaterThan">
      <formula>J64</formula>
    </cfRule>
  </conditionalFormatting>
  <conditionalFormatting sqref="K88">
    <cfRule type="cellIs" dxfId="0" priority="438" operator="greaterThan">
      <formula>J88</formula>
    </cfRule>
  </conditionalFormatting>
  <conditionalFormatting sqref="K90">
    <cfRule type="cellIs" dxfId="0" priority="443" operator="greaterThan">
      <formula>J90</formula>
    </cfRule>
  </conditionalFormatting>
  <conditionalFormatting sqref="K91">
    <cfRule type="cellIs" dxfId="0" priority="448" operator="greaterThan">
      <formula>J91</formula>
    </cfRule>
  </conditionalFormatting>
  <conditionalFormatting sqref="K94">
    <cfRule type="cellIs" dxfId="0" priority="453" operator="greaterThan">
      <formula>J94</formula>
    </cfRule>
  </conditionalFormatting>
  <conditionalFormatting sqref="K96">
    <cfRule type="cellIs" dxfId="0" priority="458" operator="greaterThan">
      <formula>J96</formula>
    </cfRule>
  </conditionalFormatting>
  <conditionalFormatting sqref="K99">
    <cfRule type="cellIs" dxfId="0" priority="463" operator="greaterThan">
      <formula>J99</formula>
    </cfRule>
  </conditionalFormatting>
  <conditionalFormatting sqref="L100">
    <cfRule type="cellIs" dxfId="3" priority="469" operator="lessThanOrEqual">
      <formula>H100</formula>
    </cfRule>
  </conditionalFormatting>
  <conditionalFormatting sqref="L101">
    <cfRule type="cellIs" dxfId="3" priority="474" operator="lessThanOrEqual">
      <formula>H101</formula>
    </cfRule>
  </conditionalFormatting>
  <conditionalFormatting sqref="L102">
    <cfRule type="cellIs" dxfId="3" priority="479" operator="lessThanOrEqual">
      <formula>H102</formula>
    </cfRule>
  </conditionalFormatting>
  <conditionalFormatting sqref="L103">
    <cfRule type="cellIs" dxfId="3" priority="484" operator="lessThanOrEqual">
      <formula>H103</formula>
    </cfRule>
  </conditionalFormatting>
  <conditionalFormatting sqref="L104">
    <cfRule type="cellIs" dxfId="3" priority="489" operator="lessThanOrEqual">
      <formula>H104</formula>
    </cfRule>
  </conditionalFormatting>
  <conditionalFormatting sqref="L105">
    <cfRule type="cellIs" dxfId="3" priority="494" operator="lessThanOrEqual">
      <formula>H105</formula>
    </cfRule>
  </conditionalFormatting>
  <conditionalFormatting sqref="L106">
    <cfRule type="cellIs" dxfId="3" priority="499" operator="lessThanOrEqual">
      <formula>H106</formula>
    </cfRule>
  </conditionalFormatting>
  <conditionalFormatting sqref="L108">
    <cfRule type="cellIs" dxfId="3" priority="504" operator="lessThanOrEqual">
      <formula>H108</formula>
    </cfRule>
  </conditionalFormatting>
  <conditionalFormatting sqref="L109">
    <cfRule type="cellIs" dxfId="3" priority="509" operator="lessThanOrEqual">
      <formula>H109</formula>
    </cfRule>
  </conditionalFormatting>
  <conditionalFormatting sqref="L110">
    <cfRule type="cellIs" dxfId="3" priority="514" operator="lessThanOrEqual">
      <formula>H110</formula>
    </cfRule>
  </conditionalFormatting>
  <conditionalFormatting sqref="L12">
    <cfRule type="cellIs" dxfId="3" priority="319" operator="lessThanOrEqual">
      <formula>H12</formula>
    </cfRule>
  </conditionalFormatting>
  <conditionalFormatting sqref="L13">
    <cfRule type="cellIs" dxfId="3" priority="324" operator="lessThanOrEqual">
      <formula>H13</formula>
    </cfRule>
  </conditionalFormatting>
  <conditionalFormatting sqref="L14">
    <cfRule type="cellIs" dxfId="3" priority="329" operator="lessThanOrEqual">
      <formula>H14</formula>
    </cfRule>
  </conditionalFormatting>
  <conditionalFormatting sqref="L26">
    <cfRule type="cellIs" dxfId="3" priority="334" operator="lessThanOrEqual">
      <formula>H26</formula>
    </cfRule>
  </conditionalFormatting>
  <conditionalFormatting sqref="L33">
    <cfRule type="cellIs" dxfId="3" priority="339" operator="lessThanOrEqual">
      <formula>H33</formula>
    </cfRule>
  </conditionalFormatting>
  <conditionalFormatting sqref="L36">
    <cfRule type="cellIs" dxfId="3" priority="344" operator="lessThanOrEqual">
      <formula>H36</formula>
    </cfRule>
  </conditionalFormatting>
  <conditionalFormatting sqref="L38">
    <cfRule type="cellIs" dxfId="3" priority="349" operator="lessThanOrEqual">
      <formula>H38</formula>
    </cfRule>
  </conditionalFormatting>
  <conditionalFormatting sqref="L43">
    <cfRule type="cellIs" dxfId="3" priority="354" operator="lessThanOrEqual">
      <formula>H43</formula>
    </cfRule>
  </conditionalFormatting>
  <conditionalFormatting sqref="L44">
    <cfRule type="cellIs" dxfId="3" priority="359" operator="lessThanOrEqual">
      <formula>H44</formula>
    </cfRule>
  </conditionalFormatting>
  <conditionalFormatting sqref="L45">
    <cfRule type="cellIs" dxfId="3" priority="364" operator="lessThanOrEqual">
      <formula>H45</formula>
    </cfRule>
  </conditionalFormatting>
  <conditionalFormatting sqref="L46">
    <cfRule type="cellIs" dxfId="3" priority="369" operator="lessThanOrEqual">
      <formula>H46</formula>
    </cfRule>
  </conditionalFormatting>
  <conditionalFormatting sqref="L47">
    <cfRule type="cellIs" dxfId="3" priority="374" operator="lessThanOrEqual">
      <formula>H47</formula>
    </cfRule>
  </conditionalFormatting>
  <conditionalFormatting sqref="L48">
    <cfRule type="cellIs" dxfId="3" priority="379" operator="lessThanOrEqual">
      <formula>H48</formula>
    </cfRule>
  </conditionalFormatting>
  <conditionalFormatting sqref="L49">
    <cfRule type="cellIs" dxfId="3" priority="384" operator="lessThanOrEqual">
      <formula>H49</formula>
    </cfRule>
  </conditionalFormatting>
  <conditionalFormatting sqref="L50">
    <cfRule type="cellIs" dxfId="3" priority="389" operator="lessThanOrEqual">
      <formula>H50</formula>
    </cfRule>
  </conditionalFormatting>
  <conditionalFormatting sqref="L51">
    <cfRule type="cellIs" dxfId="3" priority="394" operator="lessThanOrEqual">
      <formula>H51</formula>
    </cfRule>
  </conditionalFormatting>
  <conditionalFormatting sqref="L53">
    <cfRule type="cellIs" dxfId="3" priority="399" operator="lessThanOrEqual">
      <formula>H53</formula>
    </cfRule>
  </conditionalFormatting>
  <conditionalFormatting sqref="L54">
    <cfRule type="cellIs" dxfId="3" priority="404" operator="lessThanOrEqual">
      <formula>H54</formula>
    </cfRule>
  </conditionalFormatting>
  <conditionalFormatting sqref="L56">
    <cfRule type="cellIs" dxfId="3" priority="409" operator="lessThanOrEqual">
      <formula>H56</formula>
    </cfRule>
  </conditionalFormatting>
  <conditionalFormatting sqref="L57">
    <cfRule type="cellIs" dxfId="3" priority="414" operator="lessThanOrEqual">
      <formula>H57</formula>
    </cfRule>
  </conditionalFormatting>
  <conditionalFormatting sqref="L59">
    <cfRule type="cellIs" dxfId="3" priority="419" operator="lessThanOrEqual">
      <formula>H59</formula>
    </cfRule>
  </conditionalFormatting>
  <conditionalFormatting sqref="L61">
    <cfRule type="cellIs" dxfId="3" priority="424" operator="lessThanOrEqual">
      <formula>H61</formula>
    </cfRule>
  </conditionalFormatting>
  <conditionalFormatting sqref="L63">
    <cfRule type="cellIs" dxfId="3" priority="429" operator="lessThanOrEqual">
      <formula>H63</formula>
    </cfRule>
  </conditionalFormatting>
  <conditionalFormatting sqref="L64">
    <cfRule type="cellIs" dxfId="3" priority="434" operator="lessThanOrEqual">
      <formula>H64</formula>
    </cfRule>
  </conditionalFormatting>
  <conditionalFormatting sqref="L88">
    <cfRule type="cellIs" dxfId="3" priority="439" operator="lessThanOrEqual">
      <formula>H88</formula>
    </cfRule>
  </conditionalFormatting>
  <conditionalFormatting sqref="L90">
    <cfRule type="cellIs" dxfId="3" priority="444" operator="lessThanOrEqual">
      <formula>H90</formula>
    </cfRule>
  </conditionalFormatting>
  <conditionalFormatting sqref="L91">
    <cfRule type="cellIs" dxfId="3" priority="449" operator="lessThanOrEqual">
      <formula>H91</formula>
    </cfRule>
  </conditionalFormatting>
  <conditionalFormatting sqref="L94">
    <cfRule type="cellIs" dxfId="3" priority="454" operator="lessThanOrEqual">
      <formula>H94</formula>
    </cfRule>
  </conditionalFormatting>
  <conditionalFormatting sqref="L96">
    <cfRule type="cellIs" dxfId="3" priority="459" operator="lessThanOrEqual">
      <formula>H96</formula>
    </cfRule>
  </conditionalFormatting>
  <conditionalFormatting sqref="L99">
    <cfRule type="cellIs" dxfId="3" priority="464" operator="lessThanOrEqual">
      <formula>H99</formula>
    </cfRule>
  </conditionalFormatting>
  <conditionalFormatting sqref="M100">
    <cfRule type="cellIs" dxfId="3" priority="470" operator="lessThanOrEqual">
      <formula>I100</formula>
    </cfRule>
  </conditionalFormatting>
  <conditionalFormatting sqref="M101">
    <cfRule type="cellIs" dxfId="3" priority="475" operator="lessThanOrEqual">
      <formula>I101</formula>
    </cfRule>
  </conditionalFormatting>
  <conditionalFormatting sqref="M102">
    <cfRule type="cellIs" dxfId="3" priority="480" operator="lessThanOrEqual">
      <formula>I102</formula>
    </cfRule>
  </conditionalFormatting>
  <conditionalFormatting sqref="M103">
    <cfRule type="cellIs" dxfId="3" priority="485" operator="lessThanOrEqual">
      <formula>I103</formula>
    </cfRule>
  </conditionalFormatting>
  <conditionalFormatting sqref="M104">
    <cfRule type="cellIs" dxfId="3" priority="490" operator="lessThanOrEqual">
      <formula>I104</formula>
    </cfRule>
  </conditionalFormatting>
  <conditionalFormatting sqref="M105">
    <cfRule type="cellIs" dxfId="3" priority="495" operator="lessThanOrEqual">
      <formula>I105</formula>
    </cfRule>
  </conditionalFormatting>
  <conditionalFormatting sqref="M106">
    <cfRule type="cellIs" dxfId="3" priority="500" operator="lessThanOrEqual">
      <formula>I106</formula>
    </cfRule>
  </conditionalFormatting>
  <conditionalFormatting sqref="M108">
    <cfRule type="cellIs" dxfId="3" priority="505" operator="lessThanOrEqual">
      <formula>I108</formula>
    </cfRule>
  </conditionalFormatting>
  <conditionalFormatting sqref="M109">
    <cfRule type="cellIs" dxfId="3" priority="510" operator="lessThanOrEqual">
      <formula>I109</formula>
    </cfRule>
  </conditionalFormatting>
  <conditionalFormatting sqref="M110">
    <cfRule type="cellIs" dxfId="3" priority="515" operator="lessThanOrEqual">
      <formula>I110</formula>
    </cfRule>
  </conditionalFormatting>
  <conditionalFormatting sqref="M12">
    <cfRule type="cellIs" dxfId="3" priority="320" operator="lessThanOrEqual">
      <formula>I12</formula>
    </cfRule>
  </conditionalFormatting>
  <conditionalFormatting sqref="M13">
    <cfRule type="cellIs" dxfId="3" priority="325" operator="lessThanOrEqual">
      <formula>I13</formula>
    </cfRule>
  </conditionalFormatting>
  <conditionalFormatting sqref="M14">
    <cfRule type="cellIs" dxfId="3" priority="330" operator="lessThanOrEqual">
      <formula>I14</formula>
    </cfRule>
  </conditionalFormatting>
  <conditionalFormatting sqref="M26">
    <cfRule type="cellIs" dxfId="3" priority="335" operator="lessThanOrEqual">
      <formula>I26</formula>
    </cfRule>
  </conditionalFormatting>
  <conditionalFormatting sqref="M33">
    <cfRule type="cellIs" dxfId="3" priority="340" operator="lessThanOrEqual">
      <formula>I33</formula>
    </cfRule>
  </conditionalFormatting>
  <conditionalFormatting sqref="M36">
    <cfRule type="cellIs" dxfId="3" priority="345" operator="lessThanOrEqual">
      <formula>I36</formula>
    </cfRule>
  </conditionalFormatting>
  <conditionalFormatting sqref="M38">
    <cfRule type="cellIs" dxfId="3" priority="350" operator="lessThanOrEqual">
      <formula>I38</formula>
    </cfRule>
  </conditionalFormatting>
  <conditionalFormatting sqref="M43">
    <cfRule type="cellIs" dxfId="3" priority="355" operator="lessThanOrEqual">
      <formula>I43</formula>
    </cfRule>
  </conditionalFormatting>
  <conditionalFormatting sqref="M44">
    <cfRule type="cellIs" dxfId="3" priority="360" operator="lessThanOrEqual">
      <formula>I44</formula>
    </cfRule>
  </conditionalFormatting>
  <conditionalFormatting sqref="M45">
    <cfRule type="cellIs" dxfId="3" priority="365" operator="lessThanOrEqual">
      <formula>I45</formula>
    </cfRule>
  </conditionalFormatting>
  <conditionalFormatting sqref="M46">
    <cfRule type="cellIs" dxfId="3" priority="370" operator="lessThanOrEqual">
      <formula>I46</formula>
    </cfRule>
  </conditionalFormatting>
  <conditionalFormatting sqref="M47">
    <cfRule type="cellIs" dxfId="3" priority="375" operator="lessThanOrEqual">
      <formula>I47</formula>
    </cfRule>
  </conditionalFormatting>
  <conditionalFormatting sqref="M48">
    <cfRule type="cellIs" dxfId="3" priority="380" operator="lessThanOrEqual">
      <formula>I48</formula>
    </cfRule>
  </conditionalFormatting>
  <conditionalFormatting sqref="M49">
    <cfRule type="cellIs" dxfId="3" priority="385" operator="lessThanOrEqual">
      <formula>I49</formula>
    </cfRule>
  </conditionalFormatting>
  <conditionalFormatting sqref="M50">
    <cfRule type="cellIs" dxfId="3" priority="390" operator="lessThanOrEqual">
      <formula>I50</formula>
    </cfRule>
  </conditionalFormatting>
  <conditionalFormatting sqref="M51">
    <cfRule type="cellIs" dxfId="3" priority="395" operator="lessThanOrEqual">
      <formula>I51</formula>
    </cfRule>
  </conditionalFormatting>
  <conditionalFormatting sqref="M53">
    <cfRule type="cellIs" dxfId="3" priority="400" operator="lessThanOrEqual">
      <formula>I53</formula>
    </cfRule>
  </conditionalFormatting>
  <conditionalFormatting sqref="M54">
    <cfRule type="cellIs" dxfId="3" priority="405" operator="lessThanOrEqual">
      <formula>I54</formula>
    </cfRule>
  </conditionalFormatting>
  <conditionalFormatting sqref="M56">
    <cfRule type="cellIs" dxfId="3" priority="410" operator="lessThanOrEqual">
      <formula>I56</formula>
    </cfRule>
  </conditionalFormatting>
  <conditionalFormatting sqref="M57">
    <cfRule type="cellIs" dxfId="3" priority="415" operator="lessThanOrEqual">
      <formula>I57</formula>
    </cfRule>
  </conditionalFormatting>
  <conditionalFormatting sqref="M59">
    <cfRule type="cellIs" dxfId="3" priority="420" operator="lessThanOrEqual">
      <formula>I59</formula>
    </cfRule>
  </conditionalFormatting>
  <conditionalFormatting sqref="M61">
    <cfRule type="cellIs" dxfId="3" priority="425" operator="lessThanOrEqual">
      <formula>I61</formula>
    </cfRule>
  </conditionalFormatting>
  <conditionalFormatting sqref="M63">
    <cfRule type="cellIs" dxfId="3" priority="430" operator="lessThanOrEqual">
      <formula>I63</formula>
    </cfRule>
  </conditionalFormatting>
  <conditionalFormatting sqref="M64">
    <cfRule type="cellIs" dxfId="3" priority="435" operator="lessThanOrEqual">
      <formula>I64</formula>
    </cfRule>
  </conditionalFormatting>
  <conditionalFormatting sqref="M88">
    <cfRule type="cellIs" dxfId="3" priority="440" operator="lessThanOrEqual">
      <formula>I88</formula>
    </cfRule>
  </conditionalFormatting>
  <conditionalFormatting sqref="M90">
    <cfRule type="cellIs" dxfId="3" priority="445" operator="lessThanOrEqual">
      <formula>I90</formula>
    </cfRule>
  </conditionalFormatting>
  <conditionalFormatting sqref="M91">
    <cfRule type="cellIs" dxfId="3" priority="450" operator="lessThanOrEqual">
      <formula>I91</formula>
    </cfRule>
  </conditionalFormatting>
  <conditionalFormatting sqref="M94">
    <cfRule type="cellIs" dxfId="3" priority="455" operator="lessThanOrEqual">
      <formula>I94</formula>
    </cfRule>
  </conditionalFormatting>
  <conditionalFormatting sqref="M96">
    <cfRule type="cellIs" dxfId="3" priority="460" operator="lessThanOrEqual">
      <formula>I96</formula>
    </cfRule>
  </conditionalFormatting>
  <conditionalFormatting sqref="M99">
    <cfRule type="cellIs" dxfId="3" priority="465" operator="lessThanOrEqual">
      <formula>I99</formula>
    </cfRule>
  </conditionalFormatting>
  <conditionalFormatting sqref="O101">
    <cfRule type="cellIs" dxfId="0" priority="706" operator="equal">
      <formula>0</formula>
    </cfRule>
    <cfRule type="cellIs" dxfId="1" priority="707" operator="lessThan">
      <formula>G101</formula>
    </cfRule>
  </conditionalFormatting>
  <conditionalFormatting sqref="O102">
    <cfRule type="cellIs" dxfId="0" priority="711" operator="equal">
      <formula>0</formula>
    </cfRule>
    <cfRule type="cellIs" dxfId="1" priority="712" operator="lessThan">
      <formula>G102</formula>
    </cfRule>
  </conditionalFormatting>
  <conditionalFormatting sqref="O103">
    <cfRule type="cellIs" dxfId="0" priority="716" operator="equal">
      <formula>0</formula>
    </cfRule>
    <cfRule type="cellIs" dxfId="1" priority="717" operator="lessThan">
      <formula>G103</formula>
    </cfRule>
  </conditionalFormatting>
  <conditionalFormatting sqref="O104">
    <cfRule type="cellIs" dxfId="0" priority="721" operator="equal">
      <formula>0</formula>
    </cfRule>
    <cfRule type="cellIs" dxfId="1" priority="722" operator="lessThan">
      <formula>G104</formula>
    </cfRule>
  </conditionalFormatting>
  <conditionalFormatting sqref="O105">
    <cfRule type="cellIs" dxfId="0" priority="726" operator="equal">
      <formula>0</formula>
    </cfRule>
    <cfRule type="cellIs" dxfId="1" priority="727" operator="lessThan">
      <formula>G105</formula>
    </cfRule>
  </conditionalFormatting>
  <conditionalFormatting sqref="O106">
    <cfRule type="cellIs" dxfId="0" priority="731" operator="equal">
      <formula>0</formula>
    </cfRule>
    <cfRule type="cellIs" dxfId="1" priority="732" operator="lessThan">
      <formula>G106</formula>
    </cfRule>
  </conditionalFormatting>
  <conditionalFormatting sqref="O108">
    <cfRule type="cellIs" dxfId="0" priority="736" operator="equal">
      <formula>0</formula>
    </cfRule>
    <cfRule type="cellIs" dxfId="1" priority="737" operator="lessThan">
      <formula>G108</formula>
    </cfRule>
  </conditionalFormatting>
  <conditionalFormatting sqref="O109">
    <cfRule type="cellIs" dxfId="0" priority="741" operator="equal">
      <formula>0</formula>
    </cfRule>
    <cfRule type="cellIs" dxfId="1" priority="742" operator="lessThan">
      <formula>G109</formula>
    </cfRule>
  </conditionalFormatting>
  <conditionalFormatting sqref="O110">
    <cfRule type="cellIs" dxfId="0" priority="746" operator="equal">
      <formula>0</formula>
    </cfRule>
    <cfRule type="cellIs" dxfId="1" priority="747" operator="lessThan">
      <formula>G110</formula>
    </cfRule>
  </conditionalFormatting>
  <conditionalFormatting sqref="O111">
    <cfRule type="cellIs" dxfId="0" priority="751" operator="equal">
      <formula>0</formula>
    </cfRule>
    <cfRule type="cellIs" dxfId="1" priority="752" operator="lessThan">
      <formula>G111</formula>
    </cfRule>
  </conditionalFormatting>
  <conditionalFormatting sqref="O13">
    <cfRule type="cellIs" dxfId="0" priority="516" operator="equal">
      <formula>0</formula>
    </cfRule>
    <cfRule type="cellIs" dxfId="1" priority="517" operator="lessThan">
      <formula>G13</formula>
    </cfRule>
  </conditionalFormatting>
  <conditionalFormatting sqref="O14">
    <cfRule type="cellIs" dxfId="0" priority="521" operator="equal">
      <formula>0</formula>
    </cfRule>
    <cfRule type="cellIs" dxfId="1" priority="522" operator="lessThan">
      <formula>G14</formula>
    </cfRule>
  </conditionalFormatting>
  <conditionalFormatting sqref="O26">
    <cfRule type="cellIs" dxfId="0" priority="526" operator="equal">
      <formula>0</formula>
    </cfRule>
    <cfRule type="cellIs" dxfId="1" priority="527" operator="lessThan">
      <formula>G26</formula>
    </cfRule>
  </conditionalFormatting>
  <conditionalFormatting sqref="O33">
    <cfRule type="cellIs" dxfId="0" priority="531" operator="equal">
      <formula>0</formula>
    </cfRule>
    <cfRule type="cellIs" dxfId="1" priority="532" operator="lessThan">
      <formula>G33</formula>
    </cfRule>
  </conditionalFormatting>
  <conditionalFormatting sqref="O36">
    <cfRule type="cellIs" dxfId="0" priority="536" operator="equal">
      <formula>0</formula>
    </cfRule>
    <cfRule type="cellIs" dxfId="1" priority="537" operator="lessThan">
      <formula>G36</formula>
    </cfRule>
  </conditionalFormatting>
  <conditionalFormatting sqref="O38">
    <cfRule type="cellIs" dxfId="0" priority="541" operator="equal">
      <formula>0</formula>
    </cfRule>
    <cfRule type="cellIs" dxfId="1" priority="542" operator="lessThan">
      <formula>G38</formula>
    </cfRule>
  </conditionalFormatting>
  <conditionalFormatting sqref="O40">
    <cfRule type="cellIs" dxfId="0" priority="546" operator="equal">
      <formula>0</formula>
    </cfRule>
    <cfRule type="cellIs" dxfId="1" priority="547" operator="lessThan">
      <formula>G40</formula>
    </cfRule>
  </conditionalFormatting>
  <conditionalFormatting sqref="O43">
    <cfRule type="cellIs" dxfId="0" priority="551" operator="equal">
      <formula>0</formula>
    </cfRule>
    <cfRule type="cellIs" dxfId="1" priority="552" operator="lessThan">
      <formula>G43</formula>
    </cfRule>
  </conditionalFormatting>
  <conditionalFormatting sqref="O44">
    <cfRule type="cellIs" dxfId="0" priority="556" operator="equal">
      <formula>0</formula>
    </cfRule>
    <cfRule type="cellIs" dxfId="1" priority="557" operator="lessThan">
      <formula>G44</formula>
    </cfRule>
  </conditionalFormatting>
  <conditionalFormatting sqref="O45">
    <cfRule type="cellIs" dxfId="0" priority="561" operator="equal">
      <formula>0</formula>
    </cfRule>
    <cfRule type="cellIs" dxfId="1" priority="562" operator="lessThan">
      <formula>G45</formula>
    </cfRule>
  </conditionalFormatting>
  <conditionalFormatting sqref="O46">
    <cfRule type="cellIs" dxfId="0" priority="566" operator="equal">
      <formula>0</formula>
    </cfRule>
    <cfRule type="cellIs" dxfId="1" priority="567" operator="lessThan">
      <formula>G46</formula>
    </cfRule>
  </conditionalFormatting>
  <conditionalFormatting sqref="O47">
    <cfRule type="cellIs" dxfId="0" priority="571" operator="equal">
      <formula>0</formula>
    </cfRule>
    <cfRule type="cellIs" dxfId="1" priority="572" operator="lessThan">
      <formula>G47</formula>
    </cfRule>
  </conditionalFormatting>
  <conditionalFormatting sqref="O48">
    <cfRule type="cellIs" dxfId="0" priority="576" operator="equal">
      <formula>0</formula>
    </cfRule>
    <cfRule type="cellIs" dxfId="1" priority="577" operator="lessThan">
      <formula>G48</formula>
    </cfRule>
  </conditionalFormatting>
  <conditionalFormatting sqref="O49">
    <cfRule type="cellIs" dxfId="0" priority="581" operator="equal">
      <formula>0</formula>
    </cfRule>
    <cfRule type="cellIs" dxfId="1" priority="582" operator="lessThan">
      <formula>G49</formula>
    </cfRule>
  </conditionalFormatting>
  <conditionalFormatting sqref="O50">
    <cfRule type="cellIs" dxfId="0" priority="586" operator="equal">
      <formula>0</formula>
    </cfRule>
    <cfRule type="cellIs" dxfId="1" priority="587" operator="lessThan">
      <formula>G50</formula>
    </cfRule>
  </conditionalFormatting>
  <conditionalFormatting sqref="O51">
    <cfRule type="cellIs" dxfId="0" priority="591" operator="equal">
      <formula>0</formula>
    </cfRule>
    <cfRule type="cellIs" dxfId="1" priority="592" operator="lessThan">
      <formula>G51</formula>
    </cfRule>
  </conditionalFormatting>
  <conditionalFormatting sqref="O52">
    <cfRule type="cellIs" dxfId="0" priority="596" operator="equal">
      <formula>0</formula>
    </cfRule>
    <cfRule type="cellIs" dxfId="1" priority="597" operator="lessThan">
      <formula>G52</formula>
    </cfRule>
  </conditionalFormatting>
  <conditionalFormatting sqref="O53">
    <cfRule type="cellIs" dxfId="0" priority="601" operator="equal">
      <formula>0</formula>
    </cfRule>
    <cfRule type="cellIs" dxfId="1" priority="602" operator="lessThan">
      <formula>G53</formula>
    </cfRule>
  </conditionalFormatting>
  <conditionalFormatting sqref="O54">
    <cfRule type="cellIs" dxfId="0" priority="606" operator="equal">
      <formula>0</formula>
    </cfRule>
    <cfRule type="cellIs" dxfId="1" priority="607" operator="lessThan">
      <formula>G54</formula>
    </cfRule>
  </conditionalFormatting>
  <conditionalFormatting sqref="O56">
    <cfRule type="cellIs" dxfId="0" priority="611" operator="equal">
      <formula>0</formula>
    </cfRule>
    <cfRule type="cellIs" dxfId="1" priority="612" operator="lessThan">
      <formula>G56</formula>
    </cfRule>
  </conditionalFormatting>
  <conditionalFormatting sqref="O58">
    <cfRule type="cellIs" dxfId="0" priority="616" operator="equal">
      <formula>0</formula>
    </cfRule>
    <cfRule type="cellIs" dxfId="1" priority="617" operator="lessThan">
      <formula>G58</formula>
    </cfRule>
  </conditionalFormatting>
  <conditionalFormatting sqref="O59">
    <cfRule type="cellIs" dxfId="0" priority="621" operator="equal">
      <formula>0</formula>
    </cfRule>
    <cfRule type="cellIs" dxfId="1" priority="622" operator="lessThan">
      <formula>G59</formula>
    </cfRule>
  </conditionalFormatting>
  <conditionalFormatting sqref="O60">
    <cfRule type="cellIs" dxfId="0" priority="626" operator="equal">
      <formula>0</formula>
    </cfRule>
    <cfRule type="cellIs" dxfId="1" priority="627" operator="lessThan">
      <formula>G60</formula>
    </cfRule>
  </conditionalFormatting>
  <conditionalFormatting sqref="O61">
    <cfRule type="cellIs" dxfId="0" priority="631" operator="equal">
      <formula>0</formula>
    </cfRule>
    <cfRule type="cellIs" dxfId="1" priority="632" operator="lessThan">
      <formula>G61</formula>
    </cfRule>
  </conditionalFormatting>
  <conditionalFormatting sqref="O62">
    <cfRule type="cellIs" dxfId="0" priority="636" operator="equal">
      <formula>0</formula>
    </cfRule>
    <cfRule type="cellIs" dxfId="1" priority="637" operator="lessThan">
      <formula>G62</formula>
    </cfRule>
  </conditionalFormatting>
  <conditionalFormatting sqref="O63">
    <cfRule type="cellIs" dxfId="0" priority="641" operator="equal">
      <formula>0</formula>
    </cfRule>
    <cfRule type="cellIs" dxfId="1" priority="642" operator="lessThan">
      <formula>G63</formula>
    </cfRule>
  </conditionalFormatting>
  <conditionalFormatting sqref="O64">
    <cfRule type="cellIs" dxfId="0" priority="646" operator="equal">
      <formula>0</formula>
    </cfRule>
    <cfRule type="cellIs" dxfId="1" priority="647" operator="lessThan">
      <formula>G64</formula>
    </cfRule>
  </conditionalFormatting>
  <conditionalFormatting sqref="O87">
    <cfRule type="cellIs" dxfId="0" priority="651" operator="equal">
      <formula>0</formula>
    </cfRule>
    <cfRule type="cellIs" dxfId="1" priority="652" operator="lessThan">
      <formula>G87</formula>
    </cfRule>
  </conditionalFormatting>
  <conditionalFormatting sqref="O88">
    <cfRule type="cellIs" dxfId="0" priority="656" operator="equal">
      <formula>0</formula>
    </cfRule>
    <cfRule type="cellIs" dxfId="1" priority="657" operator="lessThan">
      <formula>G88</formula>
    </cfRule>
  </conditionalFormatting>
  <conditionalFormatting sqref="O90">
    <cfRule type="cellIs" dxfId="0" priority="661" operator="equal">
      <formula>0</formula>
    </cfRule>
    <cfRule type="cellIs" dxfId="1" priority="662" operator="lessThan">
      <formula>G90</formula>
    </cfRule>
  </conditionalFormatting>
  <conditionalFormatting sqref="O91">
    <cfRule type="cellIs" dxfId="0" priority="666" operator="equal">
      <formula>0</formula>
    </cfRule>
    <cfRule type="cellIs" dxfId="1" priority="667" operator="lessThan">
      <formula>G91</formula>
    </cfRule>
  </conditionalFormatting>
  <conditionalFormatting sqref="O92">
    <cfRule type="cellIs" dxfId="0" priority="671" operator="equal">
      <formula>0</formula>
    </cfRule>
    <cfRule type="cellIs" dxfId="1" priority="672" operator="lessThan">
      <formula>G92</formula>
    </cfRule>
  </conditionalFormatting>
  <conditionalFormatting sqref="O93">
    <cfRule type="cellIs" dxfId="0" priority="676" operator="equal">
      <formula>0</formula>
    </cfRule>
    <cfRule type="cellIs" dxfId="1" priority="677" operator="lessThan">
      <formula>G93</formula>
    </cfRule>
  </conditionalFormatting>
  <conditionalFormatting sqref="O94">
    <cfRule type="cellIs" dxfId="0" priority="681" operator="equal">
      <formula>0</formula>
    </cfRule>
    <cfRule type="cellIs" dxfId="1" priority="682" operator="lessThan">
      <formula>G94</formula>
    </cfRule>
  </conditionalFormatting>
  <conditionalFormatting sqref="O95">
    <cfRule type="cellIs" dxfId="0" priority="686" operator="equal">
      <formula>0</formula>
    </cfRule>
    <cfRule type="cellIs" dxfId="1" priority="687" operator="lessThan">
      <formula>G95</formula>
    </cfRule>
  </conditionalFormatting>
  <conditionalFormatting sqref="O96">
    <cfRule type="cellIs" dxfId="0" priority="691" operator="equal">
      <formula>0</formula>
    </cfRule>
    <cfRule type="cellIs" dxfId="1" priority="692" operator="lessThan">
      <formula>G96</formula>
    </cfRule>
  </conditionalFormatting>
  <conditionalFormatting sqref="O97">
    <cfRule type="cellIs" dxfId="0" priority="696" operator="equal">
      <formula>0</formula>
    </cfRule>
    <cfRule type="cellIs" dxfId="1" priority="697" operator="lessThan">
      <formula>G97</formula>
    </cfRule>
  </conditionalFormatting>
  <conditionalFormatting sqref="O99">
    <cfRule type="cellIs" dxfId="0" priority="701" operator="equal">
      <formula>0</formula>
    </cfRule>
    <cfRule type="cellIs" dxfId="1" priority="702" operator="lessThan">
      <formula>G99</formula>
    </cfRule>
  </conditionalFormatting>
  <conditionalFormatting sqref="P101">
    <cfRule type="cellIs" dxfId="0" priority="708" operator="greaterThan">
      <formula>O101</formula>
    </cfRule>
  </conditionalFormatting>
  <conditionalFormatting sqref="P102">
    <cfRule type="cellIs" dxfId="0" priority="713" operator="greaterThan">
      <formula>O102</formula>
    </cfRule>
  </conditionalFormatting>
  <conditionalFormatting sqref="P103">
    <cfRule type="cellIs" dxfId="0" priority="718" operator="greaterThan">
      <formula>O103</formula>
    </cfRule>
  </conditionalFormatting>
  <conditionalFormatting sqref="P104">
    <cfRule type="cellIs" dxfId="0" priority="723" operator="greaterThan">
      <formula>O104</formula>
    </cfRule>
  </conditionalFormatting>
  <conditionalFormatting sqref="P105">
    <cfRule type="cellIs" dxfId="0" priority="728" operator="greaterThan">
      <formula>O105</formula>
    </cfRule>
  </conditionalFormatting>
  <conditionalFormatting sqref="P106">
    <cfRule type="cellIs" dxfId="0" priority="733" operator="greaterThan">
      <formula>O106</formula>
    </cfRule>
  </conditionalFormatting>
  <conditionalFormatting sqref="P108">
    <cfRule type="cellIs" dxfId="0" priority="738" operator="greaterThan">
      <formula>O108</formula>
    </cfRule>
  </conditionalFormatting>
  <conditionalFormatting sqref="P109">
    <cfRule type="cellIs" dxfId="0" priority="743" operator="greaterThan">
      <formula>O109</formula>
    </cfRule>
  </conditionalFormatting>
  <conditionalFormatting sqref="P110">
    <cfRule type="cellIs" dxfId="0" priority="748" operator="greaterThan">
      <formula>O110</formula>
    </cfRule>
  </conditionalFormatting>
  <conditionalFormatting sqref="P111">
    <cfRule type="cellIs" dxfId="0" priority="753" operator="greaterThan">
      <formula>O111</formula>
    </cfRule>
  </conditionalFormatting>
  <conditionalFormatting sqref="P13">
    <cfRule type="cellIs" dxfId="0" priority="518" operator="greaterThan">
      <formula>O13</formula>
    </cfRule>
  </conditionalFormatting>
  <conditionalFormatting sqref="P14">
    <cfRule type="cellIs" dxfId="0" priority="523" operator="greaterThan">
      <formula>O14</formula>
    </cfRule>
  </conditionalFormatting>
  <conditionalFormatting sqref="P26">
    <cfRule type="cellIs" dxfId="0" priority="528" operator="greaterThan">
      <formula>O26</formula>
    </cfRule>
  </conditionalFormatting>
  <conditionalFormatting sqref="P33">
    <cfRule type="cellIs" dxfId="0" priority="533" operator="greaterThan">
      <formula>O33</formula>
    </cfRule>
  </conditionalFormatting>
  <conditionalFormatting sqref="P36">
    <cfRule type="cellIs" dxfId="0" priority="538" operator="greaterThan">
      <formula>O36</formula>
    </cfRule>
  </conditionalFormatting>
  <conditionalFormatting sqref="P38">
    <cfRule type="cellIs" dxfId="0" priority="543" operator="greaterThan">
      <formula>O38</formula>
    </cfRule>
  </conditionalFormatting>
  <conditionalFormatting sqref="P40">
    <cfRule type="cellIs" dxfId="0" priority="548" operator="greaterThan">
      <formula>O40</formula>
    </cfRule>
  </conditionalFormatting>
  <conditionalFormatting sqref="P43">
    <cfRule type="cellIs" dxfId="0" priority="553" operator="greaterThan">
      <formula>O43</formula>
    </cfRule>
  </conditionalFormatting>
  <conditionalFormatting sqref="P44">
    <cfRule type="cellIs" dxfId="0" priority="558" operator="greaterThan">
      <formula>O44</formula>
    </cfRule>
  </conditionalFormatting>
  <conditionalFormatting sqref="P45">
    <cfRule type="cellIs" dxfId="0" priority="563" operator="greaterThan">
      <formula>O45</formula>
    </cfRule>
  </conditionalFormatting>
  <conditionalFormatting sqref="P46">
    <cfRule type="cellIs" dxfId="0" priority="568" operator="greaterThan">
      <formula>O46</formula>
    </cfRule>
  </conditionalFormatting>
  <conditionalFormatting sqref="P47">
    <cfRule type="cellIs" dxfId="0" priority="573" operator="greaterThan">
      <formula>O47</formula>
    </cfRule>
  </conditionalFormatting>
  <conditionalFormatting sqref="P48">
    <cfRule type="cellIs" dxfId="0" priority="578" operator="greaterThan">
      <formula>O48</formula>
    </cfRule>
  </conditionalFormatting>
  <conditionalFormatting sqref="P49">
    <cfRule type="cellIs" dxfId="0" priority="583" operator="greaterThan">
      <formula>O49</formula>
    </cfRule>
  </conditionalFormatting>
  <conditionalFormatting sqref="P50">
    <cfRule type="cellIs" dxfId="0" priority="588" operator="greaterThan">
      <formula>O50</formula>
    </cfRule>
  </conditionalFormatting>
  <conditionalFormatting sqref="P51">
    <cfRule type="cellIs" dxfId="0" priority="593" operator="greaterThan">
      <formula>O51</formula>
    </cfRule>
  </conditionalFormatting>
  <conditionalFormatting sqref="P52">
    <cfRule type="cellIs" dxfId="0" priority="598" operator="greaterThan">
      <formula>O52</formula>
    </cfRule>
  </conditionalFormatting>
  <conditionalFormatting sqref="P53">
    <cfRule type="cellIs" dxfId="0" priority="603" operator="greaterThan">
      <formula>O53</formula>
    </cfRule>
  </conditionalFormatting>
  <conditionalFormatting sqref="P54">
    <cfRule type="cellIs" dxfId="0" priority="608" operator="greaterThan">
      <formula>O54</formula>
    </cfRule>
  </conditionalFormatting>
  <conditionalFormatting sqref="P56">
    <cfRule type="cellIs" dxfId="0" priority="613" operator="greaterThan">
      <formula>O56</formula>
    </cfRule>
  </conditionalFormatting>
  <conditionalFormatting sqref="P58">
    <cfRule type="cellIs" dxfId="0" priority="618" operator="greaterThan">
      <formula>O58</formula>
    </cfRule>
  </conditionalFormatting>
  <conditionalFormatting sqref="P59">
    <cfRule type="cellIs" dxfId="0" priority="623" operator="greaterThan">
      <formula>O59</formula>
    </cfRule>
  </conditionalFormatting>
  <conditionalFormatting sqref="P60">
    <cfRule type="cellIs" dxfId="0" priority="628" operator="greaterThan">
      <formula>O60</formula>
    </cfRule>
  </conditionalFormatting>
  <conditionalFormatting sqref="P61">
    <cfRule type="cellIs" dxfId="0" priority="633" operator="greaterThan">
      <formula>O61</formula>
    </cfRule>
  </conditionalFormatting>
  <conditionalFormatting sqref="P62">
    <cfRule type="cellIs" dxfId="0" priority="638" operator="greaterThan">
      <formula>O62</formula>
    </cfRule>
  </conditionalFormatting>
  <conditionalFormatting sqref="P63">
    <cfRule type="cellIs" dxfId="0" priority="643" operator="greaterThan">
      <formula>O63</formula>
    </cfRule>
  </conditionalFormatting>
  <conditionalFormatting sqref="P64">
    <cfRule type="cellIs" dxfId="0" priority="648" operator="greaterThan">
      <formula>O64</formula>
    </cfRule>
  </conditionalFormatting>
  <conditionalFormatting sqref="P87">
    <cfRule type="cellIs" dxfId="0" priority="653" operator="greaterThan">
      <formula>O87</formula>
    </cfRule>
  </conditionalFormatting>
  <conditionalFormatting sqref="P88">
    <cfRule type="cellIs" dxfId="0" priority="658" operator="greaterThan">
      <formula>O88</formula>
    </cfRule>
  </conditionalFormatting>
  <conditionalFormatting sqref="P90">
    <cfRule type="cellIs" dxfId="0" priority="663" operator="greaterThan">
      <formula>O90</formula>
    </cfRule>
  </conditionalFormatting>
  <conditionalFormatting sqref="P91">
    <cfRule type="cellIs" dxfId="0" priority="668" operator="greaterThan">
      <formula>O91</formula>
    </cfRule>
  </conditionalFormatting>
  <conditionalFormatting sqref="P92">
    <cfRule type="cellIs" dxfId="0" priority="673" operator="greaterThan">
      <formula>O92</formula>
    </cfRule>
  </conditionalFormatting>
  <conditionalFormatting sqref="P93">
    <cfRule type="cellIs" dxfId="0" priority="678" operator="greaterThan">
      <formula>O93</formula>
    </cfRule>
  </conditionalFormatting>
  <conditionalFormatting sqref="P94">
    <cfRule type="cellIs" dxfId="0" priority="683" operator="greaterThan">
      <formula>O94</formula>
    </cfRule>
  </conditionalFormatting>
  <conditionalFormatting sqref="P95">
    <cfRule type="cellIs" dxfId="0" priority="688" operator="greaterThan">
      <formula>O95</formula>
    </cfRule>
  </conditionalFormatting>
  <conditionalFormatting sqref="P96">
    <cfRule type="cellIs" dxfId="0" priority="693" operator="greaterThan">
      <formula>O96</formula>
    </cfRule>
  </conditionalFormatting>
  <conditionalFormatting sqref="P97">
    <cfRule type="cellIs" dxfId="0" priority="698" operator="greaterThan">
      <formula>O97</formula>
    </cfRule>
  </conditionalFormatting>
  <conditionalFormatting sqref="P99">
    <cfRule type="cellIs" dxfId="0" priority="703" operator="greaterThan">
      <formula>O99</formula>
    </cfRule>
  </conditionalFormatting>
  <conditionalFormatting sqref="Q101">
    <cfRule type="cellIs" dxfId="3" priority="709" operator="lessThanOrEqual">
      <formula>H101</formula>
    </cfRule>
  </conditionalFormatting>
  <conditionalFormatting sqref="Q102">
    <cfRule type="cellIs" dxfId="3" priority="714" operator="lessThanOrEqual">
      <formula>H102</formula>
    </cfRule>
  </conditionalFormatting>
  <conditionalFormatting sqref="Q103">
    <cfRule type="cellIs" dxfId="3" priority="719" operator="lessThanOrEqual">
      <formula>H103</formula>
    </cfRule>
  </conditionalFormatting>
  <conditionalFormatting sqref="Q104">
    <cfRule type="cellIs" dxfId="3" priority="724" operator="lessThanOrEqual">
      <formula>H104</formula>
    </cfRule>
  </conditionalFormatting>
  <conditionalFormatting sqref="Q105">
    <cfRule type="cellIs" dxfId="3" priority="729" operator="lessThanOrEqual">
      <formula>H105</formula>
    </cfRule>
  </conditionalFormatting>
  <conditionalFormatting sqref="Q106">
    <cfRule type="cellIs" dxfId="3" priority="734" operator="lessThanOrEqual">
      <formula>H106</formula>
    </cfRule>
  </conditionalFormatting>
  <conditionalFormatting sqref="Q108">
    <cfRule type="cellIs" dxfId="3" priority="739" operator="lessThanOrEqual">
      <formula>H108</formula>
    </cfRule>
  </conditionalFormatting>
  <conditionalFormatting sqref="Q109">
    <cfRule type="cellIs" dxfId="3" priority="744" operator="lessThanOrEqual">
      <formula>H109</formula>
    </cfRule>
  </conditionalFormatting>
  <conditionalFormatting sqref="Q110">
    <cfRule type="cellIs" dxfId="3" priority="749" operator="lessThanOrEqual">
      <formula>H110</formula>
    </cfRule>
  </conditionalFormatting>
  <conditionalFormatting sqref="Q111">
    <cfRule type="cellIs" dxfId="3" priority="754" operator="lessThanOrEqual">
      <formula>H111</formula>
    </cfRule>
  </conditionalFormatting>
  <conditionalFormatting sqref="Q13">
    <cfRule type="cellIs" dxfId="3" priority="519" operator="lessThanOrEqual">
      <formula>H13</formula>
    </cfRule>
  </conditionalFormatting>
  <conditionalFormatting sqref="Q14">
    <cfRule type="cellIs" dxfId="3" priority="524" operator="lessThanOrEqual">
      <formula>H14</formula>
    </cfRule>
  </conditionalFormatting>
  <conditionalFormatting sqref="Q26">
    <cfRule type="cellIs" dxfId="3" priority="529" operator="lessThanOrEqual">
      <formula>H26</formula>
    </cfRule>
  </conditionalFormatting>
  <conditionalFormatting sqref="Q33">
    <cfRule type="cellIs" dxfId="3" priority="534" operator="lessThanOrEqual">
      <formula>H33</formula>
    </cfRule>
  </conditionalFormatting>
  <conditionalFormatting sqref="Q36">
    <cfRule type="cellIs" dxfId="3" priority="539" operator="lessThanOrEqual">
      <formula>H36</formula>
    </cfRule>
  </conditionalFormatting>
  <conditionalFormatting sqref="Q38">
    <cfRule type="cellIs" dxfId="3" priority="544" operator="lessThanOrEqual">
      <formula>H38</formula>
    </cfRule>
  </conditionalFormatting>
  <conditionalFormatting sqref="Q40">
    <cfRule type="cellIs" dxfId="3" priority="549" operator="lessThanOrEqual">
      <formula>H40</formula>
    </cfRule>
  </conditionalFormatting>
  <conditionalFormatting sqref="Q43">
    <cfRule type="cellIs" dxfId="3" priority="554" operator="lessThanOrEqual">
      <formula>H43</formula>
    </cfRule>
  </conditionalFormatting>
  <conditionalFormatting sqref="Q44">
    <cfRule type="cellIs" dxfId="3" priority="559" operator="lessThanOrEqual">
      <formula>H44</formula>
    </cfRule>
  </conditionalFormatting>
  <conditionalFormatting sqref="Q45">
    <cfRule type="cellIs" dxfId="3" priority="564" operator="lessThanOrEqual">
      <formula>H45</formula>
    </cfRule>
  </conditionalFormatting>
  <conditionalFormatting sqref="Q46">
    <cfRule type="cellIs" dxfId="3" priority="569" operator="lessThanOrEqual">
      <formula>H46</formula>
    </cfRule>
  </conditionalFormatting>
  <conditionalFormatting sqref="Q47">
    <cfRule type="cellIs" dxfId="3" priority="574" operator="lessThanOrEqual">
      <formula>H47</formula>
    </cfRule>
  </conditionalFormatting>
  <conditionalFormatting sqref="Q48">
    <cfRule type="cellIs" dxfId="3" priority="579" operator="lessThanOrEqual">
      <formula>H48</formula>
    </cfRule>
  </conditionalFormatting>
  <conditionalFormatting sqref="Q49">
    <cfRule type="cellIs" dxfId="3" priority="584" operator="lessThanOrEqual">
      <formula>H49</formula>
    </cfRule>
  </conditionalFormatting>
  <conditionalFormatting sqref="Q50">
    <cfRule type="cellIs" dxfId="3" priority="589" operator="lessThanOrEqual">
      <formula>H50</formula>
    </cfRule>
  </conditionalFormatting>
  <conditionalFormatting sqref="Q51">
    <cfRule type="cellIs" dxfId="3" priority="594" operator="lessThanOrEqual">
      <formula>H51</formula>
    </cfRule>
  </conditionalFormatting>
  <conditionalFormatting sqref="Q52">
    <cfRule type="cellIs" dxfId="3" priority="599" operator="lessThanOrEqual">
      <formula>H52</formula>
    </cfRule>
  </conditionalFormatting>
  <conditionalFormatting sqref="Q53">
    <cfRule type="cellIs" dxfId="3" priority="604" operator="lessThanOrEqual">
      <formula>H53</formula>
    </cfRule>
  </conditionalFormatting>
  <conditionalFormatting sqref="Q54">
    <cfRule type="cellIs" dxfId="3" priority="609" operator="lessThanOrEqual">
      <formula>H54</formula>
    </cfRule>
  </conditionalFormatting>
  <conditionalFormatting sqref="Q56">
    <cfRule type="cellIs" dxfId="3" priority="614" operator="lessThanOrEqual">
      <formula>H56</formula>
    </cfRule>
  </conditionalFormatting>
  <conditionalFormatting sqref="Q58">
    <cfRule type="cellIs" dxfId="3" priority="619" operator="lessThanOrEqual">
      <formula>H58</formula>
    </cfRule>
  </conditionalFormatting>
  <conditionalFormatting sqref="Q59">
    <cfRule type="cellIs" dxfId="3" priority="624" operator="lessThanOrEqual">
      <formula>H59</formula>
    </cfRule>
  </conditionalFormatting>
  <conditionalFormatting sqref="Q60">
    <cfRule type="cellIs" dxfId="3" priority="629" operator="lessThanOrEqual">
      <formula>H60</formula>
    </cfRule>
  </conditionalFormatting>
  <conditionalFormatting sqref="Q61">
    <cfRule type="cellIs" dxfId="3" priority="634" operator="lessThanOrEqual">
      <formula>H61</formula>
    </cfRule>
  </conditionalFormatting>
  <conditionalFormatting sqref="Q62">
    <cfRule type="cellIs" dxfId="3" priority="639" operator="lessThanOrEqual">
      <formula>H62</formula>
    </cfRule>
  </conditionalFormatting>
  <conditionalFormatting sqref="Q63">
    <cfRule type="cellIs" dxfId="3" priority="644" operator="lessThanOrEqual">
      <formula>H63</formula>
    </cfRule>
  </conditionalFormatting>
  <conditionalFormatting sqref="Q64">
    <cfRule type="cellIs" dxfId="3" priority="649" operator="lessThanOrEqual">
      <formula>H64</formula>
    </cfRule>
  </conditionalFormatting>
  <conditionalFormatting sqref="Q87">
    <cfRule type="cellIs" dxfId="3" priority="654" operator="lessThanOrEqual">
      <formula>H87</formula>
    </cfRule>
  </conditionalFormatting>
  <conditionalFormatting sqref="Q88">
    <cfRule type="cellIs" dxfId="3" priority="659" operator="lessThanOrEqual">
      <formula>H88</formula>
    </cfRule>
  </conditionalFormatting>
  <conditionalFormatting sqref="Q90">
    <cfRule type="cellIs" dxfId="3" priority="664" operator="lessThanOrEqual">
      <formula>H90</formula>
    </cfRule>
  </conditionalFormatting>
  <conditionalFormatting sqref="Q91">
    <cfRule type="cellIs" dxfId="3" priority="669" operator="lessThanOrEqual">
      <formula>H91</formula>
    </cfRule>
  </conditionalFormatting>
  <conditionalFormatting sqref="Q92">
    <cfRule type="cellIs" dxfId="3" priority="674" operator="lessThanOrEqual">
      <formula>H92</formula>
    </cfRule>
  </conditionalFormatting>
  <conditionalFormatting sqref="Q93">
    <cfRule type="cellIs" dxfId="3" priority="679" operator="lessThanOrEqual">
      <formula>H93</formula>
    </cfRule>
  </conditionalFormatting>
  <conditionalFormatting sqref="Q94">
    <cfRule type="cellIs" dxfId="3" priority="684" operator="lessThanOrEqual">
      <formula>H94</formula>
    </cfRule>
  </conditionalFormatting>
  <conditionalFormatting sqref="Q95">
    <cfRule type="cellIs" dxfId="3" priority="689" operator="lessThanOrEqual">
      <formula>H95</formula>
    </cfRule>
  </conditionalFormatting>
  <conditionalFormatting sqref="Q96">
    <cfRule type="cellIs" dxfId="3" priority="694" operator="lessThanOrEqual">
      <formula>H96</formula>
    </cfRule>
  </conditionalFormatting>
  <conditionalFormatting sqref="Q97">
    <cfRule type="cellIs" dxfId="3" priority="699" operator="lessThanOrEqual">
      <formula>H97</formula>
    </cfRule>
  </conditionalFormatting>
  <conditionalFormatting sqref="Q99">
    <cfRule type="cellIs" dxfId="3" priority="704" operator="lessThanOrEqual">
      <formula>H99</formula>
    </cfRule>
  </conditionalFormatting>
  <conditionalFormatting sqref="R101">
    <cfRule type="cellIs" dxfId="3" priority="710" operator="lessThanOrEqual">
      <formula>I101</formula>
    </cfRule>
  </conditionalFormatting>
  <conditionalFormatting sqref="R102">
    <cfRule type="cellIs" dxfId="3" priority="715" operator="lessThanOrEqual">
      <formula>I102</formula>
    </cfRule>
  </conditionalFormatting>
  <conditionalFormatting sqref="R103">
    <cfRule type="cellIs" dxfId="3" priority="720" operator="lessThanOrEqual">
      <formula>I103</formula>
    </cfRule>
  </conditionalFormatting>
  <conditionalFormatting sqref="R104">
    <cfRule type="cellIs" dxfId="3" priority="725" operator="lessThanOrEqual">
      <formula>I104</formula>
    </cfRule>
  </conditionalFormatting>
  <conditionalFormatting sqref="R105">
    <cfRule type="cellIs" dxfId="3" priority="730" operator="lessThanOrEqual">
      <formula>I105</formula>
    </cfRule>
  </conditionalFormatting>
  <conditionalFormatting sqref="R106">
    <cfRule type="cellIs" dxfId="3" priority="735" operator="lessThanOrEqual">
      <formula>I106</formula>
    </cfRule>
  </conditionalFormatting>
  <conditionalFormatting sqref="R108">
    <cfRule type="cellIs" dxfId="3" priority="740" operator="lessThanOrEqual">
      <formula>I108</formula>
    </cfRule>
  </conditionalFormatting>
  <conditionalFormatting sqref="R109">
    <cfRule type="cellIs" dxfId="3" priority="745" operator="lessThanOrEqual">
      <formula>I109</formula>
    </cfRule>
  </conditionalFormatting>
  <conditionalFormatting sqref="R110">
    <cfRule type="cellIs" dxfId="3" priority="750" operator="lessThanOrEqual">
      <formula>I110</formula>
    </cfRule>
  </conditionalFormatting>
  <conditionalFormatting sqref="R111">
    <cfRule type="cellIs" dxfId="3" priority="755" operator="lessThanOrEqual">
      <formula>I111</formula>
    </cfRule>
  </conditionalFormatting>
  <conditionalFormatting sqref="R13">
    <cfRule type="cellIs" dxfId="3" priority="520" operator="lessThanOrEqual">
      <formula>I13</formula>
    </cfRule>
  </conditionalFormatting>
  <conditionalFormatting sqref="R14">
    <cfRule type="cellIs" dxfId="3" priority="525" operator="lessThanOrEqual">
      <formula>I14</formula>
    </cfRule>
  </conditionalFormatting>
  <conditionalFormatting sqref="R26">
    <cfRule type="cellIs" dxfId="3" priority="530" operator="lessThanOrEqual">
      <formula>I26</formula>
    </cfRule>
  </conditionalFormatting>
  <conditionalFormatting sqref="R33">
    <cfRule type="cellIs" dxfId="3" priority="535" operator="lessThanOrEqual">
      <formula>I33</formula>
    </cfRule>
  </conditionalFormatting>
  <conditionalFormatting sqref="R36">
    <cfRule type="cellIs" dxfId="3" priority="540" operator="lessThanOrEqual">
      <formula>I36</formula>
    </cfRule>
  </conditionalFormatting>
  <conditionalFormatting sqref="R38">
    <cfRule type="cellIs" dxfId="3" priority="545" operator="lessThanOrEqual">
      <formula>I38</formula>
    </cfRule>
  </conditionalFormatting>
  <conditionalFormatting sqref="R40">
    <cfRule type="cellIs" dxfId="3" priority="550" operator="lessThanOrEqual">
      <formula>I40</formula>
    </cfRule>
  </conditionalFormatting>
  <conditionalFormatting sqref="R43">
    <cfRule type="cellIs" dxfId="3" priority="555" operator="lessThanOrEqual">
      <formula>I43</formula>
    </cfRule>
  </conditionalFormatting>
  <conditionalFormatting sqref="R44">
    <cfRule type="cellIs" dxfId="3" priority="560" operator="lessThanOrEqual">
      <formula>I44</formula>
    </cfRule>
  </conditionalFormatting>
  <conditionalFormatting sqref="R45">
    <cfRule type="cellIs" dxfId="3" priority="565" operator="lessThanOrEqual">
      <formula>I45</formula>
    </cfRule>
  </conditionalFormatting>
  <conditionalFormatting sqref="R46">
    <cfRule type="cellIs" dxfId="3" priority="570" operator="lessThanOrEqual">
      <formula>I46</formula>
    </cfRule>
  </conditionalFormatting>
  <conditionalFormatting sqref="R47">
    <cfRule type="cellIs" dxfId="3" priority="575" operator="lessThanOrEqual">
      <formula>I47</formula>
    </cfRule>
  </conditionalFormatting>
  <conditionalFormatting sqref="R48">
    <cfRule type="cellIs" dxfId="3" priority="580" operator="lessThanOrEqual">
      <formula>I48</formula>
    </cfRule>
  </conditionalFormatting>
  <conditionalFormatting sqref="R49">
    <cfRule type="cellIs" dxfId="3" priority="585" operator="lessThanOrEqual">
      <formula>I49</formula>
    </cfRule>
  </conditionalFormatting>
  <conditionalFormatting sqref="R50">
    <cfRule type="cellIs" dxfId="3" priority="590" operator="lessThanOrEqual">
      <formula>I50</formula>
    </cfRule>
  </conditionalFormatting>
  <conditionalFormatting sqref="R51">
    <cfRule type="cellIs" dxfId="3" priority="595" operator="lessThanOrEqual">
      <formula>I51</formula>
    </cfRule>
  </conditionalFormatting>
  <conditionalFormatting sqref="R52">
    <cfRule type="cellIs" dxfId="3" priority="600" operator="lessThanOrEqual">
      <formula>I52</formula>
    </cfRule>
  </conditionalFormatting>
  <conditionalFormatting sqref="R53">
    <cfRule type="cellIs" dxfId="3" priority="605" operator="lessThanOrEqual">
      <formula>I53</formula>
    </cfRule>
  </conditionalFormatting>
  <conditionalFormatting sqref="R54">
    <cfRule type="cellIs" dxfId="3" priority="610" operator="lessThanOrEqual">
      <formula>I54</formula>
    </cfRule>
  </conditionalFormatting>
  <conditionalFormatting sqref="R56">
    <cfRule type="cellIs" dxfId="3" priority="615" operator="lessThanOrEqual">
      <formula>I56</formula>
    </cfRule>
  </conditionalFormatting>
  <conditionalFormatting sqref="R58">
    <cfRule type="cellIs" dxfId="3" priority="620" operator="lessThanOrEqual">
      <formula>I58</formula>
    </cfRule>
  </conditionalFormatting>
  <conditionalFormatting sqref="R59">
    <cfRule type="cellIs" dxfId="3" priority="625" operator="lessThanOrEqual">
      <formula>I59</formula>
    </cfRule>
  </conditionalFormatting>
  <conditionalFormatting sqref="R60">
    <cfRule type="cellIs" dxfId="3" priority="630" operator="lessThanOrEqual">
      <formula>I60</formula>
    </cfRule>
  </conditionalFormatting>
  <conditionalFormatting sqref="R61">
    <cfRule type="cellIs" dxfId="3" priority="635" operator="lessThanOrEqual">
      <formula>I61</formula>
    </cfRule>
  </conditionalFormatting>
  <conditionalFormatting sqref="R62">
    <cfRule type="cellIs" dxfId="3" priority="640" operator="lessThanOrEqual">
      <formula>I62</formula>
    </cfRule>
  </conditionalFormatting>
  <conditionalFormatting sqref="R63">
    <cfRule type="cellIs" dxfId="3" priority="645" operator="lessThanOrEqual">
      <formula>I63</formula>
    </cfRule>
  </conditionalFormatting>
  <conditionalFormatting sqref="R64">
    <cfRule type="cellIs" dxfId="3" priority="650" operator="lessThanOrEqual">
      <formula>I64</formula>
    </cfRule>
  </conditionalFormatting>
  <conditionalFormatting sqref="R87">
    <cfRule type="cellIs" dxfId="3" priority="655" operator="lessThanOrEqual">
      <formula>I87</formula>
    </cfRule>
  </conditionalFormatting>
  <conditionalFormatting sqref="R88">
    <cfRule type="cellIs" dxfId="3" priority="660" operator="lessThanOrEqual">
      <formula>I88</formula>
    </cfRule>
  </conditionalFormatting>
  <conditionalFormatting sqref="R90">
    <cfRule type="cellIs" dxfId="3" priority="665" operator="lessThanOrEqual">
      <formula>I90</formula>
    </cfRule>
  </conditionalFormatting>
  <conditionalFormatting sqref="R91">
    <cfRule type="cellIs" dxfId="3" priority="670" operator="lessThanOrEqual">
      <formula>I91</formula>
    </cfRule>
  </conditionalFormatting>
  <conditionalFormatting sqref="R92">
    <cfRule type="cellIs" dxfId="3" priority="675" operator="lessThanOrEqual">
      <formula>I92</formula>
    </cfRule>
  </conditionalFormatting>
  <conditionalFormatting sqref="R93">
    <cfRule type="cellIs" dxfId="3" priority="680" operator="lessThanOrEqual">
      <formula>I93</formula>
    </cfRule>
  </conditionalFormatting>
  <conditionalFormatting sqref="R94">
    <cfRule type="cellIs" dxfId="3" priority="685" operator="lessThanOrEqual">
      <formula>I94</formula>
    </cfRule>
  </conditionalFormatting>
  <conditionalFormatting sqref="R95">
    <cfRule type="cellIs" dxfId="3" priority="690" operator="lessThanOrEqual">
      <formula>I95</formula>
    </cfRule>
  </conditionalFormatting>
  <conditionalFormatting sqref="R96">
    <cfRule type="cellIs" dxfId="3" priority="695" operator="lessThanOrEqual">
      <formula>I96</formula>
    </cfRule>
  </conditionalFormatting>
  <conditionalFormatting sqref="R97">
    <cfRule type="cellIs" dxfId="3" priority="700" operator="lessThanOrEqual">
      <formula>I97</formula>
    </cfRule>
  </conditionalFormatting>
  <conditionalFormatting sqref="R99">
    <cfRule type="cellIs" dxfId="3" priority="705" operator="lessThanOrEqual">
      <formula>I99</formula>
    </cfRule>
  </conditionalFormatting>
  <hyperlinks>
    <hyperlink ref="N12" r:id="rId1"/>
    <hyperlink ref="S12" r:id="rId2"/>
    <hyperlink ref="N13" r:id="rId3"/>
    <hyperlink ref="S13" r:id="rId4"/>
    <hyperlink ref="N14" r:id="rId5"/>
    <hyperlink ref="S14" r:id="rId6"/>
    <hyperlink ref="N26" r:id="rId7"/>
    <hyperlink ref="S26" r:id="rId8"/>
    <hyperlink ref="N33" r:id="rId9"/>
    <hyperlink ref="S33" r:id="rId10"/>
    <hyperlink ref="N36" r:id="rId11"/>
    <hyperlink ref="S36" r:id="rId12"/>
    <hyperlink ref="N38" r:id="rId13"/>
    <hyperlink ref="S38" r:id="rId14"/>
    <hyperlink ref="S39" r:id="rId15"/>
    <hyperlink ref="S40" r:id="rId16"/>
    <hyperlink ref="S41" r:id="rId17"/>
    <hyperlink ref="N43" r:id="rId18"/>
    <hyperlink ref="S43" r:id="rId19"/>
    <hyperlink ref="N44" r:id="rId20"/>
    <hyperlink ref="S44" r:id="rId21"/>
    <hyperlink ref="N45" r:id="rId22"/>
    <hyperlink ref="S45" r:id="rId23"/>
    <hyperlink ref="N46" r:id="rId24"/>
    <hyperlink ref="S46" r:id="rId25"/>
    <hyperlink ref="N47" r:id="rId26"/>
    <hyperlink ref="S47" r:id="rId27"/>
    <hyperlink ref="N48" r:id="rId28"/>
    <hyperlink ref="S48" r:id="rId29"/>
    <hyperlink ref="N49" r:id="rId30"/>
    <hyperlink ref="S49" r:id="rId31"/>
    <hyperlink ref="N50" r:id="rId32"/>
    <hyperlink ref="S50" r:id="rId33"/>
    <hyperlink ref="N51" r:id="rId34"/>
    <hyperlink ref="S51" r:id="rId35"/>
    <hyperlink ref="S52" r:id="rId36"/>
    <hyperlink ref="N53" r:id="rId37"/>
    <hyperlink ref="S53" r:id="rId38"/>
    <hyperlink ref="N54" r:id="rId39"/>
    <hyperlink ref="S54" r:id="rId40"/>
    <hyperlink ref="N56" r:id="rId41"/>
    <hyperlink ref="S56" r:id="rId42"/>
    <hyperlink ref="N57" r:id="rId43"/>
    <hyperlink ref="S58" r:id="rId44"/>
    <hyperlink ref="N59" r:id="rId45"/>
    <hyperlink ref="S59" r:id="rId46"/>
    <hyperlink ref="S60" r:id="rId47"/>
    <hyperlink ref="N61" r:id="rId48"/>
    <hyperlink ref="S61" r:id="rId49"/>
    <hyperlink ref="S62" r:id="rId50"/>
    <hyperlink ref="N63" r:id="rId51"/>
    <hyperlink ref="S63" r:id="rId52"/>
    <hyperlink ref="N64" r:id="rId53"/>
    <hyperlink ref="S64" r:id="rId54"/>
    <hyperlink ref="S87" r:id="rId55"/>
    <hyperlink ref="N88" r:id="rId56"/>
    <hyperlink ref="S88" r:id="rId57"/>
    <hyperlink ref="N90" r:id="rId58"/>
    <hyperlink ref="S90" r:id="rId59"/>
    <hyperlink ref="N91" r:id="rId60"/>
    <hyperlink ref="S91" r:id="rId61"/>
    <hyperlink ref="S92" r:id="rId62"/>
    <hyperlink ref="S93" r:id="rId63"/>
    <hyperlink ref="N94" r:id="rId64"/>
    <hyperlink ref="S94" r:id="rId65"/>
    <hyperlink ref="S95" r:id="rId66"/>
    <hyperlink ref="N96" r:id="rId67"/>
    <hyperlink ref="S96" r:id="rId68"/>
    <hyperlink ref="S97" r:id="rId69"/>
    <hyperlink ref="N99" r:id="rId70"/>
    <hyperlink ref="S99" r:id="rId71"/>
    <hyperlink ref="N100" r:id="rId72"/>
    <hyperlink ref="S100" r:id="rId73"/>
    <hyperlink ref="N101" r:id="rId74"/>
    <hyperlink ref="S101" r:id="rId75"/>
    <hyperlink ref="N102" r:id="rId76"/>
    <hyperlink ref="S102" r:id="rId77"/>
    <hyperlink ref="N103" r:id="rId78"/>
    <hyperlink ref="S103" r:id="rId79"/>
    <hyperlink ref="N104" r:id="rId80"/>
    <hyperlink ref="S104" r:id="rId81"/>
    <hyperlink ref="N105" r:id="rId82"/>
    <hyperlink ref="S105" r:id="rId83"/>
    <hyperlink ref="N106" r:id="rId84"/>
    <hyperlink ref="S106" r:id="rId85"/>
    <hyperlink ref="N108" r:id="rId86"/>
    <hyperlink ref="S108" r:id="rId87"/>
    <hyperlink ref="N109" r:id="rId88"/>
    <hyperlink ref="S109" r:id="rId89"/>
    <hyperlink ref="N110" r:id="rId90"/>
    <hyperlink ref="S110" r:id="rId91"/>
    <hyperlink ref="S111" r:id="rId92"/>
  </hyperlinks>
  <pageMargins left="0.7" right="0.7" top="0.75" bottom="0.75" header="0.3" footer="0.3"/>
  <legacyDrawing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Aeronav_R. </vt:lpstr>
      <vt:lpstr>BoardQty</vt:lpstr>
      <vt:lpstr>digikey_part_data</vt:lpstr>
      <vt:lpstr>global_part_data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2017-12-07T13:41:07Z</dcterms:created>
  <dcterms:modified xsi:type="dcterms:W3CDTF">2017-12-07T13:41:07Z</dcterms:modified>
</cp:coreProperties>
</file>