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00-010. " sheetId="1" r:id="rId1"/>
  </sheets>
  <definedNames>
    <definedName name="BoardQty">'300-010. '!$I$1</definedName>
    <definedName name="global_part_data">'300-010. '!$A$5:$I$42</definedName>
    <definedName name="tme_part_data">'300-010. '!$J$5:$N$42</definedName>
    <definedName name="TotalCost">'300-010.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$0.10      $0.96
   100   $0.05      $5.36
  1000   $0.04     $37.53
  4000   $0.03    $119.36
 12000   $0.03    $348.12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 5   $0.13      $0.65
    25   $0.11      $2.67
   100   $0.09      $8.60
   250   $0.08     $19.95
  1000   $0.07     $74.70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 25   $0.05      $1.32
   100   $0.04      $4.45
   250   $0.04      $9.40
  1000   $0.04     $35.20
  3000   $0.03     $98.40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 5   $0.13      $0.65
    25   $0.12      $2.90
   100   $0.10      $9.58
   500   $0.08     $42.10
  2500   $0.08    $191.50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 10   $0.06      $0.64
    50   $0.05      $2.61
   250   $0.04     $10.47
  1000   $0.04     $39.00
  3000   $0.04    $108.90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$1.47
   500   $0.01      $4.88
  1000   $0.01      $7.32
  5000   $0.00     $24.40</t>
        </r>
      </text>
    </comment>
    <comment ref="K4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<sst xmlns="http://schemas.openxmlformats.org/spreadsheetml/2006/main" count="215" uniqueCount="171">
  <si>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</si>
  <si>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</si>
  <si>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</si>
  <si>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</si>
  <si>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</si>
  <si>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</si>
  <si>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</si>
  <si>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</si>
  <si>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</si>
  <si>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</si>
  <si>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C1,C9</t>
  </si>
  <si>
    <t>A759MW157M1JAAE048</t>
  </si>
  <si>
    <t>KEMET</t>
  </si>
  <si>
    <t>Capacitors:16MM_5MM_PITCH_CAPACITOR_HOR</t>
  </si>
  <si>
    <t>150uF_63V_THT</t>
  </si>
  <si>
    <t>C10</t>
  </si>
  <si>
    <t>870025574003</t>
  </si>
  <si>
    <t>Wurth</t>
  </si>
  <si>
    <t>Capacitors:8MM_3.5MMPITCH_VERTICAL</t>
  </si>
  <si>
    <t>68uF_25V_THT</t>
  </si>
  <si>
    <t>C2</t>
  </si>
  <si>
    <t>870055775005</t>
  </si>
  <si>
    <t>Capacitors:12.5MM_5MMPITCH_HORIZONTAL</t>
  </si>
  <si>
    <t>47uF_50V_THT</t>
  </si>
  <si>
    <t>C3</t>
  </si>
  <si>
    <t>C0805C472J5RACTU</t>
  </si>
  <si>
    <t>Capacitors:C_0805</t>
  </si>
  <si>
    <t>4.7nF_0805_50V_5%</t>
  </si>
  <si>
    <t>C4-C6,C8,C11-C15</t>
  </si>
  <si>
    <t>08055F104KAT2A</t>
  </si>
  <si>
    <t>AVX</t>
  </si>
  <si>
    <t>100nF_0805_50V</t>
  </si>
  <si>
    <t>C7</t>
  </si>
  <si>
    <t>C0805C225K4RACTU</t>
  </si>
  <si>
    <t>Kemet</t>
  </si>
  <si>
    <t>2.2uF_0805_50V</t>
  </si>
  <si>
    <t>D1</t>
  </si>
  <si>
    <t>78-MSS2P2HM3_A/H</t>
  </si>
  <si>
    <t>VISHAY</t>
  </si>
  <si>
    <t>Diodes:MSS1P5</t>
  </si>
  <si>
    <t>MSS2P2HM3_A/H</t>
  </si>
  <si>
    <t>D2</t>
  </si>
  <si>
    <t>SMBJ24CA</t>
  </si>
  <si>
    <t>Littlefuse</t>
  </si>
  <si>
    <t>Diodes:DO-214AA</t>
  </si>
  <si>
    <t>SMBJ24CA_DO-214AA</t>
  </si>
  <si>
    <t>D3-D6,D10,D11</t>
  </si>
  <si>
    <t>ESD5Z5.0T1G</t>
  </si>
  <si>
    <t>On Semiconductor</t>
  </si>
  <si>
    <t>Diodes:SOD523</t>
  </si>
  <si>
    <t>D7,D8</t>
  </si>
  <si>
    <t>LGQ396-PS-35</t>
  </si>
  <si>
    <t>Osram</t>
  </si>
  <si>
    <t>Diodes:LED_0603</t>
  </si>
  <si>
    <t>LGQ396-PS-35-GREEN</t>
  </si>
  <si>
    <t>D9</t>
  </si>
  <si>
    <t>MBRS1100T3G</t>
  </si>
  <si>
    <t>Diodes:DO214</t>
  </si>
  <si>
    <t>F1,F2</t>
  </si>
  <si>
    <t>TRF250-145</t>
  </si>
  <si>
    <t>LITTLEFUSE</t>
  </si>
  <si>
    <t>Fuses:TRF250-145</t>
  </si>
  <si>
    <t>290mA_PTTC</t>
  </si>
  <si>
    <t>J1</t>
  </si>
  <si>
    <t>2278377</t>
  </si>
  <si>
    <t>Phoenix Contact</t>
  </si>
  <si>
    <t>Connectors:1ROW4WAY_WIRE_TO_BOARD-Phoenix-2278377</t>
  </si>
  <si>
    <t>1ROW4WAY_WIRE_TO_BOARD-Phoenix-2278377</t>
  </si>
  <si>
    <t>J2</t>
  </si>
  <si>
    <t>2278364</t>
  </si>
  <si>
    <t>Connectors:PhoenixContact-2278364</t>
  </si>
  <si>
    <t>1ROW4WAY_WIRE_TO_BOARD-Phoenix-2278364</t>
  </si>
  <si>
    <t>L1</t>
  </si>
  <si>
    <t>ACM4520V-142-2P-T</t>
  </si>
  <si>
    <t>TDK</t>
  </si>
  <si>
    <t>Inductors:ACM4520V-142-2P-T</t>
  </si>
  <si>
    <t>ACM4520V-142-2P-T-1A</t>
  </si>
  <si>
    <t>L2</t>
  </si>
  <si>
    <t>SDE0805A-470K</t>
  </si>
  <si>
    <t>BOURNS</t>
  </si>
  <si>
    <t>Inductors:SDE0805A-470K</t>
  </si>
  <si>
    <t>47uH_INDUCTOR</t>
  </si>
  <si>
    <t>Q1,Q2</t>
  </si>
  <si>
    <t>SI7850DP-T1-E3</t>
  </si>
  <si>
    <t>Semiconductors:PowerPAK-8</t>
  </si>
  <si>
    <t>Q3-Q6</t>
  </si>
  <si>
    <t>BSS138BK</t>
  </si>
  <si>
    <t>NXP</t>
  </si>
  <si>
    <t>Semiconductors:SOT23</t>
  </si>
  <si>
    <t>R1-R4</t>
  </si>
  <si>
    <t>ERJ6ENF5603V</t>
  </si>
  <si>
    <t>PANASONIC</t>
  </si>
  <si>
    <t>Resistors:R_0805</t>
  </si>
  <si>
    <t>560K_0805_1%</t>
  </si>
  <si>
    <t>R10,R11</t>
  </si>
  <si>
    <t>ERJ6ENF4120V</t>
  </si>
  <si>
    <t>412R_0805_1%</t>
  </si>
  <si>
    <t>R12,R13,R23,R24</t>
  </si>
  <si>
    <t>CRCW08051K00F</t>
  </si>
  <si>
    <t>1K_0805</t>
  </si>
  <si>
    <t>R14,R15</t>
  </si>
  <si>
    <t>ERJ6ENF2002V</t>
  </si>
  <si>
    <t>20K_0805</t>
  </si>
  <si>
    <t>R16</t>
  </si>
  <si>
    <t>ERJM1WSF10MU</t>
  </si>
  <si>
    <t>Resistors:R_2512</t>
  </si>
  <si>
    <t>0R01_2512_1%</t>
  </si>
  <si>
    <t>R17</t>
  </si>
  <si>
    <t>ERJU06F2003V</t>
  </si>
  <si>
    <t>200k_0805_1%</t>
  </si>
  <si>
    <t>R18</t>
  </si>
  <si>
    <t>ERJ6ENF2802V</t>
  </si>
  <si>
    <t>28k_0805_1%</t>
  </si>
  <si>
    <t>R19-R22</t>
  </si>
  <si>
    <t>ERJ6ENF1152V</t>
  </si>
  <si>
    <t>Panasonic</t>
  </si>
  <si>
    <t>11.5K_0805_1%</t>
  </si>
  <si>
    <t>R5</t>
  </si>
  <si>
    <t>ERJ6ENF1963V</t>
  </si>
  <si>
    <t>196k_0805_1%</t>
  </si>
  <si>
    <t>R6</t>
  </si>
  <si>
    <t>ERJU06F2702V</t>
  </si>
  <si>
    <t>27K_0805_1%</t>
  </si>
  <si>
    <t>R7</t>
  </si>
  <si>
    <t>ERJU06F1502V</t>
  </si>
  <si>
    <t>15K_0805_1%</t>
  </si>
  <si>
    <t>R8,R9</t>
  </si>
  <si>
    <t>CRCW08050000Z0EA</t>
  </si>
  <si>
    <t>0_0805</t>
  </si>
  <si>
    <t>SW1</t>
  </si>
  <si>
    <t>418217270902A</t>
  </si>
  <si>
    <t>Wurth Electronics</t>
  </si>
  <si>
    <t>Switches:418217270902A</t>
  </si>
  <si>
    <t>SW2</t>
  </si>
  <si>
    <t>KSL0V311LFT</t>
  </si>
  <si>
    <t>C&amp;K</t>
  </si>
  <si>
    <t>Switches:KSL0V311LFT</t>
  </si>
  <si>
    <t>KSL0V311LFT-SPST</t>
  </si>
  <si>
    <t>TP1</t>
  </si>
  <si>
    <t>MountingHoles:TESTPOINT_SMD_2MM</t>
  </si>
  <si>
    <t>TestPointTHT</t>
  </si>
  <si>
    <t>TP2-TP17</t>
  </si>
  <si>
    <t>TestPoint</t>
  </si>
  <si>
    <t>U1,U2</t>
  </si>
  <si>
    <t>TPS22810DBVR</t>
  </si>
  <si>
    <t>Texas Instruments</t>
  </si>
  <si>
    <t>Semiconductors:SOT23-6</t>
  </si>
  <si>
    <t>TPS22810</t>
  </si>
  <si>
    <t>U3</t>
  </si>
  <si>
    <t>LTC3807EFE#PBF</t>
  </si>
  <si>
    <t>Linear Technology</t>
  </si>
  <si>
    <t>Semiconductors:TSSOP20</t>
  </si>
  <si>
    <t>LTC3807</t>
  </si>
  <si>
    <t>Proj:</t>
  </si>
  <si>
    <t>Utonomy PSU</t>
  </si>
  <si>
    <t>Co.:</t>
  </si>
  <si>
    <t>Aerohydro</t>
  </si>
  <si>
    <t>Date:</t>
  </si>
  <si>
    <t>2017-11-16 08:48:38</t>
  </si>
  <si>
    <t>Board Qty:</t>
  </si>
  <si>
    <t>Total Cost:</t>
  </si>
  <si>
    <t>Unit Cost:</t>
  </si>
  <si>
    <t>Tme</t>
  </si>
  <si>
    <t>Avail</t>
  </si>
  <si>
    <t>Purch</t>
  </si>
  <si>
    <t>Cat#</t>
  </si>
  <si>
    <t>C0805C225K4RAC</t>
  </si>
  <si>
    <t>SMBJ24CA-TR</t>
  </si>
  <si>
    <t>BSS138BK.215</t>
  </si>
  <si>
    <t>NonStk</t>
  </si>
  <si>
    <t>CRCW08051K00FKEA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</si>
</sst>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0C4DA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tme.eu/en/details/c0805c225k4rac/0805-mlcc-smd-capacitors/kemet/c0805c225k4ractu/" TargetMode="External"/><Relationship Id="rId2" Type="http://schemas.openxmlformats.org/officeDocument/2006/relationships/hyperlink" Target="https://www.tme.eu/en/details/smbj24ca-tr/bidirectional-smd-transil-diodes/st-microelectronics/" TargetMode="External"/><Relationship Id="rId3" Type="http://schemas.openxmlformats.org/officeDocument/2006/relationships/hyperlink" Target="https://www.tme.eu/en/details/esd5z5.0t1g/unidirectional-smd-transil-diodes/on-semiconductor/" TargetMode="External"/><Relationship Id="rId4" Type="http://schemas.openxmlformats.org/officeDocument/2006/relationships/hyperlink" Target="https://www.tme.eu/en/details/mbrs1100t3g/smd-schottky-diodes/on-semiconductor/" TargetMode="External"/><Relationship Id="rId5" Type="http://schemas.openxmlformats.org/officeDocument/2006/relationships/hyperlink" Target="https://www.tme.eu/en/details/bss138bk.215/smd-n-channel-transistors/nexperia/" TargetMode="External"/><Relationship Id="rId6" Type="http://schemas.openxmlformats.org/officeDocument/2006/relationships/hyperlink" Target="https://www.tme.eu/en/details/crcw08051k00fkea/0805-smd-resistors/vishay/" TargetMode="External"/><Relationship Id="rId7" Type="http://schemas.openxmlformats.org/officeDocument/2006/relationships/vmlDrawing" Target="../drawings/vmlDrawing1.vml"/><Relationship Id="rId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</cols>
  <sheetData>
    <row r="1" spans="1:14">
      <c r="A1" s="2" t="s">
        <v>153</v>
      </c>
      <c r="B1" s="3" t="s">
        <v>154</v>
      </c>
      <c r="H1" s="4" t="s">
        <v>159</v>
      </c>
      <c r="I1" s="4">
        <v>100</v>
      </c>
    </row>
    <row r="2" spans="1:14">
      <c r="A2" s="2" t="s">
        <v>155</v>
      </c>
      <c r="B2" s="3" t="s">
        <v>156</v>
      </c>
      <c r="H2" s="2" t="s">
        <v>160</v>
      </c>
      <c r="I2" s="5">
        <f>sum(I7:I42)</f>
        <v>0</v>
      </c>
      <c r="M2" s="5">
        <f>sum(M7:M42)</f>
        <v>0</v>
      </c>
    </row>
    <row r="3" spans="1:14">
      <c r="A3" s="2" t="s">
        <v>157</v>
      </c>
      <c r="B3" s="3" t="s">
        <v>158</v>
      </c>
      <c r="H3" s="2" t="s">
        <v>161</v>
      </c>
      <c r="I3" s="6">
        <f>TotalCost/BoardQty</f>
        <v>0</v>
      </c>
      <c r="M3" s="7">
        <f>(ROWS(M7:M42)-COUNTBLANK(M7:M42))&amp;" of "&amp;ROWS(M7:M42)&amp;" parts found"</f>
        <v>0</v>
      </c>
    </row>
    <row r="5" spans="1:1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162</v>
      </c>
      <c r="K5" s="9"/>
      <c r="L5" s="9"/>
      <c r="M5" s="9"/>
      <c r="N5" s="9"/>
    </row>
    <row r="6" spans="1:14">
      <c r="A6" s="10" t="s">
        <v>6</v>
      </c>
      <c r="B6" s="10" t="s">
        <v>8</v>
      </c>
      <c r="C6" s="10" t="s">
        <v>9</v>
      </c>
      <c r="D6" s="10" t="s">
        <v>5</v>
      </c>
      <c r="E6" s="10" t="s">
        <v>4</v>
      </c>
      <c r="F6" s="10" t="s">
        <v>1</v>
      </c>
      <c r="G6" s="10" t="s">
        <v>7</v>
      </c>
      <c r="H6" s="10" t="s">
        <v>3</v>
      </c>
      <c r="I6" s="10" t="s">
        <v>2</v>
      </c>
      <c r="J6" s="10" t="s">
        <v>163</v>
      </c>
      <c r="K6" s="10" t="s">
        <v>164</v>
      </c>
      <c r="L6" s="10" t="s">
        <v>3</v>
      </c>
      <c r="M6" s="10" t="s">
        <v>2</v>
      </c>
      <c r="N6" s="10" t="s">
        <v>165</v>
      </c>
    </row>
    <row r="7" spans="1:14">
      <c r="A7" t="s">
        <v>10</v>
      </c>
      <c r="B7" t="s">
        <v>14</v>
      </c>
      <c r="D7" t="s">
        <v>13</v>
      </c>
      <c r="E7" t="s">
        <v>12</v>
      </c>
      <c r="F7" t="s">
        <v>11</v>
      </c>
      <c r="G7">
        <f>BoardQty*2</f>
        <v>0</v>
      </c>
      <c r="H7" s="11">
        <f>MINA(INDIRECT(ADDRESS(ROW(),COLUMN(tme_part_data)+2)))</f>
        <v>0</v>
      </c>
      <c r="I7" s="11">
        <f>iferror(G7*H7,"")</f>
        <v>0</v>
      </c>
    </row>
    <row r="8" spans="1:14">
      <c r="A8" t="s">
        <v>15</v>
      </c>
      <c r="B8" t="s">
        <v>19</v>
      </c>
      <c r="D8" t="s">
        <v>18</v>
      </c>
      <c r="E8" t="s">
        <v>17</v>
      </c>
      <c r="F8" t="s">
        <v>16</v>
      </c>
      <c r="G8">
        <f>BoardQty*1</f>
        <v>0</v>
      </c>
      <c r="H8" s="11">
        <f>MINA(INDIRECT(ADDRESS(ROW(),COLUMN(tme_part_data)+2)))</f>
        <v>0</v>
      </c>
      <c r="I8" s="11">
        <f>iferror(G8*H8,"")</f>
        <v>0</v>
      </c>
    </row>
    <row r="9" spans="1:14">
      <c r="A9" t="s">
        <v>20</v>
      </c>
      <c r="B9" t="s">
        <v>23</v>
      </c>
      <c r="D9" t="s">
        <v>22</v>
      </c>
      <c r="E9" t="s">
        <v>17</v>
      </c>
      <c r="F9" t="s">
        <v>21</v>
      </c>
      <c r="G9">
        <f>BoardQty*1</f>
        <v>0</v>
      </c>
      <c r="H9" s="11">
        <f>MINA(INDIRECT(ADDRESS(ROW(),COLUMN(tme_part_data)+2)))</f>
        <v>0</v>
      </c>
      <c r="I9" s="11">
        <f>iferror(G9*H9,"")</f>
        <v>0</v>
      </c>
    </row>
    <row r="10" spans="1:14">
      <c r="A10" t="s">
        <v>24</v>
      </c>
      <c r="B10" t="s">
        <v>27</v>
      </c>
      <c r="D10" t="s">
        <v>26</v>
      </c>
      <c r="E10" t="s">
        <v>12</v>
      </c>
      <c r="F10" t="s">
        <v>25</v>
      </c>
      <c r="G10">
        <f>BoardQty*1</f>
        <v>0</v>
      </c>
      <c r="H10" s="11">
        <f>MINA(INDIRECT(ADDRESS(ROW(),COLUMN(tme_part_data)+2)))</f>
        <v>0</v>
      </c>
      <c r="I10" s="11">
        <f>iferror(G10*H10,"")</f>
        <v>0</v>
      </c>
    </row>
    <row r="11" spans="1:14">
      <c r="A11" t="s">
        <v>28</v>
      </c>
      <c r="B11" t="s">
        <v>31</v>
      </c>
      <c r="D11" t="s">
        <v>26</v>
      </c>
      <c r="E11" t="s">
        <v>30</v>
      </c>
      <c r="F11" t="s">
        <v>29</v>
      </c>
      <c r="G11">
        <f>BoardQty*9</f>
        <v>0</v>
      </c>
      <c r="H11" s="11">
        <f>MINA(INDIRECT(ADDRESS(ROW(),COLUMN(tme_part_data)+2)))</f>
        <v>0</v>
      </c>
      <c r="I11" s="11">
        <f>iferror(G11*H11,"")</f>
        <v>0</v>
      </c>
    </row>
    <row r="12" spans="1:14">
      <c r="A12" t="s">
        <v>32</v>
      </c>
      <c r="B12" t="s">
        <v>35</v>
      </c>
      <c r="D12" t="s">
        <v>26</v>
      </c>
      <c r="E12" t="s">
        <v>34</v>
      </c>
      <c r="F12" t="s">
        <v>33</v>
      </c>
      <c r="G12">
        <f>BoardQty*1</f>
        <v>0</v>
      </c>
      <c r="H12" s="11">
        <f>MINA(INDIRECT(ADDRESS(ROW(),COLUMN(tme_part_data)+2)))</f>
        <v>0</v>
      </c>
      <c r="I12" s="11">
        <f>iferror(G12*H12,"")</f>
        <v>0</v>
      </c>
      <c r="J12">
        <v>17270</v>
      </c>
      <c r="L12" s="11">
        <f>iferror(lookup(if(K12="",G12,K12),{0,1,10,100,1000,4000,12000},{0.0,0.09649,0.09649,0.05363,0.03753,0.02984,0.02901}),"")</f>
        <v>0</v>
      </c>
      <c r="M12" s="11">
        <f>iferror(if(K12="",G12,K12)*L12,"")</f>
        <v>0</v>
      </c>
      <c r="N12" s="12" t="s">
        <v>166</v>
      </c>
    </row>
    <row r="13" spans="1:14">
      <c r="A13" t="s">
        <v>36</v>
      </c>
      <c r="B13" t="s">
        <v>40</v>
      </c>
      <c r="D13" t="s">
        <v>39</v>
      </c>
      <c r="E13" t="s">
        <v>38</v>
      </c>
      <c r="F13" t="s">
        <v>37</v>
      </c>
      <c r="G13">
        <f>BoardQty*1</f>
        <v>0</v>
      </c>
      <c r="H13" s="11">
        <f>MINA(INDIRECT(ADDRESS(ROW(),COLUMN(tme_part_data)+2)))</f>
        <v>0</v>
      </c>
      <c r="I13" s="11">
        <f>iferror(G13*H13,"")</f>
        <v>0</v>
      </c>
    </row>
    <row r="14" spans="1:14">
      <c r="A14" t="s">
        <v>41</v>
      </c>
      <c r="B14" t="s">
        <v>45</v>
      </c>
      <c r="D14" t="s">
        <v>44</v>
      </c>
      <c r="E14" t="s">
        <v>43</v>
      </c>
      <c r="F14" t="s">
        <v>42</v>
      </c>
      <c r="G14">
        <f>BoardQty*1</f>
        <v>0</v>
      </c>
      <c r="H14" s="11">
        <f>MINA(INDIRECT(ADDRESS(ROW(),COLUMN(tme_part_data)+2)))</f>
        <v>0</v>
      </c>
      <c r="I14" s="11">
        <f>iferror(G14*H14,"")</f>
        <v>0</v>
      </c>
      <c r="J14">
        <v>3111</v>
      </c>
      <c r="L14" s="11">
        <f>iferror(lookup(if(K14="",G14,K14),{0,1,5,25,100,250,1000},{0.0,0.1304,0.1304,0.107,0.086,0.0798,0.0747}),"")</f>
        <v>0</v>
      </c>
      <c r="M14" s="11">
        <f>iferror(if(K14="",G14,K14)*L14,"")</f>
        <v>0</v>
      </c>
      <c r="N14" s="12" t="s">
        <v>167</v>
      </c>
    </row>
    <row r="15" spans="1:14">
      <c r="A15" t="s">
        <v>46</v>
      </c>
      <c r="B15" t="s">
        <v>47</v>
      </c>
      <c r="D15" t="s">
        <v>49</v>
      </c>
      <c r="E15" t="s">
        <v>48</v>
      </c>
      <c r="F15" t="s">
        <v>47</v>
      </c>
      <c r="G15">
        <f>BoardQty*6</f>
        <v>0</v>
      </c>
      <c r="H15" s="11">
        <f>MINA(INDIRECT(ADDRESS(ROW(),COLUMN(tme_part_data)+2)))</f>
        <v>0</v>
      </c>
      <c r="I15" s="11">
        <f>iferror(G15*H15,"")</f>
        <v>0</v>
      </c>
      <c r="J15">
        <v>115</v>
      </c>
      <c r="L15" s="11">
        <f>iferror(lookup(if(K15="",G15,K15),{0,1,25,100,250,1000,3000},{0.0,0.0527,0.0527,0.0445,0.0376,0.0352,0.0328}),"")</f>
        <v>0</v>
      </c>
      <c r="M15" s="11">
        <f>iferror(if(K15="",G15,K15)*L15,"")</f>
        <v>0</v>
      </c>
      <c r="N15" s="12" t="s">
        <v>47</v>
      </c>
    </row>
    <row r="16" spans="1:14">
      <c r="A16" t="s">
        <v>50</v>
      </c>
      <c r="B16" t="s">
        <v>54</v>
      </c>
      <c r="D16" t="s">
        <v>53</v>
      </c>
      <c r="E16" t="s">
        <v>52</v>
      </c>
      <c r="F16" t="s">
        <v>51</v>
      </c>
      <c r="G16">
        <f>BoardQty*2</f>
        <v>0</v>
      </c>
      <c r="H16" s="11">
        <f>MINA(INDIRECT(ADDRESS(ROW(),COLUMN(tme_part_data)+2)))</f>
        <v>0</v>
      </c>
      <c r="I16" s="11">
        <f>iferror(G16*H16,"")</f>
        <v>0</v>
      </c>
    </row>
    <row r="17" spans="1:14">
      <c r="A17" t="s">
        <v>55</v>
      </c>
      <c r="B17" t="s">
        <v>56</v>
      </c>
      <c r="D17" t="s">
        <v>57</v>
      </c>
      <c r="E17" t="s">
        <v>48</v>
      </c>
      <c r="F17" t="s">
        <v>56</v>
      </c>
      <c r="G17">
        <f>BoardQty*1</f>
        <v>0</v>
      </c>
      <c r="H17" s="11">
        <f>MINA(INDIRECT(ADDRESS(ROW(),COLUMN(tme_part_data)+2)))</f>
        <v>0</v>
      </c>
      <c r="I17" s="11">
        <f>iferror(G17*H17,"")</f>
        <v>0</v>
      </c>
      <c r="J17">
        <v>7467</v>
      </c>
      <c r="L17" s="11">
        <f>iferror(lookup(if(K17="",G17,K17),{0,1,5,25,100,500,2500},{0.0,0.1301,0.1301,0.1161,0.0958,0.0842,0.0766}),"")</f>
        <v>0</v>
      </c>
      <c r="M17" s="11">
        <f>iferror(if(K17="",G17,K17)*L17,"")</f>
        <v>0</v>
      </c>
      <c r="N17" s="12" t="s">
        <v>56</v>
      </c>
    </row>
    <row r="18" spans="1:14">
      <c r="A18" t="s">
        <v>58</v>
      </c>
      <c r="B18" t="s">
        <v>62</v>
      </c>
      <c r="D18" t="s">
        <v>61</v>
      </c>
      <c r="E18" t="s">
        <v>60</v>
      </c>
      <c r="F18" t="s">
        <v>59</v>
      </c>
      <c r="G18">
        <f>BoardQty*2</f>
        <v>0</v>
      </c>
      <c r="H18" s="11">
        <f>MINA(INDIRECT(ADDRESS(ROW(),COLUMN(tme_part_data)+2)))</f>
        <v>0</v>
      </c>
      <c r="I18" s="11">
        <f>iferror(G18*H18,"")</f>
        <v>0</v>
      </c>
    </row>
    <row r="19" spans="1:14">
      <c r="A19" t="s">
        <v>63</v>
      </c>
      <c r="B19" t="s">
        <v>67</v>
      </c>
      <c r="D19" t="s">
        <v>66</v>
      </c>
      <c r="E19" t="s">
        <v>65</v>
      </c>
      <c r="F19" t="s">
        <v>64</v>
      </c>
      <c r="G19">
        <f>BoardQty*1</f>
        <v>0</v>
      </c>
      <c r="H19" s="11">
        <f>MINA(INDIRECT(ADDRESS(ROW(),COLUMN(tme_part_data)+2)))</f>
        <v>0</v>
      </c>
      <c r="I19" s="11">
        <f>iferror(G19*H19,"")</f>
        <v>0</v>
      </c>
    </row>
    <row r="20" spans="1:14">
      <c r="A20" t="s">
        <v>68</v>
      </c>
      <c r="B20" t="s">
        <v>71</v>
      </c>
      <c r="D20" t="s">
        <v>70</v>
      </c>
      <c r="E20" t="s">
        <v>65</v>
      </c>
      <c r="F20" t="s">
        <v>69</v>
      </c>
      <c r="G20">
        <f>BoardQty*1</f>
        <v>0</v>
      </c>
      <c r="H20" s="11">
        <f>MINA(INDIRECT(ADDRESS(ROW(),COLUMN(tme_part_data)+2)))</f>
        <v>0</v>
      </c>
      <c r="I20" s="11">
        <f>iferror(G20*H20,"")</f>
        <v>0</v>
      </c>
    </row>
    <row r="21" spans="1:14">
      <c r="A21" t="s">
        <v>72</v>
      </c>
      <c r="B21" t="s">
        <v>76</v>
      </c>
      <c r="D21" t="s">
        <v>75</v>
      </c>
      <c r="E21" t="s">
        <v>74</v>
      </c>
      <c r="F21" t="s">
        <v>73</v>
      </c>
      <c r="G21">
        <f>BoardQty*1</f>
        <v>0</v>
      </c>
      <c r="H21" s="11">
        <f>MINA(INDIRECT(ADDRESS(ROW(),COLUMN(tme_part_data)+2)))</f>
        <v>0</v>
      </c>
      <c r="I21" s="11">
        <f>iferror(G21*H21,"")</f>
        <v>0</v>
      </c>
    </row>
    <row r="22" spans="1:14">
      <c r="A22" t="s">
        <v>77</v>
      </c>
      <c r="B22" t="s">
        <v>81</v>
      </c>
      <c r="D22" t="s">
        <v>80</v>
      </c>
      <c r="E22" t="s">
        <v>79</v>
      </c>
      <c r="F22" t="s">
        <v>78</v>
      </c>
      <c r="G22">
        <f>BoardQty*1</f>
        <v>0</v>
      </c>
      <c r="H22" s="11">
        <f>MINA(INDIRECT(ADDRESS(ROW(),COLUMN(tme_part_data)+2)))</f>
        <v>0</v>
      </c>
      <c r="I22" s="11">
        <f>iferror(G22*H22,"")</f>
        <v>0</v>
      </c>
    </row>
    <row r="23" spans="1:14">
      <c r="A23" t="s">
        <v>82</v>
      </c>
      <c r="B23" t="s">
        <v>83</v>
      </c>
      <c r="D23" t="s">
        <v>84</v>
      </c>
      <c r="E23" t="s">
        <v>38</v>
      </c>
      <c r="F23" t="s">
        <v>83</v>
      </c>
      <c r="G23">
        <f>BoardQty*2</f>
        <v>0</v>
      </c>
      <c r="H23" s="11">
        <f>MINA(INDIRECT(ADDRESS(ROW(),COLUMN(tme_part_data)+2)))</f>
        <v>0</v>
      </c>
      <c r="I23" s="11">
        <f>iferror(G23*H23,"")</f>
        <v>0</v>
      </c>
    </row>
    <row r="24" spans="1:14">
      <c r="A24" t="s">
        <v>85</v>
      </c>
      <c r="B24" t="s">
        <v>86</v>
      </c>
      <c r="D24" t="s">
        <v>88</v>
      </c>
      <c r="E24" t="s">
        <v>87</v>
      </c>
      <c r="F24" t="s">
        <v>86</v>
      </c>
      <c r="G24">
        <f>BoardQty*4</f>
        <v>0</v>
      </c>
      <c r="H24" s="11">
        <f>MINA(INDIRECT(ADDRESS(ROW(),COLUMN(tme_part_data)+2)))</f>
        <v>0</v>
      </c>
      <c r="I24" s="11">
        <f>iferror(G24*H24,"")</f>
        <v>0</v>
      </c>
      <c r="J24" s="13" t="s">
        <v>169</v>
      </c>
      <c r="L24" s="11">
        <f>iferror(lookup(if(K24="",G24,K24),{0,1,10,50,250,1000,3000},{0.0,0.0635,0.0635,0.0522,0.0419,0.039,0.0363}),"")</f>
        <v>0</v>
      </c>
      <c r="M24" s="11">
        <f>iferror(if(K24="",G24,K24)*L24,"")</f>
        <v>0</v>
      </c>
      <c r="N24" s="12" t="s">
        <v>168</v>
      </c>
    </row>
    <row r="25" spans="1:14">
      <c r="A25" t="s">
        <v>89</v>
      </c>
      <c r="B25" t="s">
        <v>93</v>
      </c>
      <c r="D25" t="s">
        <v>92</v>
      </c>
      <c r="E25" t="s">
        <v>91</v>
      </c>
      <c r="F25" t="s">
        <v>90</v>
      </c>
      <c r="G25">
        <f>BoardQty*4</f>
        <v>0</v>
      </c>
      <c r="H25" s="11">
        <f>MINA(INDIRECT(ADDRESS(ROW(),COLUMN(tme_part_data)+2)))</f>
        <v>0</v>
      </c>
      <c r="I25" s="11">
        <f>iferror(G25*H25,"")</f>
        <v>0</v>
      </c>
    </row>
    <row r="26" spans="1:14">
      <c r="A26" t="s">
        <v>94</v>
      </c>
      <c r="B26" t="s">
        <v>96</v>
      </c>
      <c r="D26" t="s">
        <v>92</v>
      </c>
      <c r="E26" t="s">
        <v>91</v>
      </c>
      <c r="F26" t="s">
        <v>95</v>
      </c>
      <c r="G26">
        <f>BoardQty*2</f>
        <v>0</v>
      </c>
      <c r="H26" s="11">
        <f>MINA(INDIRECT(ADDRESS(ROW(),COLUMN(tme_part_data)+2)))</f>
        <v>0</v>
      </c>
      <c r="I26" s="11">
        <f>iferror(G26*H26,"")</f>
        <v>0</v>
      </c>
    </row>
    <row r="27" spans="1:14">
      <c r="A27" t="s">
        <v>97</v>
      </c>
      <c r="B27" t="s">
        <v>99</v>
      </c>
      <c r="D27" t="s">
        <v>92</v>
      </c>
      <c r="E27" t="s">
        <v>38</v>
      </c>
      <c r="F27" t="s">
        <v>98</v>
      </c>
      <c r="G27">
        <f>BoardQty*4</f>
        <v>0</v>
      </c>
      <c r="H27" s="11">
        <f>MINA(INDIRECT(ADDRESS(ROW(),COLUMN(tme_part_data)+2)))</f>
        <v>0</v>
      </c>
      <c r="I27" s="11">
        <f>iferror(G27*H27,"")</f>
        <v>0</v>
      </c>
      <c r="J27" s="13" t="s">
        <v>169</v>
      </c>
      <c r="L27" s="11">
        <f>iferror(lookup(if(K27="",G27,K27),{0,1,100,500,1000,5000},{0.0,0.01468,0.01468,0.00976,0.00732,0.00488}),"")</f>
        <v>0</v>
      </c>
      <c r="M27" s="11">
        <f>iferror(if(K27="",G27,K27)*L27,"")</f>
        <v>0</v>
      </c>
      <c r="N27" s="12" t="s">
        <v>170</v>
      </c>
    </row>
    <row r="28" spans="1:14">
      <c r="A28" t="s">
        <v>100</v>
      </c>
      <c r="B28" t="s">
        <v>102</v>
      </c>
      <c r="D28" t="s">
        <v>92</v>
      </c>
      <c r="E28" t="s">
        <v>91</v>
      </c>
      <c r="F28" t="s">
        <v>101</v>
      </c>
      <c r="G28">
        <f>BoardQty*2</f>
        <v>0</v>
      </c>
      <c r="H28" s="11">
        <f>MINA(INDIRECT(ADDRESS(ROW(),COLUMN(tme_part_data)+2)))</f>
        <v>0</v>
      </c>
      <c r="I28" s="11">
        <f>iferror(G28*H28,"")</f>
        <v>0</v>
      </c>
    </row>
    <row r="29" spans="1:14">
      <c r="A29" t="s">
        <v>103</v>
      </c>
      <c r="B29" t="s">
        <v>106</v>
      </c>
      <c r="D29" t="s">
        <v>105</v>
      </c>
      <c r="E29" t="s">
        <v>91</v>
      </c>
      <c r="F29" t="s">
        <v>104</v>
      </c>
      <c r="G29">
        <f>BoardQty*1</f>
        <v>0</v>
      </c>
      <c r="H29" s="11">
        <f>MINA(INDIRECT(ADDRESS(ROW(),COLUMN(tme_part_data)+2)))</f>
        <v>0</v>
      </c>
      <c r="I29" s="11">
        <f>iferror(G29*H29,"")</f>
        <v>0</v>
      </c>
    </row>
    <row r="30" spans="1:14">
      <c r="A30" t="s">
        <v>107</v>
      </c>
      <c r="B30" t="s">
        <v>109</v>
      </c>
      <c r="D30" t="s">
        <v>92</v>
      </c>
      <c r="E30" t="s">
        <v>91</v>
      </c>
      <c r="F30" t="s">
        <v>108</v>
      </c>
      <c r="G30">
        <f>BoardQty*1</f>
        <v>0</v>
      </c>
      <c r="H30" s="11">
        <f>MINA(INDIRECT(ADDRESS(ROW(),COLUMN(tme_part_data)+2)))</f>
        <v>0</v>
      </c>
      <c r="I30" s="11">
        <f>iferror(G30*H30,"")</f>
        <v>0</v>
      </c>
    </row>
    <row r="31" spans="1:14">
      <c r="A31" t="s">
        <v>110</v>
      </c>
      <c r="B31" t="s">
        <v>112</v>
      </c>
      <c r="D31" t="s">
        <v>92</v>
      </c>
      <c r="E31" t="s">
        <v>91</v>
      </c>
      <c r="F31" t="s">
        <v>111</v>
      </c>
      <c r="G31">
        <f>BoardQty*1</f>
        <v>0</v>
      </c>
      <c r="H31" s="11">
        <f>MINA(INDIRECT(ADDRESS(ROW(),COLUMN(tme_part_data)+2)))</f>
        <v>0</v>
      </c>
      <c r="I31" s="11">
        <f>iferror(G31*H31,"")</f>
        <v>0</v>
      </c>
    </row>
    <row r="32" spans="1:14">
      <c r="A32" t="s">
        <v>113</v>
      </c>
      <c r="B32" t="s">
        <v>116</v>
      </c>
      <c r="D32" t="s">
        <v>92</v>
      </c>
      <c r="E32" t="s">
        <v>115</v>
      </c>
      <c r="F32" t="s">
        <v>114</v>
      </c>
      <c r="G32">
        <f>BoardQty*4</f>
        <v>0</v>
      </c>
      <c r="H32" s="11">
        <f>MINA(INDIRECT(ADDRESS(ROW(),COLUMN(tme_part_data)+2)))</f>
        <v>0</v>
      </c>
      <c r="I32" s="11">
        <f>iferror(G32*H32,"")</f>
        <v>0</v>
      </c>
    </row>
    <row r="33" spans="1:13">
      <c r="A33" t="s">
        <v>117</v>
      </c>
      <c r="B33" t="s">
        <v>119</v>
      </c>
      <c r="D33" t="s">
        <v>92</v>
      </c>
      <c r="E33" t="s">
        <v>91</v>
      </c>
      <c r="F33" t="s">
        <v>118</v>
      </c>
      <c r="G33">
        <f>BoardQty*1</f>
        <v>0</v>
      </c>
      <c r="H33" s="11">
        <f>MINA(INDIRECT(ADDRESS(ROW(),COLUMN(tme_part_data)+2)))</f>
        <v>0</v>
      </c>
      <c r="I33" s="11">
        <f>iferror(G33*H33,"")</f>
        <v>0</v>
      </c>
    </row>
    <row r="34" spans="1:13">
      <c r="A34" t="s">
        <v>120</v>
      </c>
      <c r="B34" t="s">
        <v>122</v>
      </c>
      <c r="D34" t="s">
        <v>92</v>
      </c>
      <c r="E34" t="s">
        <v>91</v>
      </c>
      <c r="F34" t="s">
        <v>121</v>
      </c>
      <c r="G34">
        <f>BoardQty*1</f>
        <v>0</v>
      </c>
      <c r="H34" s="11">
        <f>MINA(INDIRECT(ADDRESS(ROW(),COLUMN(tme_part_data)+2)))</f>
        <v>0</v>
      </c>
      <c r="I34" s="11">
        <f>iferror(G34*H34,"")</f>
        <v>0</v>
      </c>
    </row>
    <row r="35" spans="1:13">
      <c r="A35" t="s">
        <v>123</v>
      </c>
      <c r="B35" t="s">
        <v>125</v>
      </c>
      <c r="D35" t="s">
        <v>92</v>
      </c>
      <c r="E35" t="s">
        <v>91</v>
      </c>
      <c r="F35" t="s">
        <v>124</v>
      </c>
      <c r="G35">
        <f>BoardQty*1</f>
        <v>0</v>
      </c>
      <c r="H35" s="11">
        <f>MINA(INDIRECT(ADDRESS(ROW(),COLUMN(tme_part_data)+2)))</f>
        <v>0</v>
      </c>
      <c r="I35" s="11">
        <f>iferror(G35*H35,"")</f>
        <v>0</v>
      </c>
    </row>
    <row r="36" spans="1:13">
      <c r="A36" t="s">
        <v>126</v>
      </c>
      <c r="B36" t="s">
        <v>128</v>
      </c>
      <c r="D36" t="s">
        <v>92</v>
      </c>
      <c r="E36" t="s">
        <v>38</v>
      </c>
      <c r="F36" t="s">
        <v>127</v>
      </c>
      <c r="G36">
        <f>BoardQty*2</f>
        <v>0</v>
      </c>
      <c r="H36" s="11">
        <f>MINA(INDIRECT(ADDRESS(ROW(),COLUMN(tme_part_data)+2)))</f>
        <v>0</v>
      </c>
      <c r="I36" s="11">
        <f>iferror(G36*H36,"")</f>
        <v>0</v>
      </c>
    </row>
    <row r="37" spans="1:13">
      <c r="A37" t="s">
        <v>129</v>
      </c>
      <c r="B37" t="s">
        <v>130</v>
      </c>
      <c r="D37" t="s">
        <v>132</v>
      </c>
      <c r="E37" t="s">
        <v>131</v>
      </c>
      <c r="F37" t="s">
        <v>130</v>
      </c>
      <c r="G37">
        <f>BoardQty*1</f>
        <v>0</v>
      </c>
      <c r="H37" s="11">
        <f>MINA(INDIRECT(ADDRESS(ROW(),COLUMN(tme_part_data)+2)))</f>
        <v>0</v>
      </c>
      <c r="I37" s="11">
        <f>iferror(G37*H37,"")</f>
        <v>0</v>
      </c>
    </row>
    <row r="38" spans="1:13">
      <c r="A38" t="s">
        <v>133</v>
      </c>
      <c r="B38" t="s">
        <v>137</v>
      </c>
      <c r="D38" t="s">
        <v>136</v>
      </c>
      <c r="E38" t="s">
        <v>135</v>
      </c>
      <c r="F38" t="s">
        <v>134</v>
      </c>
      <c r="G38">
        <f>BoardQty*1</f>
        <v>0</v>
      </c>
      <c r="H38" s="11">
        <f>MINA(INDIRECT(ADDRESS(ROW(),COLUMN(tme_part_data)+2)))</f>
        <v>0</v>
      </c>
      <c r="I38" s="11">
        <f>iferror(G38*H38,"")</f>
        <v>0</v>
      </c>
    </row>
    <row r="39" spans="1:13">
      <c r="A39" t="s">
        <v>138</v>
      </c>
      <c r="B39" t="s">
        <v>140</v>
      </c>
      <c r="D39" t="s">
        <v>139</v>
      </c>
      <c r="G39">
        <f>BoardQty*1</f>
        <v>0</v>
      </c>
      <c r="H39" s="11">
        <f>MINA(INDIRECT(ADDRESS(ROW(),COLUMN(tme_part_data)+2)))</f>
        <v>0</v>
      </c>
      <c r="I39" s="11">
        <f>iferror(G39*H39,"")</f>
        <v>0</v>
      </c>
    </row>
    <row r="40" spans="1:13">
      <c r="A40" t="s">
        <v>141</v>
      </c>
      <c r="B40" t="s">
        <v>142</v>
      </c>
      <c r="D40" t="s">
        <v>139</v>
      </c>
      <c r="G40">
        <f>BoardQty*16</f>
        <v>0</v>
      </c>
      <c r="H40" s="11">
        <f>MINA(INDIRECT(ADDRESS(ROW(),COLUMN(tme_part_data)+2)))</f>
        <v>0</v>
      </c>
      <c r="I40" s="11">
        <f>iferror(G40*H40,"")</f>
        <v>0</v>
      </c>
    </row>
    <row r="41" spans="1:13">
      <c r="A41" t="s">
        <v>143</v>
      </c>
      <c r="B41" t="s">
        <v>147</v>
      </c>
      <c r="D41" t="s">
        <v>146</v>
      </c>
      <c r="E41" t="s">
        <v>145</v>
      </c>
      <c r="F41" t="s">
        <v>144</v>
      </c>
      <c r="G41">
        <f>BoardQty*2</f>
        <v>0</v>
      </c>
      <c r="H41" s="11">
        <f>MINA(INDIRECT(ADDRESS(ROW(),COLUMN(tme_part_data)+2)))</f>
        <v>0</v>
      </c>
      <c r="I41" s="11">
        <f>iferror(G41*H41,"")</f>
        <v>0</v>
      </c>
    </row>
    <row r="42" spans="1:13">
      <c r="A42" t="s">
        <v>148</v>
      </c>
      <c r="B42" t="s">
        <v>152</v>
      </c>
      <c r="D42" t="s">
        <v>151</v>
      </c>
      <c r="E42" t="s">
        <v>150</v>
      </c>
      <c r="F42" t="s">
        <v>149</v>
      </c>
      <c r="G42">
        <f>BoardQty*1</f>
        <v>0</v>
      </c>
      <c r="H42" s="11">
        <f>MINA(INDIRECT(ADDRESS(ROW(),COLUMN(tme_part_data)+2)))</f>
        <v>0</v>
      </c>
      <c r="I42" s="11">
        <f>iferror(G42*H42,"")</f>
        <v>0</v>
      </c>
    </row>
    <row r="44" spans="1:13">
      <c r="K44" s="7">
        <f>IFERROR(IF(OR(K7:K42),COUNTIF(K7:K42,"&gt;0")&amp;" of "&amp;ROWS(K7:K42)&amp;" parts purchased",""),"")</f>
        <v>0</v>
      </c>
    </row>
    <row r="45" spans="1:13">
      <c r="K45">
        <f t="array" ref="K45">IFERROR(CONCATENATE((INDEX($N$7:$N$42,SMALL(IF($N$7:$N$42&lt;&gt;"",IF($K$7:$K$42&lt;&gt;"",ROW($K$7:$K$42)-MIN(ROW($K$7:$K$42))+1,""),""),ROW()-ROW(A$45)+1)))," "),"")</f>
        <v>0</v>
      </c>
      <c r="L45">
        <f t="array" ref="L45">IFERROR(CONCATENATE(TEXT(INDEX($K$7:$K$42,SMALL(IF($N$7:$N$42&lt;&gt;"",IF($K$7:$K$42&lt;&gt;"",ROW($K$7:$K$42)-MIN(ROW($K$7:$K$42))+1,""),""),ROW()-ROW(A$45)+1)),"##0")," "),"")</f>
        <v>0</v>
      </c>
      <c r="M45">
        <f t="array" ref="M45">IFERROR(CONCATENATE((INDEX($A$7:$A$42,SMALL(IF($N$7:$N$42&lt;&gt;"",IF($K$7:$K$42&lt;&gt;"",ROW($K$7:$K$42)-MIN(ROW($K$7:$K$42))+1,""),""),ROW()-ROW(A$45)+1))),),"")</f>
        <v>0</v>
      </c>
    </row>
    <row r="46" spans="1:13">
      <c r="K46">
        <f t="array" ref="K46">IFERROR(CONCATENATE((INDEX($N$7:$N$42,SMALL(IF($N$7:$N$42&lt;&gt;"",IF($K$7:$K$42&lt;&gt;"",ROW($K$7:$K$42)-MIN(ROW($K$7:$K$42))+1,""),""),ROW()-ROW(A$45)+1)))," "),"")</f>
        <v>0</v>
      </c>
      <c r="L46">
        <f t="array" ref="L46">IFERROR(CONCATENATE(TEXT(INDEX($K$7:$K$42,SMALL(IF($N$7:$N$42&lt;&gt;"",IF($K$7:$K$42&lt;&gt;"",ROW($K$7:$K$42)-MIN(ROW($K$7:$K$42))+1,""),""),ROW()-ROW(A$45)+1)),"##0")," "),"")</f>
        <v>0</v>
      </c>
      <c r="M46">
        <f t="array" ref="M46">IFERROR(CONCATENATE((INDEX($A$7:$A$42,SMALL(IF($N$7:$N$42&lt;&gt;"",IF($K$7:$K$42&lt;&gt;"",ROW($K$7:$K$42)-MIN(ROW($K$7:$K$42))+1,""),""),ROW()-ROW(A$45)+1))),),"")</f>
        <v>0</v>
      </c>
    </row>
    <row r="47" spans="1:13">
      <c r="K47">
        <f t="array" ref="K47">IFERROR(CONCATENATE((INDEX($N$7:$N$42,SMALL(IF($N$7:$N$42&lt;&gt;"",IF($K$7:$K$42&lt;&gt;"",ROW($K$7:$K$42)-MIN(ROW($K$7:$K$42))+1,""),""),ROW()-ROW(A$45)+1)))," "),"")</f>
        <v>0</v>
      </c>
      <c r="L47">
        <f t="array" ref="L47">IFERROR(CONCATENATE(TEXT(INDEX($K$7:$K$42,SMALL(IF($N$7:$N$42&lt;&gt;"",IF($K$7:$K$42&lt;&gt;"",ROW($K$7:$K$42)-MIN(ROW($K$7:$K$42))+1,""),""),ROW()-ROW(A$45)+1)),"##0")," "),"")</f>
        <v>0</v>
      </c>
      <c r="M47">
        <f t="array" ref="M47">IFERROR(CONCATENATE((INDEX($A$7:$A$42,SMALL(IF($N$7:$N$42&lt;&gt;"",IF($K$7:$K$42&lt;&gt;"",ROW($K$7:$K$42)-MIN(ROW($K$7:$K$42))+1,""),""),ROW()-ROW(A$45)+1))),),"")</f>
        <v>0</v>
      </c>
    </row>
    <row r="48" spans="1:13">
      <c r="K48">
        <f t="array" ref="K48">IFERROR(CONCATENATE((INDEX($N$7:$N$42,SMALL(IF($N$7:$N$42&lt;&gt;"",IF($K$7:$K$42&lt;&gt;"",ROW($K$7:$K$42)-MIN(ROW($K$7:$K$42))+1,""),""),ROW()-ROW(A$45)+1)))," "),"")</f>
        <v>0</v>
      </c>
      <c r="L48">
        <f t="array" ref="L48">IFERROR(CONCATENATE(TEXT(INDEX($K$7:$K$42,SMALL(IF($N$7:$N$42&lt;&gt;"",IF($K$7:$K$42&lt;&gt;"",ROW($K$7:$K$42)-MIN(ROW($K$7:$K$42))+1,""),""),ROW()-ROW(A$45)+1)),"##0")," "),"")</f>
        <v>0</v>
      </c>
      <c r="M48">
        <f t="array" ref="M48">IFERROR(CONCATENATE((INDEX($A$7:$A$42,SMALL(IF($N$7:$N$42&lt;&gt;"",IF($K$7:$K$42&lt;&gt;"",ROW($K$7:$K$42)-MIN(ROW($K$7:$K$42))+1,""),""),ROW()-ROW(A$45)+1))),),"")</f>
        <v>0</v>
      </c>
    </row>
    <row r="49" spans="11:13">
      <c r="K49">
        <f t="array" ref="K49">IFERROR(CONCATENATE((INDEX($N$7:$N$42,SMALL(IF($N$7:$N$42&lt;&gt;"",IF($K$7:$K$42&lt;&gt;"",ROW($K$7:$K$42)-MIN(ROW($K$7:$K$42))+1,""),""),ROW()-ROW(A$45)+1)))," "),"")</f>
        <v>0</v>
      </c>
      <c r="L49">
        <f t="array" ref="L49">IFERROR(CONCATENATE(TEXT(INDEX($K$7:$K$42,SMALL(IF($N$7:$N$42&lt;&gt;"",IF($K$7:$K$42&lt;&gt;"",ROW($K$7:$K$42)-MIN(ROW($K$7:$K$42))+1,""),""),ROW()-ROW(A$45)+1)),"##0")," "),"")</f>
        <v>0</v>
      </c>
      <c r="M49">
        <f t="array" ref="M49">IFERROR(CONCATENATE((INDEX($A$7:$A$42,SMALL(IF($N$7:$N$42&lt;&gt;"",IF($K$7:$K$42&lt;&gt;"",ROW($K$7:$K$42)-MIN(ROW($K$7:$K$42))+1,""),""),ROW()-ROW(A$45)+1))),),"")</f>
        <v>0</v>
      </c>
    </row>
    <row r="50" spans="11:13">
      <c r="K50">
        <f t="array" ref="K50">IFERROR(CONCATENATE((INDEX($N$7:$N$42,SMALL(IF($N$7:$N$42&lt;&gt;"",IF($K$7:$K$42&lt;&gt;"",ROW($K$7:$K$42)-MIN(ROW($K$7:$K$42))+1,""),""),ROW()-ROW(A$45)+1)))," "),"")</f>
        <v>0</v>
      </c>
      <c r="L50">
        <f t="array" ref="L50">IFERROR(CONCATENATE(TEXT(INDEX($K$7:$K$42,SMALL(IF($N$7:$N$42&lt;&gt;"",IF($K$7:$K$42&lt;&gt;"",ROW($K$7:$K$42)-MIN(ROW($K$7:$K$42))+1,""),""),ROW()-ROW(A$45)+1)),"##0")," "),"")</f>
        <v>0</v>
      </c>
      <c r="M50">
        <f t="array" ref="M50">IFERROR(CONCATENATE((INDEX($A$7:$A$42,SMALL(IF($N$7:$N$42&lt;&gt;"",IF($K$7:$K$42&lt;&gt;"",ROW($K$7:$K$42)-MIN(ROW($K$7:$K$42))+1,""),""),ROW()-ROW(A$45)+1))),),"")</f>
        <v>0</v>
      </c>
    </row>
    <row r="51" spans="11:13">
      <c r="K51">
        <f t="array" ref="K51">IFERROR(CONCATENATE((INDEX($N$7:$N$42,SMALL(IF($N$7:$N$42&lt;&gt;"",IF($K$7:$K$42&lt;&gt;"",ROW($K$7:$K$42)-MIN(ROW($K$7:$K$42))+1,""),""),ROW()-ROW(A$45)+1)))," "),"")</f>
        <v>0</v>
      </c>
      <c r="L51">
        <f t="array" ref="L51">IFERROR(CONCATENATE(TEXT(INDEX($K$7:$K$42,SMALL(IF($N$7:$N$42&lt;&gt;"",IF($K$7:$K$42&lt;&gt;"",ROW($K$7:$K$42)-MIN(ROW($K$7:$K$42))+1,""),""),ROW()-ROW(A$45)+1)),"##0")," "),"")</f>
        <v>0</v>
      </c>
      <c r="M51">
        <f t="array" ref="M51">IFERROR(CONCATENATE((INDEX($A$7:$A$42,SMALL(IF($N$7:$N$42&lt;&gt;"",IF($K$7:$K$42&lt;&gt;"",ROW($K$7:$K$42)-MIN(ROW($K$7:$K$42))+1,""),""),ROW()-ROW(A$45)+1))),),"")</f>
        <v>0</v>
      </c>
    </row>
    <row r="52" spans="11:13">
      <c r="K52">
        <f t="array" ref="K52">IFERROR(CONCATENATE((INDEX($N$7:$N$42,SMALL(IF($N$7:$N$42&lt;&gt;"",IF($K$7:$K$42&lt;&gt;"",ROW($K$7:$K$42)-MIN(ROW($K$7:$K$42))+1,""),""),ROW()-ROW(A$45)+1)))," "),"")</f>
        <v>0</v>
      </c>
      <c r="L52">
        <f t="array" ref="L52">IFERROR(CONCATENATE(TEXT(INDEX($K$7:$K$42,SMALL(IF($N$7:$N$42&lt;&gt;"",IF($K$7:$K$42&lt;&gt;"",ROW($K$7:$K$42)-MIN(ROW($K$7:$K$42))+1,""),""),ROW()-ROW(A$45)+1)),"##0")," "),"")</f>
        <v>0</v>
      </c>
      <c r="M52">
        <f t="array" ref="M52">IFERROR(CONCATENATE((INDEX($A$7:$A$42,SMALL(IF($N$7:$N$42&lt;&gt;"",IF($K$7:$K$42&lt;&gt;"",ROW($K$7:$K$42)-MIN(ROW($K$7:$K$42))+1,""),""),ROW()-ROW(A$45)+1))),),"")</f>
        <v>0</v>
      </c>
    </row>
    <row r="53" spans="11:13">
      <c r="K53">
        <f t="array" ref="K53">IFERROR(CONCATENATE((INDEX($N$7:$N$42,SMALL(IF($N$7:$N$42&lt;&gt;"",IF($K$7:$K$42&lt;&gt;"",ROW($K$7:$K$42)-MIN(ROW($K$7:$K$42))+1,""),""),ROW()-ROW(A$45)+1)))," "),"")</f>
        <v>0</v>
      </c>
      <c r="L53">
        <f t="array" ref="L53">IFERROR(CONCATENATE(TEXT(INDEX($K$7:$K$42,SMALL(IF($N$7:$N$42&lt;&gt;"",IF($K$7:$K$42&lt;&gt;"",ROW($K$7:$K$42)-MIN(ROW($K$7:$K$42))+1,""),""),ROW()-ROW(A$45)+1)),"##0")," "),"")</f>
        <v>0</v>
      </c>
      <c r="M53">
        <f t="array" ref="M53">IFERROR(CONCATENATE((INDEX($A$7:$A$42,SMALL(IF($N$7:$N$42&lt;&gt;"",IF($K$7:$K$42&lt;&gt;"",ROW($K$7:$K$42)-MIN(ROW($K$7:$K$42))+1,""),""),ROW()-ROW(A$45)+1))),),"")</f>
        <v>0</v>
      </c>
    </row>
    <row r="54" spans="11:13">
      <c r="K54">
        <f t="array" ref="K54">IFERROR(CONCATENATE((INDEX($N$7:$N$42,SMALL(IF($N$7:$N$42&lt;&gt;"",IF($K$7:$K$42&lt;&gt;"",ROW($K$7:$K$42)-MIN(ROW($K$7:$K$42))+1,""),""),ROW()-ROW(A$45)+1)))," "),"")</f>
        <v>0</v>
      </c>
      <c r="L54">
        <f t="array" ref="L54">IFERROR(CONCATENATE(TEXT(INDEX($K$7:$K$42,SMALL(IF($N$7:$N$42&lt;&gt;"",IF($K$7:$K$42&lt;&gt;"",ROW($K$7:$K$42)-MIN(ROW($K$7:$K$42))+1,""),""),ROW()-ROW(A$45)+1)),"##0")," "),"")</f>
        <v>0</v>
      </c>
      <c r="M54">
        <f t="array" ref="M54">IFERROR(CONCATENATE((INDEX($A$7:$A$42,SMALL(IF($N$7:$N$42&lt;&gt;"",IF($K$7:$K$42&lt;&gt;"",ROW($K$7:$K$42)-MIN(ROW($K$7:$K$42))+1,""),""),ROW()-ROW(A$45)+1))),),"")</f>
        <v>0</v>
      </c>
    </row>
    <row r="55" spans="11:13">
      <c r="K55">
        <f t="array" ref="K55">IFERROR(CONCATENATE((INDEX($N$7:$N$42,SMALL(IF($N$7:$N$42&lt;&gt;"",IF($K$7:$K$42&lt;&gt;"",ROW($K$7:$K$42)-MIN(ROW($K$7:$K$42))+1,""),""),ROW()-ROW(A$45)+1)))," "),"")</f>
        <v>0</v>
      </c>
      <c r="L55">
        <f t="array" ref="L55">IFERROR(CONCATENATE(TEXT(INDEX($K$7:$K$42,SMALL(IF($N$7:$N$42&lt;&gt;"",IF($K$7:$K$42&lt;&gt;"",ROW($K$7:$K$42)-MIN(ROW($K$7:$K$42))+1,""),""),ROW()-ROW(A$45)+1)),"##0")," "),"")</f>
        <v>0</v>
      </c>
      <c r="M55">
        <f t="array" ref="M55">IFERROR(CONCATENATE((INDEX($A$7:$A$42,SMALL(IF($N$7:$N$42&lt;&gt;"",IF($K$7:$K$42&lt;&gt;"",ROW($K$7:$K$42)-MIN(ROW($K$7:$K$42))+1,""),""),ROW()-ROW(A$45)+1))),),"")</f>
        <v>0</v>
      </c>
    </row>
    <row r="56" spans="11:13">
      <c r="K56">
        <f t="array" ref="K56">IFERROR(CONCATENATE((INDEX($N$7:$N$42,SMALL(IF($N$7:$N$42&lt;&gt;"",IF($K$7:$K$42&lt;&gt;"",ROW($K$7:$K$42)-MIN(ROW($K$7:$K$42))+1,""),""),ROW()-ROW(A$45)+1)))," "),"")</f>
        <v>0</v>
      </c>
      <c r="L56">
        <f t="array" ref="L56">IFERROR(CONCATENATE(TEXT(INDEX($K$7:$K$42,SMALL(IF($N$7:$N$42&lt;&gt;"",IF($K$7:$K$42&lt;&gt;"",ROW($K$7:$K$42)-MIN(ROW($K$7:$K$42))+1,""),""),ROW()-ROW(A$45)+1)),"##0")," "),"")</f>
        <v>0</v>
      </c>
      <c r="M56">
        <f t="array" ref="M56">IFERROR(CONCATENATE((INDEX($A$7:$A$42,SMALL(IF($N$7:$N$42&lt;&gt;"",IF($K$7:$K$42&lt;&gt;"",ROW($K$7:$K$42)-MIN(ROW($K$7:$K$42))+1,""),""),ROW()-ROW(A$45)+1))),),"")</f>
        <v>0</v>
      </c>
    </row>
    <row r="57" spans="11:13">
      <c r="K57">
        <f t="array" ref="K57">IFERROR(CONCATENATE((INDEX($N$7:$N$42,SMALL(IF($N$7:$N$42&lt;&gt;"",IF($K$7:$K$42&lt;&gt;"",ROW($K$7:$K$42)-MIN(ROW($K$7:$K$42))+1,""),""),ROW()-ROW(A$45)+1)))," "),"")</f>
        <v>0</v>
      </c>
      <c r="L57">
        <f t="array" ref="L57">IFERROR(CONCATENATE(TEXT(INDEX($K$7:$K$42,SMALL(IF($N$7:$N$42&lt;&gt;"",IF($K$7:$K$42&lt;&gt;"",ROW($K$7:$K$42)-MIN(ROW($K$7:$K$42))+1,""),""),ROW()-ROW(A$45)+1)),"##0")," "),"")</f>
        <v>0</v>
      </c>
      <c r="M57">
        <f t="array" ref="M57">IFERROR(CONCATENATE((INDEX($A$7:$A$42,SMALL(IF($N$7:$N$42&lt;&gt;"",IF($K$7:$K$42&lt;&gt;"",ROW($K$7:$K$42)-MIN(ROW($K$7:$K$42))+1,""),""),ROW()-ROW(A$45)+1))),),"")</f>
        <v>0</v>
      </c>
    </row>
    <row r="58" spans="11:13">
      <c r="K58">
        <f t="array" ref="K58">IFERROR(CONCATENATE((INDEX($N$7:$N$42,SMALL(IF($N$7:$N$42&lt;&gt;"",IF($K$7:$K$42&lt;&gt;"",ROW($K$7:$K$42)-MIN(ROW($K$7:$K$42))+1,""),""),ROW()-ROW(A$45)+1)))," "),"")</f>
        <v>0</v>
      </c>
      <c r="L58">
        <f t="array" ref="L58">IFERROR(CONCATENATE(TEXT(INDEX($K$7:$K$42,SMALL(IF($N$7:$N$42&lt;&gt;"",IF($K$7:$K$42&lt;&gt;"",ROW($K$7:$K$42)-MIN(ROW($K$7:$K$42))+1,""),""),ROW()-ROW(A$45)+1)),"##0")," "),"")</f>
        <v>0</v>
      </c>
      <c r="M58">
        <f t="array" ref="M58">IFERROR(CONCATENATE((INDEX($A$7:$A$42,SMALL(IF($N$7:$N$42&lt;&gt;"",IF($K$7:$K$42&lt;&gt;"",ROW($K$7:$K$42)-MIN(ROW($K$7:$K$42))+1,""),""),ROW()-ROW(A$45)+1))),),"")</f>
        <v>0</v>
      </c>
    </row>
    <row r="59" spans="11:13">
      <c r="K59">
        <f t="array" ref="K59">IFERROR(CONCATENATE((INDEX($N$7:$N$42,SMALL(IF($N$7:$N$42&lt;&gt;"",IF($K$7:$K$42&lt;&gt;"",ROW($K$7:$K$42)-MIN(ROW($K$7:$K$42))+1,""),""),ROW()-ROW(A$45)+1)))," "),"")</f>
        <v>0</v>
      </c>
      <c r="L59">
        <f t="array" ref="L59">IFERROR(CONCATENATE(TEXT(INDEX($K$7:$K$42,SMALL(IF($N$7:$N$42&lt;&gt;"",IF($K$7:$K$42&lt;&gt;"",ROW($K$7:$K$42)-MIN(ROW($K$7:$K$42))+1,""),""),ROW()-ROW(A$45)+1)),"##0")," "),"")</f>
        <v>0</v>
      </c>
      <c r="M59">
        <f t="array" ref="M59">IFERROR(CONCATENATE((INDEX($A$7:$A$42,SMALL(IF($N$7:$N$42&lt;&gt;"",IF($K$7:$K$42&lt;&gt;"",ROW($K$7:$K$42)-MIN(ROW($K$7:$K$42))+1,""),""),ROW()-ROW(A$45)+1))),),"")</f>
        <v>0</v>
      </c>
    </row>
    <row r="60" spans="11:13">
      <c r="K60">
        <f t="array" ref="K60">IFERROR(CONCATENATE((INDEX($N$7:$N$42,SMALL(IF($N$7:$N$42&lt;&gt;"",IF($K$7:$K$42&lt;&gt;"",ROW($K$7:$K$42)-MIN(ROW($K$7:$K$42))+1,""),""),ROW()-ROW(A$45)+1)))," "),"")</f>
        <v>0</v>
      </c>
      <c r="L60">
        <f t="array" ref="L60">IFERROR(CONCATENATE(TEXT(INDEX($K$7:$K$42,SMALL(IF($N$7:$N$42&lt;&gt;"",IF($K$7:$K$42&lt;&gt;"",ROW($K$7:$K$42)-MIN(ROW($K$7:$K$42))+1,""),""),ROW()-ROW(A$45)+1)),"##0")," "),"")</f>
        <v>0</v>
      </c>
      <c r="M60">
        <f t="array" ref="M60">IFERROR(CONCATENATE((INDEX($A$7:$A$42,SMALL(IF($N$7:$N$42&lt;&gt;"",IF($K$7:$K$42&lt;&gt;"",ROW($K$7:$K$42)-MIN(ROW($K$7:$K$42))+1,""),""),ROW()-ROW(A$45)+1))),),"")</f>
        <v>0</v>
      </c>
    </row>
    <row r="61" spans="11:13">
      <c r="K61">
        <f t="array" ref="K61">IFERROR(CONCATENATE((INDEX($N$7:$N$42,SMALL(IF($N$7:$N$42&lt;&gt;"",IF($K$7:$K$42&lt;&gt;"",ROW($K$7:$K$42)-MIN(ROW($K$7:$K$42))+1,""),""),ROW()-ROW(A$45)+1)))," "),"")</f>
        <v>0</v>
      </c>
      <c r="L61">
        <f t="array" ref="L61">IFERROR(CONCATENATE(TEXT(INDEX($K$7:$K$42,SMALL(IF($N$7:$N$42&lt;&gt;"",IF($K$7:$K$42&lt;&gt;"",ROW($K$7:$K$42)-MIN(ROW($K$7:$K$42))+1,""),""),ROW()-ROW(A$45)+1)),"##0")," "),"")</f>
        <v>0</v>
      </c>
      <c r="M61">
        <f t="array" ref="M61">IFERROR(CONCATENATE((INDEX($A$7:$A$42,SMALL(IF($N$7:$N$42&lt;&gt;"",IF($K$7:$K$42&lt;&gt;"",ROW($K$7:$K$42)-MIN(ROW($K$7:$K$42))+1,""),""),ROW()-ROW(A$45)+1))),),"")</f>
        <v>0</v>
      </c>
    </row>
    <row r="62" spans="11:13">
      <c r="K62">
        <f t="array" ref="K62">IFERROR(CONCATENATE((INDEX($N$7:$N$42,SMALL(IF($N$7:$N$42&lt;&gt;"",IF($K$7:$K$42&lt;&gt;"",ROW($K$7:$K$42)-MIN(ROW($K$7:$K$42))+1,""),""),ROW()-ROW(A$45)+1)))," "),"")</f>
        <v>0</v>
      </c>
      <c r="L62">
        <f t="array" ref="L62">IFERROR(CONCATENATE(TEXT(INDEX($K$7:$K$42,SMALL(IF($N$7:$N$42&lt;&gt;"",IF($K$7:$K$42&lt;&gt;"",ROW($K$7:$K$42)-MIN(ROW($K$7:$K$42))+1,""),""),ROW()-ROW(A$45)+1)),"##0")," "),"")</f>
        <v>0</v>
      </c>
      <c r="M62">
        <f t="array" ref="M62">IFERROR(CONCATENATE((INDEX($A$7:$A$42,SMALL(IF($N$7:$N$42&lt;&gt;"",IF($K$7:$K$42&lt;&gt;"",ROW($K$7:$K$42)-MIN(ROW($K$7:$K$42))+1,""),""),ROW()-ROW(A$45)+1))),),"")</f>
        <v>0</v>
      </c>
    </row>
    <row r="63" spans="11:13">
      <c r="K63">
        <f t="array" ref="K63">IFERROR(CONCATENATE((INDEX($N$7:$N$42,SMALL(IF($N$7:$N$42&lt;&gt;"",IF($K$7:$K$42&lt;&gt;"",ROW($K$7:$K$42)-MIN(ROW($K$7:$K$42))+1,""),""),ROW()-ROW(A$45)+1)))," "),"")</f>
        <v>0</v>
      </c>
      <c r="L63">
        <f t="array" ref="L63">IFERROR(CONCATENATE(TEXT(INDEX($K$7:$K$42,SMALL(IF($N$7:$N$42&lt;&gt;"",IF($K$7:$K$42&lt;&gt;"",ROW($K$7:$K$42)-MIN(ROW($K$7:$K$42))+1,""),""),ROW()-ROW(A$45)+1)),"##0")," "),"")</f>
        <v>0</v>
      </c>
      <c r="M63">
        <f t="array" ref="M63">IFERROR(CONCATENATE((INDEX($A$7:$A$42,SMALL(IF($N$7:$N$42&lt;&gt;"",IF($K$7:$K$42&lt;&gt;"",ROW($K$7:$K$42)-MIN(ROW($K$7:$K$42))+1,""),""),ROW()-ROW(A$45)+1))),),"")</f>
        <v>0</v>
      </c>
    </row>
    <row r="64" spans="11:13">
      <c r="K64">
        <f t="array" ref="K64">IFERROR(CONCATENATE((INDEX($N$7:$N$42,SMALL(IF($N$7:$N$42&lt;&gt;"",IF($K$7:$K$42&lt;&gt;"",ROW($K$7:$K$42)-MIN(ROW($K$7:$K$42))+1,""),""),ROW()-ROW(A$45)+1)))," "),"")</f>
        <v>0</v>
      </c>
      <c r="L64">
        <f t="array" ref="L64">IFERROR(CONCATENATE(TEXT(INDEX($K$7:$K$42,SMALL(IF($N$7:$N$42&lt;&gt;"",IF($K$7:$K$42&lt;&gt;"",ROW($K$7:$K$42)-MIN(ROW($K$7:$K$42))+1,""),""),ROW()-ROW(A$45)+1)),"##0")," "),"")</f>
        <v>0</v>
      </c>
      <c r="M64">
        <f t="array" ref="M64">IFERROR(CONCATENATE((INDEX($A$7:$A$42,SMALL(IF($N$7:$N$42&lt;&gt;"",IF($K$7:$K$42&lt;&gt;"",ROW($K$7:$K$42)-MIN(ROW($K$7:$K$42))+1,""),""),ROW()-ROW(A$45)+1))),),"")</f>
        <v>0</v>
      </c>
    </row>
    <row r="65" spans="11:13">
      <c r="K65">
        <f t="array" ref="K65">IFERROR(CONCATENATE((INDEX($N$7:$N$42,SMALL(IF($N$7:$N$42&lt;&gt;"",IF($K$7:$K$42&lt;&gt;"",ROW($K$7:$K$42)-MIN(ROW($K$7:$K$42))+1,""),""),ROW()-ROW(A$45)+1)))," "),"")</f>
        <v>0</v>
      </c>
      <c r="L65">
        <f t="array" ref="L65">IFERROR(CONCATENATE(TEXT(INDEX($K$7:$K$42,SMALL(IF($N$7:$N$42&lt;&gt;"",IF($K$7:$K$42&lt;&gt;"",ROW($K$7:$K$42)-MIN(ROW($K$7:$K$42))+1,""),""),ROW()-ROW(A$45)+1)),"##0")," "),"")</f>
        <v>0</v>
      </c>
      <c r="M65">
        <f t="array" ref="M65">IFERROR(CONCATENATE((INDEX($A$7:$A$42,SMALL(IF($N$7:$N$42&lt;&gt;"",IF($K$7:$K$42&lt;&gt;"",ROW($K$7:$K$42)-MIN(ROW($K$7:$K$42))+1,""),""),ROW()-ROW(A$45)+1))),),"")</f>
        <v>0</v>
      </c>
    </row>
    <row r="66" spans="11:13">
      <c r="K66">
        <f t="array" ref="K66">IFERROR(CONCATENATE((INDEX($N$7:$N$42,SMALL(IF($N$7:$N$42&lt;&gt;"",IF($K$7:$K$42&lt;&gt;"",ROW($K$7:$K$42)-MIN(ROW($K$7:$K$42))+1,""),""),ROW()-ROW(A$45)+1)))," "),"")</f>
        <v>0</v>
      </c>
      <c r="L66">
        <f t="array" ref="L66">IFERROR(CONCATENATE(TEXT(INDEX($K$7:$K$42,SMALL(IF($N$7:$N$42&lt;&gt;"",IF($K$7:$K$42&lt;&gt;"",ROW($K$7:$K$42)-MIN(ROW($K$7:$K$42))+1,""),""),ROW()-ROW(A$45)+1)),"##0")," "),"")</f>
        <v>0</v>
      </c>
      <c r="M66">
        <f t="array" ref="M66">IFERROR(CONCATENATE((INDEX($A$7:$A$42,SMALL(IF($N$7:$N$42&lt;&gt;"",IF($K$7:$K$42&lt;&gt;"",ROW($K$7:$K$42)-MIN(ROW($K$7:$K$42))+1,""),""),ROW()-ROW(A$45)+1))),),"")</f>
        <v>0</v>
      </c>
    </row>
    <row r="67" spans="11:13">
      <c r="K67">
        <f t="array" ref="K67">IFERROR(CONCATENATE((INDEX($N$7:$N$42,SMALL(IF($N$7:$N$42&lt;&gt;"",IF($K$7:$K$42&lt;&gt;"",ROW($K$7:$K$42)-MIN(ROW($K$7:$K$42))+1,""),""),ROW()-ROW(A$45)+1)))," "),"")</f>
        <v>0</v>
      </c>
      <c r="L67">
        <f t="array" ref="L67">IFERROR(CONCATENATE(TEXT(INDEX($K$7:$K$42,SMALL(IF($N$7:$N$42&lt;&gt;"",IF($K$7:$K$42&lt;&gt;"",ROW($K$7:$K$42)-MIN(ROW($K$7:$K$42))+1,""),""),ROW()-ROW(A$45)+1)),"##0")," "),"")</f>
        <v>0</v>
      </c>
      <c r="M67">
        <f t="array" ref="M67">IFERROR(CONCATENATE((INDEX($A$7:$A$42,SMALL(IF($N$7:$N$42&lt;&gt;"",IF($K$7:$K$42&lt;&gt;"",ROW($K$7:$K$42)-MIN(ROW($K$7:$K$42))+1,""),""),ROW()-ROW(A$45)+1))),),"")</f>
        <v>0</v>
      </c>
    </row>
    <row r="68" spans="11:13">
      <c r="K68">
        <f t="array" ref="K68">IFERROR(CONCATENATE((INDEX($N$7:$N$42,SMALL(IF($N$7:$N$42&lt;&gt;"",IF($K$7:$K$42&lt;&gt;"",ROW($K$7:$K$42)-MIN(ROW($K$7:$K$42))+1,""),""),ROW()-ROW(A$45)+1)))," "),"")</f>
        <v>0</v>
      </c>
      <c r="L68">
        <f t="array" ref="L68">IFERROR(CONCATENATE(TEXT(INDEX($K$7:$K$42,SMALL(IF($N$7:$N$42&lt;&gt;"",IF($K$7:$K$42&lt;&gt;"",ROW($K$7:$K$42)-MIN(ROW($K$7:$K$42))+1,""),""),ROW()-ROW(A$45)+1)),"##0")," "),"")</f>
        <v>0</v>
      </c>
      <c r="M68">
        <f t="array" ref="M68">IFERROR(CONCATENATE((INDEX($A$7:$A$42,SMALL(IF($N$7:$N$42&lt;&gt;"",IF($K$7:$K$42&lt;&gt;"",ROW($K$7:$K$42)-MIN(ROW($K$7:$K$42))+1,""),""),ROW()-ROW(A$45)+1))),),"")</f>
        <v>0</v>
      </c>
    </row>
    <row r="69" spans="11:13">
      <c r="K69">
        <f t="array" ref="K69">IFERROR(CONCATENATE((INDEX($N$7:$N$42,SMALL(IF($N$7:$N$42&lt;&gt;"",IF($K$7:$K$42&lt;&gt;"",ROW($K$7:$K$42)-MIN(ROW($K$7:$K$42))+1,""),""),ROW()-ROW(A$45)+1)))," "),"")</f>
        <v>0</v>
      </c>
      <c r="L69">
        <f t="array" ref="L69">IFERROR(CONCATENATE(TEXT(INDEX($K$7:$K$42,SMALL(IF($N$7:$N$42&lt;&gt;"",IF($K$7:$K$42&lt;&gt;"",ROW($K$7:$K$42)-MIN(ROW($K$7:$K$42))+1,""),""),ROW()-ROW(A$45)+1)),"##0")," "),"")</f>
        <v>0</v>
      </c>
      <c r="M69">
        <f t="array" ref="M69">IFERROR(CONCATENATE((INDEX($A$7:$A$42,SMALL(IF($N$7:$N$42&lt;&gt;"",IF($K$7:$K$42&lt;&gt;"",ROW($K$7:$K$42)-MIN(ROW($K$7:$K$42))+1,""),""),ROW()-ROW(A$45)+1))),),"")</f>
        <v>0</v>
      </c>
    </row>
    <row r="70" spans="11:13">
      <c r="K70">
        <f t="array" ref="K70">IFERROR(CONCATENATE((INDEX($N$7:$N$42,SMALL(IF($N$7:$N$42&lt;&gt;"",IF($K$7:$K$42&lt;&gt;"",ROW($K$7:$K$42)-MIN(ROW($K$7:$K$42))+1,""),""),ROW()-ROW(A$45)+1)))," "),"")</f>
        <v>0</v>
      </c>
      <c r="L70">
        <f t="array" ref="L70">IFERROR(CONCATENATE(TEXT(INDEX($K$7:$K$42,SMALL(IF($N$7:$N$42&lt;&gt;"",IF($K$7:$K$42&lt;&gt;"",ROW($K$7:$K$42)-MIN(ROW($K$7:$K$42))+1,""),""),ROW()-ROW(A$45)+1)),"##0")," "),"")</f>
        <v>0</v>
      </c>
      <c r="M70">
        <f t="array" ref="M70">IFERROR(CONCATENATE((INDEX($A$7:$A$42,SMALL(IF($N$7:$N$42&lt;&gt;"",IF($K$7:$K$42&lt;&gt;"",ROW($K$7:$K$42)-MIN(ROW($K$7:$K$42))+1,""),""),ROW()-ROW(A$45)+1))),),"")</f>
        <v>0</v>
      </c>
    </row>
    <row r="71" spans="11:13">
      <c r="K71">
        <f t="array" ref="K71">IFERROR(CONCATENATE((INDEX($N$7:$N$42,SMALL(IF($N$7:$N$42&lt;&gt;"",IF($K$7:$K$42&lt;&gt;"",ROW($K$7:$K$42)-MIN(ROW($K$7:$K$42))+1,""),""),ROW()-ROW(A$45)+1)))," "),"")</f>
        <v>0</v>
      </c>
      <c r="L71">
        <f t="array" ref="L71">IFERROR(CONCATENATE(TEXT(INDEX($K$7:$K$42,SMALL(IF($N$7:$N$42&lt;&gt;"",IF($K$7:$K$42&lt;&gt;"",ROW($K$7:$K$42)-MIN(ROW($K$7:$K$42))+1,""),""),ROW()-ROW(A$45)+1)),"##0")," "),"")</f>
        <v>0</v>
      </c>
      <c r="M71">
        <f t="array" ref="M71">IFERROR(CONCATENATE((INDEX($A$7:$A$42,SMALL(IF($N$7:$N$42&lt;&gt;"",IF($K$7:$K$42&lt;&gt;"",ROW($K$7:$K$42)-MIN(ROW($K$7:$K$42))+1,""),""),ROW()-ROW(A$45)+1))),),"")</f>
        <v>0</v>
      </c>
    </row>
    <row r="72" spans="11:13">
      <c r="K72">
        <f t="array" ref="K72">IFERROR(CONCATENATE((INDEX($N$7:$N$42,SMALL(IF($N$7:$N$42&lt;&gt;"",IF($K$7:$K$42&lt;&gt;"",ROW($K$7:$K$42)-MIN(ROW($K$7:$K$42))+1,""),""),ROW()-ROW(A$45)+1)))," "),"")</f>
        <v>0</v>
      </c>
      <c r="L72">
        <f t="array" ref="L72">IFERROR(CONCATENATE(TEXT(INDEX($K$7:$K$42,SMALL(IF($N$7:$N$42&lt;&gt;"",IF($K$7:$K$42&lt;&gt;"",ROW($K$7:$K$42)-MIN(ROW($K$7:$K$42))+1,""),""),ROW()-ROW(A$45)+1)),"##0")," "),"")</f>
        <v>0</v>
      </c>
      <c r="M72">
        <f t="array" ref="M72">IFERROR(CONCATENATE((INDEX($A$7:$A$42,SMALL(IF($N$7:$N$42&lt;&gt;"",IF($K$7:$K$42&lt;&gt;"",ROW($K$7:$K$42)-MIN(ROW($K$7:$K$42))+1,""),""),ROW()-ROW(A$45)+1))),),"")</f>
        <v>0</v>
      </c>
    </row>
    <row r="73" spans="11:13">
      <c r="K73">
        <f t="array" ref="K73">IFERROR(CONCATENATE((INDEX($N$7:$N$42,SMALL(IF($N$7:$N$42&lt;&gt;"",IF($K$7:$K$42&lt;&gt;"",ROW($K$7:$K$42)-MIN(ROW($K$7:$K$42))+1,""),""),ROW()-ROW(A$45)+1)))," "),"")</f>
        <v>0</v>
      </c>
      <c r="L73">
        <f t="array" ref="L73">IFERROR(CONCATENATE(TEXT(INDEX($K$7:$K$42,SMALL(IF($N$7:$N$42&lt;&gt;"",IF($K$7:$K$42&lt;&gt;"",ROW($K$7:$K$42)-MIN(ROW($K$7:$K$42))+1,""),""),ROW()-ROW(A$45)+1)),"##0")," "),"")</f>
        <v>0</v>
      </c>
      <c r="M73">
        <f t="array" ref="M73">IFERROR(CONCATENATE((INDEX($A$7:$A$42,SMALL(IF($N$7:$N$42&lt;&gt;"",IF($K$7:$K$42&lt;&gt;"",ROW($K$7:$K$42)-MIN(ROW($K$7:$K$42))+1,""),""),ROW()-ROW(A$45)+1))),),"")</f>
        <v>0</v>
      </c>
    </row>
    <row r="74" spans="11:13">
      <c r="K74">
        <f t="array" ref="K74">IFERROR(CONCATENATE((INDEX($N$7:$N$42,SMALL(IF($N$7:$N$42&lt;&gt;"",IF($K$7:$K$42&lt;&gt;"",ROW($K$7:$K$42)-MIN(ROW($K$7:$K$42))+1,""),""),ROW()-ROW(A$45)+1)))," "),"")</f>
        <v>0</v>
      </c>
      <c r="L74">
        <f t="array" ref="L74">IFERROR(CONCATENATE(TEXT(INDEX($K$7:$K$42,SMALL(IF($N$7:$N$42&lt;&gt;"",IF($K$7:$K$42&lt;&gt;"",ROW($K$7:$K$42)-MIN(ROW($K$7:$K$42))+1,""),""),ROW()-ROW(A$45)+1)),"##0")," "),"")</f>
        <v>0</v>
      </c>
      <c r="M74">
        <f t="array" ref="M74">IFERROR(CONCATENATE((INDEX($A$7:$A$42,SMALL(IF($N$7:$N$42&lt;&gt;"",IF($K$7:$K$42&lt;&gt;"",ROW($K$7:$K$42)-MIN(ROW($K$7:$K$42))+1,""),""),ROW()-ROW(A$45)+1))),),"")</f>
        <v>0</v>
      </c>
    </row>
    <row r="75" spans="11:13">
      <c r="K75">
        <f t="array" ref="K75">IFERROR(CONCATENATE((INDEX($N$7:$N$42,SMALL(IF($N$7:$N$42&lt;&gt;"",IF($K$7:$K$42&lt;&gt;"",ROW($K$7:$K$42)-MIN(ROW($K$7:$K$42))+1,""),""),ROW()-ROW(A$45)+1)))," "),"")</f>
        <v>0</v>
      </c>
      <c r="L75">
        <f t="array" ref="L75">IFERROR(CONCATENATE(TEXT(INDEX($K$7:$K$42,SMALL(IF($N$7:$N$42&lt;&gt;"",IF($K$7:$K$42&lt;&gt;"",ROW($K$7:$K$42)-MIN(ROW($K$7:$K$42))+1,""),""),ROW()-ROW(A$45)+1)),"##0")," "),"")</f>
        <v>0</v>
      </c>
      <c r="M75">
        <f t="array" ref="M75">IFERROR(CONCATENATE((INDEX($A$7:$A$42,SMALL(IF($N$7:$N$42&lt;&gt;"",IF($K$7:$K$42&lt;&gt;"",ROW($K$7:$K$42)-MIN(ROW($K$7:$K$42))+1,""),""),ROW()-ROW(A$45)+1))),),"")</f>
        <v>0</v>
      </c>
    </row>
    <row r="76" spans="11:13">
      <c r="K76">
        <f t="array" ref="K76">IFERROR(CONCATENATE((INDEX($N$7:$N$42,SMALL(IF($N$7:$N$42&lt;&gt;"",IF($K$7:$K$42&lt;&gt;"",ROW($K$7:$K$42)-MIN(ROW($K$7:$K$42))+1,""),""),ROW()-ROW(A$45)+1)))," "),"")</f>
        <v>0</v>
      </c>
      <c r="L76">
        <f t="array" ref="L76">IFERROR(CONCATENATE(TEXT(INDEX($K$7:$K$42,SMALL(IF($N$7:$N$42&lt;&gt;"",IF($K$7:$K$42&lt;&gt;"",ROW($K$7:$K$42)-MIN(ROW($K$7:$K$42))+1,""),""),ROW()-ROW(A$45)+1)),"##0")," "),"")</f>
        <v>0</v>
      </c>
      <c r="M76">
        <f t="array" ref="M76">IFERROR(CONCATENATE((INDEX($A$7:$A$42,SMALL(IF($N$7:$N$42&lt;&gt;"",IF($K$7:$K$42&lt;&gt;"",ROW($K$7:$K$42)-MIN(ROW($K$7:$K$42))+1,""),""),ROW()-ROW(A$45)+1))),),"")</f>
        <v>0</v>
      </c>
    </row>
    <row r="77" spans="11:13">
      <c r="K77">
        <f t="array" ref="K77">IFERROR(CONCATENATE((INDEX($N$7:$N$42,SMALL(IF($N$7:$N$42&lt;&gt;"",IF($K$7:$K$42&lt;&gt;"",ROW($K$7:$K$42)-MIN(ROW($K$7:$K$42))+1,""),""),ROW()-ROW(A$45)+1)))," "),"")</f>
        <v>0</v>
      </c>
      <c r="L77">
        <f t="array" ref="L77">IFERROR(CONCATENATE(TEXT(INDEX($K$7:$K$42,SMALL(IF($N$7:$N$42&lt;&gt;"",IF($K$7:$K$42&lt;&gt;"",ROW($K$7:$K$42)-MIN(ROW($K$7:$K$42))+1,""),""),ROW()-ROW(A$45)+1)),"##0")," "),"")</f>
        <v>0</v>
      </c>
      <c r="M77">
        <f t="array" ref="M77">IFERROR(CONCATENATE((INDEX($A$7:$A$42,SMALL(IF($N$7:$N$42&lt;&gt;"",IF($K$7:$K$42&lt;&gt;"",ROW($K$7:$K$42)-MIN(ROW($K$7:$K$42))+1,""),""),ROW()-ROW(A$45)+1))),),"")</f>
        <v>0</v>
      </c>
    </row>
    <row r="78" spans="11:13">
      <c r="K78">
        <f t="array" ref="K78">IFERROR(CONCATENATE((INDEX($N$7:$N$42,SMALL(IF($N$7:$N$42&lt;&gt;"",IF($K$7:$K$42&lt;&gt;"",ROW($K$7:$K$42)-MIN(ROW($K$7:$K$42))+1,""),""),ROW()-ROW(A$45)+1)))," "),"")</f>
        <v>0</v>
      </c>
      <c r="L78">
        <f t="array" ref="L78">IFERROR(CONCATENATE(TEXT(INDEX($K$7:$K$42,SMALL(IF($N$7:$N$42&lt;&gt;"",IF($K$7:$K$42&lt;&gt;"",ROW($K$7:$K$42)-MIN(ROW($K$7:$K$42))+1,""),""),ROW()-ROW(A$45)+1)),"##0")," "),"")</f>
        <v>0</v>
      </c>
      <c r="M78">
        <f t="array" ref="M78">IFERROR(CONCATENATE((INDEX($A$7:$A$42,SMALL(IF($N$7:$N$42&lt;&gt;"",IF($K$7:$K$42&lt;&gt;"",ROW($K$7:$K$42)-MIN(ROW($K$7:$K$42))+1,""),""),ROW()-ROW(A$45)+1))),),"")</f>
        <v>0</v>
      </c>
    </row>
    <row r="79" spans="11:13">
      <c r="K79">
        <f t="array" ref="K79">IFERROR(CONCATENATE((INDEX($N$7:$N$42,SMALL(IF($N$7:$N$42&lt;&gt;"",IF($K$7:$K$42&lt;&gt;"",ROW($K$7:$K$42)-MIN(ROW($K$7:$K$42))+1,""),""),ROW()-ROW(A$45)+1)))," "),"")</f>
        <v>0</v>
      </c>
      <c r="L79">
        <f t="array" ref="L79">IFERROR(CONCATENATE(TEXT(INDEX($K$7:$K$42,SMALL(IF($N$7:$N$42&lt;&gt;"",IF($K$7:$K$42&lt;&gt;"",ROW($K$7:$K$42)-MIN(ROW($K$7:$K$42))+1,""),""),ROW()-ROW(A$45)+1)),"##0")," "),"")</f>
        <v>0</v>
      </c>
      <c r="M79">
        <f t="array" ref="M79">IFERROR(CONCATENATE((INDEX($A$7:$A$42,SMALL(IF($N$7:$N$42&lt;&gt;"",IF($K$7:$K$42&lt;&gt;"",ROW($K$7:$K$42)-MIN(ROW($K$7:$K$42))+1,""),""),ROW()-ROW(A$45)+1))),),"")</f>
        <v>0</v>
      </c>
    </row>
    <row r="80" spans="11:13">
      <c r="K80">
        <f t="array" ref="K80">IFERROR(CONCATENATE((INDEX($N$7:$N$42,SMALL(IF($N$7:$N$42&lt;&gt;"",IF($K$7:$K$42&lt;&gt;"",ROW($K$7:$K$42)-MIN(ROW($K$7:$K$42))+1,""),""),ROW()-ROW(A$45)+1)))," "),"")</f>
        <v>0</v>
      </c>
      <c r="L80">
        <f t="array" ref="L80">IFERROR(CONCATENATE(TEXT(INDEX($K$7:$K$42,SMALL(IF($N$7:$N$42&lt;&gt;"",IF($K$7:$K$42&lt;&gt;"",ROW($K$7:$K$42)-MIN(ROW($K$7:$K$42))+1,""),""),ROW()-ROW(A$45)+1)),"##0")," "),"")</f>
        <v>0</v>
      </c>
      <c r="M80">
        <f t="array" ref="M80">IFERROR(CONCATENATE((INDEX($A$7:$A$42,SMALL(IF($N$7:$N$42&lt;&gt;"",IF($K$7:$K$42&lt;&gt;"",ROW($K$7:$K$42)-MIN(ROW($K$7:$K$42))+1,""),""),ROW()-ROW(A$45)+1))),),"")</f>
        <v>0</v>
      </c>
    </row>
  </sheetData>
  <mergeCells count="2">
    <mergeCell ref="A5:I5"/>
    <mergeCell ref="J5:N5"/>
  </mergeCells>
  <conditionalFormatting sqref="G10">
    <cfRule type="expression" dxfId="0" priority="10">
      <formula>IF(SUM(INDIRECT(ADDRESS(ROW(),COLUMN(tme_part_data)+0)))=0,1,0)</formula>
    </cfRule>
    <cfRule type="cellIs" dxfId="1" priority="11" operator="greaterThan">
      <formula>SUM(INDIRECT(ADDRESS(ROW(),COLUMN(tme_part_data)+0)))</formula>
    </cfRule>
    <cfRule type="cellIs" dxfId="2" priority="12" operator="greaterThan">
      <formula>SUM(IF(ISNUMBER(INDIRECT(ADDRESS(ROW(),COLUMN(tme_part_data)+2))),INDIRECT(ADDRESS(ROW(),COLUMN(tme_part_data)+1)),0))</formula>
    </cfRule>
  </conditionalFormatting>
  <conditionalFormatting sqref="G11">
    <cfRule type="expression" dxfId="0" priority="13">
      <formula>IF(SUM(INDIRECT(ADDRESS(ROW(),COLUMN(tme_part_data)+0)))=0,1,0)</formula>
    </cfRule>
    <cfRule type="cellIs" dxfId="1" priority="14" operator="greaterThan">
      <formula>SUM(INDIRECT(ADDRESS(ROW(),COLUMN(tme_part_data)+0)))</formula>
    </cfRule>
    <cfRule type="cellIs" dxfId="2" priority="15" operator="greaterThan">
      <formula>SUM(IF(ISNUMBER(INDIRECT(ADDRESS(ROW(),COLUMN(tme_part_data)+2))),INDIRECT(ADDRESS(ROW(),COLUMN(tme_part_data)+1)),0))</formula>
    </cfRule>
  </conditionalFormatting>
  <conditionalFormatting sqref="G12">
    <cfRule type="expression" dxfId="0" priority="16">
      <formula>IF(SUM(INDIRECT(ADDRESS(ROW(),COLUMN(tme_part_data)+0)))=0,1,0)</formula>
    </cfRule>
    <cfRule type="cellIs" dxfId="1" priority="17" operator="greaterThan">
      <formula>SUM(INDIRECT(ADDRESS(ROW(),COLUMN(tme_part_data)+0)))</formula>
    </cfRule>
    <cfRule type="cellIs" dxfId="2" priority="18" operator="greaterThan">
      <formula>SUM(IF(ISNUMBER(INDIRECT(ADDRESS(ROW(),COLUMN(tme_part_data)+2))),INDIRECT(ADDRESS(ROW(),COLUMN(tme_part_data)+1)),0))</formula>
    </cfRule>
  </conditionalFormatting>
  <conditionalFormatting sqref="G13">
    <cfRule type="expression" dxfId="0" priority="19">
      <formula>IF(SUM(INDIRECT(ADDRESS(ROW(),COLUMN(tme_part_data)+0)))=0,1,0)</formula>
    </cfRule>
    <cfRule type="cellIs" dxfId="1" priority="20" operator="greaterThan">
      <formula>SUM(INDIRECT(ADDRESS(ROW(),COLUMN(tme_part_data)+0)))</formula>
    </cfRule>
    <cfRule type="cellIs" dxfId="2" priority="21" operator="greaterThan">
      <formula>SUM(IF(ISNUMBER(INDIRECT(ADDRESS(ROW(),COLUMN(tme_part_data)+2))),INDIRECT(ADDRESS(ROW(),COLUMN(tme_part_data)+1)),0))</formula>
    </cfRule>
  </conditionalFormatting>
  <conditionalFormatting sqref="G14">
    <cfRule type="expression" dxfId="0" priority="22">
      <formula>IF(SUM(INDIRECT(ADDRESS(ROW(),COLUMN(tme_part_data)+0)))=0,1,0)</formula>
    </cfRule>
    <cfRule type="cellIs" dxfId="1" priority="23" operator="greaterThan">
      <formula>SUM(INDIRECT(ADDRESS(ROW(),COLUMN(tme_part_data)+0)))</formula>
    </cfRule>
    <cfRule type="cellIs" dxfId="2" priority="24" operator="greaterThan">
      <formula>SUM(IF(ISNUMBER(INDIRECT(ADDRESS(ROW(),COLUMN(tme_part_data)+2))),INDIRECT(ADDRESS(ROW(),COLUMN(tme_part_data)+1)),0))</formula>
    </cfRule>
  </conditionalFormatting>
  <conditionalFormatting sqref="G15">
    <cfRule type="expression" dxfId="0" priority="25">
      <formula>IF(SUM(INDIRECT(ADDRESS(ROW(),COLUMN(tme_part_data)+0)))=0,1,0)</formula>
    </cfRule>
    <cfRule type="cellIs" dxfId="1" priority="26" operator="greaterThan">
      <formula>SUM(INDIRECT(ADDRESS(ROW(),COLUMN(tme_part_data)+0)))</formula>
    </cfRule>
    <cfRule type="cellIs" dxfId="2" priority="27" operator="greaterThan">
      <formula>SUM(IF(ISNUMBER(INDIRECT(ADDRESS(ROW(),COLUMN(tme_part_data)+2))),INDIRECT(ADDRESS(ROW(),COLUMN(tme_part_data)+1)),0))</formula>
    </cfRule>
  </conditionalFormatting>
  <conditionalFormatting sqref="G16">
    <cfRule type="expression" dxfId="0" priority="28">
      <formula>IF(SUM(INDIRECT(ADDRESS(ROW(),COLUMN(tme_part_data)+0)))=0,1,0)</formula>
    </cfRule>
    <cfRule type="cellIs" dxfId="1" priority="29" operator="greaterThan">
      <formula>SUM(INDIRECT(ADDRESS(ROW(),COLUMN(tme_part_data)+0)))</formula>
    </cfRule>
    <cfRule type="cellIs" dxfId="2" priority="30" operator="greaterThan">
      <formula>SUM(IF(ISNUMBER(INDIRECT(ADDRESS(ROW(),COLUMN(tme_part_data)+2))),INDIRECT(ADDRESS(ROW(),COLUMN(tme_part_data)+1)),0))</formula>
    </cfRule>
  </conditionalFormatting>
  <conditionalFormatting sqref="G17">
    <cfRule type="expression" dxfId="0" priority="31">
      <formula>IF(SUM(INDIRECT(ADDRESS(ROW(),COLUMN(tme_part_data)+0)))=0,1,0)</formula>
    </cfRule>
    <cfRule type="cellIs" dxfId="1" priority="32" operator="greaterThan">
      <formula>SUM(INDIRECT(ADDRESS(ROW(),COLUMN(tme_part_data)+0)))</formula>
    </cfRule>
    <cfRule type="cellIs" dxfId="2" priority="33" operator="greaterThan">
      <formula>SUM(IF(ISNUMBER(INDIRECT(ADDRESS(ROW(),COLUMN(tme_part_data)+2))),INDIRECT(ADDRESS(ROW(),COLUMN(tme_part_data)+1)),0))</formula>
    </cfRule>
  </conditionalFormatting>
  <conditionalFormatting sqref="G18">
    <cfRule type="expression" dxfId="0" priority="34">
      <formula>IF(SUM(INDIRECT(ADDRESS(ROW(),COLUMN(tme_part_data)+0)))=0,1,0)</formula>
    </cfRule>
    <cfRule type="cellIs" dxfId="1" priority="35" operator="greaterThan">
      <formula>SUM(INDIRECT(ADDRESS(ROW(),COLUMN(tme_part_data)+0)))</formula>
    </cfRule>
    <cfRule type="cellIs" dxfId="2" priority="36" operator="greaterThan">
      <formula>SUM(IF(ISNUMBER(INDIRECT(ADDRESS(ROW(),COLUMN(tme_part_data)+2))),INDIRECT(ADDRESS(ROW(),COLUMN(tme_part_data)+1)),0))</formula>
    </cfRule>
  </conditionalFormatting>
  <conditionalFormatting sqref="G19">
    <cfRule type="expression" dxfId="0" priority="37">
      <formula>IF(SUM(INDIRECT(ADDRESS(ROW(),COLUMN(tme_part_data)+0)))=0,1,0)</formula>
    </cfRule>
    <cfRule type="cellIs" dxfId="1" priority="38" operator="greaterThan">
      <formula>SUM(INDIRECT(ADDRESS(ROW(),COLUMN(tme_part_data)+0)))</formula>
    </cfRule>
    <cfRule type="cellIs" dxfId="2" priority="39" operator="greaterThan">
      <formula>SUM(IF(ISNUMBER(INDIRECT(ADDRESS(ROW(),COLUMN(tme_part_data)+2))),INDIRECT(ADDRESS(ROW(),COLUMN(tme_part_data)+1)),0))</formula>
    </cfRule>
  </conditionalFormatting>
  <conditionalFormatting sqref="G20">
    <cfRule type="expression" dxfId="0" priority="40">
      <formula>IF(SUM(INDIRECT(ADDRESS(ROW(),COLUMN(tme_part_data)+0)))=0,1,0)</formula>
    </cfRule>
    <cfRule type="cellIs" dxfId="1" priority="41" operator="greaterThan">
      <formula>SUM(INDIRECT(ADDRESS(ROW(),COLUMN(tme_part_data)+0)))</formula>
    </cfRule>
    <cfRule type="cellIs" dxfId="2" priority="42" operator="greaterThan">
      <formula>SUM(IF(ISNUMBER(INDIRECT(ADDRESS(ROW(),COLUMN(tme_part_data)+2))),INDIRECT(ADDRESS(ROW(),COLUMN(tme_part_data)+1)),0))</formula>
    </cfRule>
  </conditionalFormatting>
  <conditionalFormatting sqref="G21">
    <cfRule type="expression" dxfId="0" priority="43">
      <formula>IF(SUM(INDIRECT(ADDRESS(ROW(),COLUMN(tme_part_data)+0)))=0,1,0)</formula>
    </cfRule>
    <cfRule type="cellIs" dxfId="1" priority="44" operator="greaterThan">
      <formula>SUM(INDIRECT(ADDRESS(ROW(),COLUMN(tme_part_data)+0)))</formula>
    </cfRule>
    <cfRule type="cellIs" dxfId="2" priority="45" operator="greaterThan">
      <formula>SUM(IF(ISNUMBER(INDIRECT(ADDRESS(ROW(),COLUMN(tme_part_data)+2))),INDIRECT(ADDRESS(ROW(),COLUMN(tme_part_data)+1)),0))</formula>
    </cfRule>
  </conditionalFormatting>
  <conditionalFormatting sqref="G22">
    <cfRule type="expression" dxfId="0" priority="46">
      <formula>IF(SUM(INDIRECT(ADDRESS(ROW(),COLUMN(tme_part_data)+0)))=0,1,0)</formula>
    </cfRule>
    <cfRule type="cellIs" dxfId="1" priority="47" operator="greaterThan">
      <formula>SUM(INDIRECT(ADDRESS(ROW(),COLUMN(tme_part_data)+0)))</formula>
    </cfRule>
    <cfRule type="cellIs" dxfId="2" priority="48" operator="greaterThan">
      <formula>SUM(IF(ISNUMBER(INDIRECT(ADDRESS(ROW(),COLUMN(tme_part_data)+2))),INDIRECT(ADDRESS(ROW(),COLUMN(tme_part_data)+1)),0))</formula>
    </cfRule>
  </conditionalFormatting>
  <conditionalFormatting sqref="G23">
    <cfRule type="expression" dxfId="0" priority="49">
      <formula>IF(SUM(INDIRECT(ADDRESS(ROW(),COLUMN(tme_part_data)+0)))=0,1,0)</formula>
    </cfRule>
    <cfRule type="cellIs" dxfId="1" priority="50" operator="greaterThan">
      <formula>SUM(INDIRECT(ADDRESS(ROW(),COLUMN(tme_part_data)+0)))</formula>
    </cfRule>
    <cfRule type="cellIs" dxfId="2" priority="51" operator="greaterThan">
      <formula>SUM(IF(ISNUMBER(INDIRECT(ADDRESS(ROW(),COLUMN(tme_part_data)+2))),INDIRECT(ADDRESS(ROW(),COLUMN(tme_part_data)+1)),0))</formula>
    </cfRule>
  </conditionalFormatting>
  <conditionalFormatting sqref="G24">
    <cfRule type="expression" dxfId="0" priority="52">
      <formula>IF(SUM(INDIRECT(ADDRESS(ROW(),COLUMN(tme_part_data)+0)))=0,1,0)</formula>
    </cfRule>
    <cfRule type="cellIs" dxfId="1" priority="53" operator="greaterThan">
      <formula>SUM(INDIRECT(ADDRESS(ROW(),COLUMN(tme_part_data)+0)))</formula>
    </cfRule>
    <cfRule type="cellIs" dxfId="2" priority="54" operator="greaterThan">
      <formula>SUM(IF(ISNUMBER(INDIRECT(ADDRESS(ROW(),COLUMN(tme_part_data)+2))),INDIRECT(ADDRESS(ROW(),COLUMN(tme_part_data)+1)),0))</formula>
    </cfRule>
  </conditionalFormatting>
  <conditionalFormatting sqref="G25">
    <cfRule type="expression" dxfId="0" priority="55">
      <formula>IF(SUM(INDIRECT(ADDRESS(ROW(),COLUMN(tme_part_data)+0)))=0,1,0)</formula>
    </cfRule>
    <cfRule type="cellIs" dxfId="1" priority="56" operator="greaterThan">
      <formula>SUM(INDIRECT(ADDRESS(ROW(),COLUMN(tme_part_data)+0)))</formula>
    </cfRule>
    <cfRule type="cellIs" dxfId="2" priority="57" operator="greaterThan">
      <formula>SUM(IF(ISNUMBER(INDIRECT(ADDRESS(ROW(),COLUMN(tme_part_data)+2))),INDIRECT(ADDRESS(ROW(),COLUMN(tme_part_data)+1)),0))</formula>
    </cfRule>
  </conditionalFormatting>
  <conditionalFormatting sqref="G26">
    <cfRule type="expression" dxfId="0" priority="58">
      <formula>IF(SUM(INDIRECT(ADDRESS(ROW(),COLUMN(tme_part_data)+0)))=0,1,0)</formula>
    </cfRule>
    <cfRule type="cellIs" dxfId="1" priority="59" operator="greaterThan">
      <formula>SUM(INDIRECT(ADDRESS(ROW(),COLUMN(tme_part_data)+0)))</formula>
    </cfRule>
    <cfRule type="cellIs" dxfId="2" priority="60" operator="greaterThan">
      <formula>SUM(IF(ISNUMBER(INDIRECT(ADDRESS(ROW(),COLUMN(tme_part_data)+2))),INDIRECT(ADDRESS(ROW(),COLUMN(tme_part_data)+1)),0))</formula>
    </cfRule>
  </conditionalFormatting>
  <conditionalFormatting sqref="G27">
    <cfRule type="expression" dxfId="0" priority="61">
      <formula>IF(SUM(INDIRECT(ADDRESS(ROW(),COLUMN(tme_part_data)+0)))=0,1,0)</formula>
    </cfRule>
    <cfRule type="cellIs" dxfId="1" priority="62" operator="greaterThan">
      <formula>SUM(INDIRECT(ADDRESS(ROW(),COLUMN(tme_part_data)+0)))</formula>
    </cfRule>
    <cfRule type="cellIs" dxfId="2" priority="63" operator="greaterThan">
      <formula>SUM(IF(ISNUMBER(INDIRECT(ADDRESS(ROW(),COLUMN(tme_part_data)+2))),INDIRECT(ADDRESS(ROW(),COLUMN(tme_part_data)+1)),0))</formula>
    </cfRule>
  </conditionalFormatting>
  <conditionalFormatting sqref="G28">
    <cfRule type="expression" dxfId="0" priority="64">
      <formula>IF(SUM(INDIRECT(ADDRESS(ROW(),COLUMN(tme_part_data)+0)))=0,1,0)</formula>
    </cfRule>
    <cfRule type="cellIs" dxfId="1" priority="65" operator="greaterThan">
      <formula>SUM(INDIRECT(ADDRESS(ROW(),COLUMN(tme_part_data)+0)))</formula>
    </cfRule>
    <cfRule type="cellIs" dxfId="2" priority="66" operator="greaterThan">
      <formula>SUM(IF(ISNUMBER(INDIRECT(ADDRESS(ROW(),COLUMN(tme_part_data)+2))),INDIRECT(ADDRESS(ROW(),COLUMN(tme_part_data)+1)),0))</formula>
    </cfRule>
  </conditionalFormatting>
  <conditionalFormatting sqref="G29">
    <cfRule type="expression" dxfId="0" priority="67">
      <formula>IF(SUM(INDIRECT(ADDRESS(ROW(),COLUMN(tme_part_data)+0)))=0,1,0)</formula>
    </cfRule>
    <cfRule type="cellIs" dxfId="1" priority="68" operator="greaterThan">
      <formula>SUM(INDIRECT(ADDRESS(ROW(),COLUMN(tme_part_data)+0)))</formula>
    </cfRule>
    <cfRule type="cellIs" dxfId="2" priority="69" operator="greaterThan">
      <formula>SUM(IF(ISNUMBER(INDIRECT(ADDRESS(ROW(),COLUMN(tme_part_data)+2))),INDIRECT(ADDRESS(ROW(),COLUMN(tme_part_data)+1)),0))</formula>
    </cfRule>
  </conditionalFormatting>
  <conditionalFormatting sqref="G30">
    <cfRule type="expression" dxfId="0" priority="70">
      <formula>IF(SUM(INDIRECT(ADDRESS(ROW(),COLUMN(tme_part_data)+0)))=0,1,0)</formula>
    </cfRule>
    <cfRule type="cellIs" dxfId="1" priority="71" operator="greaterThan">
      <formula>SUM(INDIRECT(ADDRESS(ROW(),COLUMN(tme_part_data)+0)))</formula>
    </cfRule>
    <cfRule type="cellIs" dxfId="2" priority="72" operator="greaterThan">
      <formula>SUM(IF(ISNUMBER(INDIRECT(ADDRESS(ROW(),COLUMN(tme_part_data)+2))),INDIRECT(ADDRESS(ROW(),COLUMN(tme_part_data)+1)),0))</formula>
    </cfRule>
  </conditionalFormatting>
  <conditionalFormatting sqref="G31">
    <cfRule type="expression" dxfId="0" priority="73">
      <formula>IF(SUM(INDIRECT(ADDRESS(ROW(),COLUMN(tme_part_data)+0)))=0,1,0)</formula>
    </cfRule>
    <cfRule type="cellIs" dxfId="1" priority="74" operator="greaterThan">
      <formula>SUM(INDIRECT(ADDRESS(ROW(),COLUMN(tme_part_data)+0)))</formula>
    </cfRule>
    <cfRule type="cellIs" dxfId="2" priority="75" operator="greaterThan">
      <formula>SUM(IF(ISNUMBER(INDIRECT(ADDRESS(ROW(),COLUMN(tme_part_data)+2))),INDIRECT(ADDRESS(ROW(),COLUMN(tme_part_data)+1)),0))</formula>
    </cfRule>
  </conditionalFormatting>
  <conditionalFormatting sqref="G32">
    <cfRule type="expression" dxfId="0" priority="76">
      <formula>IF(SUM(INDIRECT(ADDRESS(ROW(),COLUMN(tme_part_data)+0)))=0,1,0)</formula>
    </cfRule>
    <cfRule type="cellIs" dxfId="1" priority="77" operator="greaterThan">
      <formula>SUM(INDIRECT(ADDRESS(ROW(),COLUMN(tme_part_data)+0)))</formula>
    </cfRule>
    <cfRule type="cellIs" dxfId="2" priority="78" operator="greaterThan">
      <formula>SUM(IF(ISNUMBER(INDIRECT(ADDRESS(ROW(),COLUMN(tme_part_data)+2))),INDIRECT(ADDRESS(ROW(),COLUMN(tme_part_data)+1)),0))</formula>
    </cfRule>
  </conditionalFormatting>
  <conditionalFormatting sqref="G33">
    <cfRule type="expression" dxfId="0" priority="79">
      <formula>IF(SUM(INDIRECT(ADDRESS(ROW(),COLUMN(tme_part_data)+0)))=0,1,0)</formula>
    </cfRule>
    <cfRule type="cellIs" dxfId="1" priority="80" operator="greaterThan">
      <formula>SUM(INDIRECT(ADDRESS(ROW(),COLUMN(tme_part_data)+0)))</formula>
    </cfRule>
    <cfRule type="cellIs" dxfId="2" priority="81" operator="greaterThan">
      <formula>SUM(IF(ISNUMBER(INDIRECT(ADDRESS(ROW(),COLUMN(tme_part_data)+2))),INDIRECT(ADDRESS(ROW(),COLUMN(tme_part_data)+1)),0))</formula>
    </cfRule>
  </conditionalFormatting>
  <conditionalFormatting sqref="G34">
    <cfRule type="expression" dxfId="0" priority="82">
      <formula>IF(SUM(INDIRECT(ADDRESS(ROW(),COLUMN(tme_part_data)+0)))=0,1,0)</formula>
    </cfRule>
    <cfRule type="cellIs" dxfId="1" priority="83" operator="greaterThan">
      <formula>SUM(INDIRECT(ADDRESS(ROW(),COLUMN(tme_part_data)+0)))</formula>
    </cfRule>
    <cfRule type="cellIs" dxfId="2" priority="84" operator="greaterThan">
      <formula>SUM(IF(ISNUMBER(INDIRECT(ADDRESS(ROW(),COLUMN(tme_part_data)+2))),INDIRECT(ADDRESS(ROW(),COLUMN(tme_part_data)+1)),0))</formula>
    </cfRule>
  </conditionalFormatting>
  <conditionalFormatting sqref="G35">
    <cfRule type="expression" dxfId="0" priority="85">
      <formula>IF(SUM(INDIRECT(ADDRESS(ROW(),COLUMN(tme_part_data)+0)))=0,1,0)</formula>
    </cfRule>
    <cfRule type="cellIs" dxfId="1" priority="86" operator="greaterThan">
      <formula>SUM(INDIRECT(ADDRESS(ROW(),COLUMN(tme_part_data)+0)))</formula>
    </cfRule>
    <cfRule type="cellIs" dxfId="2" priority="87" operator="greaterThan">
      <formula>SUM(IF(ISNUMBER(INDIRECT(ADDRESS(ROW(),COLUMN(tme_part_data)+2))),INDIRECT(ADDRESS(ROW(),COLUMN(tme_part_data)+1)),0))</formula>
    </cfRule>
  </conditionalFormatting>
  <conditionalFormatting sqref="G36">
    <cfRule type="expression" dxfId="0" priority="88">
      <formula>IF(SUM(INDIRECT(ADDRESS(ROW(),COLUMN(tme_part_data)+0)))=0,1,0)</formula>
    </cfRule>
    <cfRule type="cellIs" dxfId="1" priority="89" operator="greaterThan">
      <formula>SUM(INDIRECT(ADDRESS(ROW(),COLUMN(tme_part_data)+0)))</formula>
    </cfRule>
    <cfRule type="cellIs" dxfId="2" priority="90" operator="greaterThan">
      <formula>SUM(IF(ISNUMBER(INDIRECT(ADDRESS(ROW(),COLUMN(tme_part_data)+2))),INDIRECT(ADDRESS(ROW(),COLUMN(tme_part_data)+1)),0))</formula>
    </cfRule>
  </conditionalFormatting>
  <conditionalFormatting sqref="G37">
    <cfRule type="expression" dxfId="0" priority="91">
      <formula>IF(SUM(INDIRECT(ADDRESS(ROW(),COLUMN(tme_part_data)+0)))=0,1,0)</formula>
    </cfRule>
    <cfRule type="cellIs" dxfId="1" priority="92" operator="greaterThan">
      <formula>SUM(INDIRECT(ADDRESS(ROW(),COLUMN(tme_part_data)+0)))</formula>
    </cfRule>
    <cfRule type="cellIs" dxfId="2" priority="93" operator="greaterThan">
      <formula>SUM(IF(ISNUMBER(INDIRECT(ADDRESS(ROW(),COLUMN(tme_part_data)+2))),INDIRECT(ADDRESS(ROW(),COLUMN(tme_part_data)+1)),0))</formula>
    </cfRule>
  </conditionalFormatting>
  <conditionalFormatting sqref="G38">
    <cfRule type="expression" dxfId="0" priority="94">
      <formula>IF(SUM(INDIRECT(ADDRESS(ROW(),COLUMN(tme_part_data)+0)))=0,1,0)</formula>
    </cfRule>
    <cfRule type="cellIs" dxfId="1" priority="95" operator="greaterThan">
      <formula>SUM(INDIRECT(ADDRESS(ROW(),COLUMN(tme_part_data)+0)))</formula>
    </cfRule>
    <cfRule type="cellIs" dxfId="2" priority="96" operator="greaterThan">
      <formula>SUM(IF(ISNUMBER(INDIRECT(ADDRESS(ROW(),COLUMN(tme_part_data)+2))),INDIRECT(ADDRESS(ROW(),COLUMN(tme_part_data)+1)),0))</formula>
    </cfRule>
  </conditionalFormatting>
  <conditionalFormatting sqref="G39">
    <cfRule type="expression" dxfId="0" priority="97">
      <formula>IF(SUM(INDIRECT(ADDRESS(ROW(),COLUMN(tme_part_data)+0)))=0,1,0)</formula>
    </cfRule>
    <cfRule type="cellIs" dxfId="1" priority="98" operator="greaterThan">
      <formula>SUM(INDIRECT(ADDRESS(ROW(),COLUMN(tme_part_data)+0)))</formula>
    </cfRule>
    <cfRule type="cellIs" dxfId="2" priority="99" operator="greaterThan">
      <formula>SUM(IF(ISNUMBER(INDIRECT(ADDRESS(ROW(),COLUMN(tme_part_data)+2))),INDIRECT(ADDRESS(ROW(),COLUMN(tme_part_data)+1)),0))</formula>
    </cfRule>
  </conditionalFormatting>
  <conditionalFormatting sqref="G40">
    <cfRule type="expression" dxfId="0" priority="100">
      <formula>IF(SUM(INDIRECT(ADDRESS(ROW(),COLUMN(tme_part_data)+0)))=0,1,0)</formula>
    </cfRule>
    <cfRule type="cellIs" dxfId="1" priority="101" operator="greaterThan">
      <formula>SUM(INDIRECT(ADDRESS(ROW(),COLUMN(tme_part_data)+0)))</formula>
    </cfRule>
    <cfRule type="cellIs" dxfId="2" priority="102" operator="greaterThan">
      <formula>SUM(IF(ISNUMBER(INDIRECT(ADDRESS(ROW(),COLUMN(tme_part_data)+2))),INDIRECT(ADDRESS(ROW(),COLUMN(tme_part_data)+1)),0))</formula>
    </cfRule>
  </conditionalFormatting>
  <conditionalFormatting sqref="G41">
    <cfRule type="expression" dxfId="0" priority="103">
      <formula>IF(SUM(INDIRECT(ADDRESS(ROW(),COLUMN(tme_part_data)+0)))=0,1,0)</formula>
    </cfRule>
    <cfRule type="cellIs" dxfId="1" priority="104" operator="greaterThan">
      <formula>SUM(INDIRECT(ADDRESS(ROW(),COLUMN(tme_part_data)+0)))</formula>
    </cfRule>
    <cfRule type="cellIs" dxfId="2" priority="105" operator="greaterThan">
      <formula>SUM(IF(ISNUMBER(INDIRECT(ADDRESS(ROW(),COLUMN(tme_part_data)+2))),INDIRECT(ADDRESS(ROW(),COLUMN(tme_part_data)+1)),0))</formula>
    </cfRule>
  </conditionalFormatting>
  <conditionalFormatting sqref="G42">
    <cfRule type="expression" dxfId="0" priority="106">
      <formula>IF(SUM(INDIRECT(ADDRESS(ROW(),COLUMN(tme_part_data)+0)))=0,1,0)</formula>
    </cfRule>
    <cfRule type="cellIs" dxfId="1" priority="107" operator="greaterThan">
      <formula>SUM(INDIRECT(ADDRESS(ROW(),COLUMN(tme_part_data)+0)))</formula>
    </cfRule>
    <cfRule type="cellIs" dxfId="2" priority="108" operator="greaterThan">
      <formula>SUM(IF(ISNUMBER(INDIRECT(ADDRESS(ROW(),COLUMN(tme_part_data)+2))),INDIRECT(ADDRESS(ROW(),COLUMN(tme_part_data)+1)),0))</formula>
    </cfRule>
  </conditionalFormatting>
  <conditionalFormatting sqref="G7">
    <cfRule type="expression" dxfId="0" priority="1">
      <formula>IF(SUM(INDIRECT(ADDRESS(ROW(),COLUMN(tme_part_data)+0)))=0,1,0)</formula>
    </cfRule>
    <cfRule type="cellIs" dxfId="1" priority="2" operator="greaterThan">
      <formula>SUM(INDIRECT(ADDRESS(ROW(),COLUMN(tme_part_data)+0)))</formula>
    </cfRule>
    <cfRule type="cellIs" dxfId="2" priority="3" operator="greaterThan">
      <formula>SUM(IF(ISNUMBER(INDIRECT(ADDRESS(ROW(),COLUMN(tme_part_data)+2))),INDIRECT(ADDRESS(ROW(),COLUMN(tme_part_data)+1)),0))</formula>
    </cfRule>
  </conditionalFormatting>
  <conditionalFormatting sqref="G8">
    <cfRule type="expression" dxfId="0" priority="4">
      <formula>IF(SUM(INDIRECT(ADDRESS(ROW(),COLUMN(tme_part_data)+0)))=0,1,0)</formula>
    </cfRule>
    <cfRule type="cellIs" dxfId="1" priority="5" operator="greaterThan">
      <formula>SUM(INDIRECT(ADDRESS(ROW(),COLUMN(tme_part_data)+0)))</formula>
    </cfRule>
    <cfRule type="cellIs" dxfId="2" priority="6" operator="greaterThan">
      <formula>SUM(IF(ISNUMBER(INDIRECT(ADDRESS(ROW(),COLUMN(tme_part_data)+2))),INDIRECT(ADDRESS(ROW(),COLUMN(tme_part_data)+1)),0))</formula>
    </cfRule>
  </conditionalFormatting>
  <conditionalFormatting sqref="G9">
    <cfRule type="expression" dxfId="0" priority="7">
      <formula>IF(SUM(INDIRECT(ADDRESS(ROW(),COLUMN(tme_part_data)+0)))=0,1,0)</formula>
    </cfRule>
    <cfRule type="cellIs" dxfId="1" priority="8" operator="greaterThan">
      <formula>SUM(INDIRECT(ADDRESS(ROW(),COLUMN(tme_part_data)+0)))</formula>
    </cfRule>
    <cfRule type="cellIs" dxfId="2" priority="9" operator="greaterThan">
      <formula>SUM(IF(ISNUMBER(INDIRECT(ADDRESS(ROW(),COLUMN(tme_part_data)+2))),INDIRECT(ADDRESS(ROW(),COLUMN(tme_part_data)+1)),0))</formula>
    </cfRule>
  </conditionalFormatting>
  <conditionalFormatting sqref="J12">
    <cfRule type="cellIs" dxfId="0" priority="109" operator="equal">
      <formula>0</formula>
    </cfRule>
    <cfRule type="cellIs" dxfId="1" priority="110" operator="lessThan">
      <formula>G12</formula>
    </cfRule>
  </conditionalFormatting>
  <conditionalFormatting sqref="J14">
    <cfRule type="cellIs" dxfId="0" priority="114" operator="equal">
      <formula>0</formula>
    </cfRule>
    <cfRule type="cellIs" dxfId="1" priority="115" operator="lessThan">
      <formula>G14</formula>
    </cfRule>
  </conditionalFormatting>
  <conditionalFormatting sqref="J15">
    <cfRule type="cellIs" dxfId="0" priority="119" operator="equal">
      <formula>0</formula>
    </cfRule>
    <cfRule type="cellIs" dxfId="1" priority="120" operator="lessThan">
      <formula>G15</formula>
    </cfRule>
  </conditionalFormatting>
  <conditionalFormatting sqref="J17">
    <cfRule type="cellIs" dxfId="0" priority="124" operator="equal">
      <formula>0</formula>
    </cfRule>
    <cfRule type="cellIs" dxfId="1" priority="125" operator="lessThan">
      <formula>G17</formula>
    </cfRule>
  </conditionalFormatting>
  <conditionalFormatting sqref="J24">
    <cfRule type="cellIs" dxfId="0" priority="129" operator="equal">
      <formula>0</formula>
    </cfRule>
    <cfRule type="cellIs" dxfId="1" priority="130" operator="lessThan">
      <formula>G24</formula>
    </cfRule>
  </conditionalFormatting>
  <conditionalFormatting sqref="J27">
    <cfRule type="cellIs" dxfId="0" priority="134" operator="equal">
      <formula>0</formula>
    </cfRule>
    <cfRule type="cellIs" dxfId="1" priority="135" operator="lessThan">
      <formula>G27</formula>
    </cfRule>
  </conditionalFormatting>
  <conditionalFormatting sqref="K12">
    <cfRule type="cellIs" dxfId="0" priority="111" operator="greaterThan">
      <formula>J12</formula>
    </cfRule>
  </conditionalFormatting>
  <conditionalFormatting sqref="K14">
    <cfRule type="cellIs" dxfId="0" priority="116" operator="greaterThan">
      <formula>J14</formula>
    </cfRule>
  </conditionalFormatting>
  <conditionalFormatting sqref="K15">
    <cfRule type="cellIs" dxfId="0" priority="121" operator="greaterThan">
      <formula>J15</formula>
    </cfRule>
  </conditionalFormatting>
  <conditionalFormatting sqref="K17">
    <cfRule type="cellIs" dxfId="0" priority="126" operator="greaterThan">
      <formula>J17</formula>
    </cfRule>
  </conditionalFormatting>
  <conditionalFormatting sqref="K24">
    <cfRule type="cellIs" dxfId="0" priority="131" operator="greaterThan">
      <formula>J24</formula>
    </cfRule>
  </conditionalFormatting>
  <conditionalFormatting sqref="K27">
    <cfRule type="cellIs" dxfId="0" priority="136" operator="greaterThan">
      <formula>J27</formula>
    </cfRule>
  </conditionalFormatting>
  <conditionalFormatting sqref="L12">
    <cfRule type="cellIs" dxfId="3" priority="112" operator="lessThanOrEqual">
      <formula>H12</formula>
    </cfRule>
  </conditionalFormatting>
  <conditionalFormatting sqref="L14">
    <cfRule type="cellIs" dxfId="3" priority="117" operator="lessThanOrEqual">
      <formula>H14</formula>
    </cfRule>
  </conditionalFormatting>
  <conditionalFormatting sqref="L15">
    <cfRule type="cellIs" dxfId="3" priority="122" operator="lessThanOrEqual">
      <formula>H15</formula>
    </cfRule>
  </conditionalFormatting>
  <conditionalFormatting sqref="L17">
    <cfRule type="cellIs" dxfId="3" priority="127" operator="lessThanOrEqual">
      <formula>H17</formula>
    </cfRule>
  </conditionalFormatting>
  <conditionalFormatting sqref="L24">
    <cfRule type="cellIs" dxfId="3" priority="132" operator="lessThanOrEqual">
      <formula>H24</formula>
    </cfRule>
  </conditionalFormatting>
  <conditionalFormatting sqref="L27">
    <cfRule type="cellIs" dxfId="3" priority="137" operator="lessThanOrEqual">
      <formula>H27</formula>
    </cfRule>
  </conditionalFormatting>
  <conditionalFormatting sqref="M12">
    <cfRule type="cellIs" dxfId="3" priority="113" operator="lessThanOrEqual">
      <formula>I12</formula>
    </cfRule>
  </conditionalFormatting>
  <conditionalFormatting sqref="M14">
    <cfRule type="cellIs" dxfId="3" priority="118" operator="lessThanOrEqual">
      <formula>I14</formula>
    </cfRule>
  </conditionalFormatting>
  <conditionalFormatting sqref="M15">
    <cfRule type="cellIs" dxfId="3" priority="123" operator="lessThanOrEqual">
      <formula>I15</formula>
    </cfRule>
  </conditionalFormatting>
  <conditionalFormatting sqref="M17">
    <cfRule type="cellIs" dxfId="3" priority="128" operator="lessThanOrEqual">
      <formula>I17</formula>
    </cfRule>
  </conditionalFormatting>
  <conditionalFormatting sqref="M24">
    <cfRule type="cellIs" dxfId="3" priority="133" operator="lessThanOrEqual">
      <formula>I24</formula>
    </cfRule>
  </conditionalFormatting>
  <conditionalFormatting sqref="M27">
    <cfRule type="cellIs" dxfId="3" priority="138" operator="lessThanOrEqual">
      <formula>I27</formula>
    </cfRule>
  </conditionalFormatting>
  <hyperlinks>
    <hyperlink ref="N12" r:id="rId1" location=""/>
    <hyperlink ref="N14" r:id="rId2"/>
    <hyperlink ref="N15" r:id="rId3"/>
    <hyperlink ref="N17" r:id="rId4"/>
    <hyperlink ref="N24" r:id="rId5"/>
    <hyperlink ref="N27" r:id="rId6"/>
  </hyperlinks>
  <pageMargins left="0.7" right="0.7" top="0.75" bottom="0.75" header="0.3" footer="0.3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300-010. </vt:lpstr>
      <vt:lpstr>BoardQty</vt:lpstr>
      <vt:lpstr>global_part_data</vt:lpstr>
      <vt:lpstr>tme_part_data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2017-11-16T13:48:38Z</dcterms:created>
  <dcterms:modified xsi:type="dcterms:W3CDTF">2017-11-16T13:48:38Z</dcterms:modified>
</cp:coreProperties>
</file>