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Decoder. " sheetId="1" r:id="rId1"/>
  </sheets>
  <definedNames>
    <definedName name="BoardQty">'Decoder. '!$I$1</definedName>
    <definedName name="digikey_part_data">'Decoder. '!$J$5:$N$33</definedName>
    <definedName name="global_part_data">'Decoder. '!$A$5:$I$33</definedName>
    <definedName name="TotalCost">'Decoder. '!$I$2</definedName>
  </definedNames>
  <calcPr calcId="124519" fullCalcOnLoad="1"/>
</workbook>
</file>

<file path=xl/comments1.xml><?xml version="1.0" encoding="utf-8"?>
<comments xmlns="http://schemas.openxmlformats.org/spreadsheetml/2006/main">
  <authors>
    <author/>
  </authors>
  <commentList>
    <comment ref="M3" authorId="0">
      <text>
        <r>
          <rPr>
            <sz val="8"/>
            <color indexed="81"/>
            <rFont val="Tahoma"/>
            <family val="2"/>
          </rPr>
          <t>Number of parts found at this distributor.</t>
        </r>
      </text>
    </comment>
    <comment ref="A6" authorId="0">
      <text>
        <r>
          <rPr>
            <sz val="8"/>
            <color indexed="81"/>
            <rFont val="Tahoma"/>
            <family val="2"/>
          </rPr>
          <t>Schematic identifier for each part.</t>
        </r>
      </text>
    </comment>
    <comment ref="B6" authorId="0">
      <text>
        <r>
          <rPr>
            <sz val="8"/>
            <color indexed="81"/>
            <rFont val="Tahoma"/>
            <family val="2"/>
          </rPr>
          <t>Value of each part.</t>
        </r>
      </text>
    </comment>
    <comment ref="C6" authorId="0">
      <text>
        <r>
          <rPr>
            <sz val="8"/>
            <color indexed="81"/>
            <rFont val="Tahoma"/>
            <family val="2"/>
          </rPr>
          <t>Description of each part.</t>
        </r>
      </text>
    </comment>
    <comment ref="D6" authorId="0">
      <text>
        <r>
          <rPr>
            <sz val="8"/>
            <color indexed="81"/>
            <rFont val="Tahoma"/>
            <family val="2"/>
          </rPr>
          <t>PCB footprint for each part.</t>
        </r>
      </text>
    </comment>
    <comment ref="E6" authorId="0">
      <text>
        <r>
          <rPr>
            <sz val="8"/>
            <color indexed="81"/>
            <rFont val="Tahoma"/>
            <family val="2"/>
          </rPr>
          <t>Manufacturer of each part.</t>
        </r>
      </text>
    </comment>
    <comment ref="F6" authorId="0">
      <text>
        <r>
          <rPr>
            <sz val="8"/>
            <color indexed="81"/>
            <rFont val="Tahoma"/>
            <family val="2"/>
          </rPr>
          <t>Manufacturer number for each part.</t>
        </r>
      </text>
    </comment>
    <comment ref="G6" authorId="0">
      <text>
        <r>
          <rPr>
            <sz val="8"/>
            <color indexed="81"/>
            <rFont val="Tahoma"/>
            <family val="2"/>
          </rPr>
          <t>Total number of each part needed to assemble the board.
Red -&gt; No parts available.
Orange -&gt; Parts available, but not enough.
Yellow -&gt; Enough parts available, but haven't purchased enough.</t>
        </r>
      </text>
    </comment>
    <comment ref="H6" authorId="0">
      <text>
        <r>
          <rPr>
            <sz val="8"/>
            <color indexed="81"/>
            <rFont val="Tahoma"/>
            <family val="2"/>
          </rPr>
          <t>Minimum unit price for each part across all distributors.</t>
        </r>
      </text>
    </comment>
    <comment ref="I6" authorId="0">
      <text>
        <r>
          <rPr>
            <sz val="8"/>
            <color indexed="81"/>
            <rFont val="Tahoma"/>
            <family val="2"/>
          </rPr>
          <t>Minimum extended price for each part across all distributors.</t>
        </r>
      </text>
    </comment>
    <comment ref="J6" authorId="0">
      <text>
        <r>
          <rPr>
            <sz val="8"/>
            <color indexed="81"/>
            <rFont val="Tahoma"/>
            <family val="2"/>
          </rPr>
          <t>Available quantity of each part at the distributor.
Red -&gt; No quantity available.
Orange -&gt; Too little quantity available.</t>
        </r>
      </text>
    </comment>
    <comment ref="K6" authorId="0">
      <text>
        <r>
          <rPr>
            <sz val="8"/>
            <color indexed="81"/>
            <rFont val="Tahoma"/>
            <family val="2"/>
          </rPr>
          <t>Purchase quantity of each part from this distributor.
Red -&gt; Purchasing more than the available quantity.</t>
        </r>
      </text>
    </comment>
    <comment ref="L6" authorId="0">
      <text>
        <r>
          <rPr>
            <sz val="8"/>
            <color indexed="81"/>
            <rFont val="Tahoma"/>
            <family val="2"/>
          </rPr>
          <t>Unit price of each part from this distributor.
Green -&gt; lowest price.</t>
        </r>
      </text>
    </comment>
    <comment ref="M6" authorId="0">
      <text>
        <r>
          <rPr>
            <sz val="8"/>
            <color indexed="81"/>
            <rFont val="Tahoma"/>
            <family val="2"/>
          </rPr>
          <t>(Unit Price) x (Purchase Qty) of each part from this distributor.
Red -&gt; Next price break is cheaper.
Green -&gt; Cheapest supplier.</t>
        </r>
      </text>
    </comment>
    <comment ref="N6" authorId="0">
      <text>
        <r>
          <rPr>
            <sz val="8"/>
            <color indexed="81"/>
            <rFont val="Tahoma"/>
            <family val="2"/>
          </rPr>
          <t>Distributor-assigned catalog number for each part and link to its web page (ctrl-click).</t>
        </r>
      </text>
    </comment>
    <comment ref="L8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$0.01      $0.01
 15000   $0.01    $132.00
 30000   $0.01    $250.80</t>
        </r>
      </text>
    </comment>
    <comment ref="L9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$0.10      $0.10
    10   $0.04      $0.35
   100   $0.02      $1.58
   500   $0.01      $5.64
  1000   $0.01      $8.86
  4000   $0.01     $25.72
  8000   $0.01     $46.96
 12000   $0.01     $67.08</t>
        </r>
      </text>
    </comment>
    <comment ref="L10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$0.59      $0.59
    10   $0.42      $4.20
   100   $0.28     $27.68
   500   $0.18     $89.15
  1000   $0.15    $151.55
  2500   $0.14    $356.57
  5000   $0.13    $668.60
 12500   $0.12   $1532.12
 25000   $0.12   $3008.75
 50000   $0.12   $5794.50</t>
        </r>
      </text>
    </comment>
    <comment ref="L11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$0.62      $0.62
    10   $0.44      $4.39
   100   $0.29     $28.92
   500   $0.19     $93.14
  1000   $0.16    $158.33
  2500   $0.15    $372.55
  5000   $0.14    $698.50
 12500   $0.13   $1600.75
 25000   $0.13   $3143.25
 50000   $0.12   $6054.00</t>
        </r>
      </text>
    </comment>
    <comment ref="L12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$0.11      $0.11
    10   $0.10      $1.04
    25   $0.09      $2.37
   100   $0.07      $6.81
   250   $0.04     $10.03
   500   $0.03     $16.66
  1000   $0.02     $22.71
  2500   $0.02     $48.25
  5000   $0.02     $84.55
 10000   $0.01    $147.00
 25000   $0.01    $330.75
 50000   $0.01    $588.00
125000   $0.01   $1225.00</t>
        </r>
      </text>
    </comment>
    <comment ref="L13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$0.41      $0.41
    10   $0.31      $3.09
   100   $0.19     $19.23
   500   $0.13     $65.79
  1000   $0.10    $101.22
  5000   $0.08    $417.70
 10000   $0.08    $761.70
 25000   $0.07   $1781.25
 50000   $0.07   $3276.00</t>
        </r>
      </text>
    </comment>
    <comment ref="L14" authorId="0">
      <text>
        <r>
          <rPr>
            <sz val="8"/>
            <color indexed="81"/>
            <rFont val="Tahoma"/>
            <family val="2"/>
          </rPr>
          <t>Qty/Price Breaks:
  Qty  -  Unit$  -  Ext$
================
     1  $11.70     $11.70
     5  $11.00     $54.99
    10  $10.30    $102.96
    50   $9.71    $485.55
   100   $9.24    $924.30
   250   $8.78   $2193.76
   500   $8.42   $4212.00</t>
        </r>
      </text>
    </comment>
    <comment ref="L15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$0.61      $0.61
    10   $0.57      $5.70
   100   $0.44     $43.70
   500   $0.38    $190.00
  1000   $0.31    $313.50
  5000   $0.28   $1377.50
 10000   $0.26   $2565.00</t>
        </r>
      </text>
    </comment>
    <comment ref="L17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$1.50      $1.50
    10   $1.44     $14.38
    50   $1.38     $68.75
   100   $1.34    $133.75
   250   $1.25    $312.50
   500   $1.15    $575.00
  1000   $1.06   $1062.50
  2500   $1.01   $2531.25
  5000   $0.95   $4750.00</t>
        </r>
      </text>
    </comment>
    <comment ref="L18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$1.00      $1.00
    10   $0.95      $9.55
    50   $0.91     $45.65
   100   $0.89     $88.81
   250   $0.83    $207.50
   500   $0.76    $381.80
  1000   $0.71    $705.50
  2500   $0.67   $1680.75
  5000   $0.63   $3154.00</t>
        </r>
      </text>
    </comment>
    <comment ref="L19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$1.06      $1.06
    10   $0.98      $9.85
   100   $0.71     $71.21
   600   $0.47    $284.58
  1200   $0.42    $505.92
  3000   $0.41   $1236.90</t>
        </r>
      </text>
    </comment>
    <comment ref="L20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$0.64      $0.64
    10   $0.50      $4.98
    25   $0.41     $10.37
   100   $0.36     $35.73
   250   $0.32     $79.75
   500   $0.27    $137.17
  1000   $0.19    $187.58
  2000   $0.17    $348.00
  2500   $0.17    $423.75
  5000   $0.16    $791.00
 10000   $0.16   $1566.00
 25000   $0.15   $3857.00
 50000   $0.15   $7395.00</t>
        </r>
      </text>
    </comment>
    <comment ref="L21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$0.59      $0.59
    10   $0.43      $4.26
    25   $0.35      $8.69
   100   $0.28     $27.81
   250   $0.23     $58.66
   500   $0.20     $99.94
  1000   $0.14    $142.20
  2000   $0.13    $260.70
  5000   $0.12    $592.50
 10000   $0.11   $1106.00
 25000   $0.11   $2666.25
 50000   $0.10   $5135.00
100000   $0.10   $9875.00</t>
        </r>
      </text>
    </comment>
    <comment ref="L22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$0.15      $0.15
    10   $0.14      $1.41
   100   $0.08      $7.70
   500   $0.05     $23.69
  1000   $0.03     $32.31
  3000   $0.03     $79.95
 10000   $0.02    $209.00</t>
        </r>
      </text>
    </comment>
    <comment ref="L23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$0.10      $0.10
    10   $0.02      $0.19
   100   $0.01      $0.76
  1000   $0.00      $3.41
  2500   $0.00      $7.40
  5000   $0.00     $12.25
 10000   $0.00     $21.30
 25000   $0.00     $46.75
 50000   $0.00     $85.50
125000   $0.00    $210.00</t>
        </r>
      </text>
    </comment>
    <comment ref="L24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$0.10      $0.10
    10   $0.02      $0.17
   100   $0.01      $0.67
  1000   $0.00      $3.03
  2500   $0.00      $6.58
  5000   $0.00     $10.85
 10000   $0.00     $18.90
 25000   $0.00     $41.50
 50000   $0.00     $76.00
125000   $0.00    $188.75</t>
        </r>
      </text>
    </comment>
    <comment ref="L25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$0.10      $0.10
    10   $0.02      $0.19
   100   $0.01      $0.76
  1000   $0.00      $3.41
  2500   $0.00      $7.40
  5000   $0.00     $12.25
 10000   $0.00     $21.30
 25000   $0.00     $46.75
 50000   $0.00     $85.50
125000   $0.00    $210.00</t>
        </r>
      </text>
    </comment>
    <comment ref="L26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$0.10      $0.10
    10   $0.02      $0.19
   100   $0.01      $0.76
  1000   $0.00      $3.41
  2500   $0.00      $7.40
  5000   $0.00     $12.25
 10000   $0.00     $21.30
 25000   $0.00     $46.75
 50000   $0.00     $85.50
125000   $0.00    $210.00</t>
        </r>
      </text>
    </comment>
    <comment ref="L27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$0.10      $0.10
    10   $0.02      $0.17
   100   $0.01      $0.67
  1000   $0.00      $3.03
  2500   $0.00      $6.58
  5000   $0.00     $10.85
 10000   $0.00     $18.90
 25000   $0.00     $41.50
 50000   $0.00     $76.00
125000   $0.00    $188.75</t>
        </r>
      </text>
    </comment>
    <comment ref="L28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$1.44      $1.44
    10   $1.35     $13.50
    25   $1.20     $30.01
    50   $1.14     $57.02
   100   $1.08    $108.04
   250   $0.96    $240.08
   500   $0.90    $450.15</t>
        </r>
      </text>
    </comment>
    <comment ref="L29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$1.72      $1.72
    10   $1.51     $15.08
    25   $1.35     $33.80
    50   $1.30     $65.00
   100   $1.25    $124.80
   250   $1.20    $299.00
   500   $0.99    $494.00
  1000   $0.94    $936.00
  5000   $0.78   $3900.00</t>
        </r>
      </text>
    </comment>
    <comment ref="L30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$0.62      $0.62
    10   $0.54      $5.42
   100   $0.42     $41.57
   500   $0.33    $164.29
  1000   $0.26    $262.86
  2500   $0.23    $578.20
  5000   $0.22   $1076.65
 12500   $0.21   $2591.88
 25000   $0.20   $4984.50</t>
        </r>
      </text>
    </comment>
    <comment ref="L31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$2.01      $2.01
    25   $1.84     $45.94
   100   $1.67    $166.95
  2000   $1.72   $3444.00</t>
        </r>
      </text>
    </comment>
    <comment ref="L32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$1.25      $1.25
     5   $1.20      $6.00
    10   $0.97      $9.75
    25   $0.84     $21.00
    50   $0.73     $36.38
   100   $0.66     $66.00
   500   $0.56    $277.50
  1000   $0.49    $495.00
  5000   $0.45   $2250.00</t>
        </r>
      </text>
    </comment>
    <comment ref="L33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$2.35      $2.35
    10   $2.12     $21.15
   100   $1.70    $170.03
   500   $1.36    $678.13
  1000   $1.12   $1123.75
  2500   $1.05   $2615.62</t>
        </r>
      </text>
    </comment>
    <comment ref="K35" authorId="0">
      <text>
        <r>
          <rPr>
            <sz val="8"/>
            <color indexed="81"/>
            <rFont val="Tahoma"/>
            <family val="2"/>
          </rPr>
          <t>Copy the information below to the BOM import page of the distributor web site.</t>
        </r>
      </text>
    </comment>
  </commentList>
</comments>
</file>

<file path=xl/sharedStrings.xml><?xml version="1.0" encoding="utf-8"?>
<sst xmlns="http://schemas.openxmlformats.org/spreadsheetml/2006/main" count="183" uniqueCount="145">
  <si>
    <t>Global Part Info</t>
  </si>
  <si>
    <t>Manf#</t>
  </si>
  <si>
    <t>Ext$</t>
  </si>
  <si>
    <t>Unit$</t>
  </si>
  <si>
    <t>Manf</t>
  </si>
  <si>
    <t>Footprint</t>
  </si>
  <si>
    <t>Refs</t>
  </si>
  <si>
    <t>Qty</t>
  </si>
  <si>
    <t>Value</t>
  </si>
  <si>
    <t>Desc</t>
  </si>
  <si>
    <t>B1</t>
  </si>
  <si>
    <t>DF06S-T</t>
  </si>
  <si>
    <t>Diodes_SMD:Diode_Bridge_DFS</t>
  </si>
  <si>
    <t>D_Bridge_-AA+</t>
  </si>
  <si>
    <t>C1,C5,C6</t>
  </si>
  <si>
    <t>C0805C104K5RAC7210</t>
  </si>
  <si>
    <t>Capacitors_SMD:C_0805</t>
  </si>
  <si>
    <t>0.1uF</t>
  </si>
  <si>
    <t>C2</t>
  </si>
  <si>
    <t>CC0805KRX7R9BB103</t>
  </si>
  <si>
    <t>10nF</t>
  </si>
  <si>
    <t>C3</t>
  </si>
  <si>
    <t>EEE-1HA101UP</t>
  </si>
  <si>
    <t>Capacitors_SMD:CP_Elec_8x10</t>
  </si>
  <si>
    <t>100uF</t>
  </si>
  <si>
    <t>C4</t>
  </si>
  <si>
    <t>EEE-1EA331UP</t>
  </si>
  <si>
    <t>330uF</t>
  </si>
  <si>
    <t>D1-D3</t>
  </si>
  <si>
    <t>1N4007-TP</t>
  </si>
  <si>
    <t>Diodes_THT:D_DO-41_SOD81_P7.62mm_Horizontal</t>
  </si>
  <si>
    <t>1N4007</t>
  </si>
  <si>
    <t>D4</t>
  </si>
  <si>
    <t>1N5819</t>
  </si>
  <si>
    <t>DS1#1</t>
  </si>
  <si>
    <t>NHD-0216K1Z-NSW-BBW-L</t>
  </si>
  <si>
    <t>Pin_Headers:Pin_Header_Straight_1x16_Pitch2.54mm</t>
  </si>
  <si>
    <t>LCD16X2 - p1/2</t>
  </si>
  <si>
    <t>DS1#2</t>
  </si>
  <si>
    <t>M20-9991645</t>
  </si>
  <si>
    <t>LCD16X2 - p2/2</t>
  </si>
  <si>
    <t>ICSP1</t>
  </si>
  <si>
    <t>61300311121:2</t>
  </si>
  <si>
    <t>Pin_Headers:Pin_Header_Straight_2x03_Pitch2.54mm</t>
  </si>
  <si>
    <t>CONN_02X03</t>
  </si>
  <si>
    <t>J1</t>
  </si>
  <si>
    <t>1729131</t>
  </si>
  <si>
    <t>Connectors_Terminal_Blocks:TerminalBlock_Pheonix_MKDS1.5-3pol</t>
  </si>
  <si>
    <t>Secundario transformador</t>
  </si>
  <si>
    <t>J2-J4</t>
  </si>
  <si>
    <t>1729128</t>
  </si>
  <si>
    <t>Connectors_Terminal_Blocks:TerminalBlock_Pheonix_MKDS1.5-2pol</t>
  </si>
  <si>
    <t>Screw_Terminal_1x02</t>
  </si>
  <si>
    <t>L1</t>
  </si>
  <si>
    <t>SRR1260-331K</t>
  </si>
  <si>
    <t>Inductors_SMD:L_12x12mm_h6mm</t>
  </si>
  <si>
    <t>330uH</t>
  </si>
  <si>
    <t>OK1</t>
  </si>
  <si>
    <t>MOC3021S-TA1</t>
  </si>
  <si>
    <t>Housings_DIP:DIP-6_W7.62mm</t>
  </si>
  <si>
    <t>MOC3021</t>
  </si>
  <si>
    <t>OK2</t>
  </si>
  <si>
    <t>4N25S-TA1</t>
  </si>
  <si>
    <t>4N25</t>
  </si>
  <si>
    <t>Q1</t>
  </si>
  <si>
    <t>2N7002P\,215</t>
  </si>
  <si>
    <t>TO_SOT_Packages_SMD:SOT-23</t>
  </si>
  <si>
    <t>2N7002</t>
  </si>
  <si>
    <t>R1,R2,R7</t>
  </si>
  <si>
    <t>RC0805JR-0710KL</t>
  </si>
  <si>
    <t>Resistors_SMD:R_0805</t>
  </si>
  <si>
    <t>10k</t>
  </si>
  <si>
    <t>R3</t>
  </si>
  <si>
    <t>RMCF0805JT330R</t>
  </si>
  <si>
    <t>330</t>
  </si>
  <si>
    <t>R4</t>
  </si>
  <si>
    <t>RC0805JR-071KL</t>
  </si>
  <si>
    <t>1k</t>
  </si>
  <si>
    <t>R5</t>
  </si>
  <si>
    <t>RC0805JR-0739KL</t>
  </si>
  <si>
    <t>39k</t>
  </si>
  <si>
    <t>R6</t>
  </si>
  <si>
    <t>RMCF0805JT1K50</t>
  </si>
  <si>
    <t>1k5</t>
  </si>
  <si>
    <t>RL1</t>
  </si>
  <si>
    <t>G5LE-14-DC5</t>
  </si>
  <si>
    <t>Relays_THT:Relay_SPDT_OMRON-G5LE-1</t>
  </si>
  <si>
    <t>G5Q-1</t>
  </si>
  <si>
    <t>RV1</t>
  </si>
  <si>
    <t>3386C-1-103LF</t>
  </si>
  <si>
    <t>Potentiometers:Potentiometer_Trimmer_Suntan_TSR-3386C_Vertical</t>
  </si>
  <si>
    <t>TRI1</t>
  </si>
  <si>
    <t>BT136S-600D\,118</t>
  </si>
  <si>
    <t>TO_SOT_Packages_SMD:TO-252-2</t>
  </si>
  <si>
    <t>Q_TRIAC_AAG</t>
  </si>
  <si>
    <t>U1</t>
  </si>
  <si>
    <t>ATMEGA8A-AU</t>
  </si>
  <si>
    <t>Housings_QFP:LQFP-32_7x7mm_Pitch0.8mm</t>
  </si>
  <si>
    <t>My_ATMEGA8</t>
  </si>
  <si>
    <t>U2</t>
  </si>
  <si>
    <t>TSOP33438</t>
  </si>
  <si>
    <t>Opto-Devices:IRReceiver_Vishay_MINIMOLD-3pin</t>
  </si>
  <si>
    <t>TSOP334xx</t>
  </si>
  <si>
    <t>U3</t>
  </si>
  <si>
    <t>TL2575-05IKTTR</t>
  </si>
  <si>
    <t>TO_SOT_Packages_SMD:TO-263-5_TabPin6</t>
  </si>
  <si>
    <t>LM2575-ADJ</t>
  </si>
  <si>
    <t>Proj:</t>
  </si>
  <si>
    <t>Infrared Decoder</t>
  </si>
  <si>
    <t>Co.:</t>
  </si>
  <si>
    <t>UTN FRBA</t>
  </si>
  <si>
    <t>Date:</t>
  </si>
  <si>
    <t>2017-10-10 16:58:44</t>
  </si>
  <si>
    <t>Board Qty:</t>
  </si>
  <si>
    <t>Total Cost:</t>
  </si>
  <si>
    <t>Unit Cost:</t>
  </si>
  <si>
    <t>Digi-Key</t>
  </si>
  <si>
    <t>Avail</t>
  </si>
  <si>
    <t>Purch</t>
  </si>
  <si>
    <t>Cat#</t>
  </si>
  <si>
    <t>399-7367-2-ND</t>
  </si>
  <si>
    <t>311-1136-1-ND</t>
  </si>
  <si>
    <t>PCE3917CT-ND</t>
  </si>
  <si>
    <t>PCE3906CT-ND</t>
  </si>
  <si>
    <t>1N4007-TPMSCT-ND</t>
  </si>
  <si>
    <t>1N5819FSCT-ND</t>
  </si>
  <si>
    <t>NHD-0216K1Z-NSW-BBW-L-ND</t>
  </si>
  <si>
    <t>952-3304-ND</t>
  </si>
  <si>
    <t>277-1248-ND</t>
  </si>
  <si>
    <t>277-1247-ND</t>
  </si>
  <si>
    <t>SRR1260-331KCT-ND</t>
  </si>
  <si>
    <t>160-2045-1-ND</t>
  </si>
  <si>
    <t>160-1910-1-ND</t>
  </si>
  <si>
    <t>1727-4692-1-ND</t>
  </si>
  <si>
    <t>311-10KARCT-ND</t>
  </si>
  <si>
    <t>RMCF0805JT330RCT-ND</t>
  </si>
  <si>
    <t>311-1.0KARCT-ND</t>
  </si>
  <si>
    <t>311-39KARCT-ND</t>
  </si>
  <si>
    <t>RMCF0805JT1K50CT-ND</t>
  </si>
  <si>
    <t>Z1011-ND</t>
  </si>
  <si>
    <t>3386C-103LF-ND</t>
  </si>
  <si>
    <t>1740-1023-1-ND</t>
  </si>
  <si>
    <t>ATMEGA8A-AU-ND</t>
  </si>
  <si>
    <t>TSOP33438-ND</t>
  </si>
  <si>
    <t>296-21824-1-ND</t>
  </si>
</sst>
</file>

<file path=xl/styles.xml><?xml version="1.0" encoding="utf-8"?>
<styleSheet xmlns="http://schemas.openxmlformats.org/spreadsheetml/2006/main">
  <numFmts count="1">
    <numFmt numFmtId="164" formatCode="$#,##0.00"/>
    <numFmt numFmtId="164" formatCode="$#,##0.00"/>
    <numFmt numFmtId="164" formatCode="$#,##0.00"/>
  </numFmts>
  <fonts count="10">
    <font>
      <sz val="11"/>
      <color theme="1"/>
      <name val="Calibri"/>
      <family val="2"/>
      <scheme val="minor"/>
    </font>
    <font>
      <sz val="8"/>
      <color indexed="81"/>
      <name val="Tahoma"/>
      <family val="2"/>
    </font>
    <font>
      <b/>
      <sz val="13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3"/>
      <color rgb="FFFF0000"/>
      <name val="Calibri"/>
      <family val="2"/>
      <scheme val="minor"/>
    </font>
    <font>
      <b/>
      <sz val="13"/>
      <color rgb="FF008000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b/>
      <sz val="14"/>
      <color rgb="FFFFFFFF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1"/>
      <color rgb="FF0000FF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03030"/>
        <bgColor indexed="64"/>
      </patternFill>
    </fill>
    <fill>
      <patternFill patternType="solid">
        <fgColor rgb="FFCC0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horizontal="right"/>
    </xf>
    <xf numFmtId="164" fontId="4" fillId="0" borderId="0" xfId="0" applyNumberFormat="1" applyFont="1" applyAlignment="1">
      <alignment vertical="center"/>
    </xf>
    <xf numFmtId="164" fontId="5" fillId="0" borderId="0" xfId="0" applyNumberFormat="1" applyFont="1" applyAlignment="1">
      <alignment vertical="center"/>
    </xf>
    <xf numFmtId="0" fontId="6" fillId="0" borderId="0" xfId="0" applyFont="1" applyAlignment="1">
      <alignment vertical="center"/>
    </xf>
    <xf numFmtId="0" fontId="7" fillId="2" borderId="0" xfId="0" applyFont="1" applyFill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0" fontId="8" fillId="0" borderId="0" xfId="0" applyFont="1" applyAlignment="1">
      <alignment horizontal="center" vertical="top" wrapText="1"/>
    </xf>
    <xf numFmtId="164" fontId="0" fillId="0" borderId="0" xfId="0" applyNumberFormat="1"/>
    <xf numFmtId="0" fontId="9" fillId="0" borderId="0" xfId="0" applyFont="1"/>
  </cellXfs>
  <cellStyles count="1">
    <cellStyle name="Normal" xfId="0" builtinId="0"/>
  </cellStyles>
  <dxfs count="4">
    <dxf>
      <font>
        <color rgb="FFFFFFFF"/>
      </font>
      <fill>
        <patternFill>
          <bgColor rgb="FFFF0000"/>
        </patternFill>
      </fill>
    </dxf>
    <dxf>
      <font>
        <color rgb="FF000000"/>
      </font>
      <fill>
        <patternFill>
          <bgColor rgb="FFFF9900"/>
        </patternFill>
      </fill>
    </dxf>
    <dxf>
      <fill>
        <patternFill>
          <bgColor rgb="FFFFFF00"/>
        </patternFill>
      </fill>
    </dxf>
    <dxf>
      <fill>
        <patternFill>
          <bgColor rgb="FF80FF80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://www.digikey.com/scripts/DkSearch/dksus.dll?WT.z_header=search_go&amp;lang=en&amp;keywords=C0805C104K5RAC7210%20" TargetMode="External"/><Relationship Id="rId2" Type="http://schemas.openxmlformats.org/officeDocument/2006/relationships/hyperlink" Target="http://www.digikey.com/product-detail/en/yageo/CC0805KRX7R9BB103/311-1136-1-ND/303046" TargetMode="External"/><Relationship Id="rId3" Type="http://schemas.openxmlformats.org/officeDocument/2006/relationships/hyperlink" Target="http://www.digikey.com/product-detail/en/panasonic-electronic-components/EEE-1HA101UP/PCE3917CT-ND/766293" TargetMode="External"/><Relationship Id="rId4" Type="http://schemas.openxmlformats.org/officeDocument/2006/relationships/hyperlink" Target="http://www.digikey.com/product-detail/en/panasonic-electronic-components/EEE-1EA331UP/PCE3906CT-ND/766282" TargetMode="External"/><Relationship Id="rId5" Type="http://schemas.openxmlformats.org/officeDocument/2006/relationships/hyperlink" Target="http://www.digikey.com/product-detail/en/micro-commercial-co/1N4007-TP/1N4007-TPMSCT-ND/773694" TargetMode="External"/><Relationship Id="rId6" Type="http://schemas.openxmlformats.org/officeDocument/2006/relationships/hyperlink" Target="http://www.digikey.com/product-detail/en/fairchild-on-semiconductor/1N5819/1N5819FSCT-ND/965482" TargetMode="External"/><Relationship Id="rId7" Type="http://schemas.openxmlformats.org/officeDocument/2006/relationships/hyperlink" Target="http://www.digikey.com/scripts/DkSearch/dksus.dll?WT.z_header=search_go&amp;lang=en&amp;keywords=NHD-0216K1Z-NSW-BBW-L%20" TargetMode="External"/><Relationship Id="rId8" Type="http://schemas.openxmlformats.org/officeDocument/2006/relationships/hyperlink" Target="http://www.digikey.com/scripts/DkSearch/dksus.dll?WT.z_header=search_go&amp;lang=en&amp;keywords=M20-9991645%20" TargetMode="External"/><Relationship Id="rId9" Type="http://schemas.openxmlformats.org/officeDocument/2006/relationships/hyperlink" Target="http://www.digikey.com/scripts/DkSearch/dksus.dll?WT.z_header=search_go&amp;lang=en&amp;keywords=1729131%20" TargetMode="External"/><Relationship Id="rId10" Type="http://schemas.openxmlformats.org/officeDocument/2006/relationships/hyperlink" Target="http://www.digikey.com/scripts/DkSearch/dksus.dll?WT.z_header=search_go&amp;lang=en&amp;keywords=1729128%20" TargetMode="External"/><Relationship Id="rId11" Type="http://schemas.openxmlformats.org/officeDocument/2006/relationships/hyperlink" Target="http://www.digikey.com/product-detail/en/bourns-inc/SRR1260-331K/SRR1260-331KCT-ND/2127416" TargetMode="External"/><Relationship Id="rId12" Type="http://schemas.openxmlformats.org/officeDocument/2006/relationships/hyperlink" Target="http://www.digikey.com/product-detail/en/lite-on-inc/MOC3021S-TA1/160-2045-1-ND/3711406" TargetMode="External"/><Relationship Id="rId13" Type="http://schemas.openxmlformats.org/officeDocument/2006/relationships/hyperlink" Target="http://www.digikey.com/product-detail/en/lite-on-inc/4N25S-TA1/160-1910-1-ND/3711405" TargetMode="External"/><Relationship Id="rId14" Type="http://schemas.openxmlformats.org/officeDocument/2006/relationships/hyperlink" Target="http://www.digikey.com/product-detail/en/nexperia-usa-inc/2N7002P215/1727-4692-1-ND/2531105" TargetMode="External"/><Relationship Id="rId15" Type="http://schemas.openxmlformats.org/officeDocument/2006/relationships/hyperlink" Target="http://www.digikey.com/product-detail/en/yageo/RC0805JR-0710KL/311-10KARCT-ND/731188" TargetMode="External"/><Relationship Id="rId16" Type="http://schemas.openxmlformats.org/officeDocument/2006/relationships/hyperlink" Target="http://www.digikey.com/product-detail/en/stackpole-electronics-inc/RMCF0805JT330R/RMCF0805JT330RCT-ND/1942547" TargetMode="External"/><Relationship Id="rId17" Type="http://schemas.openxmlformats.org/officeDocument/2006/relationships/hyperlink" Target="http://www.digikey.com/product-detail/en/yageo/RC0805JR-071KL/311-1.0KARCT-ND/731165" TargetMode="External"/><Relationship Id="rId18" Type="http://schemas.openxmlformats.org/officeDocument/2006/relationships/hyperlink" Target="http://www.digikey.com/product-detail/en/yageo/RC0805JR-0739KL/311-39KARCT-ND/731269" TargetMode="External"/><Relationship Id="rId19" Type="http://schemas.openxmlformats.org/officeDocument/2006/relationships/hyperlink" Target="http://www.digikey.com/product-detail/en/stackpole-electronics-inc/RMCF0805JT1K50/RMCF0805JT1K50CT-ND/1942560" TargetMode="External"/><Relationship Id="rId20" Type="http://schemas.openxmlformats.org/officeDocument/2006/relationships/hyperlink" Target="http://www.digikey.com/scripts/DkSearch/dksus.dll?WT.z_header=search_go&amp;lang=en&amp;keywords=G5LE-14-DC5%20" TargetMode="External"/><Relationship Id="rId21" Type="http://schemas.openxmlformats.org/officeDocument/2006/relationships/hyperlink" Target="http://www.digikey.com/scripts/DkSearch/dksus.dll?WT.z_header=search_go&amp;lang=en&amp;keywords=3386C-1-103LF%20" TargetMode="External"/><Relationship Id="rId22" Type="http://schemas.openxmlformats.org/officeDocument/2006/relationships/hyperlink" Target="http://www.digikey.com/product-detail/en/ween-semiconductors/BT136S-600D118/1740-1023-1-ND/1154866" TargetMode="External"/><Relationship Id="rId23" Type="http://schemas.openxmlformats.org/officeDocument/2006/relationships/hyperlink" Target="http://www.digikey.com/product-detail/en/microchip-technology/ATMEGA8A-AU/ATMEGA8A-AU-ND/1914637" TargetMode="External"/><Relationship Id="rId24" Type="http://schemas.openxmlformats.org/officeDocument/2006/relationships/hyperlink" Target="http://www.digikey.com/scripts/DkSearch/dksus.dll?WT.z_header=search_go&amp;lang=en&amp;keywords=TSOP33438%20" TargetMode="External"/><Relationship Id="rId25" Type="http://schemas.openxmlformats.org/officeDocument/2006/relationships/hyperlink" Target="http://www.digikey.com/product-detail/en/texas-instruments/TL2575-05IKTTR/296-21824-1-ND/1629208" TargetMode="External"/><Relationship Id="rId26" Type="http://schemas.openxmlformats.org/officeDocument/2006/relationships/vmlDrawing" Target="../drawings/vmlDrawing1.vml"/><Relationship Id="rId27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62"/>
  <sheetViews>
    <sheetView tabSelected="1" workbookViewId="0">
      <pane xSplit="9" ySplit="6" topLeftCell="J7" activePane="bottomRight" state="frozen"/>
      <selection pane="topRight" activeCell="J1" sqref="J1"/>
      <selection pane="bottomLeft" activeCell="A7" sqref="A7"/>
      <selection pane="bottomRight"/>
    </sheetView>
  </sheetViews>
  <sheetFormatPr defaultRowHeight="15" outlineLevelCol="2"/>
  <cols>
    <col min="1" max="1" width="9.140625"/>
    <col min="2" max="2" width="9.140625"/>
    <col min="3" max="3" width="9.140625"/>
    <col min="4" max="4" width="9.140625"/>
    <col min="5" max="5" width="9.140625"/>
    <col min="6" max="6" width="9.140625"/>
    <col min="7" max="7" width="9.140625"/>
    <col min="8" max="8" width="9.140625"/>
    <col min="9" max="9" width="15.7109375" customWidth="1"/>
    <col min="10" max="10" width="9.140625" outlineLevel="1"/>
    <col min="11" max="11" width="9.140625" outlineLevel="2"/>
    <col min="12" max="12" width="9.140625" outlineLevel="2"/>
    <col min="13" max="13" width="15.7109375" customWidth="1"/>
    <col min="14" max="14" width="15.7109375" customWidth="1" outlineLevel="2"/>
  </cols>
  <sheetData>
    <row r="1" spans="1:14">
      <c r="A1" s="2" t="s">
        <v>107</v>
      </c>
      <c r="B1" s="3" t="s">
        <v>108</v>
      </c>
      <c r="H1" s="4" t="s">
        <v>113</v>
      </c>
      <c r="I1" s="4">
        <v>100</v>
      </c>
    </row>
    <row r="2" spans="1:14">
      <c r="A2" s="2" t="s">
        <v>109</v>
      </c>
      <c r="B2" s="3" t="s">
        <v>110</v>
      </c>
      <c r="H2" s="2" t="s">
        <v>114</v>
      </c>
      <c r="I2" s="5">
        <f>sum(I7:I33)</f>
        <v>0</v>
      </c>
      <c r="M2" s="5">
        <f>sum(M7:M33)</f>
        <v>0</v>
      </c>
    </row>
    <row r="3" spans="1:14">
      <c r="A3" s="2" t="s">
        <v>111</v>
      </c>
      <c r="B3" s="3" t="s">
        <v>112</v>
      </c>
      <c r="H3" s="2" t="s">
        <v>115</v>
      </c>
      <c r="I3" s="6">
        <f>TotalCost/BoardQty</f>
        <v>0</v>
      </c>
      <c r="M3" s="7">
        <f>(ROWS(M7:M33)-COUNTBLANK(M7:M33))&amp;" of "&amp;ROWS(M7:M33)&amp;" parts found"</f>
        <v>0</v>
      </c>
    </row>
    <row r="5" spans="1:14">
      <c r="A5" s="8" t="s">
        <v>0</v>
      </c>
      <c r="B5" s="8"/>
      <c r="C5" s="8"/>
      <c r="D5" s="8"/>
      <c r="E5" s="8"/>
      <c r="F5" s="8"/>
      <c r="G5" s="8"/>
      <c r="H5" s="8"/>
      <c r="I5" s="8"/>
      <c r="J5" s="9" t="s">
        <v>116</v>
      </c>
      <c r="K5" s="9"/>
      <c r="L5" s="9"/>
      <c r="M5" s="9"/>
      <c r="N5" s="9"/>
    </row>
    <row r="6" spans="1:14">
      <c r="A6" s="10" t="s">
        <v>6</v>
      </c>
      <c r="B6" s="10" t="s">
        <v>8</v>
      </c>
      <c r="C6" s="10" t="s">
        <v>9</v>
      </c>
      <c r="D6" s="10" t="s">
        <v>5</v>
      </c>
      <c r="E6" s="10" t="s">
        <v>4</v>
      </c>
      <c r="F6" s="10" t="s">
        <v>1</v>
      </c>
      <c r="G6" s="10" t="s">
        <v>7</v>
      </c>
      <c r="H6" s="10" t="s">
        <v>3</v>
      </c>
      <c r="I6" s="10" t="s">
        <v>2</v>
      </c>
      <c r="J6" s="10" t="s">
        <v>117</v>
      </c>
      <c r="K6" s="10" t="s">
        <v>118</v>
      </c>
      <c r="L6" s="10" t="s">
        <v>3</v>
      </c>
      <c r="M6" s="10" t="s">
        <v>2</v>
      </c>
      <c r="N6" s="10" t="s">
        <v>119</v>
      </c>
    </row>
    <row r="7" spans="1:14">
      <c r="A7" t="s">
        <v>10</v>
      </c>
      <c r="B7" t="s">
        <v>13</v>
      </c>
      <c r="D7" t="s">
        <v>12</v>
      </c>
      <c r="F7" t="s">
        <v>11</v>
      </c>
      <c r="G7">
        <f>BoardQty*1</f>
        <v>0</v>
      </c>
      <c r="H7" s="11">
        <f>MINA(INDIRECT(ADDRESS(ROW(),COLUMN(digikey_part_data)+2)))</f>
        <v>0</v>
      </c>
      <c r="I7" s="11">
        <f>iferror(G7*H7,"")</f>
        <v>0</v>
      </c>
    </row>
    <row r="8" spans="1:14">
      <c r="A8" t="s">
        <v>14</v>
      </c>
      <c r="B8" t="s">
        <v>17</v>
      </c>
      <c r="D8" t="s">
        <v>16</v>
      </c>
      <c r="F8" t="s">
        <v>15</v>
      </c>
      <c r="G8">
        <f>BoardQty*3</f>
        <v>0</v>
      </c>
      <c r="H8" s="11">
        <f>MINA(INDIRECT(ADDRESS(ROW(),COLUMN(digikey_part_data)+2)))</f>
        <v>0</v>
      </c>
      <c r="I8" s="11">
        <f>iferror(G8*H8,"")</f>
        <v>0</v>
      </c>
      <c r="J8">
        <v>705000</v>
      </c>
      <c r="L8" s="11">
        <f>iferror(lookup(if(K8="",G8,K8),{0,1,15000,30000},{0.0,0.0088,0.0088,0.00836}),"")</f>
        <v>0</v>
      </c>
      <c r="M8" s="11">
        <f>iferror(if(K8="",G8,K8)*L8,"")</f>
        <v>0</v>
      </c>
      <c r="N8" s="12" t="s">
        <v>120</v>
      </c>
    </row>
    <row r="9" spans="1:14">
      <c r="A9" t="s">
        <v>18</v>
      </c>
      <c r="B9" t="s">
        <v>20</v>
      </c>
      <c r="D9" t="s">
        <v>16</v>
      </c>
      <c r="F9" t="s">
        <v>19</v>
      </c>
      <c r="G9">
        <f>BoardQty*1</f>
        <v>0</v>
      </c>
      <c r="H9" s="11">
        <f>MINA(INDIRECT(ADDRESS(ROW(),COLUMN(digikey_part_data)+2)))</f>
        <v>0</v>
      </c>
      <c r="I9" s="11">
        <f>iferror(G9*H9,"")</f>
        <v>0</v>
      </c>
      <c r="J9">
        <v>993233</v>
      </c>
      <c r="L9" s="11">
        <f>iferror(lookup(if(K9="",G9,K9),{0,1,10,100,500,1000,4000,8000,12000},{0.0,0.1,0.035,0.0158,0.01128,0.00886,0.00643,0.00587,0.00559}),"")</f>
        <v>0</v>
      </c>
      <c r="M9" s="11">
        <f>iferror(if(K9="",G9,K9)*L9,"")</f>
        <v>0</v>
      </c>
      <c r="N9" s="12" t="s">
        <v>121</v>
      </c>
    </row>
    <row r="10" spans="1:14">
      <c r="A10" t="s">
        <v>21</v>
      </c>
      <c r="B10" t="s">
        <v>24</v>
      </c>
      <c r="D10" t="s">
        <v>23</v>
      </c>
      <c r="F10" t="s">
        <v>22</v>
      </c>
      <c r="G10">
        <f>BoardQty*1</f>
        <v>0</v>
      </c>
      <c r="H10" s="11">
        <f>MINA(INDIRECT(ADDRESS(ROW(),COLUMN(digikey_part_data)+2)))</f>
        <v>0</v>
      </c>
      <c r="I10" s="11">
        <f>iferror(G10*H10,"")</f>
        <v>0</v>
      </c>
      <c r="J10">
        <v>270871</v>
      </c>
      <c r="L10" s="11">
        <f>iferror(lookup(if(K10="",G10,K10),{0,1,10,100,500,1000,2500,5000,12500,25000,50000},{0.0,0.59,0.42,0.2768,0.1783,0.15155,0.14263,0.13372,0.12257,0.12035,0.11589}),"")</f>
        <v>0</v>
      </c>
      <c r="M10" s="11">
        <f>iferror(if(K10="",G10,K10)*L10,"")</f>
        <v>0</v>
      </c>
      <c r="N10" s="12" t="s">
        <v>122</v>
      </c>
    </row>
    <row r="11" spans="1:14">
      <c r="A11" t="s">
        <v>25</v>
      </c>
      <c r="B11" t="s">
        <v>27</v>
      </c>
      <c r="D11" t="s">
        <v>23</v>
      </c>
      <c r="F11" t="s">
        <v>26</v>
      </c>
      <c r="G11">
        <f>BoardQty*1</f>
        <v>0</v>
      </c>
      <c r="H11" s="11">
        <f>MINA(INDIRECT(ADDRESS(ROW(),COLUMN(digikey_part_data)+2)))</f>
        <v>0</v>
      </c>
      <c r="I11" s="11">
        <f>iferror(G11*H11,"")</f>
        <v>0</v>
      </c>
      <c r="J11">
        <v>80035</v>
      </c>
      <c r="L11" s="11">
        <f>iferror(lookup(if(K11="",G11,K11),{0,1,10,100,500,1000,2500,5000,12500,25000,50000},{0.0,0.62,0.439,0.2892,0.18628,0.15833,0.14902,0.1397,0.12806,0.12573,0.12108}),"")</f>
        <v>0</v>
      </c>
      <c r="M11" s="11">
        <f>iferror(if(K11="",G11,K11)*L11,"")</f>
        <v>0</v>
      </c>
      <c r="N11" s="12" t="s">
        <v>123</v>
      </c>
    </row>
    <row r="12" spans="1:14">
      <c r="A12" t="s">
        <v>28</v>
      </c>
      <c r="B12" t="s">
        <v>31</v>
      </c>
      <c r="D12" t="s">
        <v>30</v>
      </c>
      <c r="F12" t="s">
        <v>29</v>
      </c>
      <c r="G12">
        <f>BoardQty*3</f>
        <v>0</v>
      </c>
      <c r="H12" s="11">
        <f>MINA(INDIRECT(ADDRESS(ROW(),COLUMN(digikey_part_data)+2)))</f>
        <v>0</v>
      </c>
      <c r="I12" s="11">
        <f>iferror(G12*H12,"")</f>
        <v>0</v>
      </c>
      <c r="J12">
        <v>372562</v>
      </c>
      <c r="L12" s="11">
        <f>iferror(lookup(if(K12="",G12,K12),{0,1,10,25,100,250,500,1000,2500,5000,10000,25000,50000,125000},{0.0,0.11,0.104,0.0948,0.0681,0.04012,0.03332,0.02271,0.0193,0.01691,0.0147,0.01323,0.01176,0.0098}),"")</f>
        <v>0</v>
      </c>
      <c r="M12" s="11">
        <f>iferror(if(K12="",G12,K12)*L12,"")</f>
        <v>0</v>
      </c>
      <c r="N12" s="12" t="s">
        <v>124</v>
      </c>
    </row>
    <row r="13" spans="1:14">
      <c r="A13" t="s">
        <v>32</v>
      </c>
      <c r="B13" t="s">
        <v>33</v>
      </c>
      <c r="D13" t="s">
        <v>30</v>
      </c>
      <c r="F13" t="s">
        <v>33</v>
      </c>
      <c r="G13">
        <f>BoardQty*1</f>
        <v>0</v>
      </c>
      <c r="H13" s="11">
        <f>MINA(INDIRECT(ADDRESS(ROW(),COLUMN(digikey_part_data)+2)))</f>
        <v>0</v>
      </c>
      <c r="I13" s="11">
        <f>iferror(G13*H13,"")</f>
        <v>0</v>
      </c>
      <c r="J13">
        <v>42437</v>
      </c>
      <c r="L13" s="11">
        <f>iferror(lookup(if(K13="",G13,K13),{0,1,10,100,500,1000,5000,10000,25000,50000},{0.0,0.41,0.309,0.1923,0.13158,0.10122,0.08354,0.07617,0.07125,0.06552}),"")</f>
        <v>0</v>
      </c>
      <c r="M13" s="11">
        <f>iferror(if(K13="",G13,K13)*L13,"")</f>
        <v>0</v>
      </c>
      <c r="N13" s="12" t="s">
        <v>125</v>
      </c>
    </row>
    <row r="14" spans="1:14">
      <c r="A14" t="s">
        <v>34</v>
      </c>
      <c r="B14" t="s">
        <v>37</v>
      </c>
      <c r="D14" t="s">
        <v>36</v>
      </c>
      <c r="F14" t="s">
        <v>35</v>
      </c>
      <c r="G14">
        <f>BoardQty*1</f>
        <v>0</v>
      </c>
      <c r="H14" s="11">
        <f>MINA(INDIRECT(ADDRESS(ROW(),COLUMN(digikey_part_data)+2)))</f>
        <v>0</v>
      </c>
      <c r="I14" s="11">
        <f>iferror(G14*H14,"")</f>
        <v>0</v>
      </c>
      <c r="J14">
        <v>2119</v>
      </c>
      <c r="L14" s="11">
        <f>iferror(lookup(if(K14="",G14,K14),{0,1,5,10,50,100,250,500},{0.0,11.7,10.998,10.296,9.711,9.243,8.77504,8.424}),"")</f>
        <v>0</v>
      </c>
      <c r="M14" s="11">
        <f>iferror(if(K14="",G14,K14)*L14,"")</f>
        <v>0</v>
      </c>
      <c r="N14" s="12" t="s">
        <v>126</v>
      </c>
    </row>
    <row r="15" spans="1:14">
      <c r="A15" t="s">
        <v>38</v>
      </c>
      <c r="B15" t="s">
        <v>40</v>
      </c>
      <c r="D15" t="s">
        <v>36</v>
      </c>
      <c r="F15" t="s">
        <v>39</v>
      </c>
      <c r="G15">
        <f>BoardQty*1</f>
        <v>0</v>
      </c>
      <c r="H15" s="11">
        <f>MINA(INDIRECT(ADDRESS(ROW(),COLUMN(digikey_part_data)+2)))</f>
        <v>0</v>
      </c>
      <c r="I15" s="11">
        <f>iferror(G15*H15,"")</f>
        <v>0</v>
      </c>
      <c r="J15">
        <v>801</v>
      </c>
      <c r="L15" s="11">
        <f>iferror(lookup(if(K15="",G15,K15),{0,1,10,100,500,1000,5000,10000},{0.0,0.61,0.57,0.437,0.38,0.3135,0.2755,0.2565}),"")</f>
        <v>0</v>
      </c>
      <c r="M15" s="11">
        <f>iferror(if(K15="",G15,K15)*L15,"")</f>
        <v>0</v>
      </c>
      <c r="N15" s="12" t="s">
        <v>127</v>
      </c>
    </row>
    <row r="16" spans="1:14">
      <c r="A16" t="s">
        <v>41</v>
      </c>
      <c r="B16" t="s">
        <v>44</v>
      </c>
      <c r="D16" t="s">
        <v>43</v>
      </c>
      <c r="F16" t="s">
        <v>42</v>
      </c>
      <c r="G16">
        <f>BoardQty*1</f>
        <v>0</v>
      </c>
      <c r="H16" s="11">
        <f>MINA(INDIRECT(ADDRESS(ROW(),COLUMN(digikey_part_data)+2)))</f>
        <v>0</v>
      </c>
      <c r="I16" s="11">
        <f>iferror(G16*H16,"")</f>
        <v>0</v>
      </c>
    </row>
    <row r="17" spans="1:14">
      <c r="A17" t="s">
        <v>45</v>
      </c>
      <c r="B17" t="s">
        <v>48</v>
      </c>
      <c r="D17" t="s">
        <v>47</v>
      </c>
      <c r="F17" t="s">
        <v>46</v>
      </c>
      <c r="G17">
        <f>BoardQty*1</f>
        <v>0</v>
      </c>
      <c r="H17" s="11">
        <f>MINA(INDIRECT(ADDRESS(ROW(),COLUMN(digikey_part_data)+2)))</f>
        <v>0</v>
      </c>
      <c r="I17" s="11">
        <f>iferror(G17*H17,"")</f>
        <v>0</v>
      </c>
      <c r="J17">
        <v>1897</v>
      </c>
      <c r="L17" s="11">
        <f>iferror(lookup(if(K17="",G17,K17),{0,1,10,50,100,250,500,1000,2500,5000},{0.0,1.5,1.438,1.375,1.3375,1.25,1.15,1.0625,1.0125,0.95}),"")</f>
        <v>0</v>
      </c>
      <c r="M17" s="11">
        <f>iferror(if(K17="",G17,K17)*L17,"")</f>
        <v>0</v>
      </c>
      <c r="N17" s="12" t="s">
        <v>128</v>
      </c>
    </row>
    <row r="18" spans="1:14">
      <c r="A18" t="s">
        <v>49</v>
      </c>
      <c r="B18" t="s">
        <v>52</v>
      </c>
      <c r="D18" t="s">
        <v>51</v>
      </c>
      <c r="F18" t="s">
        <v>50</v>
      </c>
      <c r="G18">
        <f>BoardQty*3</f>
        <v>0</v>
      </c>
      <c r="H18" s="11">
        <f>MINA(INDIRECT(ADDRESS(ROW(),COLUMN(digikey_part_data)+2)))</f>
        <v>0</v>
      </c>
      <c r="I18" s="11">
        <f>iferror(G18*H18,"")</f>
        <v>0</v>
      </c>
      <c r="J18">
        <v>17463</v>
      </c>
      <c r="L18" s="11">
        <f>iferror(lookup(if(K18="",G18,K18),{0,1,10,50,100,250,500,1000,2500,5000},{0.0,1.0,0.955,0.913,0.8881,0.83,0.7636,0.7055,0.6723,0.6308}),"")</f>
        <v>0</v>
      </c>
      <c r="M18" s="11">
        <f>iferror(if(K18="",G18,K18)*L18,"")</f>
        <v>0</v>
      </c>
      <c r="N18" s="12" t="s">
        <v>129</v>
      </c>
    </row>
    <row r="19" spans="1:14">
      <c r="A19" t="s">
        <v>53</v>
      </c>
      <c r="B19" t="s">
        <v>56</v>
      </c>
      <c r="D19" t="s">
        <v>55</v>
      </c>
      <c r="F19" t="s">
        <v>54</v>
      </c>
      <c r="G19">
        <f>BoardQty*1</f>
        <v>0</v>
      </c>
      <c r="H19" s="11">
        <f>MINA(INDIRECT(ADDRESS(ROW(),COLUMN(digikey_part_data)+2)))</f>
        <v>0</v>
      </c>
      <c r="I19" s="11">
        <f>iferror(G19*H19,"")</f>
        <v>0</v>
      </c>
      <c r="J19">
        <v>4682</v>
      </c>
      <c r="L19" s="11">
        <f>iferror(lookup(if(K19="",G19,K19),{0,1,10,100,600,1200,3000},{0.0,1.06,0.985,0.7121,0.4743,0.4216,0.4123}),"")</f>
        <v>0</v>
      </c>
      <c r="M19" s="11">
        <f>iferror(if(K19="",G19,K19)*L19,"")</f>
        <v>0</v>
      </c>
      <c r="N19" s="12" t="s">
        <v>130</v>
      </c>
    </row>
    <row r="20" spans="1:14">
      <c r="A20" t="s">
        <v>57</v>
      </c>
      <c r="B20" t="s">
        <v>60</v>
      </c>
      <c r="D20" t="s">
        <v>59</v>
      </c>
      <c r="F20" t="s">
        <v>58</v>
      </c>
      <c r="G20">
        <f>BoardQty*1</f>
        <v>0</v>
      </c>
      <c r="H20" s="11">
        <f>MINA(INDIRECT(ADDRESS(ROW(),COLUMN(digikey_part_data)+2)))</f>
        <v>0</v>
      </c>
      <c r="I20" s="11">
        <f>iferror(G20*H20,"")</f>
        <v>0</v>
      </c>
      <c r="J20">
        <v>13036</v>
      </c>
      <c r="L20" s="11">
        <f>iferror(lookup(if(K20="",G20,K20),{0,1,10,25,100,250,500,1000,2000,2500,5000,10000,25000,50000},{0.0,0.64,0.498,0.4148,0.3573,0.319,0.27434,0.18758,0.174,0.1695,0.1582,0.1566,0.15428,0.1479}),"")</f>
        <v>0</v>
      </c>
      <c r="M20" s="11">
        <f>iferror(if(K20="",G20,K20)*L20,"")</f>
        <v>0</v>
      </c>
      <c r="N20" s="12" t="s">
        <v>131</v>
      </c>
    </row>
    <row r="21" spans="1:14">
      <c r="A21" t="s">
        <v>61</v>
      </c>
      <c r="B21" t="s">
        <v>63</v>
      </c>
      <c r="D21" t="s">
        <v>59</v>
      </c>
      <c r="F21" t="s">
        <v>62</v>
      </c>
      <c r="G21">
        <f>BoardQty*1</f>
        <v>0</v>
      </c>
      <c r="H21" s="11">
        <f>MINA(INDIRECT(ADDRESS(ROW(),COLUMN(digikey_part_data)+2)))</f>
        <v>0</v>
      </c>
      <c r="I21" s="11">
        <f>iferror(G21*H21,"")</f>
        <v>0</v>
      </c>
      <c r="J21">
        <v>4649</v>
      </c>
      <c r="L21" s="11">
        <f>iferror(lookup(if(K21="",G21,K21),{0,1,10,25,100,250,500,1000,2000,5000,10000,25000,50000,100000},{0.0,0.59,0.426,0.3476,0.2781,0.23464,0.19988,0.1422,0.13035,0.1185,0.1106,0.10665,0.1027,0.09875}),"")</f>
        <v>0</v>
      </c>
      <c r="M21" s="11">
        <f>iferror(if(K21="",G21,K21)*L21,"")</f>
        <v>0</v>
      </c>
      <c r="N21" s="12" t="s">
        <v>132</v>
      </c>
    </row>
    <row r="22" spans="1:14">
      <c r="A22" t="s">
        <v>64</v>
      </c>
      <c r="B22" t="s">
        <v>67</v>
      </c>
      <c r="D22" t="s">
        <v>66</v>
      </c>
      <c r="F22" t="s">
        <v>65</v>
      </c>
      <c r="G22">
        <f>BoardQty*1</f>
        <v>0</v>
      </c>
      <c r="H22" s="11">
        <f>MINA(INDIRECT(ADDRESS(ROW(),COLUMN(digikey_part_data)+2)))</f>
        <v>0</v>
      </c>
      <c r="I22" s="11">
        <f>iferror(G22*H22,"")</f>
        <v>0</v>
      </c>
      <c r="J22">
        <v>217891</v>
      </c>
      <c r="L22" s="11">
        <f>iferror(lookup(if(K22="",G22,K22),{0,1,10,100,500,1000,3000,10000},{0.0,0.15,0.141,0.077,0.04738,0.03231,0.02665,0.0209}),"")</f>
        <v>0</v>
      </c>
      <c r="M22" s="11">
        <f>iferror(if(K22="",G22,K22)*L22,"")</f>
        <v>0</v>
      </c>
      <c r="N22" s="12" t="s">
        <v>133</v>
      </c>
    </row>
    <row r="23" spans="1:14">
      <c r="A23" t="s">
        <v>68</v>
      </c>
      <c r="B23" t="s">
        <v>71</v>
      </c>
      <c r="D23" t="s">
        <v>70</v>
      </c>
      <c r="F23" t="s">
        <v>69</v>
      </c>
      <c r="G23">
        <f>BoardQty*3</f>
        <v>0</v>
      </c>
      <c r="H23" s="11">
        <f>MINA(INDIRECT(ADDRESS(ROW(),COLUMN(digikey_part_data)+2)))</f>
        <v>0</v>
      </c>
      <c r="I23" s="11">
        <f>iferror(G23*H23,"")</f>
        <v>0</v>
      </c>
      <c r="J23">
        <v>1270519</v>
      </c>
      <c r="L23" s="11">
        <f>iferror(lookup(if(K23="",G23,K23),{0,1,10,100,1000,2500,5000,10000,25000,50000,125000},{0.0,0.1,0.019,0.0076,0.00341,0.00296,0.00245,0.00213,0.00187,0.00171,0.00168}),"")</f>
        <v>0</v>
      </c>
      <c r="M23" s="11">
        <f>iferror(if(K23="",G23,K23)*L23,"")</f>
        <v>0</v>
      </c>
      <c r="N23" s="12" t="s">
        <v>134</v>
      </c>
    </row>
    <row r="24" spans="1:14">
      <c r="A24" t="s">
        <v>72</v>
      </c>
      <c r="B24" t="s">
        <v>74</v>
      </c>
      <c r="D24" t="s">
        <v>70</v>
      </c>
      <c r="F24" t="s">
        <v>73</v>
      </c>
      <c r="G24">
        <f>BoardQty*1</f>
        <v>0</v>
      </c>
      <c r="H24" s="11">
        <f>MINA(INDIRECT(ADDRESS(ROW(),COLUMN(digikey_part_data)+2)))</f>
        <v>0</v>
      </c>
      <c r="I24" s="11">
        <f>iferror(G24*H24,"")</f>
        <v>0</v>
      </c>
      <c r="J24">
        <v>164587</v>
      </c>
      <c r="L24" s="11">
        <f>iferror(lookup(if(K24="",G24,K24),{0,1,10,100,1000,2500,5000,10000,25000,50000,125000},{0.0,0.1,0.017,0.0067,0.00303,0.00263,0.00217,0.00189,0.00166,0.00152,0.00151}),"")</f>
        <v>0</v>
      </c>
      <c r="M24" s="11">
        <f>iferror(if(K24="",G24,K24)*L24,"")</f>
        <v>0</v>
      </c>
      <c r="N24" s="12" t="s">
        <v>135</v>
      </c>
    </row>
    <row r="25" spans="1:14">
      <c r="A25" t="s">
        <v>75</v>
      </c>
      <c r="B25" t="s">
        <v>77</v>
      </c>
      <c r="D25" t="s">
        <v>70</v>
      </c>
      <c r="F25" t="s">
        <v>76</v>
      </c>
      <c r="G25">
        <f>BoardQty*1</f>
        <v>0</v>
      </c>
      <c r="H25" s="11">
        <f>MINA(INDIRECT(ADDRESS(ROW(),COLUMN(digikey_part_data)+2)))</f>
        <v>0</v>
      </c>
      <c r="I25" s="11">
        <f>iferror(G25*H25,"")</f>
        <v>0</v>
      </c>
      <c r="J25">
        <v>2444791</v>
      </c>
      <c r="L25" s="11">
        <f>iferror(lookup(if(K25="",G25,K25),{0,1,10,100,1000,2500,5000,10000,25000,50000,125000},{0.0,0.1,0.019,0.0076,0.00341,0.00296,0.00245,0.00213,0.00187,0.00171,0.00168}),"")</f>
        <v>0</v>
      </c>
      <c r="M25" s="11">
        <f>iferror(if(K25="",G25,K25)*L25,"")</f>
        <v>0</v>
      </c>
      <c r="N25" s="12" t="s">
        <v>136</v>
      </c>
    </row>
    <row r="26" spans="1:14">
      <c r="A26" t="s">
        <v>78</v>
      </c>
      <c r="B26" t="s">
        <v>80</v>
      </c>
      <c r="D26" t="s">
        <v>70</v>
      </c>
      <c r="F26" t="s">
        <v>79</v>
      </c>
      <c r="G26">
        <f>BoardQty*1</f>
        <v>0</v>
      </c>
      <c r="H26" s="11">
        <f>MINA(INDIRECT(ADDRESS(ROW(),COLUMN(digikey_part_data)+2)))</f>
        <v>0</v>
      </c>
      <c r="I26" s="11">
        <f>iferror(G26*H26,"")</f>
        <v>0</v>
      </c>
      <c r="J26">
        <v>54313</v>
      </c>
      <c r="L26" s="11">
        <f>iferror(lookup(if(K26="",G26,K26),{0,1,10,100,1000,2500,5000,10000,25000,50000,125000},{0.0,0.1,0.019,0.0076,0.00341,0.00296,0.00245,0.00213,0.00187,0.00171,0.00168}),"")</f>
        <v>0</v>
      </c>
      <c r="M26" s="11">
        <f>iferror(if(K26="",G26,K26)*L26,"")</f>
        <v>0</v>
      </c>
      <c r="N26" s="12" t="s">
        <v>137</v>
      </c>
    </row>
    <row r="27" spans="1:14">
      <c r="A27" t="s">
        <v>81</v>
      </c>
      <c r="B27" t="s">
        <v>83</v>
      </c>
      <c r="D27" t="s">
        <v>70</v>
      </c>
      <c r="F27" t="s">
        <v>82</v>
      </c>
      <c r="G27">
        <f>BoardQty*1</f>
        <v>0</v>
      </c>
      <c r="H27" s="11">
        <f>MINA(INDIRECT(ADDRESS(ROW(),COLUMN(digikey_part_data)+2)))</f>
        <v>0</v>
      </c>
      <c r="I27" s="11">
        <f>iferror(G27*H27,"")</f>
        <v>0</v>
      </c>
      <c r="J27">
        <v>83068</v>
      </c>
      <c r="L27" s="11">
        <f>iferror(lookup(if(K27="",G27,K27),{0,1,10,100,1000,2500,5000,10000,25000,50000,125000},{0.0,0.1,0.017,0.0067,0.00303,0.00263,0.00217,0.00189,0.00166,0.00152,0.00151}),"")</f>
        <v>0</v>
      </c>
      <c r="M27" s="11">
        <f>iferror(if(K27="",G27,K27)*L27,"")</f>
        <v>0</v>
      </c>
      <c r="N27" s="12" t="s">
        <v>138</v>
      </c>
    </row>
    <row r="28" spans="1:14">
      <c r="A28" t="s">
        <v>84</v>
      </c>
      <c r="B28" t="s">
        <v>87</v>
      </c>
      <c r="D28" t="s">
        <v>86</v>
      </c>
      <c r="F28" t="s">
        <v>85</v>
      </c>
      <c r="G28">
        <f>BoardQty*1</f>
        <v>0</v>
      </c>
      <c r="H28" s="11">
        <f>MINA(INDIRECT(ADDRESS(ROW(),COLUMN(digikey_part_data)+2)))</f>
        <v>0</v>
      </c>
      <c r="I28" s="11">
        <f>iferror(G28*H28,"")</f>
        <v>0</v>
      </c>
      <c r="J28">
        <v>5176</v>
      </c>
      <c r="L28" s="11">
        <f>iferror(lookup(if(K28="",G28,K28),{0,1,10,25,50,100,250,500},{0.0,1.44,1.35,1.2004,1.1404,1.0804,0.96032,0.9003}),"")</f>
        <v>0</v>
      </c>
      <c r="M28" s="11">
        <f>iferror(if(K28="",G28,K28)*L28,"")</f>
        <v>0</v>
      </c>
      <c r="N28" s="12" t="s">
        <v>139</v>
      </c>
    </row>
    <row r="29" spans="1:14">
      <c r="A29" t="s">
        <v>88</v>
      </c>
      <c r="B29" t="s">
        <v>71</v>
      </c>
      <c r="D29" t="s">
        <v>90</v>
      </c>
      <c r="F29" t="s">
        <v>89</v>
      </c>
      <c r="G29">
        <f>BoardQty*1</f>
        <v>0</v>
      </c>
      <c r="H29" s="11">
        <f>MINA(INDIRECT(ADDRESS(ROW(),COLUMN(digikey_part_data)+2)))</f>
        <v>0</v>
      </c>
      <c r="I29" s="11">
        <f>iferror(G29*H29,"")</f>
        <v>0</v>
      </c>
      <c r="J29">
        <v>596</v>
      </c>
      <c r="L29" s="11">
        <f>iferror(lookup(if(K29="",G29,K29),{0,1,10,25,50,100,250,500,1000,5000},{0.0,1.72,1.508,1.352,1.3,1.248,1.196,0.988,0.936,0.78}),"")</f>
        <v>0</v>
      </c>
      <c r="M29" s="11">
        <f>iferror(if(K29="",G29,K29)*L29,"")</f>
        <v>0</v>
      </c>
      <c r="N29" s="12" t="s">
        <v>140</v>
      </c>
    </row>
    <row r="30" spans="1:14">
      <c r="A30" t="s">
        <v>91</v>
      </c>
      <c r="B30" t="s">
        <v>94</v>
      </c>
      <c r="D30" t="s">
        <v>93</v>
      </c>
      <c r="F30" t="s">
        <v>92</v>
      </c>
      <c r="G30">
        <f>BoardQty*1</f>
        <v>0</v>
      </c>
      <c r="H30" s="11">
        <f>MINA(INDIRECT(ADDRESS(ROW(),COLUMN(digikey_part_data)+2)))</f>
        <v>0</v>
      </c>
      <c r="I30" s="11">
        <f>iferror(G30*H30,"")</f>
        <v>0</v>
      </c>
      <c r="J30">
        <v>454</v>
      </c>
      <c r="L30" s="11">
        <f>iferror(lookup(if(K30="",G30,K30),{0,1,10,100,500,1000,2500,5000,12500,25000},{0.0,0.62,0.542,0.4157,0.32858,0.26286,0.23128,0.21533,0.20735,0.19938}),"")</f>
        <v>0</v>
      </c>
      <c r="M30" s="11">
        <f>iferror(if(K30="",G30,K30)*L30,"")</f>
        <v>0</v>
      </c>
      <c r="N30" s="12" t="s">
        <v>141</v>
      </c>
    </row>
    <row r="31" spans="1:14">
      <c r="A31" t="s">
        <v>95</v>
      </c>
      <c r="B31" t="s">
        <v>98</v>
      </c>
      <c r="D31" t="s">
        <v>97</v>
      </c>
      <c r="F31" t="s">
        <v>96</v>
      </c>
      <c r="G31">
        <f>BoardQty*1</f>
        <v>0</v>
      </c>
      <c r="H31" s="11">
        <f>MINA(INDIRECT(ADDRESS(ROW(),COLUMN(digikey_part_data)+2)))</f>
        <v>0</v>
      </c>
      <c r="I31" s="11">
        <f>iferror(G31*H31,"")</f>
        <v>0</v>
      </c>
      <c r="J31">
        <v>7078</v>
      </c>
      <c r="L31" s="11">
        <f>iferror(lookup(if(K31="",G31,K31),{0,1,25,100,2000},{0.0,2.01,1.8376,1.6695,1.722}),"")</f>
        <v>0</v>
      </c>
      <c r="M31" s="11">
        <f>iferror(if(K31="",G31,K31)*L31,"")</f>
        <v>0</v>
      </c>
      <c r="N31" s="12" t="s">
        <v>142</v>
      </c>
    </row>
    <row r="32" spans="1:14">
      <c r="A32" t="s">
        <v>99</v>
      </c>
      <c r="B32" t="s">
        <v>102</v>
      </c>
      <c r="D32" t="s">
        <v>101</v>
      </c>
      <c r="F32" t="s">
        <v>100</v>
      </c>
      <c r="G32">
        <f>BoardQty*1</f>
        <v>0</v>
      </c>
      <c r="H32" s="11">
        <f>MINA(INDIRECT(ADDRESS(ROW(),COLUMN(digikey_part_data)+2)))</f>
        <v>0</v>
      </c>
      <c r="I32" s="11">
        <f>iferror(G32*H32,"")</f>
        <v>0</v>
      </c>
      <c r="J32">
        <v>4201</v>
      </c>
      <c r="L32" s="11">
        <f>iferror(lookup(if(K32="",G32,K32),{0,1,5,10,25,50,100,500,1000,5000},{0.0,1.25,1.2,0.975,0.84,0.7276,0.66,0.555,0.495,0.45}),"")</f>
        <v>0</v>
      </c>
      <c r="M32" s="11">
        <f>iferror(if(K32="",G32,K32)*L32,"")</f>
        <v>0</v>
      </c>
      <c r="N32" s="12" t="s">
        <v>143</v>
      </c>
    </row>
    <row r="33" spans="1:14">
      <c r="A33" t="s">
        <v>103</v>
      </c>
      <c r="B33" t="s">
        <v>106</v>
      </c>
      <c r="D33" t="s">
        <v>105</v>
      </c>
      <c r="F33" t="s">
        <v>104</v>
      </c>
      <c r="G33">
        <f>BoardQty*1</f>
        <v>0</v>
      </c>
      <c r="H33" s="11">
        <f>MINA(INDIRECT(ADDRESS(ROW(),COLUMN(digikey_part_data)+2)))</f>
        <v>0</v>
      </c>
      <c r="I33" s="11">
        <f>iferror(G33*H33,"")</f>
        <v>0</v>
      </c>
      <c r="J33">
        <v>3480</v>
      </c>
      <c r="L33" s="11">
        <f>iferror(lookup(if(K33="",G33,K33),{0,1,10,100,500,1000,2500},{0.0,2.35,2.115,1.7003,1.35626,1.12375,1.04625}),"")</f>
        <v>0</v>
      </c>
      <c r="M33" s="11">
        <f>iferror(if(K33="",G33,K33)*L33,"")</f>
        <v>0</v>
      </c>
      <c r="N33" s="12" t="s">
        <v>144</v>
      </c>
    </row>
    <row r="35" spans="1:14">
      <c r="K35" s="7">
        <f>IFERROR(IF(OR(K7:K33),COUNTIF(K7:K33,"&gt;0")&amp;" of "&amp;ROWS(K7:K33)&amp;" parts purchased",""),"")</f>
        <v>0</v>
      </c>
    </row>
    <row r="36" spans="1:14">
      <c r="K36">
        <f t="array" ref="K36">IFERROR(CONCATENATE(TEXT(INDEX($K$7:$K$33,SMALL(IF($N$7:$N$33&lt;&gt;"",IF($K$7:$K$33&lt;&gt;"",ROW($K$7:$K$33)-MIN(ROW($K$7:$K$33))+1,""),""),ROW()-ROW(A$36)+1)),"##0"),","),"")</f>
        <v>0</v>
      </c>
      <c r="L36">
        <f t="array" ref="L36">IFERROR(CONCATENATE((INDEX($N$7:$N$33,SMALL(IF($N$7:$N$33&lt;&gt;"",IF($K$7:$K$33&lt;&gt;"",ROW($K$7:$K$33)-MIN(ROW($K$7:$K$33))+1,""),""),ROW()-ROW(A$36)+1))),","),"")</f>
        <v>0</v>
      </c>
      <c r="M36">
        <f t="array" ref="M36">IFERROR(CONCATENATE((INDEX($A$7:$A$33,SMALL(IF($N$7:$N$33&lt;&gt;"",IF($K$7:$K$33&lt;&gt;"",ROW($K$7:$K$33)-MIN(ROW($K$7:$K$33))+1,""),""),ROW()-ROW(A$36)+1))),),"")</f>
        <v>0</v>
      </c>
    </row>
    <row r="37" spans="1:14">
      <c r="K37">
        <f t="array" ref="K37">IFERROR(CONCATENATE(TEXT(INDEX($K$7:$K$33,SMALL(IF($N$7:$N$33&lt;&gt;"",IF($K$7:$K$33&lt;&gt;"",ROW($K$7:$K$33)-MIN(ROW($K$7:$K$33))+1,""),""),ROW()-ROW(A$36)+1)),"##0"),","),"")</f>
        <v>0</v>
      </c>
      <c r="L37">
        <f t="array" ref="L37">IFERROR(CONCATENATE((INDEX($N$7:$N$33,SMALL(IF($N$7:$N$33&lt;&gt;"",IF($K$7:$K$33&lt;&gt;"",ROW($K$7:$K$33)-MIN(ROW($K$7:$K$33))+1,""),""),ROW()-ROW(A$36)+1))),","),"")</f>
        <v>0</v>
      </c>
      <c r="M37">
        <f t="array" ref="M37">IFERROR(CONCATENATE((INDEX($A$7:$A$33,SMALL(IF($N$7:$N$33&lt;&gt;"",IF($K$7:$K$33&lt;&gt;"",ROW($K$7:$K$33)-MIN(ROW($K$7:$K$33))+1,""),""),ROW()-ROW(A$36)+1))),),"")</f>
        <v>0</v>
      </c>
    </row>
    <row r="38" spans="1:14">
      <c r="K38">
        <f t="array" ref="K38">IFERROR(CONCATENATE(TEXT(INDEX($K$7:$K$33,SMALL(IF($N$7:$N$33&lt;&gt;"",IF($K$7:$K$33&lt;&gt;"",ROW($K$7:$K$33)-MIN(ROW($K$7:$K$33))+1,""),""),ROW()-ROW(A$36)+1)),"##0"),","),"")</f>
        <v>0</v>
      </c>
      <c r="L38">
        <f t="array" ref="L38">IFERROR(CONCATENATE((INDEX($N$7:$N$33,SMALL(IF($N$7:$N$33&lt;&gt;"",IF($K$7:$K$33&lt;&gt;"",ROW($K$7:$K$33)-MIN(ROW($K$7:$K$33))+1,""),""),ROW()-ROW(A$36)+1))),","),"")</f>
        <v>0</v>
      </c>
      <c r="M38">
        <f t="array" ref="M38">IFERROR(CONCATENATE((INDEX($A$7:$A$33,SMALL(IF($N$7:$N$33&lt;&gt;"",IF($K$7:$K$33&lt;&gt;"",ROW($K$7:$K$33)-MIN(ROW($K$7:$K$33))+1,""),""),ROW()-ROW(A$36)+1))),),"")</f>
        <v>0</v>
      </c>
    </row>
    <row r="39" spans="1:14">
      <c r="K39">
        <f t="array" ref="K39">IFERROR(CONCATENATE(TEXT(INDEX($K$7:$K$33,SMALL(IF($N$7:$N$33&lt;&gt;"",IF($K$7:$K$33&lt;&gt;"",ROW($K$7:$K$33)-MIN(ROW($K$7:$K$33))+1,""),""),ROW()-ROW(A$36)+1)),"##0"),","),"")</f>
        <v>0</v>
      </c>
      <c r="L39">
        <f t="array" ref="L39">IFERROR(CONCATENATE((INDEX($N$7:$N$33,SMALL(IF($N$7:$N$33&lt;&gt;"",IF($K$7:$K$33&lt;&gt;"",ROW($K$7:$K$33)-MIN(ROW($K$7:$K$33))+1,""),""),ROW()-ROW(A$36)+1))),","),"")</f>
        <v>0</v>
      </c>
      <c r="M39">
        <f t="array" ref="M39">IFERROR(CONCATENATE((INDEX($A$7:$A$33,SMALL(IF($N$7:$N$33&lt;&gt;"",IF($K$7:$K$33&lt;&gt;"",ROW($K$7:$K$33)-MIN(ROW($K$7:$K$33))+1,""),""),ROW()-ROW(A$36)+1))),),"")</f>
        <v>0</v>
      </c>
    </row>
    <row r="40" spans="1:14">
      <c r="K40">
        <f t="array" ref="K40">IFERROR(CONCATENATE(TEXT(INDEX($K$7:$K$33,SMALL(IF($N$7:$N$33&lt;&gt;"",IF($K$7:$K$33&lt;&gt;"",ROW($K$7:$K$33)-MIN(ROW($K$7:$K$33))+1,""),""),ROW()-ROW(A$36)+1)),"##0"),","),"")</f>
        <v>0</v>
      </c>
      <c r="L40">
        <f t="array" ref="L40">IFERROR(CONCATENATE((INDEX($N$7:$N$33,SMALL(IF($N$7:$N$33&lt;&gt;"",IF($K$7:$K$33&lt;&gt;"",ROW($K$7:$K$33)-MIN(ROW($K$7:$K$33))+1,""),""),ROW()-ROW(A$36)+1))),","),"")</f>
        <v>0</v>
      </c>
      <c r="M40">
        <f t="array" ref="M40">IFERROR(CONCATENATE((INDEX($A$7:$A$33,SMALL(IF($N$7:$N$33&lt;&gt;"",IF($K$7:$K$33&lt;&gt;"",ROW($K$7:$K$33)-MIN(ROW($K$7:$K$33))+1,""),""),ROW()-ROW(A$36)+1))),),"")</f>
        <v>0</v>
      </c>
    </row>
    <row r="41" spans="1:14">
      <c r="K41">
        <f t="array" ref="K41">IFERROR(CONCATENATE(TEXT(INDEX($K$7:$K$33,SMALL(IF($N$7:$N$33&lt;&gt;"",IF($K$7:$K$33&lt;&gt;"",ROW($K$7:$K$33)-MIN(ROW($K$7:$K$33))+1,""),""),ROW()-ROW(A$36)+1)),"##0"),","),"")</f>
        <v>0</v>
      </c>
      <c r="L41">
        <f t="array" ref="L41">IFERROR(CONCATENATE((INDEX($N$7:$N$33,SMALL(IF($N$7:$N$33&lt;&gt;"",IF($K$7:$K$33&lt;&gt;"",ROW($K$7:$K$33)-MIN(ROW($K$7:$K$33))+1,""),""),ROW()-ROW(A$36)+1))),","),"")</f>
        <v>0</v>
      </c>
      <c r="M41">
        <f t="array" ref="M41">IFERROR(CONCATENATE((INDEX($A$7:$A$33,SMALL(IF($N$7:$N$33&lt;&gt;"",IF($K$7:$K$33&lt;&gt;"",ROW($K$7:$K$33)-MIN(ROW($K$7:$K$33))+1,""),""),ROW()-ROW(A$36)+1))),),"")</f>
        <v>0</v>
      </c>
    </row>
    <row r="42" spans="1:14">
      <c r="K42">
        <f t="array" ref="K42">IFERROR(CONCATENATE(TEXT(INDEX($K$7:$K$33,SMALL(IF($N$7:$N$33&lt;&gt;"",IF($K$7:$K$33&lt;&gt;"",ROW($K$7:$K$33)-MIN(ROW($K$7:$K$33))+1,""),""),ROW()-ROW(A$36)+1)),"##0"),","),"")</f>
        <v>0</v>
      </c>
      <c r="L42">
        <f t="array" ref="L42">IFERROR(CONCATENATE((INDEX($N$7:$N$33,SMALL(IF($N$7:$N$33&lt;&gt;"",IF($K$7:$K$33&lt;&gt;"",ROW($K$7:$K$33)-MIN(ROW($K$7:$K$33))+1,""),""),ROW()-ROW(A$36)+1))),","),"")</f>
        <v>0</v>
      </c>
      <c r="M42">
        <f t="array" ref="M42">IFERROR(CONCATENATE((INDEX($A$7:$A$33,SMALL(IF($N$7:$N$33&lt;&gt;"",IF($K$7:$K$33&lt;&gt;"",ROW($K$7:$K$33)-MIN(ROW($K$7:$K$33))+1,""),""),ROW()-ROW(A$36)+1))),),"")</f>
        <v>0</v>
      </c>
    </row>
    <row r="43" spans="1:14">
      <c r="K43">
        <f t="array" ref="K43">IFERROR(CONCATENATE(TEXT(INDEX($K$7:$K$33,SMALL(IF($N$7:$N$33&lt;&gt;"",IF($K$7:$K$33&lt;&gt;"",ROW($K$7:$K$33)-MIN(ROW($K$7:$K$33))+1,""),""),ROW()-ROW(A$36)+1)),"##0"),","),"")</f>
        <v>0</v>
      </c>
      <c r="L43">
        <f t="array" ref="L43">IFERROR(CONCATENATE((INDEX($N$7:$N$33,SMALL(IF($N$7:$N$33&lt;&gt;"",IF($K$7:$K$33&lt;&gt;"",ROW($K$7:$K$33)-MIN(ROW($K$7:$K$33))+1,""),""),ROW()-ROW(A$36)+1))),","),"")</f>
        <v>0</v>
      </c>
      <c r="M43">
        <f t="array" ref="M43">IFERROR(CONCATENATE((INDEX($A$7:$A$33,SMALL(IF($N$7:$N$33&lt;&gt;"",IF($K$7:$K$33&lt;&gt;"",ROW($K$7:$K$33)-MIN(ROW($K$7:$K$33))+1,""),""),ROW()-ROW(A$36)+1))),),"")</f>
        <v>0</v>
      </c>
    </row>
    <row r="44" spans="1:14">
      <c r="K44">
        <f t="array" ref="K44">IFERROR(CONCATENATE(TEXT(INDEX($K$7:$K$33,SMALL(IF($N$7:$N$33&lt;&gt;"",IF($K$7:$K$33&lt;&gt;"",ROW($K$7:$K$33)-MIN(ROW($K$7:$K$33))+1,""),""),ROW()-ROW(A$36)+1)),"##0"),","),"")</f>
        <v>0</v>
      </c>
      <c r="L44">
        <f t="array" ref="L44">IFERROR(CONCATENATE((INDEX($N$7:$N$33,SMALL(IF($N$7:$N$33&lt;&gt;"",IF($K$7:$K$33&lt;&gt;"",ROW($K$7:$K$33)-MIN(ROW($K$7:$K$33))+1,""),""),ROW()-ROW(A$36)+1))),","),"")</f>
        <v>0</v>
      </c>
      <c r="M44">
        <f t="array" ref="M44">IFERROR(CONCATENATE((INDEX($A$7:$A$33,SMALL(IF($N$7:$N$33&lt;&gt;"",IF($K$7:$K$33&lt;&gt;"",ROW($K$7:$K$33)-MIN(ROW($K$7:$K$33))+1,""),""),ROW()-ROW(A$36)+1))),),"")</f>
        <v>0</v>
      </c>
    </row>
    <row r="45" spans="1:14">
      <c r="K45">
        <f t="array" ref="K45">IFERROR(CONCATENATE(TEXT(INDEX($K$7:$K$33,SMALL(IF($N$7:$N$33&lt;&gt;"",IF($K$7:$K$33&lt;&gt;"",ROW($K$7:$K$33)-MIN(ROW($K$7:$K$33))+1,""),""),ROW()-ROW(A$36)+1)),"##0"),","),"")</f>
        <v>0</v>
      </c>
      <c r="L45">
        <f t="array" ref="L45">IFERROR(CONCATENATE((INDEX($N$7:$N$33,SMALL(IF($N$7:$N$33&lt;&gt;"",IF($K$7:$K$33&lt;&gt;"",ROW($K$7:$K$33)-MIN(ROW($K$7:$K$33))+1,""),""),ROW()-ROW(A$36)+1))),","),"")</f>
        <v>0</v>
      </c>
      <c r="M45">
        <f t="array" ref="M45">IFERROR(CONCATENATE((INDEX($A$7:$A$33,SMALL(IF($N$7:$N$33&lt;&gt;"",IF($K$7:$K$33&lt;&gt;"",ROW($K$7:$K$33)-MIN(ROW($K$7:$K$33))+1,""),""),ROW()-ROW(A$36)+1))),),"")</f>
        <v>0</v>
      </c>
    </row>
    <row r="46" spans="1:14">
      <c r="K46">
        <f t="array" ref="K46">IFERROR(CONCATENATE(TEXT(INDEX($K$7:$K$33,SMALL(IF($N$7:$N$33&lt;&gt;"",IF($K$7:$K$33&lt;&gt;"",ROW($K$7:$K$33)-MIN(ROW($K$7:$K$33))+1,""),""),ROW()-ROW(A$36)+1)),"##0"),","),"")</f>
        <v>0</v>
      </c>
      <c r="L46">
        <f t="array" ref="L46">IFERROR(CONCATENATE((INDEX($N$7:$N$33,SMALL(IF($N$7:$N$33&lt;&gt;"",IF($K$7:$K$33&lt;&gt;"",ROW($K$7:$K$33)-MIN(ROW($K$7:$K$33))+1,""),""),ROW()-ROW(A$36)+1))),","),"")</f>
        <v>0</v>
      </c>
      <c r="M46">
        <f t="array" ref="M46">IFERROR(CONCATENATE((INDEX($A$7:$A$33,SMALL(IF($N$7:$N$33&lt;&gt;"",IF($K$7:$K$33&lt;&gt;"",ROW($K$7:$K$33)-MIN(ROW($K$7:$K$33))+1,""),""),ROW()-ROW(A$36)+1))),),"")</f>
        <v>0</v>
      </c>
    </row>
    <row r="47" spans="1:14">
      <c r="K47">
        <f t="array" ref="K47">IFERROR(CONCATENATE(TEXT(INDEX($K$7:$K$33,SMALL(IF($N$7:$N$33&lt;&gt;"",IF($K$7:$K$33&lt;&gt;"",ROW($K$7:$K$33)-MIN(ROW($K$7:$K$33))+1,""),""),ROW()-ROW(A$36)+1)),"##0"),","),"")</f>
        <v>0</v>
      </c>
      <c r="L47">
        <f t="array" ref="L47">IFERROR(CONCATENATE((INDEX($N$7:$N$33,SMALL(IF($N$7:$N$33&lt;&gt;"",IF($K$7:$K$33&lt;&gt;"",ROW($K$7:$K$33)-MIN(ROW($K$7:$K$33))+1,""),""),ROW()-ROW(A$36)+1))),","),"")</f>
        <v>0</v>
      </c>
      <c r="M47">
        <f t="array" ref="M47">IFERROR(CONCATENATE((INDEX($A$7:$A$33,SMALL(IF($N$7:$N$33&lt;&gt;"",IF($K$7:$K$33&lt;&gt;"",ROW($K$7:$K$33)-MIN(ROW($K$7:$K$33))+1,""),""),ROW()-ROW(A$36)+1))),),"")</f>
        <v>0</v>
      </c>
    </row>
    <row r="48" spans="1:14">
      <c r="K48">
        <f t="array" ref="K48">IFERROR(CONCATENATE(TEXT(INDEX($K$7:$K$33,SMALL(IF($N$7:$N$33&lt;&gt;"",IF($K$7:$K$33&lt;&gt;"",ROW($K$7:$K$33)-MIN(ROW($K$7:$K$33))+1,""),""),ROW()-ROW(A$36)+1)),"##0"),","),"")</f>
        <v>0</v>
      </c>
      <c r="L48">
        <f t="array" ref="L48">IFERROR(CONCATENATE((INDEX($N$7:$N$33,SMALL(IF($N$7:$N$33&lt;&gt;"",IF($K$7:$K$33&lt;&gt;"",ROW($K$7:$K$33)-MIN(ROW($K$7:$K$33))+1,""),""),ROW()-ROW(A$36)+1))),","),"")</f>
        <v>0</v>
      </c>
      <c r="M48">
        <f t="array" ref="M48">IFERROR(CONCATENATE((INDEX($A$7:$A$33,SMALL(IF($N$7:$N$33&lt;&gt;"",IF($K$7:$K$33&lt;&gt;"",ROW($K$7:$K$33)-MIN(ROW($K$7:$K$33))+1,""),""),ROW()-ROW(A$36)+1))),),"")</f>
        <v>0</v>
      </c>
    </row>
    <row r="49" spans="11:13">
      <c r="K49">
        <f t="array" ref="K49">IFERROR(CONCATENATE(TEXT(INDEX($K$7:$K$33,SMALL(IF($N$7:$N$33&lt;&gt;"",IF($K$7:$K$33&lt;&gt;"",ROW($K$7:$K$33)-MIN(ROW($K$7:$K$33))+1,""),""),ROW()-ROW(A$36)+1)),"##0"),","),"")</f>
        <v>0</v>
      </c>
      <c r="L49">
        <f t="array" ref="L49">IFERROR(CONCATENATE((INDEX($N$7:$N$33,SMALL(IF($N$7:$N$33&lt;&gt;"",IF($K$7:$K$33&lt;&gt;"",ROW($K$7:$K$33)-MIN(ROW($K$7:$K$33))+1,""),""),ROW()-ROW(A$36)+1))),","),"")</f>
        <v>0</v>
      </c>
      <c r="M49">
        <f t="array" ref="M49">IFERROR(CONCATENATE((INDEX($A$7:$A$33,SMALL(IF($N$7:$N$33&lt;&gt;"",IF($K$7:$K$33&lt;&gt;"",ROW($K$7:$K$33)-MIN(ROW($K$7:$K$33))+1,""),""),ROW()-ROW(A$36)+1))),),"")</f>
        <v>0</v>
      </c>
    </row>
    <row r="50" spans="11:13">
      <c r="K50">
        <f t="array" ref="K50">IFERROR(CONCATENATE(TEXT(INDEX($K$7:$K$33,SMALL(IF($N$7:$N$33&lt;&gt;"",IF($K$7:$K$33&lt;&gt;"",ROW($K$7:$K$33)-MIN(ROW($K$7:$K$33))+1,""),""),ROW()-ROW(A$36)+1)),"##0"),","),"")</f>
        <v>0</v>
      </c>
      <c r="L50">
        <f t="array" ref="L50">IFERROR(CONCATENATE((INDEX($N$7:$N$33,SMALL(IF($N$7:$N$33&lt;&gt;"",IF($K$7:$K$33&lt;&gt;"",ROW($K$7:$K$33)-MIN(ROW($K$7:$K$33))+1,""),""),ROW()-ROW(A$36)+1))),","),"")</f>
        <v>0</v>
      </c>
      <c r="M50">
        <f t="array" ref="M50">IFERROR(CONCATENATE((INDEX($A$7:$A$33,SMALL(IF($N$7:$N$33&lt;&gt;"",IF($K$7:$K$33&lt;&gt;"",ROW($K$7:$K$33)-MIN(ROW($K$7:$K$33))+1,""),""),ROW()-ROW(A$36)+1))),),"")</f>
        <v>0</v>
      </c>
    </row>
    <row r="51" spans="11:13">
      <c r="K51">
        <f t="array" ref="K51">IFERROR(CONCATENATE(TEXT(INDEX($K$7:$K$33,SMALL(IF($N$7:$N$33&lt;&gt;"",IF($K$7:$K$33&lt;&gt;"",ROW($K$7:$K$33)-MIN(ROW($K$7:$K$33))+1,""),""),ROW()-ROW(A$36)+1)),"##0"),","),"")</f>
        <v>0</v>
      </c>
      <c r="L51">
        <f t="array" ref="L51">IFERROR(CONCATENATE((INDEX($N$7:$N$33,SMALL(IF($N$7:$N$33&lt;&gt;"",IF($K$7:$K$33&lt;&gt;"",ROW($K$7:$K$33)-MIN(ROW($K$7:$K$33))+1,""),""),ROW()-ROW(A$36)+1))),","),"")</f>
        <v>0</v>
      </c>
      <c r="M51">
        <f t="array" ref="M51">IFERROR(CONCATENATE((INDEX($A$7:$A$33,SMALL(IF($N$7:$N$33&lt;&gt;"",IF($K$7:$K$33&lt;&gt;"",ROW($K$7:$K$33)-MIN(ROW($K$7:$K$33))+1,""),""),ROW()-ROW(A$36)+1))),),"")</f>
        <v>0</v>
      </c>
    </row>
    <row r="52" spans="11:13">
      <c r="K52">
        <f t="array" ref="K52">IFERROR(CONCATENATE(TEXT(INDEX($K$7:$K$33,SMALL(IF($N$7:$N$33&lt;&gt;"",IF($K$7:$K$33&lt;&gt;"",ROW($K$7:$K$33)-MIN(ROW($K$7:$K$33))+1,""),""),ROW()-ROW(A$36)+1)),"##0"),","),"")</f>
        <v>0</v>
      </c>
      <c r="L52">
        <f t="array" ref="L52">IFERROR(CONCATENATE((INDEX($N$7:$N$33,SMALL(IF($N$7:$N$33&lt;&gt;"",IF($K$7:$K$33&lt;&gt;"",ROW($K$7:$K$33)-MIN(ROW($K$7:$K$33))+1,""),""),ROW()-ROW(A$36)+1))),","),"")</f>
        <v>0</v>
      </c>
      <c r="M52">
        <f t="array" ref="M52">IFERROR(CONCATENATE((INDEX($A$7:$A$33,SMALL(IF($N$7:$N$33&lt;&gt;"",IF($K$7:$K$33&lt;&gt;"",ROW($K$7:$K$33)-MIN(ROW($K$7:$K$33))+1,""),""),ROW()-ROW(A$36)+1))),),"")</f>
        <v>0</v>
      </c>
    </row>
    <row r="53" spans="11:13">
      <c r="K53">
        <f t="array" ref="K53">IFERROR(CONCATENATE(TEXT(INDEX($K$7:$K$33,SMALL(IF($N$7:$N$33&lt;&gt;"",IF($K$7:$K$33&lt;&gt;"",ROW($K$7:$K$33)-MIN(ROW($K$7:$K$33))+1,""),""),ROW()-ROW(A$36)+1)),"##0"),","),"")</f>
        <v>0</v>
      </c>
      <c r="L53">
        <f t="array" ref="L53">IFERROR(CONCATENATE((INDEX($N$7:$N$33,SMALL(IF($N$7:$N$33&lt;&gt;"",IF($K$7:$K$33&lt;&gt;"",ROW($K$7:$K$33)-MIN(ROW($K$7:$K$33))+1,""),""),ROW()-ROW(A$36)+1))),","),"")</f>
        <v>0</v>
      </c>
      <c r="M53">
        <f t="array" ref="M53">IFERROR(CONCATENATE((INDEX($A$7:$A$33,SMALL(IF($N$7:$N$33&lt;&gt;"",IF($K$7:$K$33&lt;&gt;"",ROW($K$7:$K$33)-MIN(ROW($K$7:$K$33))+1,""),""),ROW()-ROW(A$36)+1))),),"")</f>
        <v>0</v>
      </c>
    </row>
    <row r="54" spans="11:13">
      <c r="K54">
        <f t="array" ref="K54">IFERROR(CONCATENATE(TEXT(INDEX($K$7:$K$33,SMALL(IF($N$7:$N$33&lt;&gt;"",IF($K$7:$K$33&lt;&gt;"",ROW($K$7:$K$33)-MIN(ROW($K$7:$K$33))+1,""),""),ROW()-ROW(A$36)+1)),"##0"),","),"")</f>
        <v>0</v>
      </c>
      <c r="L54">
        <f t="array" ref="L54">IFERROR(CONCATENATE((INDEX($N$7:$N$33,SMALL(IF($N$7:$N$33&lt;&gt;"",IF($K$7:$K$33&lt;&gt;"",ROW($K$7:$K$33)-MIN(ROW($K$7:$K$33))+1,""),""),ROW()-ROW(A$36)+1))),","),"")</f>
        <v>0</v>
      </c>
      <c r="M54">
        <f t="array" ref="M54">IFERROR(CONCATENATE((INDEX($A$7:$A$33,SMALL(IF($N$7:$N$33&lt;&gt;"",IF($K$7:$K$33&lt;&gt;"",ROW($K$7:$K$33)-MIN(ROW($K$7:$K$33))+1,""),""),ROW()-ROW(A$36)+1))),),"")</f>
        <v>0</v>
      </c>
    </row>
    <row r="55" spans="11:13">
      <c r="K55">
        <f t="array" ref="K55">IFERROR(CONCATENATE(TEXT(INDEX($K$7:$K$33,SMALL(IF($N$7:$N$33&lt;&gt;"",IF($K$7:$K$33&lt;&gt;"",ROW($K$7:$K$33)-MIN(ROW($K$7:$K$33))+1,""),""),ROW()-ROW(A$36)+1)),"##0"),","),"")</f>
        <v>0</v>
      </c>
      <c r="L55">
        <f t="array" ref="L55">IFERROR(CONCATENATE((INDEX($N$7:$N$33,SMALL(IF($N$7:$N$33&lt;&gt;"",IF($K$7:$K$33&lt;&gt;"",ROW($K$7:$K$33)-MIN(ROW($K$7:$K$33))+1,""),""),ROW()-ROW(A$36)+1))),","),"")</f>
        <v>0</v>
      </c>
      <c r="M55">
        <f t="array" ref="M55">IFERROR(CONCATENATE((INDEX($A$7:$A$33,SMALL(IF($N$7:$N$33&lt;&gt;"",IF($K$7:$K$33&lt;&gt;"",ROW($K$7:$K$33)-MIN(ROW($K$7:$K$33))+1,""),""),ROW()-ROW(A$36)+1))),),"")</f>
        <v>0</v>
      </c>
    </row>
    <row r="56" spans="11:13">
      <c r="K56">
        <f t="array" ref="K56">IFERROR(CONCATENATE(TEXT(INDEX($K$7:$K$33,SMALL(IF($N$7:$N$33&lt;&gt;"",IF($K$7:$K$33&lt;&gt;"",ROW($K$7:$K$33)-MIN(ROW($K$7:$K$33))+1,""),""),ROW()-ROW(A$36)+1)),"##0"),","),"")</f>
        <v>0</v>
      </c>
      <c r="L56">
        <f t="array" ref="L56">IFERROR(CONCATENATE((INDEX($N$7:$N$33,SMALL(IF($N$7:$N$33&lt;&gt;"",IF($K$7:$K$33&lt;&gt;"",ROW($K$7:$K$33)-MIN(ROW($K$7:$K$33))+1,""),""),ROW()-ROW(A$36)+1))),","),"")</f>
        <v>0</v>
      </c>
      <c r="M56">
        <f t="array" ref="M56">IFERROR(CONCATENATE((INDEX($A$7:$A$33,SMALL(IF($N$7:$N$33&lt;&gt;"",IF($K$7:$K$33&lt;&gt;"",ROW($K$7:$K$33)-MIN(ROW($K$7:$K$33))+1,""),""),ROW()-ROW(A$36)+1))),),"")</f>
        <v>0</v>
      </c>
    </row>
    <row r="57" spans="11:13">
      <c r="K57">
        <f t="array" ref="K57">IFERROR(CONCATENATE(TEXT(INDEX($K$7:$K$33,SMALL(IF($N$7:$N$33&lt;&gt;"",IF($K$7:$K$33&lt;&gt;"",ROW($K$7:$K$33)-MIN(ROW($K$7:$K$33))+1,""),""),ROW()-ROW(A$36)+1)),"##0"),","),"")</f>
        <v>0</v>
      </c>
      <c r="L57">
        <f t="array" ref="L57">IFERROR(CONCATENATE((INDEX($N$7:$N$33,SMALL(IF($N$7:$N$33&lt;&gt;"",IF($K$7:$K$33&lt;&gt;"",ROW($K$7:$K$33)-MIN(ROW($K$7:$K$33))+1,""),""),ROW()-ROW(A$36)+1))),","),"")</f>
        <v>0</v>
      </c>
      <c r="M57">
        <f t="array" ref="M57">IFERROR(CONCATENATE((INDEX($A$7:$A$33,SMALL(IF($N$7:$N$33&lt;&gt;"",IF($K$7:$K$33&lt;&gt;"",ROW($K$7:$K$33)-MIN(ROW($K$7:$K$33))+1,""),""),ROW()-ROW(A$36)+1))),),"")</f>
        <v>0</v>
      </c>
    </row>
    <row r="58" spans="11:13">
      <c r="K58">
        <f t="array" ref="K58">IFERROR(CONCATENATE(TEXT(INDEX($K$7:$K$33,SMALL(IF($N$7:$N$33&lt;&gt;"",IF($K$7:$K$33&lt;&gt;"",ROW($K$7:$K$33)-MIN(ROW($K$7:$K$33))+1,""),""),ROW()-ROW(A$36)+1)),"##0"),","),"")</f>
        <v>0</v>
      </c>
      <c r="L58">
        <f t="array" ref="L58">IFERROR(CONCATENATE((INDEX($N$7:$N$33,SMALL(IF($N$7:$N$33&lt;&gt;"",IF($K$7:$K$33&lt;&gt;"",ROW($K$7:$K$33)-MIN(ROW($K$7:$K$33))+1,""),""),ROW()-ROW(A$36)+1))),","),"")</f>
        <v>0</v>
      </c>
      <c r="M58">
        <f t="array" ref="M58">IFERROR(CONCATENATE((INDEX($A$7:$A$33,SMALL(IF($N$7:$N$33&lt;&gt;"",IF($K$7:$K$33&lt;&gt;"",ROW($K$7:$K$33)-MIN(ROW($K$7:$K$33))+1,""),""),ROW()-ROW(A$36)+1))),),"")</f>
        <v>0</v>
      </c>
    </row>
    <row r="59" spans="11:13">
      <c r="K59">
        <f t="array" ref="K59">IFERROR(CONCATENATE(TEXT(INDEX($K$7:$K$33,SMALL(IF($N$7:$N$33&lt;&gt;"",IF($K$7:$K$33&lt;&gt;"",ROW($K$7:$K$33)-MIN(ROW($K$7:$K$33))+1,""),""),ROW()-ROW(A$36)+1)),"##0"),","),"")</f>
        <v>0</v>
      </c>
      <c r="L59">
        <f t="array" ref="L59">IFERROR(CONCATENATE((INDEX($N$7:$N$33,SMALL(IF($N$7:$N$33&lt;&gt;"",IF($K$7:$K$33&lt;&gt;"",ROW($K$7:$K$33)-MIN(ROW($K$7:$K$33))+1,""),""),ROW()-ROW(A$36)+1))),","),"")</f>
        <v>0</v>
      </c>
      <c r="M59">
        <f t="array" ref="M59">IFERROR(CONCATENATE((INDEX($A$7:$A$33,SMALL(IF($N$7:$N$33&lt;&gt;"",IF($K$7:$K$33&lt;&gt;"",ROW($K$7:$K$33)-MIN(ROW($K$7:$K$33))+1,""),""),ROW()-ROW(A$36)+1))),),"")</f>
        <v>0</v>
      </c>
    </row>
    <row r="60" spans="11:13">
      <c r="K60">
        <f t="array" ref="K60">IFERROR(CONCATENATE(TEXT(INDEX($K$7:$K$33,SMALL(IF($N$7:$N$33&lt;&gt;"",IF($K$7:$K$33&lt;&gt;"",ROW($K$7:$K$33)-MIN(ROW($K$7:$K$33))+1,""),""),ROW()-ROW(A$36)+1)),"##0"),","),"")</f>
        <v>0</v>
      </c>
      <c r="L60">
        <f t="array" ref="L60">IFERROR(CONCATENATE((INDEX($N$7:$N$33,SMALL(IF($N$7:$N$33&lt;&gt;"",IF($K$7:$K$33&lt;&gt;"",ROW($K$7:$K$33)-MIN(ROW($K$7:$K$33))+1,""),""),ROW()-ROW(A$36)+1))),","),"")</f>
        <v>0</v>
      </c>
      <c r="M60">
        <f t="array" ref="M60">IFERROR(CONCATENATE((INDEX($A$7:$A$33,SMALL(IF($N$7:$N$33&lt;&gt;"",IF($K$7:$K$33&lt;&gt;"",ROW($K$7:$K$33)-MIN(ROW($K$7:$K$33))+1,""),""),ROW()-ROW(A$36)+1))),),"")</f>
        <v>0</v>
      </c>
    </row>
    <row r="61" spans="11:13">
      <c r="K61">
        <f t="array" ref="K61">IFERROR(CONCATENATE(TEXT(INDEX($K$7:$K$33,SMALL(IF($N$7:$N$33&lt;&gt;"",IF($K$7:$K$33&lt;&gt;"",ROW($K$7:$K$33)-MIN(ROW($K$7:$K$33))+1,""),""),ROW()-ROW(A$36)+1)),"##0"),","),"")</f>
        <v>0</v>
      </c>
      <c r="L61">
        <f t="array" ref="L61">IFERROR(CONCATENATE((INDEX($N$7:$N$33,SMALL(IF($N$7:$N$33&lt;&gt;"",IF($K$7:$K$33&lt;&gt;"",ROW($K$7:$K$33)-MIN(ROW($K$7:$K$33))+1,""),""),ROW()-ROW(A$36)+1))),","),"")</f>
        <v>0</v>
      </c>
      <c r="M61">
        <f t="array" ref="M61">IFERROR(CONCATENATE((INDEX($A$7:$A$33,SMALL(IF($N$7:$N$33&lt;&gt;"",IF($K$7:$K$33&lt;&gt;"",ROW($K$7:$K$33)-MIN(ROW($K$7:$K$33))+1,""),""),ROW()-ROW(A$36)+1))),),"")</f>
        <v>0</v>
      </c>
    </row>
    <row r="62" spans="11:13">
      <c r="K62">
        <f t="array" ref="K62">IFERROR(CONCATENATE(TEXT(INDEX($K$7:$K$33,SMALL(IF($N$7:$N$33&lt;&gt;"",IF($K$7:$K$33&lt;&gt;"",ROW($K$7:$K$33)-MIN(ROW($K$7:$K$33))+1,""),""),ROW()-ROW(A$36)+1)),"##0"),","),"")</f>
        <v>0</v>
      </c>
      <c r="L62">
        <f t="array" ref="L62">IFERROR(CONCATENATE((INDEX($N$7:$N$33,SMALL(IF($N$7:$N$33&lt;&gt;"",IF($K$7:$K$33&lt;&gt;"",ROW($K$7:$K$33)-MIN(ROW($K$7:$K$33))+1,""),""),ROW()-ROW(A$36)+1))),","),"")</f>
        <v>0</v>
      </c>
      <c r="M62">
        <f t="array" ref="M62">IFERROR(CONCATENATE((INDEX($A$7:$A$33,SMALL(IF($N$7:$N$33&lt;&gt;"",IF($K$7:$K$33&lt;&gt;"",ROW($K$7:$K$33)-MIN(ROW($K$7:$K$33))+1,""),""),ROW()-ROW(A$36)+1))),),"")</f>
        <v>0</v>
      </c>
    </row>
  </sheetData>
  <mergeCells count="2">
    <mergeCell ref="A5:I5"/>
    <mergeCell ref="J5:N5"/>
  </mergeCells>
  <conditionalFormatting sqref="G10">
    <cfRule type="expression" dxfId="0" priority="10">
      <formula>IF(SUM(INDIRECT(ADDRESS(ROW(),COLUMN(digikey_part_data)+0)))=0,1,0)</formula>
    </cfRule>
    <cfRule type="cellIs" dxfId="1" priority="11" operator="greaterThan">
      <formula>SUM(INDIRECT(ADDRESS(ROW(),COLUMN(digikey_part_data)+0)))</formula>
    </cfRule>
    <cfRule type="cellIs" dxfId="2" priority="12" operator="greaterThan">
      <formula>SUM(IF(ISNUMBER(INDIRECT(ADDRESS(ROW(),COLUMN(digikey_part_data)+2))),INDIRECT(ADDRESS(ROW(),COLUMN(digikey_part_data)+1)),0))</formula>
    </cfRule>
  </conditionalFormatting>
  <conditionalFormatting sqref="G11">
    <cfRule type="expression" dxfId="0" priority="13">
      <formula>IF(SUM(INDIRECT(ADDRESS(ROW(),COLUMN(digikey_part_data)+0)))=0,1,0)</formula>
    </cfRule>
    <cfRule type="cellIs" dxfId="1" priority="14" operator="greaterThan">
      <formula>SUM(INDIRECT(ADDRESS(ROW(),COLUMN(digikey_part_data)+0)))</formula>
    </cfRule>
    <cfRule type="cellIs" dxfId="2" priority="15" operator="greaterThan">
      <formula>SUM(IF(ISNUMBER(INDIRECT(ADDRESS(ROW(),COLUMN(digikey_part_data)+2))),INDIRECT(ADDRESS(ROW(),COLUMN(digikey_part_data)+1)),0))</formula>
    </cfRule>
  </conditionalFormatting>
  <conditionalFormatting sqref="G12">
    <cfRule type="expression" dxfId="0" priority="16">
      <formula>IF(SUM(INDIRECT(ADDRESS(ROW(),COLUMN(digikey_part_data)+0)))=0,1,0)</formula>
    </cfRule>
    <cfRule type="cellIs" dxfId="1" priority="17" operator="greaterThan">
      <formula>SUM(INDIRECT(ADDRESS(ROW(),COLUMN(digikey_part_data)+0)))</formula>
    </cfRule>
    <cfRule type="cellIs" dxfId="2" priority="18" operator="greaterThan">
      <formula>SUM(IF(ISNUMBER(INDIRECT(ADDRESS(ROW(),COLUMN(digikey_part_data)+2))),INDIRECT(ADDRESS(ROW(),COLUMN(digikey_part_data)+1)),0))</formula>
    </cfRule>
  </conditionalFormatting>
  <conditionalFormatting sqref="G13">
    <cfRule type="expression" dxfId="0" priority="19">
      <formula>IF(SUM(INDIRECT(ADDRESS(ROW(),COLUMN(digikey_part_data)+0)))=0,1,0)</formula>
    </cfRule>
    <cfRule type="cellIs" dxfId="1" priority="20" operator="greaterThan">
      <formula>SUM(INDIRECT(ADDRESS(ROW(),COLUMN(digikey_part_data)+0)))</formula>
    </cfRule>
    <cfRule type="cellIs" dxfId="2" priority="21" operator="greaterThan">
      <formula>SUM(IF(ISNUMBER(INDIRECT(ADDRESS(ROW(),COLUMN(digikey_part_data)+2))),INDIRECT(ADDRESS(ROW(),COLUMN(digikey_part_data)+1)),0))</formula>
    </cfRule>
  </conditionalFormatting>
  <conditionalFormatting sqref="G14">
    <cfRule type="expression" dxfId="0" priority="22">
      <formula>IF(SUM(INDIRECT(ADDRESS(ROW(),COLUMN(digikey_part_data)+0)))=0,1,0)</formula>
    </cfRule>
    <cfRule type="cellIs" dxfId="1" priority="23" operator="greaterThan">
      <formula>SUM(INDIRECT(ADDRESS(ROW(),COLUMN(digikey_part_data)+0)))</formula>
    </cfRule>
    <cfRule type="cellIs" dxfId="2" priority="24" operator="greaterThan">
      <formula>SUM(IF(ISNUMBER(INDIRECT(ADDRESS(ROW(),COLUMN(digikey_part_data)+2))),INDIRECT(ADDRESS(ROW(),COLUMN(digikey_part_data)+1)),0))</formula>
    </cfRule>
  </conditionalFormatting>
  <conditionalFormatting sqref="G15">
    <cfRule type="expression" dxfId="0" priority="25">
      <formula>IF(SUM(INDIRECT(ADDRESS(ROW(),COLUMN(digikey_part_data)+0)))=0,1,0)</formula>
    </cfRule>
    <cfRule type="cellIs" dxfId="1" priority="26" operator="greaterThan">
      <formula>SUM(INDIRECT(ADDRESS(ROW(),COLUMN(digikey_part_data)+0)))</formula>
    </cfRule>
    <cfRule type="cellIs" dxfId="2" priority="27" operator="greaterThan">
      <formula>SUM(IF(ISNUMBER(INDIRECT(ADDRESS(ROW(),COLUMN(digikey_part_data)+2))),INDIRECT(ADDRESS(ROW(),COLUMN(digikey_part_data)+1)),0))</formula>
    </cfRule>
  </conditionalFormatting>
  <conditionalFormatting sqref="G16">
    <cfRule type="expression" dxfId="0" priority="28">
      <formula>IF(SUM(INDIRECT(ADDRESS(ROW(),COLUMN(digikey_part_data)+0)))=0,1,0)</formula>
    </cfRule>
    <cfRule type="cellIs" dxfId="1" priority="29" operator="greaterThan">
      <formula>SUM(INDIRECT(ADDRESS(ROW(),COLUMN(digikey_part_data)+0)))</formula>
    </cfRule>
    <cfRule type="cellIs" dxfId="2" priority="30" operator="greaterThan">
      <formula>SUM(IF(ISNUMBER(INDIRECT(ADDRESS(ROW(),COLUMN(digikey_part_data)+2))),INDIRECT(ADDRESS(ROW(),COLUMN(digikey_part_data)+1)),0))</formula>
    </cfRule>
  </conditionalFormatting>
  <conditionalFormatting sqref="G17">
    <cfRule type="expression" dxfId="0" priority="31">
      <formula>IF(SUM(INDIRECT(ADDRESS(ROW(),COLUMN(digikey_part_data)+0)))=0,1,0)</formula>
    </cfRule>
    <cfRule type="cellIs" dxfId="1" priority="32" operator="greaterThan">
      <formula>SUM(INDIRECT(ADDRESS(ROW(),COLUMN(digikey_part_data)+0)))</formula>
    </cfRule>
    <cfRule type="cellIs" dxfId="2" priority="33" operator="greaterThan">
      <formula>SUM(IF(ISNUMBER(INDIRECT(ADDRESS(ROW(),COLUMN(digikey_part_data)+2))),INDIRECT(ADDRESS(ROW(),COLUMN(digikey_part_data)+1)),0))</formula>
    </cfRule>
  </conditionalFormatting>
  <conditionalFormatting sqref="G18">
    <cfRule type="expression" dxfId="0" priority="34">
      <formula>IF(SUM(INDIRECT(ADDRESS(ROW(),COLUMN(digikey_part_data)+0)))=0,1,0)</formula>
    </cfRule>
    <cfRule type="cellIs" dxfId="1" priority="35" operator="greaterThan">
      <formula>SUM(INDIRECT(ADDRESS(ROW(),COLUMN(digikey_part_data)+0)))</formula>
    </cfRule>
    <cfRule type="cellIs" dxfId="2" priority="36" operator="greaterThan">
      <formula>SUM(IF(ISNUMBER(INDIRECT(ADDRESS(ROW(),COLUMN(digikey_part_data)+2))),INDIRECT(ADDRESS(ROW(),COLUMN(digikey_part_data)+1)),0))</formula>
    </cfRule>
  </conditionalFormatting>
  <conditionalFormatting sqref="G19">
    <cfRule type="expression" dxfId="0" priority="37">
      <formula>IF(SUM(INDIRECT(ADDRESS(ROW(),COLUMN(digikey_part_data)+0)))=0,1,0)</formula>
    </cfRule>
    <cfRule type="cellIs" dxfId="1" priority="38" operator="greaterThan">
      <formula>SUM(INDIRECT(ADDRESS(ROW(),COLUMN(digikey_part_data)+0)))</formula>
    </cfRule>
    <cfRule type="cellIs" dxfId="2" priority="39" operator="greaterThan">
      <formula>SUM(IF(ISNUMBER(INDIRECT(ADDRESS(ROW(),COLUMN(digikey_part_data)+2))),INDIRECT(ADDRESS(ROW(),COLUMN(digikey_part_data)+1)),0))</formula>
    </cfRule>
  </conditionalFormatting>
  <conditionalFormatting sqref="G20">
    <cfRule type="expression" dxfId="0" priority="40">
      <formula>IF(SUM(INDIRECT(ADDRESS(ROW(),COLUMN(digikey_part_data)+0)))=0,1,0)</formula>
    </cfRule>
    <cfRule type="cellIs" dxfId="1" priority="41" operator="greaterThan">
      <formula>SUM(INDIRECT(ADDRESS(ROW(),COLUMN(digikey_part_data)+0)))</formula>
    </cfRule>
    <cfRule type="cellIs" dxfId="2" priority="42" operator="greaterThan">
      <formula>SUM(IF(ISNUMBER(INDIRECT(ADDRESS(ROW(),COLUMN(digikey_part_data)+2))),INDIRECT(ADDRESS(ROW(),COLUMN(digikey_part_data)+1)),0))</formula>
    </cfRule>
  </conditionalFormatting>
  <conditionalFormatting sqref="G21">
    <cfRule type="expression" dxfId="0" priority="43">
      <formula>IF(SUM(INDIRECT(ADDRESS(ROW(),COLUMN(digikey_part_data)+0)))=0,1,0)</formula>
    </cfRule>
    <cfRule type="cellIs" dxfId="1" priority="44" operator="greaterThan">
      <formula>SUM(INDIRECT(ADDRESS(ROW(),COLUMN(digikey_part_data)+0)))</formula>
    </cfRule>
    <cfRule type="cellIs" dxfId="2" priority="45" operator="greaterThan">
      <formula>SUM(IF(ISNUMBER(INDIRECT(ADDRESS(ROW(),COLUMN(digikey_part_data)+2))),INDIRECT(ADDRESS(ROW(),COLUMN(digikey_part_data)+1)),0))</formula>
    </cfRule>
  </conditionalFormatting>
  <conditionalFormatting sqref="G22">
    <cfRule type="expression" dxfId="0" priority="46">
      <formula>IF(SUM(INDIRECT(ADDRESS(ROW(),COLUMN(digikey_part_data)+0)))=0,1,0)</formula>
    </cfRule>
    <cfRule type="cellIs" dxfId="1" priority="47" operator="greaterThan">
      <formula>SUM(INDIRECT(ADDRESS(ROW(),COLUMN(digikey_part_data)+0)))</formula>
    </cfRule>
    <cfRule type="cellIs" dxfId="2" priority="48" operator="greaterThan">
      <formula>SUM(IF(ISNUMBER(INDIRECT(ADDRESS(ROW(),COLUMN(digikey_part_data)+2))),INDIRECT(ADDRESS(ROW(),COLUMN(digikey_part_data)+1)),0))</formula>
    </cfRule>
  </conditionalFormatting>
  <conditionalFormatting sqref="G23">
    <cfRule type="expression" dxfId="0" priority="49">
      <formula>IF(SUM(INDIRECT(ADDRESS(ROW(),COLUMN(digikey_part_data)+0)))=0,1,0)</formula>
    </cfRule>
    <cfRule type="cellIs" dxfId="1" priority="50" operator="greaterThan">
      <formula>SUM(INDIRECT(ADDRESS(ROW(),COLUMN(digikey_part_data)+0)))</formula>
    </cfRule>
    <cfRule type="cellIs" dxfId="2" priority="51" operator="greaterThan">
      <formula>SUM(IF(ISNUMBER(INDIRECT(ADDRESS(ROW(),COLUMN(digikey_part_data)+2))),INDIRECT(ADDRESS(ROW(),COLUMN(digikey_part_data)+1)),0))</formula>
    </cfRule>
  </conditionalFormatting>
  <conditionalFormatting sqref="G24">
    <cfRule type="expression" dxfId="0" priority="52">
      <formula>IF(SUM(INDIRECT(ADDRESS(ROW(),COLUMN(digikey_part_data)+0)))=0,1,0)</formula>
    </cfRule>
    <cfRule type="cellIs" dxfId="1" priority="53" operator="greaterThan">
      <formula>SUM(INDIRECT(ADDRESS(ROW(),COLUMN(digikey_part_data)+0)))</formula>
    </cfRule>
    <cfRule type="cellIs" dxfId="2" priority="54" operator="greaterThan">
      <formula>SUM(IF(ISNUMBER(INDIRECT(ADDRESS(ROW(),COLUMN(digikey_part_data)+2))),INDIRECT(ADDRESS(ROW(),COLUMN(digikey_part_data)+1)),0))</formula>
    </cfRule>
  </conditionalFormatting>
  <conditionalFormatting sqref="G25">
    <cfRule type="expression" dxfId="0" priority="55">
      <formula>IF(SUM(INDIRECT(ADDRESS(ROW(),COLUMN(digikey_part_data)+0)))=0,1,0)</formula>
    </cfRule>
    <cfRule type="cellIs" dxfId="1" priority="56" operator="greaterThan">
      <formula>SUM(INDIRECT(ADDRESS(ROW(),COLUMN(digikey_part_data)+0)))</formula>
    </cfRule>
    <cfRule type="cellIs" dxfId="2" priority="57" operator="greaterThan">
      <formula>SUM(IF(ISNUMBER(INDIRECT(ADDRESS(ROW(),COLUMN(digikey_part_data)+2))),INDIRECT(ADDRESS(ROW(),COLUMN(digikey_part_data)+1)),0))</formula>
    </cfRule>
  </conditionalFormatting>
  <conditionalFormatting sqref="G26">
    <cfRule type="expression" dxfId="0" priority="58">
      <formula>IF(SUM(INDIRECT(ADDRESS(ROW(),COLUMN(digikey_part_data)+0)))=0,1,0)</formula>
    </cfRule>
    <cfRule type="cellIs" dxfId="1" priority="59" operator="greaterThan">
      <formula>SUM(INDIRECT(ADDRESS(ROW(),COLUMN(digikey_part_data)+0)))</formula>
    </cfRule>
    <cfRule type="cellIs" dxfId="2" priority="60" operator="greaterThan">
      <formula>SUM(IF(ISNUMBER(INDIRECT(ADDRESS(ROW(),COLUMN(digikey_part_data)+2))),INDIRECT(ADDRESS(ROW(),COLUMN(digikey_part_data)+1)),0))</formula>
    </cfRule>
  </conditionalFormatting>
  <conditionalFormatting sqref="G27">
    <cfRule type="expression" dxfId="0" priority="61">
      <formula>IF(SUM(INDIRECT(ADDRESS(ROW(),COLUMN(digikey_part_data)+0)))=0,1,0)</formula>
    </cfRule>
    <cfRule type="cellIs" dxfId="1" priority="62" operator="greaterThan">
      <formula>SUM(INDIRECT(ADDRESS(ROW(),COLUMN(digikey_part_data)+0)))</formula>
    </cfRule>
    <cfRule type="cellIs" dxfId="2" priority="63" operator="greaterThan">
      <formula>SUM(IF(ISNUMBER(INDIRECT(ADDRESS(ROW(),COLUMN(digikey_part_data)+2))),INDIRECT(ADDRESS(ROW(),COLUMN(digikey_part_data)+1)),0))</formula>
    </cfRule>
  </conditionalFormatting>
  <conditionalFormatting sqref="G28">
    <cfRule type="expression" dxfId="0" priority="64">
      <formula>IF(SUM(INDIRECT(ADDRESS(ROW(),COLUMN(digikey_part_data)+0)))=0,1,0)</formula>
    </cfRule>
    <cfRule type="cellIs" dxfId="1" priority="65" operator="greaterThan">
      <formula>SUM(INDIRECT(ADDRESS(ROW(),COLUMN(digikey_part_data)+0)))</formula>
    </cfRule>
    <cfRule type="cellIs" dxfId="2" priority="66" operator="greaterThan">
      <formula>SUM(IF(ISNUMBER(INDIRECT(ADDRESS(ROW(),COLUMN(digikey_part_data)+2))),INDIRECT(ADDRESS(ROW(),COLUMN(digikey_part_data)+1)),0))</formula>
    </cfRule>
  </conditionalFormatting>
  <conditionalFormatting sqref="G29">
    <cfRule type="expression" dxfId="0" priority="67">
      <formula>IF(SUM(INDIRECT(ADDRESS(ROW(),COLUMN(digikey_part_data)+0)))=0,1,0)</formula>
    </cfRule>
    <cfRule type="cellIs" dxfId="1" priority="68" operator="greaterThan">
      <formula>SUM(INDIRECT(ADDRESS(ROW(),COLUMN(digikey_part_data)+0)))</formula>
    </cfRule>
    <cfRule type="cellIs" dxfId="2" priority="69" operator="greaterThan">
      <formula>SUM(IF(ISNUMBER(INDIRECT(ADDRESS(ROW(),COLUMN(digikey_part_data)+2))),INDIRECT(ADDRESS(ROW(),COLUMN(digikey_part_data)+1)),0))</formula>
    </cfRule>
  </conditionalFormatting>
  <conditionalFormatting sqref="G30">
    <cfRule type="expression" dxfId="0" priority="70">
      <formula>IF(SUM(INDIRECT(ADDRESS(ROW(),COLUMN(digikey_part_data)+0)))=0,1,0)</formula>
    </cfRule>
    <cfRule type="cellIs" dxfId="1" priority="71" operator="greaterThan">
      <formula>SUM(INDIRECT(ADDRESS(ROW(),COLUMN(digikey_part_data)+0)))</formula>
    </cfRule>
    <cfRule type="cellIs" dxfId="2" priority="72" operator="greaterThan">
      <formula>SUM(IF(ISNUMBER(INDIRECT(ADDRESS(ROW(),COLUMN(digikey_part_data)+2))),INDIRECT(ADDRESS(ROW(),COLUMN(digikey_part_data)+1)),0))</formula>
    </cfRule>
  </conditionalFormatting>
  <conditionalFormatting sqref="G31">
    <cfRule type="expression" dxfId="0" priority="73">
      <formula>IF(SUM(INDIRECT(ADDRESS(ROW(),COLUMN(digikey_part_data)+0)))=0,1,0)</formula>
    </cfRule>
    <cfRule type="cellIs" dxfId="1" priority="74" operator="greaterThan">
      <formula>SUM(INDIRECT(ADDRESS(ROW(),COLUMN(digikey_part_data)+0)))</formula>
    </cfRule>
    <cfRule type="cellIs" dxfId="2" priority="75" operator="greaterThan">
      <formula>SUM(IF(ISNUMBER(INDIRECT(ADDRESS(ROW(),COLUMN(digikey_part_data)+2))),INDIRECT(ADDRESS(ROW(),COLUMN(digikey_part_data)+1)),0))</formula>
    </cfRule>
  </conditionalFormatting>
  <conditionalFormatting sqref="G32">
    <cfRule type="expression" dxfId="0" priority="76">
      <formula>IF(SUM(INDIRECT(ADDRESS(ROW(),COLUMN(digikey_part_data)+0)))=0,1,0)</formula>
    </cfRule>
    <cfRule type="cellIs" dxfId="1" priority="77" operator="greaterThan">
      <formula>SUM(INDIRECT(ADDRESS(ROW(),COLUMN(digikey_part_data)+0)))</formula>
    </cfRule>
    <cfRule type="cellIs" dxfId="2" priority="78" operator="greaterThan">
      <formula>SUM(IF(ISNUMBER(INDIRECT(ADDRESS(ROW(),COLUMN(digikey_part_data)+2))),INDIRECT(ADDRESS(ROW(),COLUMN(digikey_part_data)+1)),0))</formula>
    </cfRule>
  </conditionalFormatting>
  <conditionalFormatting sqref="G33">
    <cfRule type="expression" dxfId="0" priority="79">
      <formula>IF(SUM(INDIRECT(ADDRESS(ROW(),COLUMN(digikey_part_data)+0)))=0,1,0)</formula>
    </cfRule>
    <cfRule type="cellIs" dxfId="1" priority="80" operator="greaterThan">
      <formula>SUM(INDIRECT(ADDRESS(ROW(),COLUMN(digikey_part_data)+0)))</formula>
    </cfRule>
    <cfRule type="cellIs" dxfId="2" priority="81" operator="greaterThan">
      <formula>SUM(IF(ISNUMBER(INDIRECT(ADDRESS(ROW(),COLUMN(digikey_part_data)+2))),INDIRECT(ADDRESS(ROW(),COLUMN(digikey_part_data)+1)),0))</formula>
    </cfRule>
  </conditionalFormatting>
  <conditionalFormatting sqref="G7">
    <cfRule type="expression" dxfId="0" priority="1">
      <formula>IF(SUM(INDIRECT(ADDRESS(ROW(),COLUMN(digikey_part_data)+0)))=0,1,0)</formula>
    </cfRule>
    <cfRule type="cellIs" dxfId="1" priority="2" operator="greaterThan">
      <formula>SUM(INDIRECT(ADDRESS(ROW(),COLUMN(digikey_part_data)+0)))</formula>
    </cfRule>
    <cfRule type="cellIs" dxfId="2" priority="3" operator="greaterThan">
      <formula>SUM(IF(ISNUMBER(INDIRECT(ADDRESS(ROW(),COLUMN(digikey_part_data)+2))),INDIRECT(ADDRESS(ROW(),COLUMN(digikey_part_data)+1)),0))</formula>
    </cfRule>
  </conditionalFormatting>
  <conditionalFormatting sqref="G8">
    <cfRule type="expression" dxfId="0" priority="4">
      <formula>IF(SUM(INDIRECT(ADDRESS(ROW(),COLUMN(digikey_part_data)+0)))=0,1,0)</formula>
    </cfRule>
    <cfRule type="cellIs" dxfId="1" priority="5" operator="greaterThan">
      <formula>SUM(INDIRECT(ADDRESS(ROW(),COLUMN(digikey_part_data)+0)))</formula>
    </cfRule>
    <cfRule type="cellIs" dxfId="2" priority="6" operator="greaterThan">
      <formula>SUM(IF(ISNUMBER(INDIRECT(ADDRESS(ROW(),COLUMN(digikey_part_data)+2))),INDIRECT(ADDRESS(ROW(),COLUMN(digikey_part_data)+1)),0))</formula>
    </cfRule>
  </conditionalFormatting>
  <conditionalFormatting sqref="G9">
    <cfRule type="expression" dxfId="0" priority="7">
      <formula>IF(SUM(INDIRECT(ADDRESS(ROW(),COLUMN(digikey_part_data)+0)))=0,1,0)</formula>
    </cfRule>
    <cfRule type="cellIs" dxfId="1" priority="8" operator="greaterThan">
      <formula>SUM(INDIRECT(ADDRESS(ROW(),COLUMN(digikey_part_data)+0)))</formula>
    </cfRule>
    <cfRule type="cellIs" dxfId="2" priority="9" operator="greaterThan">
      <formula>SUM(IF(ISNUMBER(INDIRECT(ADDRESS(ROW(),COLUMN(digikey_part_data)+2))),INDIRECT(ADDRESS(ROW(),COLUMN(digikey_part_data)+1)),0))</formula>
    </cfRule>
  </conditionalFormatting>
  <conditionalFormatting sqref="J10">
    <cfRule type="cellIs" dxfId="0" priority="92" operator="equal">
      <formula>0</formula>
    </cfRule>
    <cfRule type="cellIs" dxfId="1" priority="93" operator="lessThan">
      <formula>G10</formula>
    </cfRule>
  </conditionalFormatting>
  <conditionalFormatting sqref="J11">
    <cfRule type="cellIs" dxfId="0" priority="97" operator="equal">
      <formula>0</formula>
    </cfRule>
    <cfRule type="cellIs" dxfId="1" priority="98" operator="lessThan">
      <formula>G11</formula>
    </cfRule>
  </conditionalFormatting>
  <conditionalFormatting sqref="J12">
    <cfRule type="cellIs" dxfId="0" priority="102" operator="equal">
      <formula>0</formula>
    </cfRule>
    <cfRule type="cellIs" dxfId="1" priority="103" operator="lessThan">
      <formula>G12</formula>
    </cfRule>
  </conditionalFormatting>
  <conditionalFormatting sqref="J13">
    <cfRule type="cellIs" dxfId="0" priority="107" operator="equal">
      <formula>0</formula>
    </cfRule>
    <cfRule type="cellIs" dxfId="1" priority="108" operator="lessThan">
      <formula>G13</formula>
    </cfRule>
  </conditionalFormatting>
  <conditionalFormatting sqref="J14">
    <cfRule type="cellIs" dxfId="0" priority="112" operator="equal">
      <formula>0</formula>
    </cfRule>
    <cfRule type="cellIs" dxfId="1" priority="113" operator="lessThan">
      <formula>G14</formula>
    </cfRule>
  </conditionalFormatting>
  <conditionalFormatting sqref="J15">
    <cfRule type="cellIs" dxfId="0" priority="117" operator="equal">
      <formula>0</formula>
    </cfRule>
    <cfRule type="cellIs" dxfId="1" priority="118" operator="lessThan">
      <formula>G15</formula>
    </cfRule>
  </conditionalFormatting>
  <conditionalFormatting sqref="J17">
    <cfRule type="cellIs" dxfId="0" priority="122" operator="equal">
      <formula>0</formula>
    </cfRule>
    <cfRule type="cellIs" dxfId="1" priority="123" operator="lessThan">
      <formula>G17</formula>
    </cfRule>
  </conditionalFormatting>
  <conditionalFormatting sqref="J18">
    <cfRule type="cellIs" dxfId="0" priority="127" operator="equal">
      <formula>0</formula>
    </cfRule>
    <cfRule type="cellIs" dxfId="1" priority="128" operator="lessThan">
      <formula>G18</formula>
    </cfRule>
  </conditionalFormatting>
  <conditionalFormatting sqref="J19">
    <cfRule type="cellIs" dxfId="0" priority="132" operator="equal">
      <formula>0</formula>
    </cfRule>
    <cfRule type="cellIs" dxfId="1" priority="133" operator="lessThan">
      <formula>G19</formula>
    </cfRule>
  </conditionalFormatting>
  <conditionalFormatting sqref="J20">
    <cfRule type="cellIs" dxfId="0" priority="137" operator="equal">
      <formula>0</formula>
    </cfRule>
    <cfRule type="cellIs" dxfId="1" priority="138" operator="lessThan">
      <formula>G20</formula>
    </cfRule>
  </conditionalFormatting>
  <conditionalFormatting sqref="J21">
    <cfRule type="cellIs" dxfId="0" priority="142" operator="equal">
      <formula>0</formula>
    </cfRule>
    <cfRule type="cellIs" dxfId="1" priority="143" operator="lessThan">
      <formula>G21</formula>
    </cfRule>
  </conditionalFormatting>
  <conditionalFormatting sqref="J22">
    <cfRule type="cellIs" dxfId="0" priority="147" operator="equal">
      <formula>0</formula>
    </cfRule>
    <cfRule type="cellIs" dxfId="1" priority="148" operator="lessThan">
      <formula>G22</formula>
    </cfRule>
  </conditionalFormatting>
  <conditionalFormatting sqref="J23">
    <cfRule type="cellIs" dxfId="0" priority="152" operator="equal">
      <formula>0</formula>
    </cfRule>
    <cfRule type="cellIs" dxfId="1" priority="153" operator="lessThan">
      <formula>G23</formula>
    </cfRule>
  </conditionalFormatting>
  <conditionalFormatting sqref="J24">
    <cfRule type="cellIs" dxfId="0" priority="157" operator="equal">
      <formula>0</formula>
    </cfRule>
    <cfRule type="cellIs" dxfId="1" priority="158" operator="lessThan">
      <formula>G24</formula>
    </cfRule>
  </conditionalFormatting>
  <conditionalFormatting sqref="J25">
    <cfRule type="cellIs" dxfId="0" priority="162" operator="equal">
      <formula>0</formula>
    </cfRule>
    <cfRule type="cellIs" dxfId="1" priority="163" operator="lessThan">
      <formula>G25</formula>
    </cfRule>
  </conditionalFormatting>
  <conditionalFormatting sqref="J26">
    <cfRule type="cellIs" dxfId="0" priority="167" operator="equal">
      <formula>0</formula>
    </cfRule>
    <cfRule type="cellIs" dxfId="1" priority="168" operator="lessThan">
      <formula>G26</formula>
    </cfRule>
  </conditionalFormatting>
  <conditionalFormatting sqref="J27">
    <cfRule type="cellIs" dxfId="0" priority="172" operator="equal">
      <formula>0</formula>
    </cfRule>
    <cfRule type="cellIs" dxfId="1" priority="173" operator="lessThan">
      <formula>G27</formula>
    </cfRule>
  </conditionalFormatting>
  <conditionalFormatting sqref="J28">
    <cfRule type="cellIs" dxfId="0" priority="177" operator="equal">
      <formula>0</formula>
    </cfRule>
    <cfRule type="cellIs" dxfId="1" priority="178" operator="lessThan">
      <formula>G28</formula>
    </cfRule>
  </conditionalFormatting>
  <conditionalFormatting sqref="J29">
    <cfRule type="cellIs" dxfId="0" priority="182" operator="equal">
      <formula>0</formula>
    </cfRule>
    <cfRule type="cellIs" dxfId="1" priority="183" operator="lessThan">
      <formula>G29</formula>
    </cfRule>
  </conditionalFormatting>
  <conditionalFormatting sqref="J30">
    <cfRule type="cellIs" dxfId="0" priority="187" operator="equal">
      <formula>0</formula>
    </cfRule>
    <cfRule type="cellIs" dxfId="1" priority="188" operator="lessThan">
      <formula>G30</formula>
    </cfRule>
  </conditionalFormatting>
  <conditionalFormatting sqref="J31">
    <cfRule type="cellIs" dxfId="0" priority="192" operator="equal">
      <formula>0</formula>
    </cfRule>
    <cfRule type="cellIs" dxfId="1" priority="193" operator="lessThan">
      <formula>G31</formula>
    </cfRule>
  </conditionalFormatting>
  <conditionalFormatting sqref="J32">
    <cfRule type="cellIs" dxfId="0" priority="197" operator="equal">
      <formula>0</formula>
    </cfRule>
    <cfRule type="cellIs" dxfId="1" priority="198" operator="lessThan">
      <formula>G32</formula>
    </cfRule>
  </conditionalFormatting>
  <conditionalFormatting sqref="J33">
    <cfRule type="cellIs" dxfId="0" priority="202" operator="equal">
      <formula>0</formula>
    </cfRule>
    <cfRule type="cellIs" dxfId="1" priority="203" operator="lessThan">
      <formula>G33</formula>
    </cfRule>
  </conditionalFormatting>
  <conditionalFormatting sqref="J8">
    <cfRule type="cellIs" dxfId="0" priority="82" operator="equal">
      <formula>0</formula>
    </cfRule>
    <cfRule type="cellIs" dxfId="1" priority="83" operator="lessThan">
      <formula>G8</formula>
    </cfRule>
  </conditionalFormatting>
  <conditionalFormatting sqref="J9">
    <cfRule type="cellIs" dxfId="0" priority="87" operator="equal">
      <formula>0</formula>
    </cfRule>
    <cfRule type="cellIs" dxfId="1" priority="88" operator="lessThan">
      <formula>G9</formula>
    </cfRule>
  </conditionalFormatting>
  <conditionalFormatting sqref="K10">
    <cfRule type="cellIs" dxfId="0" priority="94" operator="greaterThan">
      <formula>J10</formula>
    </cfRule>
  </conditionalFormatting>
  <conditionalFormatting sqref="K11">
    <cfRule type="cellIs" dxfId="0" priority="99" operator="greaterThan">
      <formula>J11</formula>
    </cfRule>
  </conditionalFormatting>
  <conditionalFormatting sqref="K12">
    <cfRule type="cellIs" dxfId="0" priority="104" operator="greaterThan">
      <formula>J12</formula>
    </cfRule>
  </conditionalFormatting>
  <conditionalFormatting sqref="K13">
    <cfRule type="cellIs" dxfId="0" priority="109" operator="greaterThan">
      <formula>J13</formula>
    </cfRule>
  </conditionalFormatting>
  <conditionalFormatting sqref="K14">
    <cfRule type="cellIs" dxfId="0" priority="114" operator="greaterThan">
      <formula>J14</formula>
    </cfRule>
  </conditionalFormatting>
  <conditionalFormatting sqref="K15">
    <cfRule type="cellIs" dxfId="0" priority="119" operator="greaterThan">
      <formula>J15</formula>
    </cfRule>
  </conditionalFormatting>
  <conditionalFormatting sqref="K17">
    <cfRule type="cellIs" dxfId="0" priority="124" operator="greaterThan">
      <formula>J17</formula>
    </cfRule>
  </conditionalFormatting>
  <conditionalFormatting sqref="K18">
    <cfRule type="cellIs" dxfId="0" priority="129" operator="greaterThan">
      <formula>J18</formula>
    </cfRule>
  </conditionalFormatting>
  <conditionalFormatting sqref="K19">
    <cfRule type="cellIs" dxfId="0" priority="134" operator="greaterThan">
      <formula>J19</formula>
    </cfRule>
  </conditionalFormatting>
  <conditionalFormatting sqref="K20">
    <cfRule type="cellIs" dxfId="0" priority="139" operator="greaterThan">
      <formula>J20</formula>
    </cfRule>
  </conditionalFormatting>
  <conditionalFormatting sqref="K21">
    <cfRule type="cellIs" dxfId="0" priority="144" operator="greaterThan">
      <formula>J21</formula>
    </cfRule>
  </conditionalFormatting>
  <conditionalFormatting sqref="K22">
    <cfRule type="cellIs" dxfId="0" priority="149" operator="greaterThan">
      <formula>J22</formula>
    </cfRule>
  </conditionalFormatting>
  <conditionalFormatting sqref="K23">
    <cfRule type="cellIs" dxfId="0" priority="154" operator="greaterThan">
      <formula>J23</formula>
    </cfRule>
  </conditionalFormatting>
  <conditionalFormatting sqref="K24">
    <cfRule type="cellIs" dxfId="0" priority="159" operator="greaterThan">
      <formula>J24</formula>
    </cfRule>
  </conditionalFormatting>
  <conditionalFormatting sqref="K25">
    <cfRule type="cellIs" dxfId="0" priority="164" operator="greaterThan">
      <formula>J25</formula>
    </cfRule>
  </conditionalFormatting>
  <conditionalFormatting sqref="K26">
    <cfRule type="cellIs" dxfId="0" priority="169" operator="greaterThan">
      <formula>J26</formula>
    </cfRule>
  </conditionalFormatting>
  <conditionalFormatting sqref="K27">
    <cfRule type="cellIs" dxfId="0" priority="174" operator="greaterThan">
      <formula>J27</formula>
    </cfRule>
  </conditionalFormatting>
  <conditionalFormatting sqref="K28">
    <cfRule type="cellIs" dxfId="0" priority="179" operator="greaterThan">
      <formula>J28</formula>
    </cfRule>
  </conditionalFormatting>
  <conditionalFormatting sqref="K29">
    <cfRule type="cellIs" dxfId="0" priority="184" operator="greaterThan">
      <formula>J29</formula>
    </cfRule>
  </conditionalFormatting>
  <conditionalFormatting sqref="K30">
    <cfRule type="cellIs" dxfId="0" priority="189" operator="greaterThan">
      <formula>J30</formula>
    </cfRule>
  </conditionalFormatting>
  <conditionalFormatting sqref="K31">
    <cfRule type="cellIs" dxfId="0" priority="194" operator="greaterThan">
      <formula>J31</formula>
    </cfRule>
  </conditionalFormatting>
  <conditionalFormatting sqref="K32">
    <cfRule type="cellIs" dxfId="0" priority="199" operator="greaterThan">
      <formula>J32</formula>
    </cfRule>
  </conditionalFormatting>
  <conditionalFormatting sqref="K33">
    <cfRule type="cellIs" dxfId="0" priority="204" operator="greaterThan">
      <formula>J33</formula>
    </cfRule>
  </conditionalFormatting>
  <conditionalFormatting sqref="K8">
    <cfRule type="cellIs" dxfId="0" priority="84" operator="greaterThan">
      <formula>J8</formula>
    </cfRule>
  </conditionalFormatting>
  <conditionalFormatting sqref="K9">
    <cfRule type="cellIs" dxfId="0" priority="89" operator="greaterThan">
      <formula>J9</formula>
    </cfRule>
  </conditionalFormatting>
  <conditionalFormatting sqref="L10">
    <cfRule type="cellIs" dxfId="3" priority="95" operator="lessThanOrEqual">
      <formula>H10</formula>
    </cfRule>
  </conditionalFormatting>
  <conditionalFormatting sqref="L11">
    <cfRule type="cellIs" dxfId="3" priority="100" operator="lessThanOrEqual">
      <formula>H11</formula>
    </cfRule>
  </conditionalFormatting>
  <conditionalFormatting sqref="L12">
    <cfRule type="cellIs" dxfId="3" priority="105" operator="lessThanOrEqual">
      <formula>H12</formula>
    </cfRule>
  </conditionalFormatting>
  <conditionalFormatting sqref="L13">
    <cfRule type="cellIs" dxfId="3" priority="110" operator="lessThanOrEqual">
      <formula>H13</formula>
    </cfRule>
  </conditionalFormatting>
  <conditionalFormatting sqref="L14">
    <cfRule type="cellIs" dxfId="3" priority="115" operator="lessThanOrEqual">
      <formula>H14</formula>
    </cfRule>
  </conditionalFormatting>
  <conditionalFormatting sqref="L15">
    <cfRule type="cellIs" dxfId="3" priority="120" operator="lessThanOrEqual">
      <formula>H15</formula>
    </cfRule>
  </conditionalFormatting>
  <conditionalFormatting sqref="L17">
    <cfRule type="cellIs" dxfId="3" priority="125" operator="lessThanOrEqual">
      <formula>H17</formula>
    </cfRule>
  </conditionalFormatting>
  <conditionalFormatting sqref="L18">
    <cfRule type="cellIs" dxfId="3" priority="130" operator="lessThanOrEqual">
      <formula>H18</formula>
    </cfRule>
  </conditionalFormatting>
  <conditionalFormatting sqref="L19">
    <cfRule type="cellIs" dxfId="3" priority="135" operator="lessThanOrEqual">
      <formula>H19</formula>
    </cfRule>
  </conditionalFormatting>
  <conditionalFormatting sqref="L20">
    <cfRule type="cellIs" dxfId="3" priority="140" operator="lessThanOrEqual">
      <formula>H20</formula>
    </cfRule>
  </conditionalFormatting>
  <conditionalFormatting sqref="L21">
    <cfRule type="cellIs" dxfId="3" priority="145" operator="lessThanOrEqual">
      <formula>H21</formula>
    </cfRule>
  </conditionalFormatting>
  <conditionalFormatting sqref="L22">
    <cfRule type="cellIs" dxfId="3" priority="150" operator="lessThanOrEqual">
      <formula>H22</formula>
    </cfRule>
  </conditionalFormatting>
  <conditionalFormatting sqref="L23">
    <cfRule type="cellIs" dxfId="3" priority="155" operator="lessThanOrEqual">
      <formula>H23</formula>
    </cfRule>
  </conditionalFormatting>
  <conditionalFormatting sqref="L24">
    <cfRule type="cellIs" dxfId="3" priority="160" operator="lessThanOrEqual">
      <formula>H24</formula>
    </cfRule>
  </conditionalFormatting>
  <conditionalFormatting sqref="L25">
    <cfRule type="cellIs" dxfId="3" priority="165" operator="lessThanOrEqual">
      <formula>H25</formula>
    </cfRule>
  </conditionalFormatting>
  <conditionalFormatting sqref="L26">
    <cfRule type="cellIs" dxfId="3" priority="170" operator="lessThanOrEqual">
      <formula>H26</formula>
    </cfRule>
  </conditionalFormatting>
  <conditionalFormatting sqref="L27">
    <cfRule type="cellIs" dxfId="3" priority="175" operator="lessThanOrEqual">
      <formula>H27</formula>
    </cfRule>
  </conditionalFormatting>
  <conditionalFormatting sqref="L28">
    <cfRule type="cellIs" dxfId="3" priority="180" operator="lessThanOrEqual">
      <formula>H28</formula>
    </cfRule>
  </conditionalFormatting>
  <conditionalFormatting sqref="L29">
    <cfRule type="cellIs" dxfId="3" priority="185" operator="lessThanOrEqual">
      <formula>H29</formula>
    </cfRule>
  </conditionalFormatting>
  <conditionalFormatting sqref="L30">
    <cfRule type="cellIs" dxfId="3" priority="190" operator="lessThanOrEqual">
      <formula>H30</formula>
    </cfRule>
  </conditionalFormatting>
  <conditionalFormatting sqref="L31">
    <cfRule type="cellIs" dxfId="3" priority="195" operator="lessThanOrEqual">
      <formula>H31</formula>
    </cfRule>
  </conditionalFormatting>
  <conditionalFormatting sqref="L32">
    <cfRule type="cellIs" dxfId="3" priority="200" operator="lessThanOrEqual">
      <formula>H32</formula>
    </cfRule>
  </conditionalFormatting>
  <conditionalFormatting sqref="L33">
    <cfRule type="cellIs" dxfId="3" priority="205" operator="lessThanOrEqual">
      <formula>H33</formula>
    </cfRule>
  </conditionalFormatting>
  <conditionalFormatting sqref="L8">
    <cfRule type="cellIs" dxfId="3" priority="85" operator="lessThanOrEqual">
      <formula>H8</formula>
    </cfRule>
  </conditionalFormatting>
  <conditionalFormatting sqref="L9">
    <cfRule type="cellIs" dxfId="3" priority="90" operator="lessThanOrEqual">
      <formula>H9</formula>
    </cfRule>
  </conditionalFormatting>
  <conditionalFormatting sqref="M10">
    <cfRule type="cellIs" dxfId="3" priority="96" operator="lessThanOrEqual">
      <formula>I10</formula>
    </cfRule>
  </conditionalFormatting>
  <conditionalFormatting sqref="M11">
    <cfRule type="cellIs" dxfId="3" priority="101" operator="lessThanOrEqual">
      <formula>I11</formula>
    </cfRule>
  </conditionalFormatting>
  <conditionalFormatting sqref="M12">
    <cfRule type="cellIs" dxfId="3" priority="106" operator="lessThanOrEqual">
      <formula>I12</formula>
    </cfRule>
  </conditionalFormatting>
  <conditionalFormatting sqref="M13">
    <cfRule type="cellIs" dxfId="3" priority="111" operator="lessThanOrEqual">
      <formula>I13</formula>
    </cfRule>
  </conditionalFormatting>
  <conditionalFormatting sqref="M14">
    <cfRule type="cellIs" dxfId="3" priority="116" operator="lessThanOrEqual">
      <formula>I14</formula>
    </cfRule>
  </conditionalFormatting>
  <conditionalFormatting sqref="M15">
    <cfRule type="cellIs" dxfId="3" priority="121" operator="lessThanOrEqual">
      <formula>I15</formula>
    </cfRule>
  </conditionalFormatting>
  <conditionalFormatting sqref="M17">
    <cfRule type="cellIs" dxfId="3" priority="126" operator="lessThanOrEqual">
      <formula>I17</formula>
    </cfRule>
  </conditionalFormatting>
  <conditionalFormatting sqref="M18">
    <cfRule type="cellIs" dxfId="3" priority="131" operator="lessThanOrEqual">
      <formula>I18</formula>
    </cfRule>
  </conditionalFormatting>
  <conditionalFormatting sqref="M19">
    <cfRule type="cellIs" dxfId="3" priority="136" operator="lessThanOrEqual">
      <formula>I19</formula>
    </cfRule>
  </conditionalFormatting>
  <conditionalFormatting sqref="M20">
    <cfRule type="cellIs" dxfId="3" priority="141" operator="lessThanOrEqual">
      <formula>I20</formula>
    </cfRule>
  </conditionalFormatting>
  <conditionalFormatting sqref="M21">
    <cfRule type="cellIs" dxfId="3" priority="146" operator="lessThanOrEqual">
      <formula>I21</formula>
    </cfRule>
  </conditionalFormatting>
  <conditionalFormatting sqref="M22">
    <cfRule type="cellIs" dxfId="3" priority="151" operator="lessThanOrEqual">
      <formula>I22</formula>
    </cfRule>
  </conditionalFormatting>
  <conditionalFormatting sqref="M23">
    <cfRule type="cellIs" dxfId="3" priority="156" operator="lessThanOrEqual">
      <formula>I23</formula>
    </cfRule>
  </conditionalFormatting>
  <conditionalFormatting sqref="M24">
    <cfRule type="cellIs" dxfId="3" priority="161" operator="lessThanOrEqual">
      <formula>I24</formula>
    </cfRule>
  </conditionalFormatting>
  <conditionalFormatting sqref="M25">
    <cfRule type="cellIs" dxfId="3" priority="166" operator="lessThanOrEqual">
      <formula>I25</formula>
    </cfRule>
  </conditionalFormatting>
  <conditionalFormatting sqref="M26">
    <cfRule type="cellIs" dxfId="3" priority="171" operator="lessThanOrEqual">
      <formula>I26</formula>
    </cfRule>
  </conditionalFormatting>
  <conditionalFormatting sqref="M27">
    <cfRule type="cellIs" dxfId="3" priority="176" operator="lessThanOrEqual">
      <formula>I27</formula>
    </cfRule>
  </conditionalFormatting>
  <conditionalFormatting sqref="M28">
    <cfRule type="cellIs" dxfId="3" priority="181" operator="lessThanOrEqual">
      <formula>I28</formula>
    </cfRule>
  </conditionalFormatting>
  <conditionalFormatting sqref="M29">
    <cfRule type="cellIs" dxfId="3" priority="186" operator="lessThanOrEqual">
      <formula>I29</formula>
    </cfRule>
  </conditionalFormatting>
  <conditionalFormatting sqref="M30">
    <cfRule type="cellIs" dxfId="3" priority="191" operator="lessThanOrEqual">
      <formula>I30</formula>
    </cfRule>
  </conditionalFormatting>
  <conditionalFormatting sqref="M31">
    <cfRule type="cellIs" dxfId="3" priority="196" operator="lessThanOrEqual">
      <formula>I31</formula>
    </cfRule>
  </conditionalFormatting>
  <conditionalFormatting sqref="M32">
    <cfRule type="cellIs" dxfId="3" priority="201" operator="lessThanOrEqual">
      <formula>I32</formula>
    </cfRule>
  </conditionalFormatting>
  <conditionalFormatting sqref="M33">
    <cfRule type="cellIs" dxfId="3" priority="206" operator="lessThanOrEqual">
      <formula>I33</formula>
    </cfRule>
  </conditionalFormatting>
  <conditionalFormatting sqref="M8">
    <cfRule type="cellIs" dxfId="3" priority="86" operator="lessThanOrEqual">
      <formula>I8</formula>
    </cfRule>
  </conditionalFormatting>
  <conditionalFormatting sqref="M9">
    <cfRule type="cellIs" dxfId="3" priority="91" operator="lessThanOrEqual">
      <formula>I9</formula>
    </cfRule>
  </conditionalFormatting>
  <hyperlinks>
    <hyperlink ref="N8" r:id="rId1"/>
    <hyperlink ref="N9" r:id="rId2"/>
    <hyperlink ref="N10" r:id="rId3"/>
    <hyperlink ref="N11" r:id="rId4"/>
    <hyperlink ref="N12" r:id="rId5"/>
    <hyperlink ref="N13" r:id="rId6"/>
    <hyperlink ref="N14" r:id="rId7"/>
    <hyperlink ref="N15" r:id="rId8"/>
    <hyperlink ref="N17" r:id="rId9"/>
    <hyperlink ref="N18" r:id="rId10"/>
    <hyperlink ref="N19" r:id="rId11"/>
    <hyperlink ref="N20" r:id="rId12"/>
    <hyperlink ref="N21" r:id="rId13"/>
    <hyperlink ref="N22" r:id="rId14"/>
    <hyperlink ref="N23" r:id="rId15"/>
    <hyperlink ref="N24" r:id="rId16"/>
    <hyperlink ref="N25" r:id="rId17"/>
    <hyperlink ref="N26" r:id="rId18"/>
    <hyperlink ref="N27" r:id="rId19"/>
    <hyperlink ref="N28" r:id="rId20"/>
    <hyperlink ref="N29" r:id="rId21"/>
    <hyperlink ref="N30" r:id="rId22"/>
    <hyperlink ref="N31" r:id="rId23"/>
    <hyperlink ref="N32" r:id="rId24"/>
    <hyperlink ref="N33" r:id="rId25"/>
  </hyperlinks>
  <pageMargins left="0.7" right="0.7" top="0.75" bottom="0.75" header="0.3" footer="0.3"/>
  <legacyDrawing r:id="rId2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4</vt:i4>
      </vt:variant>
    </vt:vector>
  </HeadingPairs>
  <TitlesOfParts>
    <vt:vector size="5" baseType="lpstr">
      <vt:lpstr>Decoder. </vt:lpstr>
      <vt:lpstr>BoardQty</vt:lpstr>
      <vt:lpstr>digikey_part_data</vt:lpstr>
      <vt:lpstr>global_part_data</vt:lpstr>
      <vt:lpstr>TotalCost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2017-10-10T20:58:44Z</dcterms:created>
  <dcterms:modified xsi:type="dcterms:W3CDTF">2017-10-10T20:58:44Z</dcterms:modified>
</cp:coreProperties>
</file>