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ultipart. " sheetId="1" r:id="rId1"/>
  </sheets>
  <definedNames>
    <definedName name="BoardQty">'multipart. '!$I$1</definedName>
    <definedName name="global_part_data">'multipart. '!$A$5:$I$21</definedName>
    <definedName name="tme_part_data">'multipart. '!$J$5:$N$21</definedName>
    <definedName name="TotalCost">'multipart.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K2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<sst xmlns="http://schemas.openxmlformats.org/spreadsheetml/2006/main" count="95" uniqueCount="73">
  <si>
    <t>Global Part Info</t>
  </si>
  <si>
    <t>Ext$</t>
  </si>
  <si>
    <t>Value</t>
  </si>
  <si>
    <t>Refs</t>
  </si>
  <si>
    <t>Manf#</t>
  </si>
  <si>
    <t>Qty</t>
  </si>
  <si>
    <t>Unit$</t>
  </si>
  <si>
    <t>Footprint</t>
  </si>
  <si>
    <t>Desc</t>
  </si>
  <si>
    <t>Manf</t>
  </si>
  <si>
    <t>J1</t>
  </si>
  <si>
    <t>ST-LINK_Debug_Header</t>
  </si>
  <si>
    <t>30320-6002HB</t>
  </si>
  <si>
    <t>Connectors:3M_30320-6002HB</t>
  </si>
  <si>
    <t>3M</t>
  </si>
  <si>
    <t>J2</t>
  </si>
  <si>
    <t>DF12(5.0)-30DP-0.5V(86)</t>
  </si>
  <si>
    <t>Connectors:Hirose_DF12-30DP-0.5V</t>
  </si>
  <si>
    <t>Hirose</t>
  </si>
  <si>
    <t>J3#1</t>
  </si>
  <si>
    <t>BLE113_Debug_Header - p1/3</t>
  </si>
  <si>
    <t>3220-10-0300-00</t>
  </si>
  <si>
    <t>Connectors:CNC-Tech_3220-10-0300-00</t>
  </si>
  <si>
    <t>J3#2</t>
  </si>
  <si>
    <t>BLE113_Debug_Header - p2/3</t>
  </si>
  <si>
    <t>SHUNT1AQ5</t>
  </si>
  <si>
    <t>J3#3</t>
  </si>
  <si>
    <t>BLE113_Debug_Header - p3/3</t>
  </si>
  <si>
    <t>SHUNT2AW3</t>
  </si>
  <si>
    <t>R1</t>
  </si>
  <si>
    <t>DNI</t>
  </si>
  <si>
    <t>Resistors_SMD:R_0402</t>
  </si>
  <si>
    <t>R2,R3</t>
  </si>
  <si>
    <t>0</t>
  </si>
  <si>
    <t>RC1005J000CS</t>
  </si>
  <si>
    <t>Samsung</t>
  </si>
  <si>
    <t>S1#1</t>
  </si>
  <si>
    <t>Coto_CL-SB-22A-01T - p1/2</t>
  </si>
  <si>
    <t>CL-SB-22A-01T</t>
  </si>
  <si>
    <t>Switches:Coto_CL-SB-22A</t>
  </si>
  <si>
    <t>Coto</t>
  </si>
  <si>
    <t>S1#2</t>
  </si>
  <si>
    <t>Coto_CL-SB-22A-01T - p2/2</t>
  </si>
  <si>
    <t>S2</t>
  </si>
  <si>
    <t>Coto_CL-SB-22A-01T</t>
  </si>
  <si>
    <t>SW1-SW3,SW5-SW9</t>
  </si>
  <si>
    <t>Wurth_431481031816</t>
  </si>
  <si>
    <t>431481031816</t>
  </si>
  <si>
    <t>Switches:Wurth_431481031816</t>
  </si>
  <si>
    <t>Wurth Elektronik</t>
  </si>
  <si>
    <t>SW4#1</t>
  </si>
  <si>
    <t>Wurth_431481031816 - p1/4</t>
  </si>
  <si>
    <t>431481</t>
  </si>
  <si>
    <t>SW4#2</t>
  </si>
  <si>
    <t>Wurth_431481031816 - p2/4</t>
  </si>
  <si>
    <t>SW4#3</t>
  </si>
  <si>
    <t>Wurth_431481031816 - p3/4</t>
  </si>
  <si>
    <t>SW4#4</t>
  </si>
  <si>
    <t>Wurth_431481031816 - p4/4</t>
  </si>
  <si>
    <t>Q45</t>
  </si>
  <si>
    <t>Proj:</t>
  </si>
  <si>
    <t>TestBoard</t>
  </si>
  <si>
    <t>Co.:</t>
  </si>
  <si>
    <t>None</t>
  </si>
  <si>
    <t>Date:</t>
  </si>
  <si>
    <t>2017-10-09 19:34:27</t>
  </si>
  <si>
    <t>Board Qty:</t>
  </si>
  <si>
    <t>Total Cost:</t>
  </si>
  <si>
    <t>Unit Cost:</t>
  </si>
  <si>
    <t>Tme</t>
  </si>
  <si>
    <t>Cat#</t>
  </si>
  <si>
    <t>Purch</t>
  </si>
  <si>
    <t>Avail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</si>
</sst>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9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0C4DA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</cellXfs>
  <cellStyles count="1">
    <cellStyle name="Normal" xfId="0" builtinId="0"/>
  </cellStyles>
  <dxfs count="3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</cols>
  <sheetData>
    <row r="1" spans="1:14">
      <c r="A1" s="2" t="s">
        <v>60</v>
      </c>
      <c r="B1" s="3" t="s">
        <v>61</v>
      </c>
      <c r="H1" s="4" t="s">
        <v>66</v>
      </c>
      <c r="I1" s="4">
        <v>100</v>
      </c>
    </row>
    <row r="2" spans="1:14">
      <c r="A2" s="2" t="s">
        <v>62</v>
      </c>
      <c r="B2" s="3" t="s">
        <v>63</v>
      </c>
      <c r="H2" s="2" t="s">
        <v>67</v>
      </c>
      <c r="I2" s="5">
        <f>sum(I7:I21)</f>
        <v>0</v>
      </c>
      <c r="M2" s="5">
        <f>sum(M7:M21)</f>
        <v>0</v>
      </c>
    </row>
    <row r="3" spans="1:14">
      <c r="A3" s="2" t="s">
        <v>64</v>
      </c>
      <c r="B3" s="3" t="s">
        <v>65</v>
      </c>
      <c r="H3" s="2" t="s">
        <v>68</v>
      </c>
      <c r="I3" s="6">
        <f>TotalCost/BoardQty</f>
        <v>0</v>
      </c>
      <c r="M3" s="7">
        <f>(ROWS(M7:M21)-COUNTBLANK(M7:M21))&amp;" of "&amp;ROWS(M7:M21)&amp;" parts found"</f>
        <v>0</v>
      </c>
    </row>
    <row r="5" spans="1:1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69</v>
      </c>
      <c r="K5" s="9"/>
      <c r="L5" s="9"/>
      <c r="M5" s="9"/>
      <c r="N5" s="9"/>
    </row>
    <row r="6" spans="1:14">
      <c r="A6" s="10" t="s">
        <v>3</v>
      </c>
      <c r="B6" s="10" t="s">
        <v>2</v>
      </c>
      <c r="C6" s="10" t="s">
        <v>8</v>
      </c>
      <c r="D6" s="10" t="s">
        <v>7</v>
      </c>
      <c r="E6" s="10" t="s">
        <v>9</v>
      </c>
      <c r="F6" s="10" t="s">
        <v>4</v>
      </c>
      <c r="G6" s="10" t="s">
        <v>5</v>
      </c>
      <c r="H6" s="10" t="s">
        <v>6</v>
      </c>
      <c r="I6" s="10" t="s">
        <v>1</v>
      </c>
      <c r="J6" s="10" t="s">
        <v>72</v>
      </c>
      <c r="K6" s="10" t="s">
        <v>71</v>
      </c>
      <c r="L6" s="10" t="s">
        <v>6</v>
      </c>
      <c r="M6" s="10" t="s">
        <v>1</v>
      </c>
      <c r="N6" s="10" t="s">
        <v>70</v>
      </c>
    </row>
    <row r="7" spans="1:14">
      <c r="A7" t="s">
        <v>10</v>
      </c>
      <c r="B7" t="s">
        <v>11</v>
      </c>
      <c r="D7" t="s">
        <v>13</v>
      </c>
      <c r="E7" t="s">
        <v>14</v>
      </c>
      <c r="F7" t="s">
        <v>12</v>
      </c>
      <c r="G7">
        <f>BoardQty*1</f>
        <v>0</v>
      </c>
      <c r="H7" s="11">
        <f>MINA(INDIRECT(ADDRESS(ROW(),COLUMN(tme_part_data)+2)))</f>
        <v>0</v>
      </c>
      <c r="I7" s="11">
        <f>iferror(G7*H7,"")</f>
        <v>0</v>
      </c>
    </row>
    <row r="8" spans="1:14">
      <c r="A8" t="s">
        <v>15</v>
      </c>
      <c r="B8" t="s">
        <v>16</v>
      </c>
      <c r="D8" t="s">
        <v>17</v>
      </c>
      <c r="E8" t="s">
        <v>18</v>
      </c>
      <c r="F8" t="s">
        <v>16</v>
      </c>
      <c r="G8">
        <f>BoardQty*1</f>
        <v>0</v>
      </c>
      <c r="H8" s="11">
        <f>MINA(INDIRECT(ADDRESS(ROW(),COLUMN(tme_part_data)+2)))</f>
        <v>0</v>
      </c>
      <c r="I8" s="11">
        <f>iferror(G8*H8,"")</f>
        <v>0</v>
      </c>
    </row>
    <row r="9" spans="1:14">
      <c r="A9" t="s">
        <v>19</v>
      </c>
      <c r="B9" t="s">
        <v>20</v>
      </c>
      <c r="D9" t="s">
        <v>22</v>
      </c>
      <c r="F9" t="s">
        <v>21</v>
      </c>
      <c r="G9">
        <f>BoardQty*1</f>
        <v>0</v>
      </c>
      <c r="H9" s="11">
        <f>MINA(INDIRECT(ADDRESS(ROW(),COLUMN(tme_part_data)+2)))</f>
        <v>0</v>
      </c>
      <c r="I9" s="11">
        <f>iferror(G9*H9,"")</f>
        <v>0</v>
      </c>
    </row>
    <row r="10" spans="1:14">
      <c r="A10" t="s">
        <v>23</v>
      </c>
      <c r="B10" t="s">
        <v>24</v>
      </c>
      <c r="D10" t="s">
        <v>22</v>
      </c>
      <c r="F10" t="s">
        <v>25</v>
      </c>
      <c r="G10">
        <f>CEILING(BoardQty*(2)*1,1)</f>
        <v>0</v>
      </c>
      <c r="H10" s="11">
        <f>MINA(INDIRECT(ADDRESS(ROW(),COLUMN(tme_part_data)+2)))</f>
        <v>0</v>
      </c>
      <c r="I10" s="11">
        <f>iferror(G10*H10,"")</f>
        <v>0</v>
      </c>
    </row>
    <row r="11" spans="1:14">
      <c r="A11" t="s">
        <v>26</v>
      </c>
      <c r="B11" t="s">
        <v>27</v>
      </c>
      <c r="D11" t="s">
        <v>22</v>
      </c>
      <c r="F11" t="s">
        <v>28</v>
      </c>
      <c r="G11">
        <f>CEILING(BoardQty*(1.2)*1,1)</f>
        <v>0</v>
      </c>
      <c r="H11" s="11">
        <f>MINA(INDIRECT(ADDRESS(ROW(),COLUMN(tme_part_data)+2)))</f>
        <v>0</v>
      </c>
      <c r="I11" s="11">
        <f>iferror(G11*H11,"")</f>
        <v>0</v>
      </c>
    </row>
    <row r="12" spans="1:14">
      <c r="A12" t="s">
        <v>29</v>
      </c>
      <c r="B12" t="s">
        <v>30</v>
      </c>
      <c r="D12" t="s">
        <v>31</v>
      </c>
      <c r="G12">
        <f>BoardQty*1</f>
        <v>0</v>
      </c>
      <c r="H12" s="11">
        <f>MINA(INDIRECT(ADDRESS(ROW(),COLUMN(tme_part_data)+2)))</f>
        <v>0</v>
      </c>
      <c r="I12" s="11">
        <f>iferror(G12*H12,"")</f>
        <v>0</v>
      </c>
    </row>
    <row r="13" spans="1:14">
      <c r="A13" t="s">
        <v>32</v>
      </c>
      <c r="B13" t="s">
        <v>33</v>
      </c>
      <c r="D13" t="s">
        <v>31</v>
      </c>
      <c r="E13" t="s">
        <v>35</v>
      </c>
      <c r="F13" t="s">
        <v>34</v>
      </c>
      <c r="G13">
        <f>BoardQty*2</f>
        <v>0</v>
      </c>
      <c r="H13" s="11">
        <f>MINA(INDIRECT(ADDRESS(ROW(),COLUMN(tme_part_data)+2)))</f>
        <v>0</v>
      </c>
      <c r="I13" s="11">
        <f>iferror(G13*H13,"")</f>
        <v>0</v>
      </c>
    </row>
    <row r="14" spans="1:14">
      <c r="A14" t="s">
        <v>36</v>
      </c>
      <c r="B14" t="s">
        <v>37</v>
      </c>
      <c r="D14" t="s">
        <v>39</v>
      </c>
      <c r="E14" t="s">
        <v>40</v>
      </c>
      <c r="F14" t="s">
        <v>38</v>
      </c>
      <c r="G14">
        <f>BoardQty*1</f>
        <v>0</v>
      </c>
      <c r="H14" s="11">
        <f>MINA(INDIRECT(ADDRESS(ROW(),COLUMN(tme_part_data)+2)))</f>
        <v>0</v>
      </c>
      <c r="I14" s="11">
        <f>iferror(G14*H14,"")</f>
        <v>0</v>
      </c>
    </row>
    <row r="15" spans="1:14">
      <c r="A15" t="s">
        <v>41</v>
      </c>
      <c r="B15" t="s">
        <v>42</v>
      </c>
      <c r="D15" t="s">
        <v>39</v>
      </c>
      <c r="E15" t="s">
        <v>40</v>
      </c>
      <c r="F15" t="s">
        <v>34</v>
      </c>
      <c r="G15">
        <f>CEILING(BoardQty*(2.5)*1,1)</f>
        <v>0</v>
      </c>
      <c r="H15" s="11">
        <f>MINA(INDIRECT(ADDRESS(ROW(),COLUMN(tme_part_data)+2)))</f>
        <v>0</v>
      </c>
      <c r="I15" s="11">
        <f>iferror(G15*H15,"")</f>
        <v>0</v>
      </c>
    </row>
    <row r="16" spans="1:14">
      <c r="A16" t="s">
        <v>43</v>
      </c>
      <c r="B16" t="s">
        <v>44</v>
      </c>
      <c r="D16" t="s">
        <v>39</v>
      </c>
      <c r="E16" t="s">
        <v>40</v>
      </c>
      <c r="F16" t="s">
        <v>38</v>
      </c>
      <c r="G16">
        <f>BoardQty*1</f>
        <v>0</v>
      </c>
      <c r="H16" s="11">
        <f>MINA(INDIRECT(ADDRESS(ROW(),COLUMN(tme_part_data)+2)))</f>
        <v>0</v>
      </c>
      <c r="I16" s="11">
        <f>iferror(G16*H16,"")</f>
        <v>0</v>
      </c>
    </row>
    <row r="17" spans="1:13">
      <c r="A17" t="s">
        <v>45</v>
      </c>
      <c r="B17" t="s">
        <v>46</v>
      </c>
      <c r="D17" t="s">
        <v>48</v>
      </c>
      <c r="E17" t="s">
        <v>49</v>
      </c>
      <c r="F17" t="s">
        <v>47</v>
      </c>
      <c r="G17">
        <f>BoardQty*8</f>
        <v>0</v>
      </c>
      <c r="H17" s="11">
        <f>MINA(INDIRECT(ADDRESS(ROW(),COLUMN(tme_part_data)+2)))</f>
        <v>0</v>
      </c>
      <c r="I17" s="11">
        <f>iferror(G17*H17,"")</f>
        <v>0</v>
      </c>
    </row>
    <row r="18" spans="1:13">
      <c r="A18" t="s">
        <v>50</v>
      </c>
      <c r="B18" t="s">
        <v>51</v>
      </c>
      <c r="D18" t="s">
        <v>48</v>
      </c>
      <c r="E18" t="s">
        <v>49</v>
      </c>
      <c r="F18" t="s">
        <v>52</v>
      </c>
      <c r="G18">
        <f>BoardQty*1</f>
        <v>0</v>
      </c>
      <c r="H18" s="11">
        <f>MINA(INDIRECT(ADDRESS(ROW(),COLUMN(tme_part_data)+2)))</f>
        <v>0</v>
      </c>
      <c r="I18" s="11">
        <f>iferror(G18*H18,"")</f>
        <v>0</v>
      </c>
    </row>
    <row r="19" spans="1:13">
      <c r="A19" t="s">
        <v>53</v>
      </c>
      <c r="B19" t="s">
        <v>54</v>
      </c>
      <c r="D19" t="s">
        <v>48</v>
      </c>
      <c r="E19" t="s">
        <v>49</v>
      </c>
      <c r="F19" t="s">
        <v>52</v>
      </c>
      <c r="G19">
        <f>BoardQty*1</f>
        <v>0</v>
      </c>
      <c r="H19" s="11">
        <f>MINA(INDIRECT(ADDRESS(ROW(),COLUMN(tme_part_data)+2)))</f>
        <v>0</v>
      </c>
      <c r="I19" s="11">
        <f>iferror(G19*H19,"")</f>
        <v>0</v>
      </c>
    </row>
    <row r="20" spans="1:13">
      <c r="A20" t="s">
        <v>55</v>
      </c>
      <c r="B20" t="s">
        <v>56</v>
      </c>
      <c r="D20" t="s">
        <v>48</v>
      </c>
      <c r="E20" t="s">
        <v>49</v>
      </c>
      <c r="F20" t="s">
        <v>52</v>
      </c>
      <c r="G20">
        <f>BoardQty*1</f>
        <v>0</v>
      </c>
      <c r="H20" s="11">
        <f>MINA(INDIRECT(ADDRESS(ROW(),COLUMN(tme_part_data)+2)))</f>
        <v>0</v>
      </c>
      <c r="I20" s="11">
        <f>iferror(G20*H20,"")</f>
        <v>0</v>
      </c>
    </row>
    <row r="21" spans="1:13">
      <c r="A21" t="s">
        <v>57</v>
      </c>
      <c r="B21" t="s">
        <v>58</v>
      </c>
      <c r="D21" t="s">
        <v>48</v>
      </c>
      <c r="E21" t="s">
        <v>49</v>
      </c>
      <c r="F21" t="s">
        <v>59</v>
      </c>
      <c r="G21">
        <f>BoardQty*1</f>
        <v>0</v>
      </c>
      <c r="H21" s="11">
        <f>MINA(INDIRECT(ADDRESS(ROW(),COLUMN(tme_part_data)+2)))</f>
        <v>0</v>
      </c>
      <c r="I21" s="11">
        <f>iferror(G21*H21,"")</f>
        <v>0</v>
      </c>
    </row>
    <row r="23" spans="1:13">
      <c r="K23" s="7">
        <f>IFERROR(IF(OR(K7:K21),COUNTIF(K7:K21,"&gt;0")&amp;" of "&amp;ROWS(K7:K21)&amp;" parts purchased",""),"")</f>
        <v>0</v>
      </c>
    </row>
    <row r="24" spans="1:13">
      <c r="K24">
        <f t="array" ref="K24">IFERROR(CONCATENATE((INDEX($N$7:$N$21,SMALL(IF($N$7:$N$21&lt;&gt;"",IF($K$7:$K$21&lt;&gt;"",ROW($K$7:$K$21)-MIN(ROW($K$7:$K$21))+1,""),""),ROW()-ROW(A$24)+1)))," "),"")</f>
        <v>0</v>
      </c>
      <c r="L24">
        <f t="array" ref="L24">IFERROR(CONCATENATE(TEXT(INDEX($K$7:$K$21,SMALL(IF($N$7:$N$21&lt;&gt;"",IF($K$7:$K$21&lt;&gt;"",ROW($K$7:$K$21)-MIN(ROW($K$7:$K$21))+1,""),""),ROW()-ROW(A$24)+1)),"##0")," "),"")</f>
        <v>0</v>
      </c>
      <c r="M24">
        <f t="array" ref="M24">IFERROR(CONCATENATE((INDEX($A$7:$A$21,SMALL(IF($N$7:$N$21&lt;&gt;"",IF($K$7:$K$21&lt;&gt;"",ROW($K$7:$K$21)-MIN(ROW($K$7:$K$21))+1,""),""),ROW()-ROW(A$24)+1))),),"")</f>
        <v>0</v>
      </c>
    </row>
    <row r="25" spans="1:13">
      <c r="K25">
        <f t="array" ref="K25">IFERROR(CONCATENATE((INDEX($N$7:$N$21,SMALL(IF($N$7:$N$21&lt;&gt;"",IF($K$7:$K$21&lt;&gt;"",ROW($K$7:$K$21)-MIN(ROW($K$7:$K$21))+1,""),""),ROW()-ROW(A$24)+1)))," "),"")</f>
        <v>0</v>
      </c>
      <c r="L25">
        <f t="array" ref="L25">IFERROR(CONCATENATE(TEXT(INDEX($K$7:$K$21,SMALL(IF($N$7:$N$21&lt;&gt;"",IF($K$7:$K$21&lt;&gt;"",ROW($K$7:$K$21)-MIN(ROW($K$7:$K$21))+1,""),""),ROW()-ROW(A$24)+1)),"##0")," "),"")</f>
        <v>0</v>
      </c>
      <c r="M25">
        <f t="array" ref="M25">IFERROR(CONCATENATE((INDEX($A$7:$A$21,SMALL(IF($N$7:$N$21&lt;&gt;"",IF($K$7:$K$21&lt;&gt;"",ROW($K$7:$K$21)-MIN(ROW($K$7:$K$21))+1,""),""),ROW()-ROW(A$24)+1))),),"")</f>
        <v>0</v>
      </c>
    </row>
    <row r="26" spans="1:13">
      <c r="K26">
        <f t="array" ref="K26">IFERROR(CONCATENATE((INDEX($N$7:$N$21,SMALL(IF($N$7:$N$21&lt;&gt;"",IF($K$7:$K$21&lt;&gt;"",ROW($K$7:$K$21)-MIN(ROW($K$7:$K$21))+1,""),""),ROW()-ROW(A$24)+1)))," "),"")</f>
        <v>0</v>
      </c>
      <c r="L26">
        <f t="array" ref="L26">IFERROR(CONCATENATE(TEXT(INDEX($K$7:$K$21,SMALL(IF($N$7:$N$21&lt;&gt;"",IF($K$7:$K$21&lt;&gt;"",ROW($K$7:$K$21)-MIN(ROW($K$7:$K$21))+1,""),""),ROW()-ROW(A$24)+1)),"##0")," "),"")</f>
        <v>0</v>
      </c>
      <c r="M26">
        <f t="array" ref="M26">IFERROR(CONCATENATE((INDEX($A$7:$A$21,SMALL(IF($N$7:$N$21&lt;&gt;"",IF($K$7:$K$21&lt;&gt;"",ROW($K$7:$K$21)-MIN(ROW($K$7:$K$21))+1,""),""),ROW()-ROW(A$24)+1))),),"")</f>
        <v>0</v>
      </c>
    </row>
    <row r="27" spans="1:13">
      <c r="K27">
        <f t="array" ref="K27">IFERROR(CONCATENATE((INDEX($N$7:$N$21,SMALL(IF($N$7:$N$21&lt;&gt;"",IF($K$7:$K$21&lt;&gt;"",ROW($K$7:$K$21)-MIN(ROW($K$7:$K$21))+1,""),""),ROW()-ROW(A$24)+1)))," "),"")</f>
        <v>0</v>
      </c>
      <c r="L27">
        <f t="array" ref="L27">IFERROR(CONCATENATE(TEXT(INDEX($K$7:$K$21,SMALL(IF($N$7:$N$21&lt;&gt;"",IF($K$7:$K$21&lt;&gt;"",ROW($K$7:$K$21)-MIN(ROW($K$7:$K$21))+1,""),""),ROW()-ROW(A$24)+1)),"##0")," "),"")</f>
        <v>0</v>
      </c>
      <c r="M27">
        <f t="array" ref="M27">IFERROR(CONCATENATE((INDEX($A$7:$A$21,SMALL(IF($N$7:$N$21&lt;&gt;"",IF($K$7:$K$21&lt;&gt;"",ROW($K$7:$K$21)-MIN(ROW($K$7:$K$21))+1,""),""),ROW()-ROW(A$24)+1))),),"")</f>
        <v>0</v>
      </c>
    </row>
    <row r="28" spans="1:13">
      <c r="K28">
        <f t="array" ref="K28">IFERROR(CONCATENATE((INDEX($N$7:$N$21,SMALL(IF($N$7:$N$21&lt;&gt;"",IF($K$7:$K$21&lt;&gt;"",ROW($K$7:$K$21)-MIN(ROW($K$7:$K$21))+1,""),""),ROW()-ROW(A$24)+1)))," "),"")</f>
        <v>0</v>
      </c>
      <c r="L28">
        <f t="array" ref="L28">IFERROR(CONCATENATE(TEXT(INDEX($K$7:$K$21,SMALL(IF($N$7:$N$21&lt;&gt;"",IF($K$7:$K$21&lt;&gt;"",ROW($K$7:$K$21)-MIN(ROW($K$7:$K$21))+1,""),""),ROW()-ROW(A$24)+1)),"##0")," "),"")</f>
        <v>0</v>
      </c>
      <c r="M28">
        <f t="array" ref="M28">IFERROR(CONCATENATE((INDEX($A$7:$A$21,SMALL(IF($N$7:$N$21&lt;&gt;"",IF($K$7:$K$21&lt;&gt;"",ROW($K$7:$K$21)-MIN(ROW($K$7:$K$21))+1,""),""),ROW()-ROW(A$24)+1))),),"")</f>
        <v>0</v>
      </c>
    </row>
    <row r="29" spans="1:13">
      <c r="K29">
        <f t="array" ref="K29">IFERROR(CONCATENATE((INDEX($N$7:$N$21,SMALL(IF($N$7:$N$21&lt;&gt;"",IF($K$7:$K$21&lt;&gt;"",ROW($K$7:$K$21)-MIN(ROW($K$7:$K$21))+1,""),""),ROW()-ROW(A$24)+1)))," "),"")</f>
        <v>0</v>
      </c>
      <c r="L29">
        <f t="array" ref="L29">IFERROR(CONCATENATE(TEXT(INDEX($K$7:$K$21,SMALL(IF($N$7:$N$21&lt;&gt;"",IF($K$7:$K$21&lt;&gt;"",ROW($K$7:$K$21)-MIN(ROW($K$7:$K$21))+1,""),""),ROW()-ROW(A$24)+1)),"##0")," "),"")</f>
        <v>0</v>
      </c>
      <c r="M29">
        <f t="array" ref="M29">IFERROR(CONCATENATE((INDEX($A$7:$A$21,SMALL(IF($N$7:$N$21&lt;&gt;"",IF($K$7:$K$21&lt;&gt;"",ROW($K$7:$K$21)-MIN(ROW($K$7:$K$21))+1,""),""),ROW()-ROW(A$24)+1))),),"")</f>
        <v>0</v>
      </c>
    </row>
    <row r="30" spans="1:13">
      <c r="K30">
        <f t="array" ref="K30">IFERROR(CONCATENATE((INDEX($N$7:$N$21,SMALL(IF($N$7:$N$21&lt;&gt;"",IF($K$7:$K$21&lt;&gt;"",ROW($K$7:$K$21)-MIN(ROW($K$7:$K$21))+1,""),""),ROW()-ROW(A$24)+1)))," "),"")</f>
        <v>0</v>
      </c>
      <c r="L30">
        <f t="array" ref="L30">IFERROR(CONCATENATE(TEXT(INDEX($K$7:$K$21,SMALL(IF($N$7:$N$21&lt;&gt;"",IF($K$7:$K$21&lt;&gt;"",ROW($K$7:$K$21)-MIN(ROW($K$7:$K$21))+1,""),""),ROW()-ROW(A$24)+1)),"##0")," "),"")</f>
        <v>0</v>
      </c>
      <c r="M30">
        <f t="array" ref="M30">IFERROR(CONCATENATE((INDEX($A$7:$A$21,SMALL(IF($N$7:$N$21&lt;&gt;"",IF($K$7:$K$21&lt;&gt;"",ROW($K$7:$K$21)-MIN(ROW($K$7:$K$21))+1,""),""),ROW()-ROW(A$24)+1))),),"")</f>
        <v>0</v>
      </c>
    </row>
    <row r="31" spans="1:13">
      <c r="K31">
        <f t="array" ref="K31">IFERROR(CONCATENATE((INDEX($N$7:$N$21,SMALL(IF($N$7:$N$21&lt;&gt;"",IF($K$7:$K$21&lt;&gt;"",ROW($K$7:$K$21)-MIN(ROW($K$7:$K$21))+1,""),""),ROW()-ROW(A$24)+1)))," "),"")</f>
        <v>0</v>
      </c>
      <c r="L31">
        <f t="array" ref="L31">IFERROR(CONCATENATE(TEXT(INDEX($K$7:$K$21,SMALL(IF($N$7:$N$21&lt;&gt;"",IF($K$7:$K$21&lt;&gt;"",ROW($K$7:$K$21)-MIN(ROW($K$7:$K$21))+1,""),""),ROW()-ROW(A$24)+1)),"##0")," "),"")</f>
        <v>0</v>
      </c>
      <c r="M31">
        <f t="array" ref="M31">IFERROR(CONCATENATE((INDEX($A$7:$A$21,SMALL(IF($N$7:$N$21&lt;&gt;"",IF($K$7:$K$21&lt;&gt;"",ROW($K$7:$K$21)-MIN(ROW($K$7:$K$21))+1,""),""),ROW()-ROW(A$24)+1))),),"")</f>
        <v>0</v>
      </c>
    </row>
    <row r="32" spans="1:13">
      <c r="K32">
        <f t="array" ref="K32">IFERROR(CONCATENATE((INDEX($N$7:$N$21,SMALL(IF($N$7:$N$21&lt;&gt;"",IF($K$7:$K$21&lt;&gt;"",ROW($K$7:$K$21)-MIN(ROW($K$7:$K$21))+1,""),""),ROW()-ROW(A$24)+1)))," "),"")</f>
        <v>0</v>
      </c>
      <c r="L32">
        <f t="array" ref="L32">IFERROR(CONCATENATE(TEXT(INDEX($K$7:$K$21,SMALL(IF($N$7:$N$21&lt;&gt;"",IF($K$7:$K$21&lt;&gt;"",ROW($K$7:$K$21)-MIN(ROW($K$7:$K$21))+1,""),""),ROW()-ROW(A$24)+1)),"##0")," "),"")</f>
        <v>0</v>
      </c>
      <c r="M32">
        <f t="array" ref="M32">IFERROR(CONCATENATE((INDEX($A$7:$A$21,SMALL(IF($N$7:$N$21&lt;&gt;"",IF($K$7:$K$21&lt;&gt;"",ROW($K$7:$K$21)-MIN(ROW($K$7:$K$21))+1,""),""),ROW()-ROW(A$24)+1))),),"")</f>
        <v>0</v>
      </c>
    </row>
    <row r="33" spans="11:13">
      <c r="K33">
        <f t="array" ref="K33">IFERROR(CONCATENATE((INDEX($N$7:$N$21,SMALL(IF($N$7:$N$21&lt;&gt;"",IF($K$7:$K$21&lt;&gt;"",ROW($K$7:$K$21)-MIN(ROW($K$7:$K$21))+1,""),""),ROW()-ROW(A$24)+1)))," "),"")</f>
        <v>0</v>
      </c>
      <c r="L33">
        <f t="array" ref="L33">IFERROR(CONCATENATE(TEXT(INDEX($K$7:$K$21,SMALL(IF($N$7:$N$21&lt;&gt;"",IF($K$7:$K$21&lt;&gt;"",ROW($K$7:$K$21)-MIN(ROW($K$7:$K$21))+1,""),""),ROW()-ROW(A$24)+1)),"##0")," "),"")</f>
        <v>0</v>
      </c>
      <c r="M33">
        <f t="array" ref="M33">IFERROR(CONCATENATE((INDEX($A$7:$A$21,SMALL(IF($N$7:$N$21&lt;&gt;"",IF($K$7:$K$21&lt;&gt;"",ROW($K$7:$K$21)-MIN(ROW($K$7:$K$21))+1,""),""),ROW()-ROW(A$24)+1))),),"")</f>
        <v>0</v>
      </c>
    </row>
    <row r="34" spans="11:13">
      <c r="K34">
        <f t="array" ref="K34">IFERROR(CONCATENATE((INDEX($N$7:$N$21,SMALL(IF($N$7:$N$21&lt;&gt;"",IF($K$7:$K$21&lt;&gt;"",ROW($K$7:$K$21)-MIN(ROW($K$7:$K$21))+1,""),""),ROW()-ROW(A$24)+1)))," "),"")</f>
        <v>0</v>
      </c>
      <c r="L34">
        <f t="array" ref="L34">IFERROR(CONCATENATE(TEXT(INDEX($K$7:$K$21,SMALL(IF($N$7:$N$21&lt;&gt;"",IF($K$7:$K$21&lt;&gt;"",ROW($K$7:$K$21)-MIN(ROW($K$7:$K$21))+1,""),""),ROW()-ROW(A$24)+1)),"##0")," "),"")</f>
        <v>0</v>
      </c>
      <c r="M34">
        <f t="array" ref="M34">IFERROR(CONCATENATE((INDEX($A$7:$A$21,SMALL(IF($N$7:$N$21&lt;&gt;"",IF($K$7:$K$21&lt;&gt;"",ROW($K$7:$K$21)-MIN(ROW($K$7:$K$21))+1,""),""),ROW()-ROW(A$24)+1))),),"")</f>
        <v>0</v>
      </c>
    </row>
    <row r="35" spans="11:13">
      <c r="K35">
        <f t="array" ref="K35">IFERROR(CONCATENATE((INDEX($N$7:$N$21,SMALL(IF($N$7:$N$21&lt;&gt;"",IF($K$7:$K$21&lt;&gt;"",ROW($K$7:$K$21)-MIN(ROW($K$7:$K$21))+1,""),""),ROW()-ROW(A$24)+1)))," "),"")</f>
        <v>0</v>
      </c>
      <c r="L35">
        <f t="array" ref="L35">IFERROR(CONCATENATE(TEXT(INDEX($K$7:$K$21,SMALL(IF($N$7:$N$21&lt;&gt;"",IF($K$7:$K$21&lt;&gt;"",ROW($K$7:$K$21)-MIN(ROW($K$7:$K$21))+1,""),""),ROW()-ROW(A$24)+1)),"##0")," "),"")</f>
        <v>0</v>
      </c>
      <c r="M35">
        <f t="array" ref="M35">IFERROR(CONCATENATE((INDEX($A$7:$A$21,SMALL(IF($N$7:$N$21&lt;&gt;"",IF($K$7:$K$21&lt;&gt;"",ROW($K$7:$K$21)-MIN(ROW($K$7:$K$21))+1,""),""),ROW()-ROW(A$24)+1))),),"")</f>
        <v>0</v>
      </c>
    </row>
    <row r="36" spans="11:13">
      <c r="K36">
        <f t="array" ref="K36">IFERROR(CONCATENATE((INDEX($N$7:$N$21,SMALL(IF($N$7:$N$21&lt;&gt;"",IF($K$7:$K$21&lt;&gt;"",ROW($K$7:$K$21)-MIN(ROW($K$7:$K$21))+1,""),""),ROW()-ROW(A$24)+1)))," "),"")</f>
        <v>0</v>
      </c>
      <c r="L36">
        <f t="array" ref="L36">IFERROR(CONCATENATE(TEXT(INDEX($K$7:$K$21,SMALL(IF($N$7:$N$21&lt;&gt;"",IF($K$7:$K$21&lt;&gt;"",ROW($K$7:$K$21)-MIN(ROW($K$7:$K$21))+1,""),""),ROW()-ROW(A$24)+1)),"##0")," "),"")</f>
        <v>0</v>
      </c>
      <c r="M36">
        <f t="array" ref="M36">IFERROR(CONCATENATE((INDEX($A$7:$A$21,SMALL(IF($N$7:$N$21&lt;&gt;"",IF($K$7:$K$21&lt;&gt;"",ROW($K$7:$K$21)-MIN(ROW($K$7:$K$21))+1,""),""),ROW()-ROW(A$24)+1))),),"")</f>
        <v>0</v>
      </c>
    </row>
    <row r="37" spans="11:13">
      <c r="K37">
        <f t="array" ref="K37">IFERROR(CONCATENATE((INDEX($N$7:$N$21,SMALL(IF($N$7:$N$21&lt;&gt;"",IF($K$7:$K$21&lt;&gt;"",ROW($K$7:$K$21)-MIN(ROW($K$7:$K$21))+1,""),""),ROW()-ROW(A$24)+1)))," "),"")</f>
        <v>0</v>
      </c>
      <c r="L37">
        <f t="array" ref="L37">IFERROR(CONCATENATE(TEXT(INDEX($K$7:$K$21,SMALL(IF($N$7:$N$21&lt;&gt;"",IF($K$7:$K$21&lt;&gt;"",ROW($K$7:$K$21)-MIN(ROW($K$7:$K$21))+1,""),""),ROW()-ROW(A$24)+1)),"##0")," "),"")</f>
        <v>0</v>
      </c>
      <c r="M37">
        <f t="array" ref="M37">IFERROR(CONCATENATE((INDEX($A$7:$A$21,SMALL(IF($N$7:$N$21&lt;&gt;"",IF($K$7:$K$21&lt;&gt;"",ROW($K$7:$K$21)-MIN(ROW($K$7:$K$21))+1,""),""),ROW()-ROW(A$24)+1))),),"")</f>
        <v>0</v>
      </c>
    </row>
    <row r="38" spans="11:13">
      <c r="K38">
        <f t="array" ref="K38">IFERROR(CONCATENATE((INDEX($N$7:$N$21,SMALL(IF($N$7:$N$21&lt;&gt;"",IF($K$7:$K$21&lt;&gt;"",ROW($K$7:$K$21)-MIN(ROW($K$7:$K$21))+1,""),""),ROW()-ROW(A$24)+1)))," "),"")</f>
        <v>0</v>
      </c>
      <c r="L38">
        <f t="array" ref="L38">IFERROR(CONCATENATE(TEXT(INDEX($K$7:$K$21,SMALL(IF($N$7:$N$21&lt;&gt;"",IF($K$7:$K$21&lt;&gt;"",ROW($K$7:$K$21)-MIN(ROW($K$7:$K$21))+1,""),""),ROW()-ROW(A$24)+1)),"##0")," "),"")</f>
        <v>0</v>
      </c>
      <c r="M38">
        <f t="array" ref="M38">IFERROR(CONCATENATE((INDEX($A$7:$A$21,SMALL(IF($N$7:$N$21&lt;&gt;"",IF($K$7:$K$21&lt;&gt;"",ROW($K$7:$K$21)-MIN(ROW($K$7:$K$21))+1,""),""),ROW()-ROW(A$24)+1))),),"")</f>
        <v>0</v>
      </c>
    </row>
  </sheetData>
  <mergeCells count="2">
    <mergeCell ref="A5:I5"/>
    <mergeCell ref="J5:N5"/>
  </mergeCells>
  <conditionalFormatting sqref="G10">
    <cfRule type="expression" dxfId="0" priority="10">
      <formula>IF(SUM(INDIRECT(ADDRESS(ROW(),COLUMN(tme_part_data)+0)))=0,1,0)</formula>
    </cfRule>
    <cfRule type="cellIs" dxfId="1" priority="11" operator="greaterThan">
      <formula>SUM(INDIRECT(ADDRESS(ROW(),COLUMN(tme_part_data)+0)))</formula>
    </cfRule>
    <cfRule type="cellIs" dxfId="2" priority="12" operator="greaterThan">
      <formula>SUM(IF(ISNUMBER(INDIRECT(ADDRESS(ROW(),COLUMN(tme_part_data)+2))),INDIRECT(ADDRESS(ROW(),COLUMN(tme_part_data)+1)),0))</formula>
    </cfRule>
  </conditionalFormatting>
  <conditionalFormatting sqref="G11">
    <cfRule type="expression" dxfId="0" priority="13">
      <formula>IF(SUM(INDIRECT(ADDRESS(ROW(),COLUMN(tme_part_data)+0)))=0,1,0)</formula>
    </cfRule>
    <cfRule type="cellIs" dxfId="1" priority="14" operator="greaterThan">
      <formula>SUM(INDIRECT(ADDRESS(ROW(),COLUMN(tme_part_data)+0)))</formula>
    </cfRule>
    <cfRule type="cellIs" dxfId="2" priority="15" operator="greaterThan">
      <formula>SUM(IF(ISNUMBER(INDIRECT(ADDRESS(ROW(),COLUMN(tme_part_data)+2))),INDIRECT(ADDRESS(ROW(),COLUMN(tme_part_data)+1)),0))</formula>
    </cfRule>
  </conditionalFormatting>
  <conditionalFormatting sqref="G12">
    <cfRule type="expression" dxfId="0" priority="16">
      <formula>IF(SUM(INDIRECT(ADDRESS(ROW(),COLUMN(tme_part_data)+0)))=0,1,0)</formula>
    </cfRule>
    <cfRule type="cellIs" dxfId="1" priority="17" operator="greaterThan">
      <formula>SUM(INDIRECT(ADDRESS(ROW(),COLUMN(tme_part_data)+0)))</formula>
    </cfRule>
    <cfRule type="cellIs" dxfId="2" priority="18" operator="greaterThan">
      <formula>SUM(IF(ISNUMBER(INDIRECT(ADDRESS(ROW(),COLUMN(tme_part_data)+2))),INDIRECT(ADDRESS(ROW(),COLUMN(tme_part_data)+1)),0))</formula>
    </cfRule>
  </conditionalFormatting>
  <conditionalFormatting sqref="G13">
    <cfRule type="expression" dxfId="0" priority="19">
      <formula>IF(SUM(INDIRECT(ADDRESS(ROW(),COLUMN(tme_part_data)+0)))=0,1,0)</formula>
    </cfRule>
    <cfRule type="cellIs" dxfId="1" priority="20" operator="greaterThan">
      <formula>SUM(INDIRECT(ADDRESS(ROW(),COLUMN(tme_part_data)+0)))</formula>
    </cfRule>
    <cfRule type="cellIs" dxfId="2" priority="21" operator="greaterThan">
      <formula>SUM(IF(ISNUMBER(INDIRECT(ADDRESS(ROW(),COLUMN(tme_part_data)+2))),INDIRECT(ADDRESS(ROW(),COLUMN(tme_part_data)+1)),0))</formula>
    </cfRule>
  </conditionalFormatting>
  <conditionalFormatting sqref="G14">
    <cfRule type="expression" dxfId="0" priority="22">
      <formula>IF(SUM(INDIRECT(ADDRESS(ROW(),COLUMN(tme_part_data)+0)))=0,1,0)</formula>
    </cfRule>
    <cfRule type="cellIs" dxfId="1" priority="23" operator="greaterThan">
      <formula>SUM(INDIRECT(ADDRESS(ROW(),COLUMN(tme_part_data)+0)))</formula>
    </cfRule>
    <cfRule type="cellIs" dxfId="2" priority="24" operator="greaterThan">
      <formula>SUM(IF(ISNUMBER(INDIRECT(ADDRESS(ROW(),COLUMN(tme_part_data)+2))),INDIRECT(ADDRESS(ROW(),COLUMN(tme_part_data)+1)),0))</formula>
    </cfRule>
  </conditionalFormatting>
  <conditionalFormatting sqref="G15">
    <cfRule type="expression" dxfId="0" priority="25">
      <formula>IF(SUM(INDIRECT(ADDRESS(ROW(),COLUMN(tme_part_data)+0)))=0,1,0)</formula>
    </cfRule>
    <cfRule type="cellIs" dxfId="1" priority="26" operator="greaterThan">
      <formula>SUM(INDIRECT(ADDRESS(ROW(),COLUMN(tme_part_data)+0)))</formula>
    </cfRule>
    <cfRule type="cellIs" dxfId="2" priority="27" operator="greaterThan">
      <formula>SUM(IF(ISNUMBER(INDIRECT(ADDRESS(ROW(),COLUMN(tme_part_data)+2))),INDIRECT(ADDRESS(ROW(),COLUMN(tme_part_data)+1)),0))</formula>
    </cfRule>
  </conditionalFormatting>
  <conditionalFormatting sqref="G16">
    <cfRule type="expression" dxfId="0" priority="28">
      <formula>IF(SUM(INDIRECT(ADDRESS(ROW(),COLUMN(tme_part_data)+0)))=0,1,0)</formula>
    </cfRule>
    <cfRule type="cellIs" dxfId="1" priority="29" operator="greaterThan">
      <formula>SUM(INDIRECT(ADDRESS(ROW(),COLUMN(tme_part_data)+0)))</formula>
    </cfRule>
    <cfRule type="cellIs" dxfId="2" priority="30" operator="greaterThan">
      <formula>SUM(IF(ISNUMBER(INDIRECT(ADDRESS(ROW(),COLUMN(tme_part_data)+2))),INDIRECT(ADDRESS(ROW(),COLUMN(tme_part_data)+1)),0))</formula>
    </cfRule>
  </conditionalFormatting>
  <conditionalFormatting sqref="G17">
    <cfRule type="expression" dxfId="0" priority="31">
      <formula>IF(SUM(INDIRECT(ADDRESS(ROW(),COLUMN(tme_part_data)+0)))=0,1,0)</formula>
    </cfRule>
    <cfRule type="cellIs" dxfId="1" priority="32" operator="greaterThan">
      <formula>SUM(INDIRECT(ADDRESS(ROW(),COLUMN(tme_part_data)+0)))</formula>
    </cfRule>
    <cfRule type="cellIs" dxfId="2" priority="33" operator="greaterThan">
      <formula>SUM(IF(ISNUMBER(INDIRECT(ADDRESS(ROW(),COLUMN(tme_part_data)+2))),INDIRECT(ADDRESS(ROW(),COLUMN(tme_part_data)+1)),0))</formula>
    </cfRule>
  </conditionalFormatting>
  <conditionalFormatting sqref="G18">
    <cfRule type="expression" dxfId="0" priority="34">
      <formula>IF(SUM(INDIRECT(ADDRESS(ROW(),COLUMN(tme_part_data)+0)))=0,1,0)</formula>
    </cfRule>
    <cfRule type="cellIs" dxfId="1" priority="35" operator="greaterThan">
      <formula>SUM(INDIRECT(ADDRESS(ROW(),COLUMN(tme_part_data)+0)))</formula>
    </cfRule>
    <cfRule type="cellIs" dxfId="2" priority="36" operator="greaterThan">
      <formula>SUM(IF(ISNUMBER(INDIRECT(ADDRESS(ROW(),COLUMN(tme_part_data)+2))),INDIRECT(ADDRESS(ROW(),COLUMN(tme_part_data)+1)),0))</formula>
    </cfRule>
  </conditionalFormatting>
  <conditionalFormatting sqref="G19">
    <cfRule type="expression" dxfId="0" priority="37">
      <formula>IF(SUM(INDIRECT(ADDRESS(ROW(),COLUMN(tme_part_data)+0)))=0,1,0)</formula>
    </cfRule>
    <cfRule type="cellIs" dxfId="1" priority="38" operator="greaterThan">
      <formula>SUM(INDIRECT(ADDRESS(ROW(),COLUMN(tme_part_data)+0)))</formula>
    </cfRule>
    <cfRule type="cellIs" dxfId="2" priority="39" operator="greaterThan">
      <formula>SUM(IF(ISNUMBER(INDIRECT(ADDRESS(ROW(),COLUMN(tme_part_data)+2))),INDIRECT(ADDRESS(ROW(),COLUMN(tme_part_data)+1)),0))</formula>
    </cfRule>
  </conditionalFormatting>
  <conditionalFormatting sqref="G20">
    <cfRule type="expression" dxfId="0" priority="40">
      <formula>IF(SUM(INDIRECT(ADDRESS(ROW(),COLUMN(tme_part_data)+0)))=0,1,0)</formula>
    </cfRule>
    <cfRule type="cellIs" dxfId="1" priority="41" operator="greaterThan">
      <formula>SUM(INDIRECT(ADDRESS(ROW(),COLUMN(tme_part_data)+0)))</formula>
    </cfRule>
    <cfRule type="cellIs" dxfId="2" priority="42" operator="greaterThan">
      <formula>SUM(IF(ISNUMBER(INDIRECT(ADDRESS(ROW(),COLUMN(tme_part_data)+2))),INDIRECT(ADDRESS(ROW(),COLUMN(tme_part_data)+1)),0))</formula>
    </cfRule>
  </conditionalFormatting>
  <conditionalFormatting sqref="G21">
    <cfRule type="expression" dxfId="0" priority="43">
      <formula>IF(SUM(INDIRECT(ADDRESS(ROW(),COLUMN(tme_part_data)+0)))=0,1,0)</formula>
    </cfRule>
    <cfRule type="cellIs" dxfId="1" priority="44" operator="greaterThan">
      <formula>SUM(INDIRECT(ADDRESS(ROW(),COLUMN(tme_part_data)+0)))</formula>
    </cfRule>
    <cfRule type="cellIs" dxfId="2" priority="45" operator="greaterThan">
      <formula>SUM(IF(ISNUMBER(INDIRECT(ADDRESS(ROW(),COLUMN(tme_part_data)+2))),INDIRECT(ADDRESS(ROW(),COLUMN(tme_part_data)+1)),0))</formula>
    </cfRule>
  </conditionalFormatting>
  <conditionalFormatting sqref="G7">
    <cfRule type="expression" dxfId="0" priority="1">
      <formula>IF(SUM(INDIRECT(ADDRESS(ROW(),COLUMN(tme_part_data)+0)))=0,1,0)</formula>
    </cfRule>
    <cfRule type="cellIs" dxfId="1" priority="2" operator="greaterThan">
      <formula>SUM(INDIRECT(ADDRESS(ROW(),COLUMN(tme_part_data)+0)))</formula>
    </cfRule>
    <cfRule type="cellIs" dxfId="2" priority="3" operator="greaterThan">
      <formula>SUM(IF(ISNUMBER(INDIRECT(ADDRESS(ROW(),COLUMN(tme_part_data)+2))),INDIRECT(ADDRESS(ROW(),COLUMN(tme_part_data)+1)),0))</formula>
    </cfRule>
  </conditionalFormatting>
  <conditionalFormatting sqref="G8">
    <cfRule type="expression" dxfId="0" priority="4">
      <formula>IF(SUM(INDIRECT(ADDRESS(ROW(),COLUMN(tme_part_data)+0)))=0,1,0)</formula>
    </cfRule>
    <cfRule type="cellIs" dxfId="1" priority="5" operator="greaterThan">
      <formula>SUM(INDIRECT(ADDRESS(ROW(),COLUMN(tme_part_data)+0)))</formula>
    </cfRule>
    <cfRule type="cellIs" dxfId="2" priority="6" operator="greaterThan">
      <formula>SUM(IF(ISNUMBER(INDIRECT(ADDRESS(ROW(),COLUMN(tme_part_data)+2))),INDIRECT(ADDRESS(ROW(),COLUMN(tme_part_data)+1)),0))</formula>
    </cfRule>
  </conditionalFormatting>
  <conditionalFormatting sqref="G9">
    <cfRule type="expression" dxfId="0" priority="7">
      <formula>IF(SUM(INDIRECT(ADDRESS(ROW(),COLUMN(tme_part_data)+0)))=0,1,0)</formula>
    </cfRule>
    <cfRule type="cellIs" dxfId="1" priority="8" operator="greaterThan">
      <formula>SUM(INDIRECT(ADDRESS(ROW(),COLUMN(tme_part_data)+0)))</formula>
    </cfRule>
    <cfRule type="cellIs" dxfId="2" priority="9" operator="greaterThan">
      <formula>SUM(IF(ISNUMBER(INDIRECT(ADDRESS(ROW(),COLUMN(tme_part_data)+2))),INDIRECT(ADDRESS(ROW(),COLUMN(tme_part_data)+1)),0))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multipart. </vt:lpstr>
      <vt:lpstr>BoardQty</vt:lpstr>
      <vt:lpstr>global_part_data</vt:lpstr>
      <vt:lpstr>tme_part_data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2017-10-09T23:34:27Z</dcterms:created>
  <dcterms:modified xsi:type="dcterms:W3CDTF">2017-10-09T23:34:27Z</dcterms:modified>
</cp:coreProperties>
</file>