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RotaryEncoder. " sheetId="1" r:id="rId1"/>
  </sheets>
  <definedNames>
    <definedName name="aliexpress_part_data">'StickIt-RotaryEncoder. '!$AI$5:$AM$13</definedName>
    <definedName name="BoardQty">'StickIt-RotaryEncoder. '!$I$1</definedName>
    <definedName name="digikey_part_data">'StickIt-RotaryEncoder. '!$J$5:$N$13</definedName>
    <definedName name="farnell_part_data">'StickIt-RotaryEncoder. '!$O$5:$S$13</definedName>
    <definedName name="global_part_data">'StickIt-RotaryEncoder. '!$A$5:$I$13</definedName>
    <definedName name="local_part_data">'StickIt-RotaryEncoder. '!$AN$5:$AR$13</definedName>
    <definedName name="mouser_part_data">'StickIt-RotaryEncoder. '!$T$5:$X$13</definedName>
    <definedName name="newark_part_data">'StickIt-RotaryEncoder. '!$Y$5:$AC$13</definedName>
    <definedName name="rs_part_data">'StickIt-RotaryEncoder. '!$AD$5:$AH$13</definedName>
    <definedName name="TotalCost">'StickIt-RotaryEncoder.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$0.35      $3.51
    25   $0.27      $6.67
    50   $0.20      $9.91
   100   $0.15     $14.74
   250   $0.12     $31.13
   500   $0.11     $53.36
  1000   $0.08     $81.31
  4000   $0.07    $277.20
  8000   $0.06    $498.96
 12000   $0.06    $731.76
 28000   $0.06   $1649.48
100000   $0.06   $5720.00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$0.36      $3.62
   100   $0.11     $11.10
  1000   $0.08     $84.00
  4000   $0.07    $284.00
  8000   $0.06    $512.00
 24000   $0.06   $1464.00
 48000   $0.06   $2832.00</t>
        </r>
      </text>
    </comment>
    <comment ref="AN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$1.68      $1.68
    10   $1.57     $15.66
    25   $1.48     $36.98
    50   $1.30     $65.25
   100   $1.07    $107.30
   250   $1.04    $261.00
   500   $0.99    $493.00
  1000   $0.93    $928.00
  5000   $0.81   $4060.00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$3.19      $3.19
     5   $2.02     $10.10
    10   $1.78     $17.75
    25   $1.52     $38.00
    50   $1.26     $63.25
   150   $1.11    $165.83
   750   $0.93    $699.19
  1500   $0.89   $1337.79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$1.64      $1.64
    10   $1.44     $14.40
    50   $1.27     $63.50
   100   $1.05    $105.00
   250   $1.02    $255.00
   500   $0.96    $479.50
  1000   $0.90    $904.00
  2500   $0.89   $2225.00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$1.63      $1.63
    10   $1.44     $14.40
    25   $1.36     $34.00
    50   $1.27     $63.50
   100   $1.05    $105.00
   500   $0.96    $478.50
  1000   $0.90    $901.00
  2500   $0.84   $2110.00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$1.57      $1.57
    10   $1.39     $13.93</t>
        </r>
      </text>
    </comment>
    <comment ref="AN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</t>
        </r>
      </text>
    </comment>
  </commentList>
</comments>
</file>

<file path=xl/sharedStrings.xml><?xml version="1.0" encoding="utf-8"?>
<sst xmlns="http://schemas.openxmlformats.org/spreadsheetml/2006/main" count="105" uniqueCount="61">
  <si>
    <t>Global Part Info</t>
  </si>
  <si>
    <t>Manf</t>
  </si>
  <si>
    <t>Unit$</t>
  </si>
  <si>
    <t>Footprint</t>
  </si>
  <si>
    <t>Refs</t>
  </si>
  <si>
    <t>Qty</t>
  </si>
  <si>
    <t>Desc</t>
  </si>
  <si>
    <t>Manf#</t>
  </si>
  <si>
    <t>Value</t>
  </si>
  <si>
    <t>Ext$</t>
  </si>
  <si>
    <t>C1-C6</t>
  </si>
  <si>
    <t>Capacitors_SMD:C_0603_HandSoldering</t>
  </si>
  <si>
    <t>C-NONPOL</t>
  </si>
  <si>
    <t>JP1-JP4</t>
  </si>
  <si>
    <t>XESS:HDR_1x2</t>
  </si>
  <si>
    <t>JUMPER</t>
  </si>
  <si>
    <t>RN2</t>
  </si>
  <si>
    <t>XESS:CTS_742C163</t>
  </si>
  <si>
    <t>1K</t>
  </si>
  <si>
    <t>RN1</t>
  </si>
  <si>
    <t>742c163472</t>
  </si>
  <si>
    <t>4K7</t>
  </si>
  <si>
    <t>PCB1</t>
  </si>
  <si>
    <t>PCB</t>
  </si>
  <si>
    <t>ROT1,ROT2</t>
  </si>
  <si>
    <t>Bourns</t>
  </si>
  <si>
    <t>XESS:ROT_ENC_EC11E</t>
  </si>
  <si>
    <t>PEC11R-4220F-S0024</t>
  </si>
  <si>
    <t>ROT_ENC_SW</t>
  </si>
  <si>
    <t>STK1</t>
  </si>
  <si>
    <t>XESS:STICKIT2_HDR</t>
  </si>
  <si>
    <t>STICKIT2_HDR</t>
  </si>
  <si>
    <t>Proj:</t>
  </si>
  <si>
    <t>StickIt-RotaryEncoder Module</t>
  </si>
  <si>
    <t>Co.:</t>
  </si>
  <si>
    <t>XESS Corp.</t>
  </si>
  <si>
    <t>Date:</t>
  </si>
  <si>
    <t>2017-09-08 11:57:45</t>
  </si>
  <si>
    <t>Board Qty:</t>
  </si>
  <si>
    <t>Total Cost:</t>
  </si>
  <si>
    <t>Unit Cost:</t>
  </si>
  <si>
    <t>Digi-Key</t>
  </si>
  <si>
    <t>Cat#</t>
  </si>
  <si>
    <t>Avail</t>
  </si>
  <si>
    <t>Purch</t>
  </si>
  <si>
    <t>742C163472JPCT-ND</t>
  </si>
  <si>
    <t>PEC11R-4220F-S0024-ND</t>
  </si>
  <si>
    <t>Farnell</t>
  </si>
  <si>
    <t>2663527</t>
  </si>
  <si>
    <t>Mouser</t>
  </si>
  <si>
    <t>774-742C163472JP</t>
  </si>
  <si>
    <t>652-PEC11R-4220F-S24</t>
  </si>
  <si>
    <t>Newark</t>
  </si>
  <si>
    <t>99Y9574</t>
  </si>
  <si>
    <t>Rs Components</t>
  </si>
  <si>
    <t>737-7767</t>
  </si>
  <si>
    <t>Aliexpress</t>
  </si>
  <si>
    <t>#3BB0268B</t>
  </si>
  <si>
    <t>NonStk</t>
  </si>
  <si>
    <t>Local</t>
  </si>
  <si>
    <t>#01A33AEC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</si>
</sst>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164" fontId="0" fillId="0" borderId="0" xfId="0" applyNumberFormat="1"/>
    <xf numFmtId="0" fontId="8" fillId="0" borderId="0" xfId="0" applyFont="1"/>
    <xf numFmtId="0" fontId="9" fillId="0" borderId="0" xfId="0" applyFont="1" applyAlignment="1">
      <alignment horizontal="right"/>
    </xf>
  </cellXfs>
  <cellStyles count="1">
    <cellStyle name="Normal" xfId="0" builtinId="0"/>
  </cellStyles>
  <dxfs count="2"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cts-resistor-products/742C163472JP/742C163472JPCT-ND/1124497" TargetMode="External"/><Relationship Id="rId2" Type="http://schemas.openxmlformats.org/officeDocument/2006/relationships/hyperlink" Target="http://www.mouser.com/Search/Refine.aspx?Keyword=742c163472%20" TargetMode="External"/><Relationship Id="rId3" Type="http://schemas.openxmlformats.org/officeDocument/2006/relationships/hyperlink" Target="http://www.digikey.com/scripts/DkSearch/dksus.dll?WT.z_header=search_go&amp;lang=en&amp;keywords=PEC11R-4220F-S0024%20Bourns" TargetMode="External"/><Relationship Id="rId4" Type="http://schemas.openxmlformats.org/officeDocument/2006/relationships/hyperlink" Target="http://it.farnell.com/webapp/wcs/stores/servlet/Search?catalogId=15001&amp;langId=-4&amp;storeId=10165&amp;gs=true&amp;st=PEC11R-4220F-S0024%20Bourns" TargetMode="External"/><Relationship Id="rId5" Type="http://schemas.openxmlformats.org/officeDocument/2006/relationships/hyperlink" Target="http://www.mouser.com/Search/Refine.aspx?Keyword=PEC11R-4220F-S0024%20Bourns" TargetMode="External"/><Relationship Id="rId6" Type="http://schemas.openxmlformats.org/officeDocument/2006/relationships/hyperlink" Target="http://www.newark.com/webapp/wcs/stores/servlet/Search?catalogId=15003&amp;langId=-1&amp;storeId=10194&amp;gs=true&amp;st=PEC11R-4220F-S0024%20Bourns" TargetMode="External"/><Relationship Id="rId7" Type="http://schemas.openxmlformats.org/officeDocument/2006/relationships/hyperlink" Target="http://it.rs-online.com/web/c/?searchTerm=PEC11R-4220F-S0024%20Bourns" TargetMode="External"/><Relationship Id="rId8" Type="http://schemas.openxmlformats.org/officeDocument/2006/relationships/hyperlink" Target="http://www.aliexpress.com/item/100pcs-lot-2-54mm-Pitch-2-x-40-Pins-Male-Double-Row-Right-Angle-Pin/32356294930.html" TargetMode="External"/><Relationship Id="rId9" Type="http://schemas.openxmlformats.org/officeDocument/2006/relationships/vmlDrawing" Target="../drawings/vmlDrawing1.vml"/><Relationship Id="rId1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1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  <col min="40" max="40" width="9.140625" outlineLevel="1"/>
    <col min="41" max="41" width="9.140625" outlineLevel="2"/>
    <col min="42" max="42" width="9.140625" outlineLevel="2"/>
    <col min="43" max="43" width="15.7109375" customWidth="1"/>
    <col min="44" max="44" width="15.7109375" customWidth="1" outlineLevel="2"/>
  </cols>
  <sheetData>
    <row r="1" spans="1:44">
      <c r="A1" s="2" t="s">
        <v>32</v>
      </c>
      <c r="B1" s="3" t="s">
        <v>33</v>
      </c>
      <c r="H1" s="4" t="s">
        <v>38</v>
      </c>
      <c r="I1" s="4">
        <v>100</v>
      </c>
    </row>
    <row r="2" spans="1:44">
      <c r="A2" s="2" t="s">
        <v>34</v>
      </c>
      <c r="B2" s="3" t="s">
        <v>35</v>
      </c>
      <c r="H2" s="2" t="s">
        <v>39</v>
      </c>
      <c r="I2" s="5">
        <f>sum(I7:I13)</f>
        <v>0</v>
      </c>
      <c r="M2" s="5">
        <f>sum(M7:M13)</f>
        <v>0</v>
      </c>
      <c r="R2" s="5">
        <f>sum(R7:R13)</f>
        <v>0</v>
      </c>
      <c r="W2" s="5">
        <f>sum(W7:W13)</f>
        <v>0</v>
      </c>
      <c r="AB2" s="5">
        <f>sum(AB7:AB13)</f>
        <v>0</v>
      </c>
      <c r="AG2" s="5">
        <f>sum(AG7:AG13)</f>
        <v>0</v>
      </c>
      <c r="AL2" s="5">
        <f>sum(AL7:AL13)</f>
        <v>0</v>
      </c>
      <c r="AQ2" s="5">
        <f>sum(AQ7:AQ13)</f>
        <v>0</v>
      </c>
    </row>
    <row r="3" spans="1:44">
      <c r="A3" s="2" t="s">
        <v>36</v>
      </c>
      <c r="B3" s="3" t="s">
        <v>37</v>
      </c>
      <c r="H3" s="2" t="s">
        <v>40</v>
      </c>
      <c r="I3" s="6">
        <f>TotalCost/BoardQty</f>
        <v>0</v>
      </c>
    </row>
    <row r="5" spans="1:44">
      <c r="A5" s="7" t="s">
        <v>0</v>
      </c>
      <c r="B5" s="7"/>
      <c r="C5" s="7"/>
      <c r="D5" s="7"/>
      <c r="E5" s="7"/>
      <c r="F5" s="7"/>
      <c r="G5" s="7"/>
      <c r="H5" s="7"/>
      <c r="I5" s="7"/>
      <c r="J5" s="8" t="s">
        <v>41</v>
      </c>
      <c r="K5" s="8"/>
      <c r="L5" s="8"/>
      <c r="M5" s="8"/>
      <c r="N5" s="8"/>
      <c r="O5" s="9" t="s">
        <v>47</v>
      </c>
      <c r="P5" s="9"/>
      <c r="Q5" s="9"/>
      <c r="R5" s="9"/>
      <c r="S5" s="9"/>
      <c r="T5" s="10" t="s">
        <v>49</v>
      </c>
      <c r="U5" s="10"/>
      <c r="V5" s="10"/>
      <c r="W5" s="10"/>
      <c r="X5" s="10"/>
      <c r="Y5" s="11" t="s">
        <v>52</v>
      </c>
      <c r="Z5" s="11"/>
      <c r="AA5" s="11"/>
      <c r="AB5" s="11"/>
      <c r="AC5" s="11"/>
      <c r="AD5" s="12" t="s">
        <v>54</v>
      </c>
      <c r="AE5" s="12"/>
      <c r="AF5" s="12"/>
      <c r="AG5" s="12"/>
      <c r="AH5" s="12"/>
      <c r="AI5" s="13" t="s">
        <v>56</v>
      </c>
      <c r="AJ5" s="13"/>
      <c r="AK5" s="13"/>
      <c r="AL5" s="13"/>
      <c r="AM5" s="13"/>
      <c r="AN5" s="13" t="s">
        <v>59</v>
      </c>
      <c r="AO5" s="13"/>
      <c r="AP5" s="13"/>
      <c r="AQ5" s="13"/>
      <c r="AR5" s="13"/>
    </row>
    <row r="6" spans="1:44">
      <c r="A6" s="14" t="s">
        <v>4</v>
      </c>
      <c r="B6" s="14" t="s">
        <v>8</v>
      </c>
      <c r="C6" s="14" t="s">
        <v>6</v>
      </c>
      <c r="D6" s="14" t="s">
        <v>3</v>
      </c>
      <c r="E6" s="14" t="s">
        <v>1</v>
      </c>
      <c r="F6" s="14" t="s">
        <v>7</v>
      </c>
      <c r="G6" s="14" t="s">
        <v>5</v>
      </c>
      <c r="H6" s="14" t="s">
        <v>2</v>
      </c>
      <c r="I6" s="14" t="s">
        <v>9</v>
      </c>
      <c r="J6" s="14" t="s">
        <v>43</v>
      </c>
      <c r="K6" s="14" t="s">
        <v>44</v>
      </c>
      <c r="L6" s="14" t="s">
        <v>2</v>
      </c>
      <c r="M6" s="14" t="s">
        <v>9</v>
      </c>
      <c r="N6" s="14" t="s">
        <v>42</v>
      </c>
      <c r="O6" s="14" t="s">
        <v>43</v>
      </c>
      <c r="P6" s="14" t="s">
        <v>44</v>
      </c>
      <c r="Q6" s="14" t="s">
        <v>2</v>
      </c>
      <c r="R6" s="14" t="s">
        <v>9</v>
      </c>
      <c r="S6" s="14" t="s">
        <v>42</v>
      </c>
      <c r="T6" s="14" t="s">
        <v>43</v>
      </c>
      <c r="U6" s="14" t="s">
        <v>44</v>
      </c>
      <c r="V6" s="14" t="s">
        <v>2</v>
      </c>
      <c r="W6" s="14" t="s">
        <v>9</v>
      </c>
      <c r="X6" s="14" t="s">
        <v>42</v>
      </c>
      <c r="Y6" s="14" t="s">
        <v>43</v>
      </c>
      <c r="Z6" s="14" t="s">
        <v>44</v>
      </c>
      <c r="AA6" s="14" t="s">
        <v>2</v>
      </c>
      <c r="AB6" s="14" t="s">
        <v>9</v>
      </c>
      <c r="AC6" s="14" t="s">
        <v>42</v>
      </c>
      <c r="AD6" s="14" t="s">
        <v>43</v>
      </c>
      <c r="AE6" s="14" t="s">
        <v>44</v>
      </c>
      <c r="AF6" s="14" t="s">
        <v>2</v>
      </c>
      <c r="AG6" s="14" t="s">
        <v>9</v>
      </c>
      <c r="AH6" s="14" t="s">
        <v>42</v>
      </c>
      <c r="AI6" s="14" t="s">
        <v>43</v>
      </c>
      <c r="AJ6" s="14" t="s">
        <v>44</v>
      </c>
      <c r="AK6" s="14" t="s">
        <v>2</v>
      </c>
      <c r="AL6" s="14" t="s">
        <v>9</v>
      </c>
      <c r="AM6" s="14" t="s">
        <v>42</v>
      </c>
      <c r="AN6" s="14" t="s">
        <v>43</v>
      </c>
      <c r="AO6" s="14" t="s">
        <v>44</v>
      </c>
      <c r="AP6" s="14" t="s">
        <v>2</v>
      </c>
      <c r="AQ6" s="14" t="s">
        <v>9</v>
      </c>
      <c r="AR6" s="14" t="s">
        <v>42</v>
      </c>
    </row>
    <row r="7" spans="1:44">
      <c r="A7" t="s">
        <v>10</v>
      </c>
      <c r="B7" t="s">
        <v>12</v>
      </c>
      <c r="D7" t="s">
        <v>11</v>
      </c>
      <c r="G7">
        <f>BoardQty*6</f>
        <v>0</v>
      </c>
      <c r="H7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7" s="15">
        <f>iferror(G7*H7,"")</f>
        <v>0</v>
      </c>
    </row>
    <row r="8" spans="1:44">
      <c r="A8" t="s">
        <v>13</v>
      </c>
      <c r="B8" t="s">
        <v>15</v>
      </c>
      <c r="D8" t="s">
        <v>14</v>
      </c>
      <c r="G8">
        <f>BoardQty*4</f>
        <v>0</v>
      </c>
      <c r="H8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8" s="15">
        <f>iferror(G8*H8,"")</f>
        <v>0</v>
      </c>
    </row>
    <row r="9" spans="1:44">
      <c r="A9" t="s">
        <v>16</v>
      </c>
      <c r="B9" t="s">
        <v>18</v>
      </c>
      <c r="D9" t="s">
        <v>17</v>
      </c>
      <c r="G9">
        <f>BoardQty*1</f>
        <v>0</v>
      </c>
      <c r="H9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9" s="15">
        <f>iferror(G9*H9,"")</f>
        <v>0</v>
      </c>
    </row>
    <row r="10" spans="1:44">
      <c r="A10" t="s">
        <v>19</v>
      </c>
      <c r="B10" t="s">
        <v>21</v>
      </c>
      <c r="D10" t="s">
        <v>17</v>
      </c>
      <c r="F10" t="s">
        <v>20</v>
      </c>
      <c r="G10">
        <f>BoardQty*1</f>
        <v>0</v>
      </c>
      <c r="H10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10" s="15">
        <f>iferror(G10*H10,"")</f>
        <v>0</v>
      </c>
      <c r="J10">
        <v>81711</v>
      </c>
      <c r="L10" s="15">
        <f>iferror(lookup(if(K10="",G10,K10),{0,1,10,25,50,100,250,500,1000,4000,8000,12000,28000,100000},{0.0,0.46,0.351,0.2668,0.1982,0.1474,0.12452,0.10672,0.08131,0.0693,0.06237,0.06098,0.05891,0.0572}),"")</f>
        <v>0</v>
      </c>
      <c r="M10" s="15">
        <f>iferror(if(K10="",G10,K10)*L10,"")</f>
        <v>0</v>
      </c>
      <c r="N10" s="16" t="s">
        <v>45</v>
      </c>
      <c r="T10">
        <v>16731</v>
      </c>
      <c r="V10" s="15">
        <f>iferror(lookup(if(U10="",G10,U10),{0,1,10,100,1000,4000,8000,24000,48000},{0.0,0.472,0.362,0.111,0.084,0.071,0.064,0.061,0.059}),"")</f>
        <v>0</v>
      </c>
      <c r="W10" s="15">
        <f>iferror(if(U10="",G10,U10)*V10,"")</f>
        <v>0</v>
      </c>
      <c r="X10" s="16" t="s">
        <v>50</v>
      </c>
    </row>
    <row r="11" spans="1:44">
      <c r="A11" t="s">
        <v>22</v>
      </c>
      <c r="B11" t="s">
        <v>23</v>
      </c>
      <c r="G11">
        <f>BoardQty*1</f>
        <v>0</v>
      </c>
      <c r="H11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11" s="15">
        <f>iferror(G11*H11,"")</f>
        <v>0</v>
      </c>
      <c r="AN11" s="17" t="s">
        <v>58</v>
      </c>
      <c r="AP11" s="15">
        <f>iferror(lookup(if(AO11="",G11,AO11),{0,1},{0.0,0.32}),"")</f>
        <v>0</v>
      </c>
      <c r="AQ11" s="15">
        <f>iferror(if(AO11="",G11,AO11)*AP11,"")</f>
        <v>0</v>
      </c>
      <c r="AR11" t="s">
        <v>60</v>
      </c>
    </row>
    <row r="12" spans="1:44">
      <c r="A12" t="s">
        <v>24</v>
      </c>
      <c r="B12" t="s">
        <v>28</v>
      </c>
      <c r="D12" t="s">
        <v>26</v>
      </c>
      <c r="E12" t="s">
        <v>25</v>
      </c>
      <c r="F12" t="s">
        <v>27</v>
      </c>
      <c r="G12">
        <f>BoardQty*2</f>
        <v>0</v>
      </c>
      <c r="H12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12" s="15">
        <f>iferror(G12*H12,"")</f>
        <v>0</v>
      </c>
      <c r="J12">
        <v>3838</v>
      </c>
      <c r="L12" s="15">
        <f>iferror(lookup(if(K12="",G12,K12),{0,1,10,25,50,100,250,500,1000,5000},{0.0,1.68,1.566,1.4792,1.305,1.073,1.044,0.986,0.928,0.812}),"")</f>
        <v>0</v>
      </c>
      <c r="M12" s="15">
        <f>iferror(if(K12="",G12,K12)*L12,"")</f>
        <v>0</v>
      </c>
      <c r="N12" s="16" t="s">
        <v>46</v>
      </c>
      <c r="O12">
        <v>130</v>
      </c>
      <c r="Q12" s="15">
        <f>iferror(lookup(if(P12="",G12,P12),{0,1,5,10,25,50,150,750,1500},{0.0,3.189,2.0197,1.7752099999999997,1.52009,1.26497,1.10552,0.9322509999999999,0.8918569999999999}),"")</f>
        <v>0</v>
      </c>
      <c r="R12" s="15">
        <f>iferror(if(P12="",G12,P12)*Q12,"")</f>
        <v>0</v>
      </c>
      <c r="S12" s="16" t="s">
        <v>48</v>
      </c>
      <c r="T12">
        <v>6130</v>
      </c>
      <c r="V12" s="15">
        <f>iferror(lookup(if(U12="",G12,U12),{0,1,10,50,100,250,500,1000,2500},{0.0,1.64,1.44,1.27,1.05,1.02,0.959,0.904,0.89}),"")</f>
        <v>0</v>
      </c>
      <c r="W12" s="15">
        <f>iferror(if(U12="",G12,U12)*V12,"")</f>
        <v>0</v>
      </c>
      <c r="X12" s="16" t="s">
        <v>51</v>
      </c>
      <c r="Y12">
        <v>131</v>
      </c>
      <c r="AA12" s="15">
        <f>iferror(lookup(if(Z12="",G12,Z12),{0,1,10,25,50,100,500,1000,2500},{0.0,1.63,1.44,1.36,1.27,1.05,0.957,0.901,0.844}),"")</f>
        <v>0</v>
      </c>
      <c r="AB12" s="15">
        <f>iferror(if(Z12="",G12,Z12)*AA12,"")</f>
        <v>0</v>
      </c>
      <c r="AC12" s="16" t="s">
        <v>53</v>
      </c>
      <c r="AD12">
        <v>6</v>
      </c>
      <c r="AF12" s="15">
        <f>iferror(lookup(if(AE12="",G12,AE12),{0,1,10},{0.0,1.57324,1.39253}),"")</f>
        <v>0</v>
      </c>
      <c r="AG12" s="15">
        <f>iferror(if(AE12="",G12,AE12)*AF12,"")</f>
        <v>0</v>
      </c>
      <c r="AH12" s="16" t="s">
        <v>55</v>
      </c>
      <c r="AN12" s="17" t="s">
        <v>58</v>
      </c>
      <c r="AP12" s="15">
        <f>iferror(lookup(if(AO12="",G12,AO12),{0,1},{0.0,0.372}),"")</f>
        <v>0</v>
      </c>
      <c r="AQ12" s="15">
        <f>iferror(if(AO12="",G12,AO12)*AP12,"")</f>
        <v>0</v>
      </c>
      <c r="AR12" t="s">
        <v>27</v>
      </c>
    </row>
    <row r="13" spans="1:44">
      <c r="A13" t="s">
        <v>29</v>
      </c>
      <c r="B13" t="s">
        <v>31</v>
      </c>
      <c r="D13" t="s">
        <v>30</v>
      </c>
      <c r="G13">
        <f>BoardQty*1</f>
        <v>0</v>
      </c>
      <c r="H13" s="15">
        <f>MINA(INDIRECT(ADDRESS(ROW(),COLUMN(local_part_data)+2)),INDIRECT(ADDRESS(ROW(),COLUMN(mouser_part_data)+2)),INDIRECT(ADDRESS(ROW(),COLUMN(newark_part_data)+2)),INDIRECT(ADDRESS(ROW(),COLUMN(farnell_part_data)+2)),INDIRECT(ADDRESS(ROW(),COLUMN(digikey_part_data)+2)),INDIRECT(ADDRESS(ROW(),COLUMN(aliexpress_part_data)+2)),INDIRECT(ADDRESS(ROW(),COLUMN(rs_part_data)+2)))</f>
        <v>0</v>
      </c>
      <c r="I13" s="15">
        <f>iferror(G13*H13,"")</f>
        <v>0</v>
      </c>
      <c r="AI13" s="17" t="s">
        <v>58</v>
      </c>
      <c r="AK13" s="15">
        <f>iferror(lookup(if(AJ13="",G13,AJ13),{0,1},{0.0,0.09}),"")</f>
        <v>0</v>
      </c>
      <c r="AL13" s="15">
        <f>iferror(if(AJ13="",G13,AJ13)*AK13,"")</f>
        <v>0</v>
      </c>
      <c r="AM13" s="16" t="s">
        <v>57</v>
      </c>
    </row>
    <row r="15" spans="1:44">
      <c r="K15">
        <f t="array" ref="K15">IFERROR(CONCATENATE(TEXT(INDEX($K$7:$K$13,SMALL(IF($N$7:$N$13&lt;&gt;"",IF($K$7:$K$13&lt;&gt;"",ROW($K$7:$K$13)-MIN(ROW($K$7:$K$13))+1,""),""),ROW()-ROW(A$15)+1)),"##0"),","),"")</f>
        <v>0</v>
      </c>
      <c r="L15">
        <f t="array" ref="L15">IFERROR(CONCATENATE((INDEX($N$7:$N$13,SMALL(IF($N$7:$N$13&lt;&gt;"",IF($K$7:$K$13&lt;&gt;"",ROW($K$7:$K$13)-MIN(ROW($K$7:$K$13))+1,""),""),ROW()-ROW(A$15)+1))),","),"")</f>
        <v>0</v>
      </c>
      <c r="M15">
        <f t="array" ref="M15">IFERROR(CONCATENATE((INDEX($A$7:$A$13,SMALL(IF($N$7:$N$13&lt;&gt;"",IF($K$7:$K$13&lt;&gt;"",ROW($K$7:$K$13)-MIN(ROW($K$7:$K$13))+1,""),""),ROW()-ROW(A$15)+1))),),"")</f>
        <v>0</v>
      </c>
      <c r="P15">
        <f t="array" ref="P15">IFERROR(CONCATENATE((INDEX($S$7:$S$13,SMALL(IF($S$7:$S$13&lt;&gt;"",IF($P$7:$P$13&lt;&gt;"",ROW($P$7:$P$13)-MIN(ROW($P$7:$P$13))+1,""),""),ROW()-ROW(A$15)+1)))," "),"")</f>
        <v>0</v>
      </c>
      <c r="Q15">
        <f t="array" ref="Q15">IFERROR(CONCATENATE(TEXT(INDEX($P$7:$P$13,SMALL(IF($S$7:$S$13&lt;&gt;"",IF($P$7:$P$13&lt;&gt;"",ROW($P$7:$P$13)-MIN(ROW($P$7:$P$13))+1,""),""),ROW()-ROW(A$15)+1)),"##0")," "),"")</f>
        <v>0</v>
      </c>
      <c r="R15">
        <f t="array" ref="R15">IFERROR(CONCATENATE((INDEX($A$7:$A$13,SMALL(IF($S$7:$S$13&lt;&gt;"",IF($P$7:$P$13&lt;&gt;"",ROW($P$7:$P$13)-MIN(ROW($P$7:$P$13))+1,""),""),ROW()-ROW(A$15)+1))),),"")</f>
        <v>0</v>
      </c>
      <c r="U15">
        <f t="array" ref="U15">IFERROR(CONCATENATE((INDEX($X$7:$X$13,SMALL(IF($X$7:$X$13&lt;&gt;"",IF($U$7:$U$13&lt;&gt;"",ROW($U$7:$U$13)-MIN(ROW($U$7:$U$13))+1,""),""),ROW()-ROW(A$15)+1)))," "),"")</f>
        <v>0</v>
      </c>
      <c r="V15">
        <f t="array" ref="V15">IFERROR(CONCATENATE(TEXT(INDEX($U$7:$U$13,SMALL(IF($X$7:$X$13&lt;&gt;"",IF($U$7:$U$13&lt;&gt;"",ROW($U$7:$U$13)-MIN(ROW($U$7:$U$13))+1,""),""),ROW()-ROW(A$15)+1)),"##0")," "),"")</f>
        <v>0</v>
      </c>
      <c r="W15">
        <f t="array" ref="W15">IFERROR(CONCATENATE((INDEX($A$7:$A$13,SMALL(IF($X$7:$X$13&lt;&gt;"",IF($U$7:$U$13&lt;&gt;"",ROW($U$7:$U$13)-MIN(ROW($U$7:$U$13))+1,""),""),ROW()-ROW(A$15)+1))),),"")</f>
        <v>0</v>
      </c>
      <c r="Z15">
        <f t="array" ref="Z15">IFERROR(CONCATENATE((INDEX($AC$7:$AC$13,SMALL(IF($AC$7:$AC$13&lt;&gt;"",IF($Z$7:$Z$13&lt;&gt;"",ROW($Z$7:$Z$13)-MIN(ROW($Z$7:$Z$13))+1,""),""),ROW()-ROW(A$15)+1))),","),"")</f>
        <v>0</v>
      </c>
      <c r="AA15">
        <f t="array" ref="AA15">IFERROR(CONCATENATE(TEXT(INDEX($Z$7:$Z$13,SMALL(IF($AC$7:$AC$13&lt;&gt;"",IF($Z$7:$Z$13&lt;&gt;"",ROW($Z$7:$Z$13)-MIN(ROW($Z$7:$Z$13))+1,""),""),ROW()-ROW(A$15)+1)),"##0"),","),"")</f>
        <v>0</v>
      </c>
      <c r="AB15">
        <f t="array" ref="AB15">IFERROR(CONCATENATE((INDEX($A$7:$A$13,SMALL(IF($AC$7:$AC$13&lt;&gt;"",IF($Z$7:$Z$13&lt;&gt;"",ROW($Z$7:$Z$13)-MIN(ROW($Z$7:$Z$13))+1,""),""),ROW()-ROW(A$15)+1))),),"")</f>
        <v>0</v>
      </c>
      <c r="AE15">
        <f t="array" ref="AE15">IFERROR(CONCATENATE((INDEX($AH$7:$AH$13,SMALL(IF($AH$7:$AH$13&lt;&gt;"",IF($AE$7:$AE$13&lt;&gt;"",ROW($AE$7:$AE$13)-MIN(ROW($AE$7:$AE$13))+1,""),""),ROW()-ROW(A$15)+1)))," "),"")</f>
        <v>0</v>
      </c>
      <c r="AF15">
        <f t="array" ref="AF15">IFERROR(CONCATENATE(TEXT(INDEX($AE$7:$AE$13,SMALL(IF($AH$7:$AH$13&lt;&gt;"",IF($AE$7:$AE$13&lt;&gt;"",ROW($AE$7:$AE$13)-MIN(ROW($AE$7:$AE$13))+1,""),""),ROW()-ROW(A$15)+1)),"##0")," "),"")</f>
        <v>0</v>
      </c>
      <c r="AG15">
        <f t="array" ref="AG15">IFERROR(CONCATENATE((INDEX($A$7:$A$13,SMALL(IF($AH$7:$AH$13&lt;&gt;"",IF($AE$7:$AE$13&lt;&gt;"",ROW($AE$7:$AE$13)-MIN(ROW($AE$7:$AE$13))+1,""),""),ROW()-ROW(A$15)+1))),),"")</f>
        <v>0</v>
      </c>
      <c r="AJ15">
        <f t="array" ref="AJ15">IFERROR(CONCATENATE((INDEX($AM$7:$AM$13,SMALL(IF($AM$7:$AM$13&lt;&gt;"",IF($AJ$7:$AJ$13&lt;&gt;"",ROW($AJ$7:$AJ$13)-MIN(ROW($AJ$7:$AJ$13))+1,""),""),ROW()-ROW(A$15)+1)))," "),"")</f>
        <v>0</v>
      </c>
      <c r="AK15">
        <f t="array" ref="AK15">IFERROR(CONCATENATE(TEXT(INDEX($AJ$7:$AJ$13,SMALL(IF($AM$7:$AM$13&lt;&gt;"",IF($AJ$7:$AJ$13&lt;&gt;"",ROW($AJ$7:$AJ$13)-MIN(ROW($AJ$7:$AJ$13))+1,""),""),ROW()-ROW(A$15)+1)),"##0")," "),"")</f>
        <v>0</v>
      </c>
      <c r="AL15">
        <f t="array" ref="AL15">IFERROR(CONCATENATE((INDEX($A$7:$A$13,SMALL(IF($AM$7:$AM$13&lt;&gt;"",IF($AJ$7:$AJ$13&lt;&gt;"",ROW($AJ$7:$AJ$13)-MIN(ROW($AJ$7:$AJ$13))+1,""),""),ROW()-ROW(A$15)+1))),),"")</f>
        <v>0</v>
      </c>
      <c r="AO15">
        <f t="array" ref="AO15">IFERROR(CONCATENATE((INDEX($AR$7:$AR$13,SMALL(IF($AR$7:$AR$13&lt;&gt;"",IF($AO$7:$AO$13&lt;&gt;"",ROW($AO$7:$AO$13)-MIN(ROW($AO$7:$AO$13))+1,""),""),ROW()-ROW(A$15)+1)))," "),"")</f>
        <v>0</v>
      </c>
      <c r="AP15">
        <f t="array" ref="AP15">IFERROR(CONCATENATE(TEXT(INDEX($AO$7:$AO$13,SMALL(IF($AR$7:$AR$13&lt;&gt;"",IF($AO$7:$AO$13&lt;&gt;"",ROW($AO$7:$AO$13)-MIN(ROW($AO$7:$AO$13))+1,""),""),ROW()-ROW(A$15)+1)),"##0")," "),"")</f>
        <v>0</v>
      </c>
      <c r="AQ15">
        <f t="array" ref="AQ15">IFERROR(CONCATENATE((INDEX($A$7:$A$13,SMALL(IF($AR$7:$AR$13&lt;&gt;"",IF($AO$7:$AO$13&lt;&gt;"",ROW($AO$7:$AO$13)-MIN(ROW($AO$7:$AO$13))+1,""),""),ROW()-ROW(A$15)+1))),),"")</f>
        <v>0</v>
      </c>
    </row>
    <row r="16" spans="1:44">
      <c r="K16">
        <f t="array" ref="K16">IFERROR(CONCATENATE(TEXT(INDEX($K$7:$K$13,SMALL(IF($N$7:$N$13&lt;&gt;"",IF($K$7:$K$13&lt;&gt;"",ROW($K$7:$K$13)-MIN(ROW($K$7:$K$13))+1,""),""),ROW()-ROW(A$15)+1)),"##0"),","),"")</f>
        <v>0</v>
      </c>
      <c r="L16">
        <f t="array" ref="L16">IFERROR(CONCATENATE((INDEX($N$7:$N$13,SMALL(IF($N$7:$N$13&lt;&gt;"",IF($K$7:$K$13&lt;&gt;"",ROW($K$7:$K$13)-MIN(ROW($K$7:$K$13))+1,""),""),ROW()-ROW(A$15)+1))),","),"")</f>
        <v>0</v>
      </c>
      <c r="M16">
        <f t="array" ref="M16">IFERROR(CONCATENATE((INDEX($A$7:$A$13,SMALL(IF($N$7:$N$13&lt;&gt;"",IF($K$7:$K$13&lt;&gt;"",ROW($K$7:$K$13)-MIN(ROW($K$7:$K$13))+1,""),""),ROW()-ROW(A$15)+1))),),"")</f>
        <v>0</v>
      </c>
      <c r="P16">
        <f t="array" ref="P16">IFERROR(CONCATENATE((INDEX($S$7:$S$13,SMALL(IF($S$7:$S$13&lt;&gt;"",IF($P$7:$P$13&lt;&gt;"",ROW($P$7:$P$13)-MIN(ROW($P$7:$P$13))+1,""),""),ROW()-ROW(A$15)+1)))," "),"")</f>
        <v>0</v>
      </c>
      <c r="Q16">
        <f t="array" ref="Q16">IFERROR(CONCATENATE(TEXT(INDEX($P$7:$P$13,SMALL(IF($S$7:$S$13&lt;&gt;"",IF($P$7:$P$13&lt;&gt;"",ROW($P$7:$P$13)-MIN(ROW($P$7:$P$13))+1,""),""),ROW()-ROW(A$15)+1)),"##0")," "),"")</f>
        <v>0</v>
      </c>
      <c r="R16">
        <f t="array" ref="R16">IFERROR(CONCATENATE((INDEX($A$7:$A$13,SMALL(IF($S$7:$S$13&lt;&gt;"",IF($P$7:$P$13&lt;&gt;"",ROW($P$7:$P$13)-MIN(ROW($P$7:$P$13))+1,""),""),ROW()-ROW(A$15)+1))),),"")</f>
        <v>0</v>
      </c>
      <c r="U16">
        <f t="array" ref="U16">IFERROR(CONCATENATE((INDEX($X$7:$X$13,SMALL(IF($X$7:$X$13&lt;&gt;"",IF($U$7:$U$13&lt;&gt;"",ROW($U$7:$U$13)-MIN(ROW($U$7:$U$13))+1,""),""),ROW()-ROW(A$15)+1)))," "),"")</f>
        <v>0</v>
      </c>
      <c r="V16">
        <f t="array" ref="V16">IFERROR(CONCATENATE(TEXT(INDEX($U$7:$U$13,SMALL(IF($X$7:$X$13&lt;&gt;"",IF($U$7:$U$13&lt;&gt;"",ROW($U$7:$U$13)-MIN(ROW($U$7:$U$13))+1,""),""),ROW()-ROW(A$15)+1)),"##0")," "),"")</f>
        <v>0</v>
      </c>
      <c r="W16">
        <f t="array" ref="W16">IFERROR(CONCATENATE((INDEX($A$7:$A$13,SMALL(IF($X$7:$X$13&lt;&gt;"",IF($U$7:$U$13&lt;&gt;"",ROW($U$7:$U$13)-MIN(ROW($U$7:$U$13))+1,""),""),ROW()-ROW(A$15)+1))),),"")</f>
        <v>0</v>
      </c>
      <c r="Z16">
        <f t="array" ref="Z16">IFERROR(CONCATENATE((INDEX($AC$7:$AC$13,SMALL(IF($AC$7:$AC$13&lt;&gt;"",IF($Z$7:$Z$13&lt;&gt;"",ROW($Z$7:$Z$13)-MIN(ROW($Z$7:$Z$13))+1,""),""),ROW()-ROW(A$15)+1))),","),"")</f>
        <v>0</v>
      </c>
      <c r="AA16">
        <f t="array" ref="AA16">IFERROR(CONCATENATE(TEXT(INDEX($Z$7:$Z$13,SMALL(IF($AC$7:$AC$13&lt;&gt;"",IF($Z$7:$Z$13&lt;&gt;"",ROW($Z$7:$Z$13)-MIN(ROW($Z$7:$Z$13))+1,""),""),ROW()-ROW(A$15)+1)),"##0"),","),"")</f>
        <v>0</v>
      </c>
      <c r="AB16">
        <f t="array" ref="AB16">IFERROR(CONCATENATE((INDEX($A$7:$A$13,SMALL(IF($AC$7:$AC$13&lt;&gt;"",IF($Z$7:$Z$13&lt;&gt;"",ROW($Z$7:$Z$13)-MIN(ROW($Z$7:$Z$13))+1,""),""),ROW()-ROW(A$15)+1))),),"")</f>
        <v>0</v>
      </c>
      <c r="AE16">
        <f t="array" ref="AE16">IFERROR(CONCATENATE((INDEX($AH$7:$AH$13,SMALL(IF($AH$7:$AH$13&lt;&gt;"",IF($AE$7:$AE$13&lt;&gt;"",ROW($AE$7:$AE$13)-MIN(ROW($AE$7:$AE$13))+1,""),""),ROW()-ROW(A$15)+1)))," "),"")</f>
        <v>0</v>
      </c>
      <c r="AF16">
        <f t="array" ref="AF16">IFERROR(CONCATENATE(TEXT(INDEX($AE$7:$AE$13,SMALL(IF($AH$7:$AH$13&lt;&gt;"",IF($AE$7:$AE$13&lt;&gt;"",ROW($AE$7:$AE$13)-MIN(ROW($AE$7:$AE$13))+1,""),""),ROW()-ROW(A$15)+1)),"##0")," "),"")</f>
        <v>0</v>
      </c>
      <c r="AG16">
        <f t="array" ref="AG16">IFERROR(CONCATENATE((INDEX($A$7:$A$13,SMALL(IF($AH$7:$AH$13&lt;&gt;"",IF($AE$7:$AE$13&lt;&gt;"",ROW($AE$7:$AE$13)-MIN(ROW($AE$7:$AE$13))+1,""),""),ROW()-ROW(A$15)+1))),),"")</f>
        <v>0</v>
      </c>
      <c r="AJ16">
        <f t="array" ref="AJ16">IFERROR(CONCATENATE((INDEX($AM$7:$AM$13,SMALL(IF($AM$7:$AM$13&lt;&gt;"",IF($AJ$7:$AJ$13&lt;&gt;"",ROW($AJ$7:$AJ$13)-MIN(ROW($AJ$7:$AJ$13))+1,""),""),ROW()-ROW(A$15)+1)))," "),"")</f>
        <v>0</v>
      </c>
      <c r="AK16">
        <f t="array" ref="AK16">IFERROR(CONCATENATE(TEXT(INDEX($AJ$7:$AJ$13,SMALL(IF($AM$7:$AM$13&lt;&gt;"",IF($AJ$7:$AJ$13&lt;&gt;"",ROW($AJ$7:$AJ$13)-MIN(ROW($AJ$7:$AJ$13))+1,""),""),ROW()-ROW(A$15)+1)),"##0")," "),"")</f>
        <v>0</v>
      </c>
      <c r="AL16">
        <f t="array" ref="AL16">IFERROR(CONCATENATE((INDEX($A$7:$A$13,SMALL(IF($AM$7:$AM$13&lt;&gt;"",IF($AJ$7:$AJ$13&lt;&gt;"",ROW($AJ$7:$AJ$13)-MIN(ROW($AJ$7:$AJ$13))+1,""),""),ROW()-ROW(A$15)+1))),),"")</f>
        <v>0</v>
      </c>
      <c r="AO16">
        <f t="array" ref="AO16">IFERROR(CONCATENATE((INDEX($AR$7:$AR$13,SMALL(IF($AR$7:$AR$13&lt;&gt;"",IF($AO$7:$AO$13&lt;&gt;"",ROW($AO$7:$AO$13)-MIN(ROW($AO$7:$AO$13))+1,""),""),ROW()-ROW(A$15)+1)))," "),"")</f>
        <v>0</v>
      </c>
      <c r="AP16">
        <f t="array" ref="AP16">IFERROR(CONCATENATE(TEXT(INDEX($AO$7:$AO$13,SMALL(IF($AR$7:$AR$13&lt;&gt;"",IF($AO$7:$AO$13&lt;&gt;"",ROW($AO$7:$AO$13)-MIN(ROW($AO$7:$AO$13))+1,""),""),ROW()-ROW(A$15)+1)),"##0")," "),"")</f>
        <v>0</v>
      </c>
      <c r="AQ16">
        <f t="array" ref="AQ16">IFERROR(CONCATENATE((INDEX($A$7:$A$13,SMALL(IF($AR$7:$AR$13&lt;&gt;"",IF($AO$7:$AO$13&lt;&gt;"",ROW($AO$7:$AO$13)-MIN(ROW($AO$7:$AO$13))+1,""),""),ROW()-ROW(A$15)+1))),),"")</f>
        <v>0</v>
      </c>
    </row>
    <row r="17" spans="11:43">
      <c r="K17">
        <f t="array" ref="K17">IFERROR(CONCATENATE(TEXT(INDEX($K$7:$K$13,SMALL(IF($N$7:$N$13&lt;&gt;"",IF($K$7:$K$13&lt;&gt;"",ROW($K$7:$K$13)-MIN(ROW($K$7:$K$13))+1,""),""),ROW()-ROW(A$15)+1)),"##0"),","),"")</f>
        <v>0</v>
      </c>
      <c r="L17">
        <f t="array" ref="L17">IFERROR(CONCATENATE((INDEX($N$7:$N$13,SMALL(IF($N$7:$N$13&lt;&gt;"",IF($K$7:$K$13&lt;&gt;"",ROW($K$7:$K$13)-MIN(ROW($K$7:$K$13))+1,""),""),ROW()-ROW(A$15)+1))),","),"")</f>
        <v>0</v>
      </c>
      <c r="M17">
        <f t="array" ref="M17">IFERROR(CONCATENATE((INDEX($A$7:$A$13,SMALL(IF($N$7:$N$13&lt;&gt;"",IF($K$7:$K$13&lt;&gt;"",ROW($K$7:$K$13)-MIN(ROW($K$7:$K$13))+1,""),""),ROW()-ROW(A$15)+1))),),"")</f>
        <v>0</v>
      </c>
      <c r="P17">
        <f t="array" ref="P17">IFERROR(CONCATENATE((INDEX($S$7:$S$13,SMALL(IF($S$7:$S$13&lt;&gt;"",IF($P$7:$P$13&lt;&gt;"",ROW($P$7:$P$13)-MIN(ROW($P$7:$P$13))+1,""),""),ROW()-ROW(A$15)+1)))," "),"")</f>
        <v>0</v>
      </c>
      <c r="Q17">
        <f t="array" ref="Q17">IFERROR(CONCATENATE(TEXT(INDEX($P$7:$P$13,SMALL(IF($S$7:$S$13&lt;&gt;"",IF($P$7:$P$13&lt;&gt;"",ROW($P$7:$P$13)-MIN(ROW($P$7:$P$13))+1,""),""),ROW()-ROW(A$15)+1)),"##0")," "),"")</f>
        <v>0</v>
      </c>
      <c r="R17">
        <f t="array" ref="R17">IFERROR(CONCATENATE((INDEX($A$7:$A$13,SMALL(IF($S$7:$S$13&lt;&gt;"",IF($P$7:$P$13&lt;&gt;"",ROW($P$7:$P$13)-MIN(ROW($P$7:$P$13))+1,""),""),ROW()-ROW(A$15)+1))),),"")</f>
        <v>0</v>
      </c>
      <c r="U17">
        <f t="array" ref="U17">IFERROR(CONCATENATE((INDEX($X$7:$X$13,SMALL(IF($X$7:$X$13&lt;&gt;"",IF($U$7:$U$13&lt;&gt;"",ROW($U$7:$U$13)-MIN(ROW($U$7:$U$13))+1,""),""),ROW()-ROW(A$15)+1)))," "),"")</f>
        <v>0</v>
      </c>
      <c r="V17">
        <f t="array" ref="V17">IFERROR(CONCATENATE(TEXT(INDEX($U$7:$U$13,SMALL(IF($X$7:$X$13&lt;&gt;"",IF($U$7:$U$13&lt;&gt;"",ROW($U$7:$U$13)-MIN(ROW($U$7:$U$13))+1,""),""),ROW()-ROW(A$15)+1)),"##0")," "),"")</f>
        <v>0</v>
      </c>
      <c r="W17">
        <f t="array" ref="W17">IFERROR(CONCATENATE((INDEX($A$7:$A$13,SMALL(IF($X$7:$X$13&lt;&gt;"",IF($U$7:$U$13&lt;&gt;"",ROW($U$7:$U$13)-MIN(ROW($U$7:$U$13))+1,""),""),ROW()-ROW(A$15)+1))),),"")</f>
        <v>0</v>
      </c>
      <c r="Z17">
        <f t="array" ref="Z17">IFERROR(CONCATENATE((INDEX($AC$7:$AC$13,SMALL(IF($AC$7:$AC$13&lt;&gt;"",IF($Z$7:$Z$13&lt;&gt;"",ROW($Z$7:$Z$13)-MIN(ROW($Z$7:$Z$13))+1,""),""),ROW()-ROW(A$15)+1))),","),"")</f>
        <v>0</v>
      </c>
      <c r="AA17">
        <f t="array" ref="AA17">IFERROR(CONCATENATE(TEXT(INDEX($Z$7:$Z$13,SMALL(IF($AC$7:$AC$13&lt;&gt;"",IF($Z$7:$Z$13&lt;&gt;"",ROW($Z$7:$Z$13)-MIN(ROW($Z$7:$Z$13))+1,""),""),ROW()-ROW(A$15)+1)),"##0"),","),"")</f>
        <v>0</v>
      </c>
      <c r="AB17">
        <f t="array" ref="AB17">IFERROR(CONCATENATE((INDEX($A$7:$A$13,SMALL(IF($AC$7:$AC$13&lt;&gt;"",IF($Z$7:$Z$13&lt;&gt;"",ROW($Z$7:$Z$13)-MIN(ROW($Z$7:$Z$13))+1,""),""),ROW()-ROW(A$15)+1))),),"")</f>
        <v>0</v>
      </c>
      <c r="AE17">
        <f t="array" ref="AE17">IFERROR(CONCATENATE((INDEX($AH$7:$AH$13,SMALL(IF($AH$7:$AH$13&lt;&gt;"",IF($AE$7:$AE$13&lt;&gt;"",ROW($AE$7:$AE$13)-MIN(ROW($AE$7:$AE$13))+1,""),""),ROW()-ROW(A$15)+1)))," "),"")</f>
        <v>0</v>
      </c>
      <c r="AF17">
        <f t="array" ref="AF17">IFERROR(CONCATENATE(TEXT(INDEX($AE$7:$AE$13,SMALL(IF($AH$7:$AH$13&lt;&gt;"",IF($AE$7:$AE$13&lt;&gt;"",ROW($AE$7:$AE$13)-MIN(ROW($AE$7:$AE$13))+1,""),""),ROW()-ROW(A$15)+1)),"##0")," "),"")</f>
        <v>0</v>
      </c>
      <c r="AG17">
        <f t="array" ref="AG17">IFERROR(CONCATENATE((INDEX($A$7:$A$13,SMALL(IF($AH$7:$AH$13&lt;&gt;"",IF($AE$7:$AE$13&lt;&gt;"",ROW($AE$7:$AE$13)-MIN(ROW($AE$7:$AE$13))+1,""),""),ROW()-ROW(A$15)+1))),),"")</f>
        <v>0</v>
      </c>
      <c r="AJ17">
        <f t="array" ref="AJ17">IFERROR(CONCATENATE((INDEX($AM$7:$AM$13,SMALL(IF($AM$7:$AM$13&lt;&gt;"",IF($AJ$7:$AJ$13&lt;&gt;"",ROW($AJ$7:$AJ$13)-MIN(ROW($AJ$7:$AJ$13))+1,""),""),ROW()-ROW(A$15)+1)))," "),"")</f>
        <v>0</v>
      </c>
      <c r="AK17">
        <f t="array" ref="AK17">IFERROR(CONCATENATE(TEXT(INDEX($AJ$7:$AJ$13,SMALL(IF($AM$7:$AM$13&lt;&gt;"",IF($AJ$7:$AJ$13&lt;&gt;"",ROW($AJ$7:$AJ$13)-MIN(ROW($AJ$7:$AJ$13))+1,""),""),ROW()-ROW(A$15)+1)),"##0")," "),"")</f>
        <v>0</v>
      </c>
      <c r="AL17">
        <f t="array" ref="AL17">IFERROR(CONCATENATE((INDEX($A$7:$A$13,SMALL(IF($AM$7:$AM$13&lt;&gt;"",IF($AJ$7:$AJ$13&lt;&gt;"",ROW($AJ$7:$AJ$13)-MIN(ROW($AJ$7:$AJ$13))+1,""),""),ROW()-ROW(A$15)+1))),),"")</f>
        <v>0</v>
      </c>
      <c r="AO17">
        <f t="array" ref="AO17">IFERROR(CONCATENATE((INDEX($AR$7:$AR$13,SMALL(IF($AR$7:$AR$13&lt;&gt;"",IF($AO$7:$AO$13&lt;&gt;"",ROW($AO$7:$AO$13)-MIN(ROW($AO$7:$AO$13))+1,""),""),ROW()-ROW(A$15)+1)))," "),"")</f>
        <v>0</v>
      </c>
      <c r="AP17">
        <f t="array" ref="AP17">IFERROR(CONCATENATE(TEXT(INDEX($AO$7:$AO$13,SMALL(IF($AR$7:$AR$13&lt;&gt;"",IF($AO$7:$AO$13&lt;&gt;"",ROW($AO$7:$AO$13)-MIN(ROW($AO$7:$AO$13))+1,""),""),ROW()-ROW(A$15)+1)),"##0")," "),"")</f>
        <v>0</v>
      </c>
      <c r="AQ17">
        <f t="array" ref="AQ17">IFERROR(CONCATENATE((INDEX($A$7:$A$13,SMALL(IF($AR$7:$AR$13&lt;&gt;"",IF($AO$7:$AO$13&lt;&gt;"",ROW($AO$7:$AO$13)-MIN(ROW($AO$7:$AO$13))+1,""),""),ROW()-ROW(A$15)+1))),),"")</f>
        <v>0</v>
      </c>
    </row>
    <row r="18" spans="11:43">
      <c r="K18">
        <f t="array" ref="K18">IFERROR(CONCATENATE(TEXT(INDEX($K$7:$K$13,SMALL(IF($N$7:$N$13&lt;&gt;"",IF($K$7:$K$13&lt;&gt;"",ROW($K$7:$K$13)-MIN(ROW($K$7:$K$13))+1,""),""),ROW()-ROW(A$15)+1)),"##0"),","),"")</f>
        <v>0</v>
      </c>
      <c r="L18">
        <f t="array" ref="L18">IFERROR(CONCATENATE((INDEX($N$7:$N$13,SMALL(IF($N$7:$N$13&lt;&gt;"",IF($K$7:$K$13&lt;&gt;"",ROW($K$7:$K$13)-MIN(ROW($K$7:$K$13))+1,""),""),ROW()-ROW(A$15)+1))),","),"")</f>
        <v>0</v>
      </c>
      <c r="M18">
        <f t="array" ref="M18">IFERROR(CONCATENATE((INDEX($A$7:$A$13,SMALL(IF($N$7:$N$13&lt;&gt;"",IF($K$7:$K$13&lt;&gt;"",ROW($K$7:$K$13)-MIN(ROW($K$7:$K$13))+1,""),""),ROW()-ROW(A$15)+1))),),"")</f>
        <v>0</v>
      </c>
      <c r="P18">
        <f t="array" ref="P18">IFERROR(CONCATENATE((INDEX($S$7:$S$13,SMALL(IF($S$7:$S$13&lt;&gt;"",IF($P$7:$P$13&lt;&gt;"",ROW($P$7:$P$13)-MIN(ROW($P$7:$P$13))+1,""),""),ROW()-ROW(A$15)+1)))," "),"")</f>
        <v>0</v>
      </c>
      <c r="Q18">
        <f t="array" ref="Q18">IFERROR(CONCATENATE(TEXT(INDEX($P$7:$P$13,SMALL(IF($S$7:$S$13&lt;&gt;"",IF($P$7:$P$13&lt;&gt;"",ROW($P$7:$P$13)-MIN(ROW($P$7:$P$13))+1,""),""),ROW()-ROW(A$15)+1)),"##0")," "),"")</f>
        <v>0</v>
      </c>
      <c r="R18">
        <f t="array" ref="R18">IFERROR(CONCATENATE((INDEX($A$7:$A$13,SMALL(IF($S$7:$S$13&lt;&gt;"",IF($P$7:$P$13&lt;&gt;"",ROW($P$7:$P$13)-MIN(ROW($P$7:$P$13))+1,""),""),ROW()-ROW(A$15)+1))),),"")</f>
        <v>0</v>
      </c>
      <c r="U18">
        <f t="array" ref="U18">IFERROR(CONCATENATE((INDEX($X$7:$X$13,SMALL(IF($X$7:$X$13&lt;&gt;"",IF($U$7:$U$13&lt;&gt;"",ROW($U$7:$U$13)-MIN(ROW($U$7:$U$13))+1,""),""),ROW()-ROW(A$15)+1)))," "),"")</f>
        <v>0</v>
      </c>
      <c r="V18">
        <f t="array" ref="V18">IFERROR(CONCATENATE(TEXT(INDEX($U$7:$U$13,SMALL(IF($X$7:$X$13&lt;&gt;"",IF($U$7:$U$13&lt;&gt;"",ROW($U$7:$U$13)-MIN(ROW($U$7:$U$13))+1,""),""),ROW()-ROW(A$15)+1)),"##0")," "),"")</f>
        <v>0</v>
      </c>
      <c r="W18">
        <f t="array" ref="W18">IFERROR(CONCATENATE((INDEX($A$7:$A$13,SMALL(IF($X$7:$X$13&lt;&gt;"",IF($U$7:$U$13&lt;&gt;"",ROW($U$7:$U$13)-MIN(ROW($U$7:$U$13))+1,""),""),ROW()-ROW(A$15)+1))),),"")</f>
        <v>0</v>
      </c>
      <c r="Z18">
        <f t="array" ref="Z18">IFERROR(CONCATENATE((INDEX($AC$7:$AC$13,SMALL(IF($AC$7:$AC$13&lt;&gt;"",IF($Z$7:$Z$13&lt;&gt;"",ROW($Z$7:$Z$13)-MIN(ROW($Z$7:$Z$13))+1,""),""),ROW()-ROW(A$15)+1))),","),"")</f>
        <v>0</v>
      </c>
      <c r="AA18">
        <f t="array" ref="AA18">IFERROR(CONCATENATE(TEXT(INDEX($Z$7:$Z$13,SMALL(IF($AC$7:$AC$13&lt;&gt;"",IF($Z$7:$Z$13&lt;&gt;"",ROW($Z$7:$Z$13)-MIN(ROW($Z$7:$Z$13))+1,""),""),ROW()-ROW(A$15)+1)),"##0"),","),"")</f>
        <v>0</v>
      </c>
      <c r="AB18">
        <f t="array" ref="AB18">IFERROR(CONCATENATE((INDEX($A$7:$A$13,SMALL(IF($AC$7:$AC$13&lt;&gt;"",IF($Z$7:$Z$13&lt;&gt;"",ROW($Z$7:$Z$13)-MIN(ROW($Z$7:$Z$13))+1,""),""),ROW()-ROW(A$15)+1))),),"")</f>
        <v>0</v>
      </c>
      <c r="AE18">
        <f t="array" ref="AE18">IFERROR(CONCATENATE((INDEX($AH$7:$AH$13,SMALL(IF($AH$7:$AH$13&lt;&gt;"",IF($AE$7:$AE$13&lt;&gt;"",ROW($AE$7:$AE$13)-MIN(ROW($AE$7:$AE$13))+1,""),""),ROW()-ROW(A$15)+1)))," "),"")</f>
        <v>0</v>
      </c>
      <c r="AF18">
        <f t="array" ref="AF18">IFERROR(CONCATENATE(TEXT(INDEX($AE$7:$AE$13,SMALL(IF($AH$7:$AH$13&lt;&gt;"",IF($AE$7:$AE$13&lt;&gt;"",ROW($AE$7:$AE$13)-MIN(ROW($AE$7:$AE$13))+1,""),""),ROW()-ROW(A$15)+1)),"##0")," "),"")</f>
        <v>0</v>
      </c>
      <c r="AG18">
        <f t="array" ref="AG18">IFERROR(CONCATENATE((INDEX($A$7:$A$13,SMALL(IF($AH$7:$AH$13&lt;&gt;"",IF($AE$7:$AE$13&lt;&gt;"",ROW($AE$7:$AE$13)-MIN(ROW($AE$7:$AE$13))+1,""),""),ROW()-ROW(A$15)+1))),),"")</f>
        <v>0</v>
      </c>
      <c r="AJ18">
        <f t="array" ref="AJ18">IFERROR(CONCATENATE((INDEX($AM$7:$AM$13,SMALL(IF($AM$7:$AM$13&lt;&gt;"",IF($AJ$7:$AJ$13&lt;&gt;"",ROW($AJ$7:$AJ$13)-MIN(ROW($AJ$7:$AJ$13))+1,""),""),ROW()-ROW(A$15)+1)))," "),"")</f>
        <v>0</v>
      </c>
      <c r="AK18">
        <f t="array" ref="AK18">IFERROR(CONCATENATE(TEXT(INDEX($AJ$7:$AJ$13,SMALL(IF($AM$7:$AM$13&lt;&gt;"",IF($AJ$7:$AJ$13&lt;&gt;"",ROW($AJ$7:$AJ$13)-MIN(ROW($AJ$7:$AJ$13))+1,""),""),ROW()-ROW(A$15)+1)),"##0")," "),"")</f>
        <v>0</v>
      </c>
      <c r="AL18">
        <f t="array" ref="AL18">IFERROR(CONCATENATE((INDEX($A$7:$A$13,SMALL(IF($AM$7:$AM$13&lt;&gt;"",IF($AJ$7:$AJ$13&lt;&gt;"",ROW($AJ$7:$AJ$13)-MIN(ROW($AJ$7:$AJ$13))+1,""),""),ROW()-ROW(A$15)+1))),),"")</f>
        <v>0</v>
      </c>
      <c r="AO18">
        <f t="array" ref="AO18">IFERROR(CONCATENATE((INDEX($AR$7:$AR$13,SMALL(IF($AR$7:$AR$13&lt;&gt;"",IF($AO$7:$AO$13&lt;&gt;"",ROW($AO$7:$AO$13)-MIN(ROW($AO$7:$AO$13))+1,""),""),ROW()-ROW(A$15)+1)))," "),"")</f>
        <v>0</v>
      </c>
      <c r="AP18">
        <f t="array" ref="AP18">IFERROR(CONCATENATE(TEXT(INDEX($AO$7:$AO$13,SMALL(IF($AR$7:$AR$13&lt;&gt;"",IF($AO$7:$AO$13&lt;&gt;"",ROW($AO$7:$AO$13)-MIN(ROW($AO$7:$AO$13))+1,""),""),ROW()-ROW(A$15)+1)),"##0")," "),"")</f>
        <v>0</v>
      </c>
      <c r="AQ18">
        <f t="array" ref="AQ18">IFERROR(CONCATENATE((INDEX($A$7:$A$13,SMALL(IF($AR$7:$AR$13&lt;&gt;"",IF($AO$7:$AO$13&lt;&gt;"",ROW($AO$7:$AO$13)-MIN(ROW($AO$7:$AO$13))+1,""),""),ROW()-ROW(A$15)+1))),),"")</f>
        <v>0</v>
      </c>
    </row>
    <row r="19" spans="11:43">
      <c r="K19">
        <f t="array" ref="K19">IFERROR(CONCATENATE(TEXT(INDEX($K$7:$K$13,SMALL(IF($N$7:$N$13&lt;&gt;"",IF($K$7:$K$13&lt;&gt;"",ROW($K$7:$K$13)-MIN(ROW($K$7:$K$13))+1,""),""),ROW()-ROW(A$15)+1)),"##0"),","),"")</f>
        <v>0</v>
      </c>
      <c r="L19">
        <f t="array" ref="L19">IFERROR(CONCATENATE((INDEX($N$7:$N$13,SMALL(IF($N$7:$N$13&lt;&gt;"",IF($K$7:$K$13&lt;&gt;"",ROW($K$7:$K$13)-MIN(ROW($K$7:$K$13))+1,""),""),ROW()-ROW(A$15)+1))),","),"")</f>
        <v>0</v>
      </c>
      <c r="M19">
        <f t="array" ref="M19">IFERROR(CONCATENATE((INDEX($A$7:$A$13,SMALL(IF($N$7:$N$13&lt;&gt;"",IF($K$7:$K$13&lt;&gt;"",ROW($K$7:$K$13)-MIN(ROW($K$7:$K$13))+1,""),""),ROW()-ROW(A$15)+1))),),"")</f>
        <v>0</v>
      </c>
      <c r="P19">
        <f t="array" ref="P19">IFERROR(CONCATENATE((INDEX($S$7:$S$13,SMALL(IF($S$7:$S$13&lt;&gt;"",IF($P$7:$P$13&lt;&gt;"",ROW($P$7:$P$13)-MIN(ROW($P$7:$P$13))+1,""),""),ROW()-ROW(A$15)+1)))," "),"")</f>
        <v>0</v>
      </c>
      <c r="Q19">
        <f t="array" ref="Q19">IFERROR(CONCATENATE(TEXT(INDEX($P$7:$P$13,SMALL(IF($S$7:$S$13&lt;&gt;"",IF($P$7:$P$13&lt;&gt;"",ROW($P$7:$P$13)-MIN(ROW($P$7:$P$13))+1,""),""),ROW()-ROW(A$15)+1)),"##0")," "),"")</f>
        <v>0</v>
      </c>
      <c r="R19">
        <f t="array" ref="R19">IFERROR(CONCATENATE((INDEX($A$7:$A$13,SMALL(IF($S$7:$S$13&lt;&gt;"",IF($P$7:$P$13&lt;&gt;"",ROW($P$7:$P$13)-MIN(ROW($P$7:$P$13))+1,""),""),ROW()-ROW(A$15)+1))),),"")</f>
        <v>0</v>
      </c>
      <c r="U19">
        <f t="array" ref="U19">IFERROR(CONCATENATE((INDEX($X$7:$X$13,SMALL(IF($X$7:$X$13&lt;&gt;"",IF($U$7:$U$13&lt;&gt;"",ROW($U$7:$U$13)-MIN(ROW($U$7:$U$13))+1,""),""),ROW()-ROW(A$15)+1)))," "),"")</f>
        <v>0</v>
      </c>
      <c r="V19">
        <f t="array" ref="V19">IFERROR(CONCATENATE(TEXT(INDEX($U$7:$U$13,SMALL(IF($X$7:$X$13&lt;&gt;"",IF($U$7:$U$13&lt;&gt;"",ROW($U$7:$U$13)-MIN(ROW($U$7:$U$13))+1,""),""),ROW()-ROW(A$15)+1)),"##0")," "),"")</f>
        <v>0</v>
      </c>
      <c r="W19">
        <f t="array" ref="W19">IFERROR(CONCATENATE((INDEX($A$7:$A$13,SMALL(IF($X$7:$X$13&lt;&gt;"",IF($U$7:$U$13&lt;&gt;"",ROW($U$7:$U$13)-MIN(ROW($U$7:$U$13))+1,""),""),ROW()-ROW(A$15)+1))),),"")</f>
        <v>0</v>
      </c>
      <c r="Z19">
        <f t="array" ref="Z19">IFERROR(CONCATENATE((INDEX($AC$7:$AC$13,SMALL(IF($AC$7:$AC$13&lt;&gt;"",IF($Z$7:$Z$13&lt;&gt;"",ROW($Z$7:$Z$13)-MIN(ROW($Z$7:$Z$13))+1,""),""),ROW()-ROW(A$15)+1))),","),"")</f>
        <v>0</v>
      </c>
      <c r="AA19">
        <f t="array" ref="AA19">IFERROR(CONCATENATE(TEXT(INDEX($Z$7:$Z$13,SMALL(IF($AC$7:$AC$13&lt;&gt;"",IF($Z$7:$Z$13&lt;&gt;"",ROW($Z$7:$Z$13)-MIN(ROW($Z$7:$Z$13))+1,""),""),ROW()-ROW(A$15)+1)),"##0"),","),"")</f>
        <v>0</v>
      </c>
      <c r="AB19">
        <f t="array" ref="AB19">IFERROR(CONCATENATE((INDEX($A$7:$A$13,SMALL(IF($AC$7:$AC$13&lt;&gt;"",IF($Z$7:$Z$13&lt;&gt;"",ROW($Z$7:$Z$13)-MIN(ROW($Z$7:$Z$13))+1,""),""),ROW()-ROW(A$15)+1))),),"")</f>
        <v>0</v>
      </c>
      <c r="AE19">
        <f t="array" ref="AE19">IFERROR(CONCATENATE((INDEX($AH$7:$AH$13,SMALL(IF($AH$7:$AH$13&lt;&gt;"",IF($AE$7:$AE$13&lt;&gt;"",ROW($AE$7:$AE$13)-MIN(ROW($AE$7:$AE$13))+1,""),""),ROW()-ROW(A$15)+1)))," "),"")</f>
        <v>0</v>
      </c>
      <c r="AF19">
        <f t="array" ref="AF19">IFERROR(CONCATENATE(TEXT(INDEX($AE$7:$AE$13,SMALL(IF($AH$7:$AH$13&lt;&gt;"",IF($AE$7:$AE$13&lt;&gt;"",ROW($AE$7:$AE$13)-MIN(ROW($AE$7:$AE$13))+1,""),""),ROW()-ROW(A$15)+1)),"##0")," "),"")</f>
        <v>0</v>
      </c>
      <c r="AG19">
        <f t="array" ref="AG19">IFERROR(CONCATENATE((INDEX($A$7:$A$13,SMALL(IF($AH$7:$AH$13&lt;&gt;"",IF($AE$7:$AE$13&lt;&gt;"",ROW($AE$7:$AE$13)-MIN(ROW($AE$7:$AE$13))+1,""),""),ROW()-ROW(A$15)+1))),),"")</f>
        <v>0</v>
      </c>
      <c r="AJ19">
        <f t="array" ref="AJ19">IFERROR(CONCATENATE((INDEX($AM$7:$AM$13,SMALL(IF($AM$7:$AM$13&lt;&gt;"",IF($AJ$7:$AJ$13&lt;&gt;"",ROW($AJ$7:$AJ$13)-MIN(ROW($AJ$7:$AJ$13))+1,""),""),ROW()-ROW(A$15)+1)))," "),"")</f>
        <v>0</v>
      </c>
      <c r="AK19">
        <f t="array" ref="AK19">IFERROR(CONCATENATE(TEXT(INDEX($AJ$7:$AJ$13,SMALL(IF($AM$7:$AM$13&lt;&gt;"",IF($AJ$7:$AJ$13&lt;&gt;"",ROW($AJ$7:$AJ$13)-MIN(ROW($AJ$7:$AJ$13))+1,""),""),ROW()-ROW(A$15)+1)),"##0")," "),"")</f>
        <v>0</v>
      </c>
      <c r="AL19">
        <f t="array" ref="AL19">IFERROR(CONCATENATE((INDEX($A$7:$A$13,SMALL(IF($AM$7:$AM$13&lt;&gt;"",IF($AJ$7:$AJ$13&lt;&gt;"",ROW($AJ$7:$AJ$13)-MIN(ROW($AJ$7:$AJ$13))+1,""),""),ROW()-ROW(A$15)+1))),),"")</f>
        <v>0</v>
      </c>
      <c r="AO19">
        <f t="array" ref="AO19">IFERROR(CONCATENATE((INDEX($AR$7:$AR$13,SMALL(IF($AR$7:$AR$13&lt;&gt;"",IF($AO$7:$AO$13&lt;&gt;"",ROW($AO$7:$AO$13)-MIN(ROW($AO$7:$AO$13))+1,""),""),ROW()-ROW(A$15)+1)))," "),"")</f>
        <v>0</v>
      </c>
      <c r="AP19">
        <f t="array" ref="AP19">IFERROR(CONCATENATE(TEXT(INDEX($AO$7:$AO$13,SMALL(IF($AR$7:$AR$13&lt;&gt;"",IF($AO$7:$AO$13&lt;&gt;"",ROW($AO$7:$AO$13)-MIN(ROW($AO$7:$AO$13))+1,""),""),ROW()-ROW(A$15)+1)),"##0")," "),"")</f>
        <v>0</v>
      </c>
      <c r="AQ19">
        <f t="array" ref="AQ19">IFERROR(CONCATENATE((INDEX($A$7:$A$13,SMALL(IF($AR$7:$AR$13&lt;&gt;"",IF($AO$7:$AO$13&lt;&gt;"",ROW($AO$7:$AO$13)-MIN(ROW($AO$7:$AO$13))+1,""),""),ROW()-ROW(A$15)+1))),),"")</f>
        <v>0</v>
      </c>
    </row>
    <row r="20" spans="11:43">
      <c r="K20">
        <f t="array" ref="K20">IFERROR(CONCATENATE(TEXT(INDEX($K$7:$K$13,SMALL(IF($N$7:$N$13&lt;&gt;"",IF($K$7:$K$13&lt;&gt;"",ROW($K$7:$K$13)-MIN(ROW($K$7:$K$13))+1,""),""),ROW()-ROW(A$15)+1)),"##0"),","),"")</f>
        <v>0</v>
      </c>
      <c r="L20">
        <f t="array" ref="L20">IFERROR(CONCATENATE((INDEX($N$7:$N$13,SMALL(IF($N$7:$N$13&lt;&gt;"",IF($K$7:$K$13&lt;&gt;"",ROW($K$7:$K$13)-MIN(ROW($K$7:$K$13))+1,""),""),ROW()-ROW(A$15)+1))),","),"")</f>
        <v>0</v>
      </c>
      <c r="M20">
        <f t="array" ref="M20">IFERROR(CONCATENATE((INDEX($A$7:$A$13,SMALL(IF($N$7:$N$13&lt;&gt;"",IF($K$7:$K$13&lt;&gt;"",ROW($K$7:$K$13)-MIN(ROW($K$7:$K$13))+1,""),""),ROW()-ROW(A$15)+1))),),"")</f>
        <v>0</v>
      </c>
      <c r="P20">
        <f t="array" ref="P20">IFERROR(CONCATENATE((INDEX($S$7:$S$13,SMALL(IF($S$7:$S$13&lt;&gt;"",IF($P$7:$P$13&lt;&gt;"",ROW($P$7:$P$13)-MIN(ROW($P$7:$P$13))+1,""),""),ROW()-ROW(A$15)+1)))," "),"")</f>
        <v>0</v>
      </c>
      <c r="Q20">
        <f t="array" ref="Q20">IFERROR(CONCATENATE(TEXT(INDEX($P$7:$P$13,SMALL(IF($S$7:$S$13&lt;&gt;"",IF($P$7:$P$13&lt;&gt;"",ROW($P$7:$P$13)-MIN(ROW($P$7:$P$13))+1,""),""),ROW()-ROW(A$15)+1)),"##0")," "),"")</f>
        <v>0</v>
      </c>
      <c r="R20">
        <f t="array" ref="R20">IFERROR(CONCATENATE((INDEX($A$7:$A$13,SMALL(IF($S$7:$S$13&lt;&gt;"",IF($P$7:$P$13&lt;&gt;"",ROW($P$7:$P$13)-MIN(ROW($P$7:$P$13))+1,""),""),ROW()-ROW(A$15)+1))),),"")</f>
        <v>0</v>
      </c>
      <c r="U20">
        <f t="array" ref="U20">IFERROR(CONCATENATE((INDEX($X$7:$X$13,SMALL(IF($X$7:$X$13&lt;&gt;"",IF($U$7:$U$13&lt;&gt;"",ROW($U$7:$U$13)-MIN(ROW($U$7:$U$13))+1,""),""),ROW()-ROW(A$15)+1)))," "),"")</f>
        <v>0</v>
      </c>
      <c r="V20">
        <f t="array" ref="V20">IFERROR(CONCATENATE(TEXT(INDEX($U$7:$U$13,SMALL(IF($X$7:$X$13&lt;&gt;"",IF($U$7:$U$13&lt;&gt;"",ROW($U$7:$U$13)-MIN(ROW($U$7:$U$13))+1,""),""),ROW()-ROW(A$15)+1)),"##0")," "),"")</f>
        <v>0</v>
      </c>
      <c r="W20">
        <f t="array" ref="W20">IFERROR(CONCATENATE((INDEX($A$7:$A$13,SMALL(IF($X$7:$X$13&lt;&gt;"",IF($U$7:$U$13&lt;&gt;"",ROW($U$7:$U$13)-MIN(ROW($U$7:$U$13))+1,""),""),ROW()-ROW(A$15)+1))),),"")</f>
        <v>0</v>
      </c>
      <c r="Z20">
        <f t="array" ref="Z20">IFERROR(CONCATENATE((INDEX($AC$7:$AC$13,SMALL(IF($AC$7:$AC$13&lt;&gt;"",IF($Z$7:$Z$13&lt;&gt;"",ROW($Z$7:$Z$13)-MIN(ROW($Z$7:$Z$13))+1,""),""),ROW()-ROW(A$15)+1))),","),"")</f>
        <v>0</v>
      </c>
      <c r="AA20">
        <f t="array" ref="AA20">IFERROR(CONCATENATE(TEXT(INDEX($Z$7:$Z$13,SMALL(IF($AC$7:$AC$13&lt;&gt;"",IF($Z$7:$Z$13&lt;&gt;"",ROW($Z$7:$Z$13)-MIN(ROW($Z$7:$Z$13))+1,""),""),ROW()-ROW(A$15)+1)),"##0"),","),"")</f>
        <v>0</v>
      </c>
      <c r="AB20">
        <f t="array" ref="AB20">IFERROR(CONCATENATE((INDEX($A$7:$A$13,SMALL(IF($AC$7:$AC$13&lt;&gt;"",IF($Z$7:$Z$13&lt;&gt;"",ROW($Z$7:$Z$13)-MIN(ROW($Z$7:$Z$13))+1,""),""),ROW()-ROW(A$15)+1))),),"")</f>
        <v>0</v>
      </c>
      <c r="AE20">
        <f t="array" ref="AE20">IFERROR(CONCATENATE((INDEX($AH$7:$AH$13,SMALL(IF($AH$7:$AH$13&lt;&gt;"",IF($AE$7:$AE$13&lt;&gt;"",ROW($AE$7:$AE$13)-MIN(ROW($AE$7:$AE$13))+1,""),""),ROW()-ROW(A$15)+1)))," "),"")</f>
        <v>0</v>
      </c>
      <c r="AF20">
        <f t="array" ref="AF20">IFERROR(CONCATENATE(TEXT(INDEX($AE$7:$AE$13,SMALL(IF($AH$7:$AH$13&lt;&gt;"",IF($AE$7:$AE$13&lt;&gt;"",ROW($AE$7:$AE$13)-MIN(ROW($AE$7:$AE$13))+1,""),""),ROW()-ROW(A$15)+1)),"##0")," "),"")</f>
        <v>0</v>
      </c>
      <c r="AG20">
        <f t="array" ref="AG20">IFERROR(CONCATENATE((INDEX($A$7:$A$13,SMALL(IF($AH$7:$AH$13&lt;&gt;"",IF($AE$7:$AE$13&lt;&gt;"",ROW($AE$7:$AE$13)-MIN(ROW($AE$7:$AE$13))+1,""),""),ROW()-ROW(A$15)+1))),),"")</f>
        <v>0</v>
      </c>
      <c r="AJ20">
        <f t="array" ref="AJ20">IFERROR(CONCATENATE((INDEX($AM$7:$AM$13,SMALL(IF($AM$7:$AM$13&lt;&gt;"",IF($AJ$7:$AJ$13&lt;&gt;"",ROW($AJ$7:$AJ$13)-MIN(ROW($AJ$7:$AJ$13))+1,""),""),ROW()-ROW(A$15)+1)))," "),"")</f>
        <v>0</v>
      </c>
      <c r="AK20">
        <f t="array" ref="AK20">IFERROR(CONCATENATE(TEXT(INDEX($AJ$7:$AJ$13,SMALL(IF($AM$7:$AM$13&lt;&gt;"",IF($AJ$7:$AJ$13&lt;&gt;"",ROW($AJ$7:$AJ$13)-MIN(ROW($AJ$7:$AJ$13))+1,""),""),ROW()-ROW(A$15)+1)),"##0")," "),"")</f>
        <v>0</v>
      </c>
      <c r="AL20">
        <f t="array" ref="AL20">IFERROR(CONCATENATE((INDEX($A$7:$A$13,SMALL(IF($AM$7:$AM$13&lt;&gt;"",IF($AJ$7:$AJ$13&lt;&gt;"",ROW($AJ$7:$AJ$13)-MIN(ROW($AJ$7:$AJ$13))+1,""),""),ROW()-ROW(A$15)+1))),),"")</f>
        <v>0</v>
      </c>
      <c r="AO20">
        <f t="array" ref="AO20">IFERROR(CONCATENATE((INDEX($AR$7:$AR$13,SMALL(IF($AR$7:$AR$13&lt;&gt;"",IF($AO$7:$AO$13&lt;&gt;"",ROW($AO$7:$AO$13)-MIN(ROW($AO$7:$AO$13))+1,""),""),ROW()-ROW(A$15)+1)))," "),"")</f>
        <v>0</v>
      </c>
      <c r="AP20">
        <f t="array" ref="AP20">IFERROR(CONCATENATE(TEXT(INDEX($AO$7:$AO$13,SMALL(IF($AR$7:$AR$13&lt;&gt;"",IF($AO$7:$AO$13&lt;&gt;"",ROW($AO$7:$AO$13)-MIN(ROW($AO$7:$AO$13))+1,""),""),ROW()-ROW(A$15)+1)),"##0")," "),"")</f>
        <v>0</v>
      </c>
      <c r="AQ20">
        <f t="array" ref="AQ20">IFERROR(CONCATENATE((INDEX($A$7:$A$13,SMALL(IF($AR$7:$AR$13&lt;&gt;"",IF($AO$7:$AO$13&lt;&gt;"",ROW($AO$7:$AO$13)-MIN(ROW($AO$7:$AO$13))+1,""),""),ROW()-ROW(A$15)+1))),),"")</f>
        <v>0</v>
      </c>
    </row>
    <row r="21" spans="11:43">
      <c r="K21">
        <f t="array" ref="K21">IFERROR(CONCATENATE(TEXT(INDEX($K$7:$K$13,SMALL(IF($N$7:$N$13&lt;&gt;"",IF($K$7:$K$13&lt;&gt;"",ROW($K$7:$K$13)-MIN(ROW($K$7:$K$13))+1,""),""),ROW()-ROW(A$15)+1)),"##0"),","),"")</f>
        <v>0</v>
      </c>
      <c r="L21">
        <f t="array" ref="L21">IFERROR(CONCATENATE((INDEX($N$7:$N$13,SMALL(IF($N$7:$N$13&lt;&gt;"",IF($K$7:$K$13&lt;&gt;"",ROW($K$7:$K$13)-MIN(ROW($K$7:$K$13))+1,""),""),ROW()-ROW(A$15)+1))),","),"")</f>
        <v>0</v>
      </c>
      <c r="M21">
        <f t="array" ref="M21">IFERROR(CONCATENATE((INDEX($A$7:$A$13,SMALL(IF($N$7:$N$13&lt;&gt;"",IF($K$7:$K$13&lt;&gt;"",ROW($K$7:$K$13)-MIN(ROW($K$7:$K$13))+1,""),""),ROW()-ROW(A$15)+1))),),"")</f>
        <v>0</v>
      </c>
      <c r="P21">
        <f t="array" ref="P21">IFERROR(CONCATENATE((INDEX($S$7:$S$13,SMALL(IF($S$7:$S$13&lt;&gt;"",IF($P$7:$P$13&lt;&gt;"",ROW($P$7:$P$13)-MIN(ROW($P$7:$P$13))+1,""),""),ROW()-ROW(A$15)+1)))," "),"")</f>
        <v>0</v>
      </c>
      <c r="Q21">
        <f t="array" ref="Q21">IFERROR(CONCATENATE(TEXT(INDEX($P$7:$P$13,SMALL(IF($S$7:$S$13&lt;&gt;"",IF($P$7:$P$13&lt;&gt;"",ROW($P$7:$P$13)-MIN(ROW($P$7:$P$13))+1,""),""),ROW()-ROW(A$15)+1)),"##0")," "),"")</f>
        <v>0</v>
      </c>
      <c r="R21">
        <f t="array" ref="R21">IFERROR(CONCATENATE((INDEX($A$7:$A$13,SMALL(IF($S$7:$S$13&lt;&gt;"",IF($P$7:$P$13&lt;&gt;"",ROW($P$7:$P$13)-MIN(ROW($P$7:$P$13))+1,""),""),ROW()-ROW(A$15)+1))),),"")</f>
        <v>0</v>
      </c>
      <c r="U21">
        <f t="array" ref="U21">IFERROR(CONCATENATE((INDEX($X$7:$X$13,SMALL(IF($X$7:$X$13&lt;&gt;"",IF($U$7:$U$13&lt;&gt;"",ROW($U$7:$U$13)-MIN(ROW($U$7:$U$13))+1,""),""),ROW()-ROW(A$15)+1)))," "),"")</f>
        <v>0</v>
      </c>
      <c r="V21">
        <f t="array" ref="V21">IFERROR(CONCATENATE(TEXT(INDEX($U$7:$U$13,SMALL(IF($X$7:$X$13&lt;&gt;"",IF($U$7:$U$13&lt;&gt;"",ROW($U$7:$U$13)-MIN(ROW($U$7:$U$13))+1,""),""),ROW()-ROW(A$15)+1)),"##0")," "),"")</f>
        <v>0</v>
      </c>
      <c r="W21">
        <f t="array" ref="W21">IFERROR(CONCATENATE((INDEX($A$7:$A$13,SMALL(IF($X$7:$X$13&lt;&gt;"",IF($U$7:$U$13&lt;&gt;"",ROW($U$7:$U$13)-MIN(ROW($U$7:$U$13))+1,""),""),ROW()-ROW(A$15)+1))),),"")</f>
        <v>0</v>
      </c>
      <c r="Z21">
        <f t="array" ref="Z21">IFERROR(CONCATENATE((INDEX($AC$7:$AC$13,SMALL(IF($AC$7:$AC$13&lt;&gt;"",IF($Z$7:$Z$13&lt;&gt;"",ROW($Z$7:$Z$13)-MIN(ROW($Z$7:$Z$13))+1,""),""),ROW()-ROW(A$15)+1))),","),"")</f>
        <v>0</v>
      </c>
      <c r="AA21">
        <f t="array" ref="AA21">IFERROR(CONCATENATE(TEXT(INDEX($Z$7:$Z$13,SMALL(IF($AC$7:$AC$13&lt;&gt;"",IF($Z$7:$Z$13&lt;&gt;"",ROW($Z$7:$Z$13)-MIN(ROW($Z$7:$Z$13))+1,""),""),ROW()-ROW(A$15)+1)),"##0"),","),"")</f>
        <v>0</v>
      </c>
      <c r="AB21">
        <f t="array" ref="AB21">IFERROR(CONCATENATE((INDEX($A$7:$A$13,SMALL(IF($AC$7:$AC$13&lt;&gt;"",IF($Z$7:$Z$13&lt;&gt;"",ROW($Z$7:$Z$13)-MIN(ROW($Z$7:$Z$13))+1,""),""),ROW()-ROW(A$15)+1))),),"")</f>
        <v>0</v>
      </c>
      <c r="AE21">
        <f t="array" ref="AE21">IFERROR(CONCATENATE((INDEX($AH$7:$AH$13,SMALL(IF($AH$7:$AH$13&lt;&gt;"",IF($AE$7:$AE$13&lt;&gt;"",ROW($AE$7:$AE$13)-MIN(ROW($AE$7:$AE$13))+1,""),""),ROW()-ROW(A$15)+1)))," "),"")</f>
        <v>0</v>
      </c>
      <c r="AF21">
        <f t="array" ref="AF21">IFERROR(CONCATENATE(TEXT(INDEX($AE$7:$AE$13,SMALL(IF($AH$7:$AH$13&lt;&gt;"",IF($AE$7:$AE$13&lt;&gt;"",ROW($AE$7:$AE$13)-MIN(ROW($AE$7:$AE$13))+1,""),""),ROW()-ROW(A$15)+1)),"##0")," "),"")</f>
        <v>0</v>
      </c>
      <c r="AG21">
        <f t="array" ref="AG21">IFERROR(CONCATENATE((INDEX($A$7:$A$13,SMALL(IF($AH$7:$AH$13&lt;&gt;"",IF($AE$7:$AE$13&lt;&gt;"",ROW($AE$7:$AE$13)-MIN(ROW($AE$7:$AE$13))+1,""),""),ROW()-ROW(A$15)+1))),),"")</f>
        <v>0</v>
      </c>
      <c r="AJ21">
        <f t="array" ref="AJ21">IFERROR(CONCATENATE((INDEX($AM$7:$AM$13,SMALL(IF($AM$7:$AM$13&lt;&gt;"",IF($AJ$7:$AJ$13&lt;&gt;"",ROW($AJ$7:$AJ$13)-MIN(ROW($AJ$7:$AJ$13))+1,""),""),ROW()-ROW(A$15)+1)))," "),"")</f>
        <v>0</v>
      </c>
      <c r="AK21">
        <f t="array" ref="AK21">IFERROR(CONCATENATE(TEXT(INDEX($AJ$7:$AJ$13,SMALL(IF($AM$7:$AM$13&lt;&gt;"",IF($AJ$7:$AJ$13&lt;&gt;"",ROW($AJ$7:$AJ$13)-MIN(ROW($AJ$7:$AJ$13))+1,""),""),ROW()-ROW(A$15)+1)),"##0")," "),"")</f>
        <v>0</v>
      </c>
      <c r="AL21">
        <f t="array" ref="AL21">IFERROR(CONCATENATE((INDEX($A$7:$A$13,SMALL(IF($AM$7:$AM$13&lt;&gt;"",IF($AJ$7:$AJ$13&lt;&gt;"",ROW($AJ$7:$AJ$13)-MIN(ROW($AJ$7:$AJ$13))+1,""),""),ROW()-ROW(A$15)+1))),),"")</f>
        <v>0</v>
      </c>
      <c r="AO21">
        <f t="array" ref="AO21">IFERROR(CONCATENATE((INDEX($AR$7:$AR$13,SMALL(IF($AR$7:$AR$13&lt;&gt;"",IF($AO$7:$AO$13&lt;&gt;"",ROW($AO$7:$AO$13)-MIN(ROW($AO$7:$AO$13))+1,""),""),ROW()-ROW(A$15)+1)))," "),"")</f>
        <v>0</v>
      </c>
      <c r="AP21">
        <f t="array" ref="AP21">IFERROR(CONCATENATE(TEXT(INDEX($AO$7:$AO$13,SMALL(IF($AR$7:$AR$13&lt;&gt;"",IF($AO$7:$AO$13&lt;&gt;"",ROW($AO$7:$AO$13)-MIN(ROW($AO$7:$AO$13))+1,""),""),ROW()-ROW(A$15)+1)),"##0")," "),"")</f>
        <v>0</v>
      </c>
      <c r="AQ21">
        <f t="array" ref="AQ21">IFERROR(CONCATENATE((INDEX($A$7:$A$13,SMALL(IF($AR$7:$AR$13&lt;&gt;"",IF($AO$7:$AO$13&lt;&gt;"",ROW($AO$7:$AO$13)-MIN(ROW($AO$7:$AO$13))+1,""),""),ROW()-ROW(A$15)+1))),),"")</f>
        <v>0</v>
      </c>
    </row>
  </sheetData>
  <mergeCells count="8">
    <mergeCell ref="A5:I5"/>
    <mergeCell ref="J5:N5"/>
    <mergeCell ref="O5:S5"/>
    <mergeCell ref="T5:X5"/>
    <mergeCell ref="Y5:AC5"/>
    <mergeCell ref="AD5:AH5"/>
    <mergeCell ref="AI5:AM5"/>
    <mergeCell ref="AN5:AR5"/>
  </mergeCells>
  <conditionalFormatting sqref="AA12">
    <cfRule type="cellIs" dxfId="1" priority="17" operator="lessThanOrEqual">
      <formula>H12</formula>
    </cfRule>
  </conditionalFormatting>
  <conditionalFormatting sqref="AB12">
    <cfRule type="cellIs" dxfId="1" priority="18" operator="lessThanOrEqual">
      <formula>I12</formula>
    </cfRule>
  </conditionalFormatting>
  <conditionalFormatting sqref="AD12">
    <cfRule type="cellIs" dxfId="0" priority="19" operator="lessThan">
      <formula>iferror(if(AE12="",G12,AE12),"")</formula>
    </cfRule>
  </conditionalFormatting>
  <conditionalFormatting sqref="AF12">
    <cfRule type="cellIs" dxfId="1" priority="20" operator="lessThanOrEqual">
      <formula>H12</formula>
    </cfRule>
  </conditionalFormatting>
  <conditionalFormatting sqref="AG12">
    <cfRule type="cellIs" dxfId="1" priority="21" operator="lessThanOrEqual">
      <formula>I12</formula>
    </cfRule>
  </conditionalFormatting>
  <conditionalFormatting sqref="AI13">
    <cfRule type="cellIs" dxfId="0" priority="22" operator="lessThan">
      <formula>iferror(if(AJ13="",G13,AJ13),"")</formula>
    </cfRule>
  </conditionalFormatting>
  <conditionalFormatting sqref="AK13">
    <cfRule type="cellIs" dxfId="1" priority="23" operator="lessThanOrEqual">
      <formula>H13</formula>
    </cfRule>
  </conditionalFormatting>
  <conditionalFormatting sqref="AL13">
    <cfRule type="cellIs" dxfId="1" priority="24" operator="lessThanOrEqual">
      <formula>I13</formula>
    </cfRule>
  </conditionalFormatting>
  <conditionalFormatting sqref="AN11">
    <cfRule type="cellIs" dxfId="0" priority="25" operator="lessThan">
      <formula>iferror(if(AO11="",G11,AO11),"")</formula>
    </cfRule>
  </conditionalFormatting>
  <conditionalFormatting sqref="AN12">
    <cfRule type="cellIs" dxfId="0" priority="28" operator="lessThan">
      <formula>iferror(if(AO12="",G12,AO12),"")</formula>
    </cfRule>
  </conditionalFormatting>
  <conditionalFormatting sqref="AP11">
    <cfRule type="cellIs" dxfId="1" priority="26" operator="lessThanOrEqual">
      <formula>H11</formula>
    </cfRule>
  </conditionalFormatting>
  <conditionalFormatting sqref="AP12">
    <cfRule type="cellIs" dxfId="1" priority="29" operator="lessThanOrEqual">
      <formula>H12</formula>
    </cfRule>
  </conditionalFormatting>
  <conditionalFormatting sqref="AQ11">
    <cfRule type="cellIs" dxfId="1" priority="27" operator="lessThanOrEqual">
      <formula>I11</formula>
    </cfRule>
  </conditionalFormatting>
  <conditionalFormatting sqref="AQ12">
    <cfRule type="cellIs" dxfId="1" priority="30" operator="lessThanOrEqual">
      <formula>I12</formula>
    </cfRule>
  </conditionalFormatting>
  <conditionalFormatting sqref="J10">
    <cfRule type="cellIs" dxfId="0" priority="1" operator="lessThan">
      <formula>iferror(if(K10="",G10,K10),"")</formula>
    </cfRule>
  </conditionalFormatting>
  <conditionalFormatting sqref="J12">
    <cfRule type="cellIs" dxfId="0" priority="4" operator="lessThan">
      <formula>iferror(if(K12="",G12,K12),"")</formula>
    </cfRule>
  </conditionalFormatting>
  <conditionalFormatting sqref="L10">
    <cfRule type="cellIs" dxfId="1" priority="2" operator="lessThanOrEqual">
      <formula>H10</formula>
    </cfRule>
  </conditionalFormatting>
  <conditionalFormatting sqref="L12">
    <cfRule type="cellIs" dxfId="1" priority="5" operator="lessThanOrEqual">
      <formula>H12</formula>
    </cfRule>
  </conditionalFormatting>
  <conditionalFormatting sqref="M10">
    <cfRule type="cellIs" dxfId="1" priority="3" operator="lessThanOrEqual">
      <formula>I10</formula>
    </cfRule>
  </conditionalFormatting>
  <conditionalFormatting sqref="M12">
    <cfRule type="cellIs" dxfId="1" priority="6" operator="lessThanOrEqual">
      <formula>I12</formula>
    </cfRule>
  </conditionalFormatting>
  <conditionalFormatting sqref="O12">
    <cfRule type="cellIs" dxfId="0" priority="7" operator="lessThan">
      <formula>iferror(if(P12="",G12,P12),"")</formula>
    </cfRule>
  </conditionalFormatting>
  <conditionalFormatting sqref="Q12">
    <cfRule type="cellIs" dxfId="1" priority="8" operator="lessThanOrEqual">
      <formula>H12</formula>
    </cfRule>
  </conditionalFormatting>
  <conditionalFormatting sqref="R12">
    <cfRule type="cellIs" dxfId="1" priority="9" operator="lessThanOrEqual">
      <formula>I12</formula>
    </cfRule>
  </conditionalFormatting>
  <conditionalFormatting sqref="T10">
    <cfRule type="cellIs" dxfId="0" priority="10" operator="lessThan">
      <formula>iferror(if(U10="",G10,U10),"")</formula>
    </cfRule>
  </conditionalFormatting>
  <conditionalFormatting sqref="T12">
    <cfRule type="cellIs" dxfId="0" priority="13" operator="lessThan">
      <formula>iferror(if(U12="",G12,U12),"")</formula>
    </cfRule>
  </conditionalFormatting>
  <conditionalFormatting sqref="V10">
    <cfRule type="cellIs" dxfId="1" priority="11" operator="lessThanOrEqual">
      <formula>H10</formula>
    </cfRule>
  </conditionalFormatting>
  <conditionalFormatting sqref="V12">
    <cfRule type="cellIs" dxfId="1" priority="14" operator="lessThanOrEqual">
      <formula>H12</formula>
    </cfRule>
  </conditionalFormatting>
  <conditionalFormatting sqref="W10">
    <cfRule type="cellIs" dxfId="1" priority="12" operator="lessThanOrEqual">
      <formula>I10</formula>
    </cfRule>
  </conditionalFormatting>
  <conditionalFormatting sqref="W12">
    <cfRule type="cellIs" dxfId="1" priority="15" operator="lessThanOrEqual">
      <formula>I12</formula>
    </cfRule>
  </conditionalFormatting>
  <conditionalFormatting sqref="Y12">
    <cfRule type="cellIs" dxfId="0" priority="16" operator="lessThan">
      <formula>iferror(if(Z12="",G12,Z12),"")</formula>
    </cfRule>
  </conditionalFormatting>
  <hyperlinks>
    <hyperlink ref="N10" r:id="rId1"/>
    <hyperlink ref="X10" r:id="rId2"/>
    <hyperlink ref="N12" r:id="rId3"/>
    <hyperlink ref="S12" r:id="rId4"/>
    <hyperlink ref="X12" r:id="rId5"/>
    <hyperlink ref="AC12" r:id="rId6"/>
    <hyperlink ref="AH12" r:id="rId7"/>
    <hyperlink ref="AM13" r:id="rId8"/>
  </hyperlinks>
  <pageMargins left="0.7" right="0.7" top="0.75" bottom="0.75" header="0.3" footer="0.3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StickIt-RotaryEncoder. </vt:lpstr>
      <vt:lpstr>aliexpress_part_data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2017-09-08T15:57:45Z</dcterms:created>
  <dcterms:modified xsi:type="dcterms:W3CDTF">2017-09-08T15:57:45Z</dcterms:modified>
</cp:coreProperties>
</file>