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tickit-hat. " sheetId="1" r:id="rId1"/>
  </sheets>
  <definedNames>
    <definedName name="beyondcomponents_part_data">'stickit-hat. '!$O$5:$S$23</definedName>
    <definedName name="BoardQty">'stickit-hat. '!$I$1</definedName>
    <definedName name="digikey_part_data">'stickit-hat. '!$J$5:$N$23</definedName>
    <definedName name="global_part_data">'stickit-hat. '!$A$5:$I$23</definedName>
    <definedName name="local_part_data">'stickit-hat. '!$T$5:$X$23</definedName>
    <definedName name="TotalCost">'stickit-hat. '!$I$2</definedName>
  </definedNames>
  <calcPr calcId="124519" fullCalcOnLoad="1"/>
</workbook>
</file>

<file path=xl/comments1.xml><?xml version="1.0" encoding="utf-8"?>
<comments xmlns="http://schemas.openxmlformats.org/spreadsheetml/2006/main">
  <authors>
    <author/>
  </authors>
  <commentList>
    <comment ref="M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R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W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6" authorId="0">
      <text>
        <r>
          <rPr>
            <sz val="8"/>
            <color indexed="81"/>
            <rFont val="Tahoma"/>
            <family val="2"/>
          </rPr>
          <t>Schematic identifier for each part.</t>
        </r>
      </text>
    </comment>
    <comment ref="B6" authorId="0">
      <text>
        <r>
          <rPr>
            <sz val="8"/>
            <color indexed="81"/>
            <rFont val="Tahoma"/>
            <family val="2"/>
          </rPr>
          <t>Value of each part.</t>
        </r>
      </text>
    </comment>
    <comment ref="C6" authorId="0">
      <text>
        <r>
          <rPr>
            <sz val="8"/>
            <color indexed="81"/>
            <rFont val="Tahoma"/>
            <family val="2"/>
          </rPr>
          <t>Description of each part.</t>
        </r>
      </text>
    </comment>
    <comment ref="D6" authorId="0">
      <text>
        <r>
          <rPr>
            <sz val="8"/>
            <color indexed="81"/>
            <rFont val="Tahoma"/>
            <family val="2"/>
          </rPr>
          <t>PCB footprint for each part.</t>
        </r>
      </text>
    </comment>
    <comment ref="E6" authorId="0">
      <text>
        <r>
          <rPr>
            <sz val="8"/>
            <color indexed="81"/>
            <rFont val="Tahoma"/>
            <family val="2"/>
          </rPr>
          <t>Manufacturer of each part.</t>
        </r>
      </text>
    </comment>
    <comment ref="F6" authorId="0">
      <text>
        <r>
          <rPr>
            <sz val="8"/>
            <color indexed="81"/>
            <rFont val="Tahoma"/>
            <family val="2"/>
          </rPr>
          <t>Manufacturer number for each part.</t>
        </r>
      </text>
    </comment>
    <comment ref="G6" authorId="0">
      <text>
        <r>
          <rPr>
            <sz val="8"/>
            <color indexed="81"/>
            <rFont val="Tahoma"/>
            <family val="2"/>
          </rPr>
          <t>Total number of each part needed to assemble the board.
Red -&gt; No parts available.
Orange -&gt; Parts available, but not enough.
Yellow -&gt; Enough parts available, but haven't purchased enough.</t>
        </r>
      </text>
    </comment>
    <comment ref="H6" authorId="0">
      <text>
        <r>
          <rPr>
            <sz val="8"/>
            <color indexed="81"/>
            <rFont val="Tahoma"/>
            <family val="2"/>
          </rPr>
          <t>Minimum unit price for each part across all distributors.</t>
        </r>
      </text>
    </comment>
    <comment ref="I6" authorId="0">
      <text>
        <r>
          <rPr>
            <sz val="8"/>
            <color indexed="81"/>
            <rFont val="Tahoma"/>
            <family val="2"/>
          </rPr>
          <t>Minimum extended price for each part across all distributors.</t>
        </r>
      </text>
    </comment>
    <comment ref="J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K6" authorId="0">
      <text>
        <r>
          <rPr>
            <sz val="8"/>
            <color indexed="81"/>
            <rFont val="Tahoma"/>
            <family val="2"/>
          </rPr>
          <t>Purchase quantity of each part from this distributor.
Red -&gt; Purchasing more than the available quantity.</t>
        </r>
      </text>
    </comment>
    <comment ref="L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price.</t>
        </r>
      </text>
    </comment>
    <comment ref="M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N6" authorId="0">
      <text>
        <r>
          <rPr>
            <sz val="8"/>
            <color indexed="81"/>
            <rFont val="Tahoma"/>
            <family val="2"/>
          </rPr>
          <t>Distributor-assigned part number for each part and link to its web page (click).</t>
        </r>
      </text>
    </comment>
    <comment ref="O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P6" authorId="0">
      <text>
        <r>
          <rPr>
            <sz val="8"/>
            <color indexed="81"/>
            <rFont val="Tahoma"/>
            <family val="2"/>
          </rPr>
          <t>Purchase quantity of each part from this distributor.
Red -&gt; Purchasing more than the available quantity.</t>
        </r>
      </text>
    </comment>
    <comment ref="Q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price.</t>
        </r>
      </text>
    </comment>
    <comment ref="R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S6" authorId="0">
      <text>
        <r>
          <rPr>
            <sz val="8"/>
            <color indexed="81"/>
            <rFont val="Tahoma"/>
            <family val="2"/>
          </rPr>
          <t>Distributor-assigned part number for each part and link to its web page (click).</t>
        </r>
      </text>
    </comment>
    <comment ref="T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U6" authorId="0">
      <text>
        <r>
          <rPr>
            <sz val="8"/>
            <color indexed="81"/>
            <rFont val="Tahoma"/>
            <family val="2"/>
          </rPr>
          <t>Purchase quantity of each part from this distributor.
Red -&gt; Purchasing more than the available quantity.</t>
        </r>
      </text>
    </comment>
    <comment ref="V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price.</t>
        </r>
      </text>
    </comment>
    <comment ref="W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X6" authorId="0">
      <text>
        <r>
          <rPr>
            <sz val="8"/>
            <color indexed="81"/>
            <rFont val="Tahoma"/>
            <family val="2"/>
          </rPr>
          <t>Distributor-assigned part number for each part and link to its web page (click).</t>
        </r>
      </text>
    </comment>
    <comment ref="L7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$0.30      $0.30
    10   $0.21      $2.07
   100   $0.12     $11.70
   500   $0.08     $41.30
  1000   $0.06     $64.17
  2000   $0.06    $122.22
  5000   $0.06    $282.65
 10000   $0.05    $534.70
 25000   $0.05   $1222.25
 50000   $0.05   $2291.50
100000   $0.04   $4049.00</t>
        </r>
      </text>
    </comment>
    <comment ref="L8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$0.20      $0.20
    10   $0.14      $1.42
   100   $0.07      $6.67
   500   $0.05     $23.38
  1000   $0.04     $38.72
  4000   $0.03    $114.56
  8000   $0.03    $213.12
 12000   $0.03    $303.72</t>
        </r>
      </text>
    </comment>
    <comment ref="J9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L9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$0.10      $0.10
    10   $0.03      $0.30
   100   $0.01      $1.32
   500   $0.01      $4.72
  1000   $0.01      $7.41
  2500   $0.01     $16.65
  4000   $0.01     $21.56
  5000   $0.01     $30.60
  8000   $0.00     $39.36
 12000   $0.00     $56.28</t>
        </r>
      </text>
    </comment>
    <comment ref="L10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$0.60      $0.60
    10   $0.56      $5.58
    25   $0.50     $12.56
    50   $0.45     $22.32
   100   $0.43     $42.78
   250   $0.39     $97.65
   500   $0.37    $186.00
  1000   $0.31    $306.90
  2500   $0.28    $697.50</t>
        </r>
      </text>
    </comment>
    <comment ref="T15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V15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$0.01      $0.01</t>
        </r>
      </text>
    </comment>
    <comment ref="T16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V16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$0.01      $0.01</t>
        </r>
      </text>
    </comment>
    <comment ref="O18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Q18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$0.21      $0.21</t>
        </r>
      </text>
    </comment>
    <comment ref="L19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$0.10      $0.10
    10   $0.02      $0.19
   100   $0.01      $0.76
  1000   $0.00      $3.41
  2500   $0.00      $7.40
  5000   $0.00     $12.25
 10000   $0.00     $21.30
 25000   $0.00     $46.75
 50000   $0.00     $85.50
125000   $0.00    $210.00</t>
        </r>
      </text>
    </comment>
    <comment ref="L20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$0.10      $0.10
    10   $0.07      $0.67
    25   $0.05      $1.21
    50   $0.04      $1.85
   100   $0.03      $2.73
   250   $0.02      $5.20
   500   $0.02      $8.32
  1000   $0.01     $12.24
  5000   $0.01     $39.90
 10000   $0.01     $69.30
 25000   $0.01    $152.25
 50000   $0.01    $279.50
125000   $0.01    $683.75</t>
        </r>
      </text>
    </comment>
    <comment ref="L21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$0.76      $0.76
    10   $0.73      $7.29
    25   $0.69     $17.19
    50   $0.60     $30.25
   100   $0.55     $55.00
   250   $0.52    $130.63
   500   $0.51    $254.38
  1000   $0.40    $398.75
  3000   $0.36   $1087.50
  6000   $0.34   $2025.00</t>
        </r>
      </text>
    </comment>
    <comment ref="L22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$0.43      $0.43
    10   $0.32      $3.21
   100   $0.18     $18.15
   500   $0.12     $60.11
  1000   $0.09     $92.16
  4000   $0.08    $311.20
  8000   $0.07    $560.16
 12000   $0.06    $746.88
 28000   $0.06   $1633.80
100000   $0.05   $5057.00
200000   $0.05   $9958.00</t>
        </r>
      </text>
    </comment>
    <comment ref="L23" authorId="0">
      <text>
        <r>
          <rPr>
            <sz val="8"/>
            <color indexed="81"/>
            <rFont val="Tahoma"/>
            <family val="2"/>
          </rPr>
          <t>Qty/Price Breaks:
  Qty  -  Unit$  -  Ext$
================
     1   $0.23      $0.23
    10   $0.22      $2.22
   100   $0.18     $18.17
   500   $0.18     $88.35
  1000   $0.17    $171.96
  3000   $0.15    $444.84
  6000   $0.14    $843.06
 15000   $0.14   $2071.05</t>
        </r>
      </text>
    </comment>
    <comment ref="K25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P25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U25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</commentList>
</comments>
</file>

<file path=xl/sharedStrings.xml><?xml version="1.0" encoding="utf-8"?>
<sst xmlns="http://schemas.openxmlformats.org/spreadsheetml/2006/main" count="125" uniqueCount="95">
  <si>
    <t>Global Part Info</t>
  </si>
  <si>
    <t>Manf#</t>
  </si>
  <si>
    <t>Ext$</t>
  </si>
  <si>
    <t>Unit$</t>
  </si>
  <si>
    <t>Manf</t>
  </si>
  <si>
    <t>Footprint</t>
  </si>
  <si>
    <t>Refs</t>
  </si>
  <si>
    <t>Qty</t>
  </si>
  <si>
    <t>Value</t>
  </si>
  <si>
    <t>Desc</t>
  </si>
  <si>
    <t>C1,C3</t>
  </si>
  <si>
    <t>UWX1C220MCL1GB</t>
  </si>
  <si>
    <t>Capacitors_SMD:c_elec_5x5.3</t>
  </si>
  <si>
    <t>22uF</t>
  </si>
  <si>
    <t>C2,C4</t>
  </si>
  <si>
    <t>LMK212BJ475KD-T</t>
  </si>
  <si>
    <t>Resistors_SMD:R_0805_HandSoldering</t>
  </si>
  <si>
    <t>4.7uF</t>
  </si>
  <si>
    <t>C5</t>
  </si>
  <si>
    <t>08055C104KAT2A</t>
  </si>
  <si>
    <t>0.1uF</t>
  </si>
  <si>
    <t>CON1</t>
  </si>
  <si>
    <t>PJ-002A</t>
  </si>
  <si>
    <t>Connect:BARREL_JACK</t>
  </si>
  <si>
    <t>BARREL_JACK</t>
  </si>
  <si>
    <t>GPIO1</t>
  </si>
  <si>
    <t>RPi_Hat:Pin_Header_Straight_2x20</t>
  </si>
  <si>
    <t>RPi_GPIO</t>
  </si>
  <si>
    <t>GR1-GR3</t>
  </si>
  <si>
    <t>XESS:GROVE_MALE</t>
  </si>
  <si>
    <t>Grove</t>
  </si>
  <si>
    <t>J1</t>
  </si>
  <si>
    <t>XESS:XuLA_IO_Hdr</t>
  </si>
  <si>
    <t>XuLA_IO_HDR</t>
  </si>
  <si>
    <t>J3-J5</t>
  </si>
  <si>
    <t>XESS:xess-JSHORT</t>
  </si>
  <si>
    <t>JSHORTNORMAL</t>
  </si>
  <si>
    <t>JP1-JP3</t>
  </si>
  <si>
    <t>XESS:HDR_1x3</t>
  </si>
  <si>
    <t>JUMPER3</t>
  </si>
  <si>
    <t>JP4,JP7-JP10,TP1</t>
  </si>
  <si>
    <t>XESS:HDR_1x2</t>
  </si>
  <si>
    <t>JUMPER</t>
  </si>
  <si>
    <t>JP5,JP6</t>
  </si>
  <si>
    <t>PM1-PM3</t>
  </si>
  <si>
    <t>2553-2x6G</t>
  </si>
  <si>
    <t>Ho Chien</t>
  </si>
  <si>
    <t>XESS:PMOD_SCKT-12</t>
  </si>
  <si>
    <t>PMOD_SCKT-12</t>
  </si>
  <si>
    <t>R1</t>
  </si>
  <si>
    <t>RC0805JR-071KL</t>
  </si>
  <si>
    <t>1K</t>
  </si>
  <si>
    <t>RN1</t>
  </si>
  <si>
    <t>742C083392JP</t>
  </si>
  <si>
    <t>XESS:CTS_742C043</t>
  </si>
  <si>
    <t>3.9K</t>
  </si>
  <si>
    <t>SW1</t>
  </si>
  <si>
    <t>RS-282G05A3-SM RT</t>
  </si>
  <si>
    <t>XESS:RS-282G05A3-SM_RT</t>
  </si>
  <si>
    <t>SW_PUSH</t>
  </si>
  <si>
    <t>U1</t>
  </si>
  <si>
    <t>AZ1117EH-3.3TRG1</t>
  </si>
  <si>
    <t>XESS:SOT-223</t>
  </si>
  <si>
    <t>AZ1117EH-3.3</t>
  </si>
  <si>
    <t>U2</t>
  </si>
  <si>
    <t>CAT24C32WI-GT3</t>
  </si>
  <si>
    <t>SMD_Packages:SOIC-8-N</t>
  </si>
  <si>
    <t>CAT24C32</t>
  </si>
  <si>
    <t>Proj:</t>
  </si>
  <si>
    <t>StickIt! Motherboard / Raspberry Pi B+ Hat</t>
  </si>
  <si>
    <t>Co.:</t>
  </si>
  <si>
    <t>XESS Corp.</t>
  </si>
  <si>
    <t>Date:</t>
  </si>
  <si>
    <t>2017-09-28 00:29:55</t>
  </si>
  <si>
    <t>Board Qty:</t>
  </si>
  <si>
    <t>Total Cost:</t>
  </si>
  <si>
    <t>Unit Cost:</t>
  </si>
  <si>
    <t>Digi-Key</t>
  </si>
  <si>
    <t>Avail</t>
  </si>
  <si>
    <t>Purch</t>
  </si>
  <si>
    <t>Cat#</t>
  </si>
  <si>
    <t>493-2101-1-ND</t>
  </si>
  <si>
    <t>587-1297-1-ND</t>
  </si>
  <si>
    <t>478-1395-1-ND</t>
  </si>
  <si>
    <t>NonStk</t>
  </si>
  <si>
    <t>CP-002A-ND</t>
  </si>
  <si>
    <t>311-1.0KARCT-ND</t>
  </si>
  <si>
    <t>742C083392JPCT-ND</t>
  </si>
  <si>
    <t>CKN10384CT-ND</t>
  </si>
  <si>
    <t>AZ1117EH-3.3TRG1DICT-ND</t>
  </si>
  <si>
    <t>CAT24C32WI-GT3CT-ND</t>
  </si>
  <si>
    <t>Beyondcomponents</t>
  </si>
  <si>
    <t>Local</t>
  </si>
  <si>
    <t>#11485D54</t>
  </si>
  <si>
    <t>#15558E8F</t>
  </si>
</sst>
</file>

<file path=xl/styles.xml><?xml version="1.0" encoding="utf-8"?>
<styleSheet xmlns="http://schemas.openxmlformats.org/spreadsheetml/2006/main">
  <numFmts count="1">
    <numFmt numFmtId="164" formatCode="$#,##0.00"/>
    <numFmt numFmtId="164" formatCode="$#,##0.00"/>
    <numFmt numFmtId="164" formatCode="$#,##0.00"/>
  </numFmts>
  <fonts count="11">
    <font>
      <sz val="11"/>
      <color theme="1"/>
      <name val="Calibri"/>
      <family val="2"/>
      <scheme val="minor"/>
    </font>
    <font>
      <sz val="8"/>
      <color indexed="81"/>
      <name val="Tahoma"/>
      <family val="2"/>
    </font>
    <font>
      <b/>
      <sz val="13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3"/>
      <color rgb="FFFF0000"/>
      <name val="Calibri"/>
      <family val="2"/>
      <scheme val="minor"/>
    </font>
    <font>
      <b/>
      <sz val="13"/>
      <color rgb="FF008000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sz val="14"/>
      <color rgb="FFFFFFFF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rgb="FF0000FF"/>
      <name val="Calibri"/>
      <family val="2"/>
      <scheme val="minor"/>
    </font>
    <font>
      <sz val="11"/>
      <color rgb="FF90909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03030"/>
        <bgColor indexed="64"/>
      </patternFill>
    </fill>
    <fill>
      <patternFill patternType="solid">
        <fgColor rgb="FFCC0000"/>
        <bgColor indexed="64"/>
      </patternFill>
    </fill>
    <fill>
      <patternFill patternType="solid">
        <fgColor rgb="FF008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right"/>
    </xf>
    <xf numFmtId="164" fontId="4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7" fillId="2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top" wrapText="1"/>
    </xf>
    <xf numFmtId="164" fontId="0" fillId="0" borderId="0" xfId="0" applyNumberFormat="1"/>
    <xf numFmtId="0" fontId="9" fillId="0" borderId="0" xfId="0" applyFont="1"/>
    <xf numFmtId="0" fontId="10" fillId="0" borderId="0" xfId="0" applyFont="1" applyAlignment="1">
      <alignment horizontal="right"/>
    </xf>
  </cellXfs>
  <cellStyles count="1">
    <cellStyle name="Normal" xfId="0" builtinId="0"/>
  </cellStyles>
  <dxfs count="4"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ill>
        <patternFill>
          <bgColor rgb="FFFFFF00"/>
        </patternFill>
      </fill>
    </dxf>
    <dxf>
      <fill>
        <patternFill>
          <bgColor rgb="FF80FF8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://www.digikey.com/product-detail/en/nichicon/UWX1C220MCL1GB/493-2101-1-ND/590076" TargetMode="External"/><Relationship Id="rId2" Type="http://schemas.openxmlformats.org/officeDocument/2006/relationships/hyperlink" Target="http://www.digikey.com/product-detail/en/taiyo-yuden/LMK212BJ475KD-T/587-1297-1-ND/931074" TargetMode="External"/><Relationship Id="rId3" Type="http://schemas.openxmlformats.org/officeDocument/2006/relationships/hyperlink" Target="http://www.digikey.com/product-detail/en/avx-corporation/08055C104KAT2A/478-1395-1-ND/564427" TargetMode="External"/><Relationship Id="rId4" Type="http://schemas.openxmlformats.org/officeDocument/2006/relationships/hyperlink" Target="http://www.digikey.com/product-detail/en/cui-inc/PJ-002A/CP-002A-ND/96962" TargetMode="External"/><Relationship Id="rId5" Type="http://schemas.openxmlformats.org/officeDocument/2006/relationships/hyperlink" Target="http:///www.beyondcomponents.com" TargetMode="External"/><Relationship Id="rId6" Type="http://schemas.openxmlformats.org/officeDocument/2006/relationships/hyperlink" Target="http://www.digikey.com/product-detail/en/yageo/RC0805JR-071KL/311-1.0KARCT-ND/731165" TargetMode="External"/><Relationship Id="rId7" Type="http://schemas.openxmlformats.org/officeDocument/2006/relationships/hyperlink" Target="http://www.digikey.com/product-detail/en/cts-resistor-products/742C083392JP/742C083392JPCT-ND/1124537" TargetMode="External"/><Relationship Id="rId8" Type="http://schemas.openxmlformats.org/officeDocument/2006/relationships/hyperlink" Target="http://www.digikey.com/product-detail/en/c-k/RS-282G05A3-SM-RT/CKN10384CT-ND/2747203" TargetMode="External"/><Relationship Id="rId9" Type="http://schemas.openxmlformats.org/officeDocument/2006/relationships/hyperlink" Target="http://www.digikey.com/product-detail/en/diodes-incorporated/AZ1117EH-3.3TRG1/AZ1117EH-3.3TRG1DICT-ND/5001336" TargetMode="External"/><Relationship Id="rId10" Type="http://schemas.openxmlformats.org/officeDocument/2006/relationships/hyperlink" Target="http://www.digikey.com/product-detail/en/on-semiconductor/CAT24C32WI-GT3/CAT24C32WI-GT3CT-ND/1631159" TargetMode="External"/><Relationship Id="rId11" Type="http://schemas.openxmlformats.org/officeDocument/2006/relationships/vmlDrawing" Target="../drawings/vmlDrawing1.vml"/><Relationship Id="rId12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42"/>
  <sheetViews>
    <sheetView tabSelected="1" workbookViewId="0">
      <pane xSplit="9" ySplit="6" topLeftCell="J7" activePane="bottomRight" state="frozen"/>
      <selection pane="topRight" activeCell="J1" sqref="J1"/>
      <selection pane="bottomLeft" activeCell="A7" sqref="A7"/>
      <selection pane="bottomRight"/>
    </sheetView>
  </sheetViews>
  <sheetFormatPr defaultRowHeight="15" outlineLevelCol="2"/>
  <cols>
    <col min="1" max="1" width="9.140625"/>
    <col min="2" max="2" width="9.140625"/>
    <col min="3" max="3" width="9.140625"/>
    <col min="4" max="4" width="9.140625"/>
    <col min="5" max="5" width="9.140625"/>
    <col min="6" max="6" width="9.140625"/>
    <col min="7" max="7" width="9.140625"/>
    <col min="8" max="8" width="9.140625"/>
    <col min="9" max="9" width="15.7109375" customWidth="1"/>
    <col min="10" max="10" width="9.140625" outlineLevel="1"/>
    <col min="11" max="11" width="9.140625" outlineLevel="2"/>
    <col min="12" max="12" width="9.140625" outlineLevel="2"/>
    <col min="13" max="13" width="15.7109375" customWidth="1"/>
    <col min="14" max="14" width="15.7109375" customWidth="1" outlineLevel="2"/>
    <col min="15" max="15" width="9.140625" outlineLevel="1"/>
    <col min="16" max="16" width="9.140625" outlineLevel="2"/>
    <col min="17" max="17" width="9.140625" outlineLevel="2"/>
    <col min="18" max="18" width="15.7109375" customWidth="1"/>
    <col min="19" max="19" width="15.7109375" customWidth="1" outlineLevel="2"/>
    <col min="20" max="20" width="9.140625" outlineLevel="1"/>
    <col min="21" max="21" width="9.140625" outlineLevel="2"/>
    <col min="22" max="22" width="9.140625" outlineLevel="2"/>
    <col min="23" max="23" width="15.7109375" customWidth="1"/>
    <col min="24" max="24" width="15.7109375" customWidth="1" outlineLevel="2"/>
  </cols>
  <sheetData>
    <row r="1" spans="1:24">
      <c r="A1" s="2" t="s">
        <v>68</v>
      </c>
      <c r="B1" s="3" t="s">
        <v>69</v>
      </c>
      <c r="H1" s="4" t="s">
        <v>74</v>
      </c>
      <c r="I1" s="4">
        <v>100</v>
      </c>
    </row>
    <row r="2" spans="1:24">
      <c r="A2" s="2" t="s">
        <v>70</v>
      </c>
      <c r="B2" s="3" t="s">
        <v>71</v>
      </c>
      <c r="H2" s="2" t="s">
        <v>75</v>
      </c>
      <c r="I2" s="5">
        <f>sum(I7:I23)</f>
        <v>0</v>
      </c>
      <c r="M2" s="5">
        <f>sum(M7:M23)</f>
        <v>0</v>
      </c>
      <c r="R2" s="5">
        <f>sum(R7:R23)</f>
        <v>0</v>
      </c>
      <c r="W2" s="5">
        <f>sum(W7:W23)</f>
        <v>0</v>
      </c>
    </row>
    <row r="3" spans="1:24">
      <c r="A3" s="2" t="s">
        <v>72</v>
      </c>
      <c r="B3" s="3" t="s">
        <v>73</v>
      </c>
      <c r="H3" s="2" t="s">
        <v>76</v>
      </c>
      <c r="I3" s="6">
        <f>TotalCost/BoardQty</f>
        <v>0</v>
      </c>
      <c r="M3" s="7">
        <f>(ROWS(M7:M23)-COUNTBLANK(M7:M23))&amp;" of "&amp;ROWS(M7:M23)&amp;" parts found"</f>
        <v>0</v>
      </c>
      <c r="R3" s="7">
        <f>(ROWS(R7:R23)-COUNTBLANK(R7:R23))&amp;" of "&amp;ROWS(R7:R23)&amp;" parts found"</f>
        <v>0</v>
      </c>
      <c r="W3" s="7">
        <f>(ROWS(W7:W23)-COUNTBLANK(W7:W23))&amp;" of "&amp;ROWS(W7:W23)&amp;" parts found"</f>
        <v>0</v>
      </c>
    </row>
    <row r="5" spans="1:24">
      <c r="A5" s="8" t="s">
        <v>0</v>
      </c>
      <c r="B5" s="8"/>
      <c r="C5" s="8"/>
      <c r="D5" s="8"/>
      <c r="E5" s="8"/>
      <c r="F5" s="8"/>
      <c r="G5" s="8"/>
      <c r="H5" s="8"/>
      <c r="I5" s="8"/>
      <c r="J5" s="9" t="s">
        <v>77</v>
      </c>
      <c r="K5" s="9"/>
      <c r="L5" s="9"/>
      <c r="M5" s="9"/>
      <c r="N5" s="9"/>
      <c r="O5" s="10" t="s">
        <v>91</v>
      </c>
      <c r="P5" s="10"/>
      <c r="Q5" s="10"/>
      <c r="R5" s="10"/>
      <c r="S5" s="10"/>
      <c r="T5" s="10" t="s">
        <v>92</v>
      </c>
      <c r="U5" s="10"/>
      <c r="V5" s="10"/>
      <c r="W5" s="10"/>
      <c r="X5" s="10"/>
    </row>
    <row r="6" spans="1:24">
      <c r="A6" s="11" t="s">
        <v>6</v>
      </c>
      <c r="B6" s="11" t="s">
        <v>8</v>
      </c>
      <c r="C6" s="11" t="s">
        <v>9</v>
      </c>
      <c r="D6" s="11" t="s">
        <v>5</v>
      </c>
      <c r="E6" s="11" t="s">
        <v>4</v>
      </c>
      <c r="F6" s="11" t="s">
        <v>1</v>
      </c>
      <c r="G6" s="11" t="s">
        <v>7</v>
      </c>
      <c r="H6" s="11" t="s">
        <v>3</v>
      </c>
      <c r="I6" s="11" t="s">
        <v>2</v>
      </c>
      <c r="J6" s="11" t="s">
        <v>78</v>
      </c>
      <c r="K6" s="11" t="s">
        <v>79</v>
      </c>
      <c r="L6" s="11" t="s">
        <v>3</v>
      </c>
      <c r="M6" s="11" t="s">
        <v>2</v>
      </c>
      <c r="N6" s="11" t="s">
        <v>80</v>
      </c>
      <c r="O6" s="11" t="s">
        <v>78</v>
      </c>
      <c r="P6" s="11" t="s">
        <v>79</v>
      </c>
      <c r="Q6" s="11" t="s">
        <v>3</v>
      </c>
      <c r="R6" s="11" t="s">
        <v>2</v>
      </c>
      <c r="S6" s="11" t="s">
        <v>80</v>
      </c>
      <c r="T6" s="11" t="s">
        <v>78</v>
      </c>
      <c r="U6" s="11" t="s">
        <v>79</v>
      </c>
      <c r="V6" s="11" t="s">
        <v>3</v>
      </c>
      <c r="W6" s="11" t="s">
        <v>2</v>
      </c>
      <c r="X6" s="11" t="s">
        <v>80</v>
      </c>
    </row>
    <row r="7" spans="1:24">
      <c r="A7" t="s">
        <v>10</v>
      </c>
      <c r="B7" t="s">
        <v>13</v>
      </c>
      <c r="D7" t="s">
        <v>12</v>
      </c>
      <c r="F7" t="s">
        <v>11</v>
      </c>
      <c r="G7">
        <f>BoardQty*2</f>
        <v>0</v>
      </c>
      <c r="H7" s="12">
        <f>MINA(INDIRECT(ADDRESS(ROW(),COLUMN(beyondcomponents_part_data)+2)),INDIRECT(ADDRESS(ROW(),COLUMN(digikey_part_data)+2)),INDIRECT(ADDRESS(ROW(),COLUMN(local_part_data)+2)))</f>
        <v>0</v>
      </c>
      <c r="I7" s="12">
        <f>iferror(G7*H7,"")</f>
        <v>0</v>
      </c>
      <c r="J7">
        <v>50636</v>
      </c>
      <c r="L7" s="12">
        <f>iferror(lookup(if(K7="",G7,K7),{0,1,10,100,500,1000,2000,5000,10000,25000,50000,100000},{0.0,0.3,0.207,0.117,0.0826,0.06417,0.06111,0.05653,0.05347,0.04889,0.04583,0.04049}),"")</f>
        <v>0</v>
      </c>
      <c r="M7" s="12">
        <f>iferror(if(K7="",G7,K7)*L7,"")</f>
        <v>0</v>
      </c>
      <c r="N7" s="13" t="s">
        <v>81</v>
      </c>
    </row>
    <row r="8" spans="1:24">
      <c r="A8" t="s">
        <v>14</v>
      </c>
      <c r="B8" t="s">
        <v>17</v>
      </c>
      <c r="D8" t="s">
        <v>16</v>
      </c>
      <c r="F8" t="s">
        <v>15</v>
      </c>
      <c r="G8">
        <f>BoardQty*2</f>
        <v>0</v>
      </c>
      <c r="H8" s="12">
        <f>MINA(INDIRECT(ADDRESS(ROW(),COLUMN(beyondcomponents_part_data)+2)),INDIRECT(ADDRESS(ROW(),COLUMN(digikey_part_data)+2)),INDIRECT(ADDRESS(ROW(),COLUMN(local_part_data)+2)))</f>
        <v>0</v>
      </c>
      <c r="I8" s="12">
        <f>iferror(G8*H8,"")</f>
        <v>0</v>
      </c>
      <c r="J8">
        <v>27285</v>
      </c>
      <c r="L8" s="12">
        <f>iferror(lookup(if(K8="",G8,K8),{0,1,10,100,500,1000,4000,8000,12000},{0.0,0.2,0.142,0.0667,0.04676,0.03872,0.02864,0.02664,0.02531}),"")</f>
        <v>0</v>
      </c>
      <c r="M8" s="12">
        <f>iferror(if(K8="",G8,K8)*L8,"")</f>
        <v>0</v>
      </c>
      <c r="N8" s="13" t="s">
        <v>82</v>
      </c>
    </row>
    <row r="9" spans="1:24">
      <c r="A9" t="s">
        <v>18</v>
      </c>
      <c r="B9" t="s">
        <v>20</v>
      </c>
      <c r="D9" t="s">
        <v>16</v>
      </c>
      <c r="F9" t="s">
        <v>19</v>
      </c>
      <c r="G9">
        <f>BoardQty*1</f>
        <v>0</v>
      </c>
      <c r="H9" s="12">
        <f>MINA(INDIRECT(ADDRESS(ROW(),COLUMN(beyondcomponents_part_data)+2)),INDIRECT(ADDRESS(ROW(),COLUMN(digikey_part_data)+2)),INDIRECT(ADDRESS(ROW(),COLUMN(local_part_data)+2)))</f>
        <v>0</v>
      </c>
      <c r="I9" s="12">
        <f>iferror(G9*H9,"")</f>
        <v>0</v>
      </c>
      <c r="J9" s="14" t="s">
        <v>84</v>
      </c>
      <c r="L9" s="12">
        <f>iferror(lookup(if(K9="",G9,K9),{0,1,10,100,500,1000,2500,4000,5000,8000,12000},{0.0,0.1,0.03,0.0132,0.00944,0.00741,0.00666,0.00539,0.00612,0.00492,0.00469}),"")</f>
        <v>0</v>
      </c>
      <c r="M9" s="12">
        <f>iferror(if(K9="",G9,K9)*L9,"")</f>
        <v>0</v>
      </c>
      <c r="N9" s="13" t="s">
        <v>83</v>
      </c>
    </row>
    <row r="10" spans="1:24">
      <c r="A10" t="s">
        <v>21</v>
      </c>
      <c r="B10" t="s">
        <v>24</v>
      </c>
      <c r="D10" t="s">
        <v>23</v>
      </c>
      <c r="F10" t="s">
        <v>22</v>
      </c>
      <c r="G10">
        <f>BoardQty*1</f>
        <v>0</v>
      </c>
      <c r="H10" s="12">
        <f>MINA(INDIRECT(ADDRESS(ROW(),COLUMN(beyondcomponents_part_data)+2)),INDIRECT(ADDRESS(ROW(),COLUMN(digikey_part_data)+2)),INDIRECT(ADDRESS(ROW(),COLUMN(local_part_data)+2)))</f>
        <v>0</v>
      </c>
      <c r="I10" s="12">
        <f>iferror(G10*H10,"")</f>
        <v>0</v>
      </c>
      <c r="J10">
        <v>130591</v>
      </c>
      <c r="L10" s="12">
        <f>iferror(lookup(if(K10="",G10,K10),{0,1,10,25,50,100,250,500,1000,2500},{0.0,0.6,0.558,0.5024,0.4464,0.4278,0.3906,0.372,0.3069,0.279}),"")</f>
        <v>0</v>
      </c>
      <c r="M10" s="12">
        <f>iferror(if(K10="",G10,K10)*L10,"")</f>
        <v>0</v>
      </c>
      <c r="N10" s="13" t="s">
        <v>85</v>
      </c>
    </row>
    <row r="11" spans="1:24">
      <c r="A11" t="s">
        <v>25</v>
      </c>
      <c r="B11" t="s">
        <v>27</v>
      </c>
      <c r="D11" t="s">
        <v>26</v>
      </c>
      <c r="G11">
        <f>BoardQty*1</f>
        <v>0</v>
      </c>
      <c r="H11" s="12">
        <f>MINA(INDIRECT(ADDRESS(ROW(),COLUMN(beyondcomponents_part_data)+2)),INDIRECT(ADDRESS(ROW(),COLUMN(digikey_part_data)+2)),INDIRECT(ADDRESS(ROW(),COLUMN(local_part_data)+2)))</f>
        <v>0</v>
      </c>
      <c r="I11" s="12">
        <f>iferror(G11*H11,"")</f>
        <v>0</v>
      </c>
    </row>
    <row r="12" spans="1:24">
      <c r="A12" t="s">
        <v>28</v>
      </c>
      <c r="B12" t="s">
        <v>30</v>
      </c>
      <c r="D12" t="s">
        <v>29</v>
      </c>
      <c r="G12">
        <f>BoardQty*3</f>
        <v>0</v>
      </c>
      <c r="H12" s="12">
        <f>MINA(INDIRECT(ADDRESS(ROW(),COLUMN(beyondcomponents_part_data)+2)),INDIRECT(ADDRESS(ROW(),COLUMN(digikey_part_data)+2)),INDIRECT(ADDRESS(ROW(),COLUMN(local_part_data)+2)))</f>
        <v>0</v>
      </c>
      <c r="I12" s="12">
        <f>iferror(G12*H12,"")</f>
        <v>0</v>
      </c>
    </row>
    <row r="13" spans="1:24">
      <c r="A13" t="s">
        <v>31</v>
      </c>
      <c r="B13" t="s">
        <v>33</v>
      </c>
      <c r="D13" t="s">
        <v>32</v>
      </c>
      <c r="G13">
        <f>BoardQty*1</f>
        <v>0</v>
      </c>
      <c r="H13" s="12">
        <f>MINA(INDIRECT(ADDRESS(ROW(),COLUMN(beyondcomponents_part_data)+2)),INDIRECT(ADDRESS(ROW(),COLUMN(digikey_part_data)+2)),INDIRECT(ADDRESS(ROW(),COLUMN(local_part_data)+2)))</f>
        <v>0</v>
      </c>
      <c r="I13" s="12">
        <f>iferror(G13*H13,"")</f>
        <v>0</v>
      </c>
    </row>
    <row r="14" spans="1:24">
      <c r="A14" t="s">
        <v>34</v>
      </c>
      <c r="B14" t="s">
        <v>36</v>
      </c>
      <c r="D14" t="s">
        <v>35</v>
      </c>
      <c r="G14">
        <f>BoardQty*3</f>
        <v>0</v>
      </c>
      <c r="H14" s="12">
        <f>MINA(INDIRECT(ADDRESS(ROW(),COLUMN(beyondcomponents_part_data)+2)),INDIRECT(ADDRESS(ROW(),COLUMN(digikey_part_data)+2)),INDIRECT(ADDRESS(ROW(),COLUMN(local_part_data)+2)))</f>
        <v>0</v>
      </c>
      <c r="I14" s="12">
        <f>iferror(G14*H14,"")</f>
        <v>0</v>
      </c>
    </row>
    <row r="15" spans="1:24">
      <c r="A15" t="s">
        <v>37</v>
      </c>
      <c r="B15" t="s">
        <v>39</v>
      </c>
      <c r="D15" t="s">
        <v>38</v>
      </c>
      <c r="G15">
        <f>BoardQty*3</f>
        <v>0</v>
      </c>
      <c r="H15" s="12">
        <f>MINA(INDIRECT(ADDRESS(ROW(),COLUMN(beyondcomponents_part_data)+2)),INDIRECT(ADDRESS(ROW(),COLUMN(digikey_part_data)+2)),INDIRECT(ADDRESS(ROW(),COLUMN(local_part_data)+2)))</f>
        <v>0</v>
      </c>
      <c r="I15" s="12">
        <f>iferror(G15*H15,"")</f>
        <v>0</v>
      </c>
      <c r="T15" s="14" t="s">
        <v>84</v>
      </c>
      <c r="V15" s="12">
        <f>iferror(lookup(if(U15="",G15,U15),{0,1},{0.0,0.015}),"")</f>
        <v>0</v>
      </c>
      <c r="W15" s="12">
        <f>iferror(if(U15="",G15,U15)*V15,"")</f>
        <v>0</v>
      </c>
      <c r="X15" t="s">
        <v>93</v>
      </c>
    </row>
    <row r="16" spans="1:24">
      <c r="A16" t="s">
        <v>40</v>
      </c>
      <c r="B16" t="s">
        <v>42</v>
      </c>
      <c r="D16" t="s">
        <v>41</v>
      </c>
      <c r="G16">
        <f>BoardQty*6</f>
        <v>0</v>
      </c>
      <c r="H16" s="12">
        <f>MINA(INDIRECT(ADDRESS(ROW(),COLUMN(beyondcomponents_part_data)+2)),INDIRECT(ADDRESS(ROW(),COLUMN(digikey_part_data)+2)),INDIRECT(ADDRESS(ROW(),COLUMN(local_part_data)+2)))</f>
        <v>0</v>
      </c>
      <c r="I16" s="12">
        <f>iferror(G16*H16,"")</f>
        <v>0</v>
      </c>
      <c r="T16" s="14" t="s">
        <v>84</v>
      </c>
      <c r="V16" s="12">
        <f>iferror(lookup(if(U16="",G16,U16),{0,1},{0.0,0.01}),"")</f>
        <v>0</v>
      </c>
      <c r="W16" s="12">
        <f>iferror(if(U16="",G16,U16)*V16,"")</f>
        <v>0</v>
      </c>
      <c r="X16" t="s">
        <v>94</v>
      </c>
    </row>
    <row r="17" spans="1:23">
      <c r="A17" t="s">
        <v>43</v>
      </c>
      <c r="B17" t="s">
        <v>42</v>
      </c>
      <c r="D17" t="s">
        <v>41</v>
      </c>
      <c r="G17">
        <f>BoardQty*2</f>
        <v>0</v>
      </c>
      <c r="H17" s="12">
        <f>MINA(INDIRECT(ADDRESS(ROW(),COLUMN(beyondcomponents_part_data)+2)),INDIRECT(ADDRESS(ROW(),COLUMN(digikey_part_data)+2)),INDIRECT(ADDRESS(ROW(),COLUMN(local_part_data)+2)))</f>
        <v>0</v>
      </c>
      <c r="I17" s="12">
        <f>iferror(G17*H17,"")</f>
        <v>0</v>
      </c>
    </row>
    <row r="18" spans="1:23">
      <c r="A18" t="s">
        <v>44</v>
      </c>
      <c r="B18" t="s">
        <v>48</v>
      </c>
      <c r="D18" t="s">
        <v>47</v>
      </c>
      <c r="E18" t="s">
        <v>46</v>
      </c>
      <c r="F18" t="s">
        <v>45</v>
      </c>
      <c r="G18">
        <f>BoardQty*3</f>
        <v>0</v>
      </c>
      <c r="H18" s="12">
        <f>MINA(INDIRECT(ADDRESS(ROW(),COLUMN(beyondcomponents_part_data)+2)),INDIRECT(ADDRESS(ROW(),COLUMN(digikey_part_data)+2)),INDIRECT(ADDRESS(ROW(),COLUMN(local_part_data)+2)))</f>
        <v>0</v>
      </c>
      <c r="I18" s="12">
        <f>iferror(G18*H18,"")</f>
        <v>0</v>
      </c>
      <c r="O18" s="14" t="s">
        <v>84</v>
      </c>
      <c r="Q18" s="12">
        <f>iferror(lookup(if(P18="",G18,P18),{0,1},{0.0,0.21}),"")</f>
        <v>0</v>
      </c>
      <c r="R18" s="12">
        <f>iferror(if(P18="",G18,P18)*Q18,"")</f>
        <v>0</v>
      </c>
      <c r="S18" s="13" t="s">
        <v>45</v>
      </c>
    </row>
    <row r="19" spans="1:23">
      <c r="A19" t="s">
        <v>49</v>
      </c>
      <c r="B19" t="s">
        <v>51</v>
      </c>
      <c r="D19" t="s">
        <v>16</v>
      </c>
      <c r="F19" t="s">
        <v>50</v>
      </c>
      <c r="G19">
        <f>BoardQty*1</f>
        <v>0</v>
      </c>
      <c r="H19" s="12">
        <f>MINA(INDIRECT(ADDRESS(ROW(),COLUMN(beyondcomponents_part_data)+2)),INDIRECT(ADDRESS(ROW(),COLUMN(digikey_part_data)+2)),INDIRECT(ADDRESS(ROW(),COLUMN(local_part_data)+2)))</f>
        <v>0</v>
      </c>
      <c r="I19" s="12">
        <f>iferror(G19*H19,"")</f>
        <v>0</v>
      </c>
      <c r="J19">
        <v>2531688</v>
      </c>
      <c r="L19" s="12">
        <f>iferror(lookup(if(K19="",G19,K19),{0,1,10,100,1000,2500,5000,10000,25000,50000,125000},{0.0,0.1,0.019,0.0076,0.00341,0.00296,0.00245,0.00213,0.00187,0.00171,0.00168}),"")</f>
        <v>0</v>
      </c>
      <c r="M19" s="12">
        <f>iferror(if(K19="",G19,K19)*L19,"")</f>
        <v>0</v>
      </c>
      <c r="N19" s="13" t="s">
        <v>86</v>
      </c>
    </row>
    <row r="20" spans="1:23">
      <c r="A20" t="s">
        <v>52</v>
      </c>
      <c r="B20" t="s">
        <v>55</v>
      </c>
      <c r="D20" t="s">
        <v>54</v>
      </c>
      <c r="F20" t="s">
        <v>53</v>
      </c>
      <c r="G20">
        <f>BoardQty*1</f>
        <v>0</v>
      </c>
      <c r="H20" s="12">
        <f>MINA(INDIRECT(ADDRESS(ROW(),COLUMN(beyondcomponents_part_data)+2)),INDIRECT(ADDRESS(ROW(),COLUMN(digikey_part_data)+2)),INDIRECT(ADDRESS(ROW(),COLUMN(local_part_data)+2)))</f>
        <v>0</v>
      </c>
      <c r="I20" s="12">
        <f>iferror(G20*H20,"")</f>
        <v>0</v>
      </c>
      <c r="J20">
        <v>40547</v>
      </c>
      <c r="L20" s="12">
        <f>iferror(lookup(if(K20="",G20,K20),{0,1,10,25,50,100,250,500,1000,5000,10000,25000,50000,125000},{0.0,0.1,0.067,0.0484,0.037,0.0273,0.0208,0.01664,0.01224,0.00798,0.00693,0.00609,0.00559,0.00547}),"")</f>
        <v>0</v>
      </c>
      <c r="M20" s="12">
        <f>iferror(if(K20="",G20,K20)*L20,"")</f>
        <v>0</v>
      </c>
      <c r="N20" s="13" t="s">
        <v>87</v>
      </c>
    </row>
    <row r="21" spans="1:23">
      <c r="A21" t="s">
        <v>56</v>
      </c>
      <c r="B21" t="s">
        <v>59</v>
      </c>
      <c r="D21" t="s">
        <v>58</v>
      </c>
      <c r="F21" t="s">
        <v>57</v>
      </c>
      <c r="G21">
        <f>BoardQty*1</f>
        <v>0</v>
      </c>
      <c r="H21" s="12">
        <f>MINA(INDIRECT(ADDRESS(ROW(),COLUMN(beyondcomponents_part_data)+2)),INDIRECT(ADDRESS(ROW(),COLUMN(digikey_part_data)+2)),INDIRECT(ADDRESS(ROW(),COLUMN(local_part_data)+2)))</f>
        <v>0</v>
      </c>
      <c r="I21" s="12">
        <f>iferror(G21*H21,"")</f>
        <v>0</v>
      </c>
      <c r="J21">
        <v>22867</v>
      </c>
      <c r="L21" s="12">
        <f>iferror(lookup(if(K21="",G21,K21),{0,1,10,25,50,100,250,500,1000,3000,6000},{0.0,0.76,0.729,0.6876,0.605,0.55,0.52252,0.50876,0.39875,0.3625,0.3375}),"")</f>
        <v>0</v>
      </c>
      <c r="M21" s="12">
        <f>iferror(if(K21="",G21,K21)*L21,"")</f>
        <v>0</v>
      </c>
      <c r="N21" s="13" t="s">
        <v>88</v>
      </c>
    </row>
    <row r="22" spans="1:23">
      <c r="A22" t="s">
        <v>60</v>
      </c>
      <c r="B22" t="s">
        <v>63</v>
      </c>
      <c r="D22" t="s">
        <v>62</v>
      </c>
      <c r="F22" t="s">
        <v>61</v>
      </c>
      <c r="G22">
        <f>BoardQty*1</f>
        <v>0</v>
      </c>
      <c r="H22" s="12">
        <f>MINA(INDIRECT(ADDRESS(ROW(),COLUMN(beyondcomponents_part_data)+2)),INDIRECT(ADDRESS(ROW(),COLUMN(digikey_part_data)+2)),INDIRECT(ADDRESS(ROW(),COLUMN(local_part_data)+2)))</f>
        <v>0</v>
      </c>
      <c r="I22" s="12">
        <f>iferror(G22*H22,"")</f>
        <v>0</v>
      </c>
      <c r="J22">
        <v>94008</v>
      </c>
      <c r="L22" s="12">
        <f>iferror(lookup(if(K22="",G22,K22),{0,1,10,100,500,1000,4000,8000,12000,28000,100000,200000},{0.0,0.43,0.321,0.1815,0.12022,0.09216,0.0778,0.07002,0.06224,0.05835,0.05057,0.04979}),"")</f>
        <v>0</v>
      </c>
      <c r="M22" s="12">
        <f>iferror(if(K22="",G22,K22)*L22,"")</f>
        <v>0</v>
      </c>
      <c r="N22" s="13" t="s">
        <v>89</v>
      </c>
    </row>
    <row r="23" spans="1:23">
      <c r="A23" t="s">
        <v>64</v>
      </c>
      <c r="B23" t="s">
        <v>67</v>
      </c>
      <c r="D23" t="s">
        <v>66</v>
      </c>
      <c r="F23" t="s">
        <v>65</v>
      </c>
      <c r="G23">
        <f>BoardQty*1</f>
        <v>0</v>
      </c>
      <c r="H23" s="12">
        <f>MINA(INDIRECT(ADDRESS(ROW(),COLUMN(beyondcomponents_part_data)+2)),INDIRECT(ADDRESS(ROW(),COLUMN(digikey_part_data)+2)),INDIRECT(ADDRESS(ROW(),COLUMN(local_part_data)+2)))</f>
        <v>0</v>
      </c>
      <c r="I23" s="12">
        <f>iferror(G23*H23,"")</f>
        <v>0</v>
      </c>
      <c r="J23">
        <v>16197</v>
      </c>
      <c r="L23" s="12">
        <f>iferror(lookup(if(K23="",G23,K23),{0,1,10,100,500,1000,3000,6000,15000},{0.0,0.23,0.222,0.1817,0.1767,0.17196,0.14828,0.14051,0.13807}),"")</f>
        <v>0</v>
      </c>
      <c r="M23" s="12">
        <f>iferror(if(K23="",G23,K23)*L23,"")</f>
        <v>0</v>
      </c>
      <c r="N23" s="13" t="s">
        <v>90</v>
      </c>
    </row>
    <row r="25" spans="1:23">
      <c r="K25" s="7">
        <f>IFERROR(IF(OR(K7:K23),COUNTIF(K7:K23,"&gt;0")&amp;" of "&amp;ROWS(K7:K23)&amp;" parts purchased",""),"")</f>
        <v>0</v>
      </c>
      <c r="P25" s="7">
        <f>IFERROR(IF(OR(P7:P23),COUNTIF(P7:P23,"&gt;0")&amp;" of "&amp;ROWS(P7:P23)&amp;" parts purchased",""),"")</f>
        <v>0</v>
      </c>
      <c r="U25" s="7">
        <f>IFERROR(IF(OR(U7:U23),COUNTIF(U7:U23,"&gt;0")&amp;" of "&amp;ROWS(U7:U23)&amp;" parts purchased",""),"")</f>
        <v>0</v>
      </c>
    </row>
    <row r="26" spans="1:23">
      <c r="K26">
        <f t="array" ref="K26">IFERROR(CONCATENATE(TEXT(INDEX($K$7:$K$23,SMALL(IF($N$7:$N$23&lt;&gt;"",IF($K$7:$K$23&lt;&gt;"",ROW($K$7:$K$23)-MIN(ROW($K$7:$K$23))+1,""),""),ROW()-ROW(A$26)+1)),"##0"),","),"")</f>
        <v>0</v>
      </c>
      <c r="L26">
        <f t="array" ref="L26">IFERROR(CONCATENATE((INDEX($N$7:$N$23,SMALL(IF($N$7:$N$23&lt;&gt;"",IF($K$7:$K$23&lt;&gt;"",ROW($K$7:$K$23)-MIN(ROW($K$7:$K$23))+1,""),""),ROW()-ROW(A$26)+1))),","),"")</f>
        <v>0</v>
      </c>
      <c r="M26">
        <f t="array" ref="M26">IFERROR(CONCATENATE((INDEX($A$7:$A$23,SMALL(IF($N$7:$N$23&lt;&gt;"",IF($K$7:$K$23&lt;&gt;"",ROW($K$7:$K$23)-MIN(ROW($K$7:$K$23))+1,""),""),ROW()-ROW(A$26)+1))),),"")</f>
        <v>0</v>
      </c>
      <c r="P26">
        <f t="array" ref="P26">IFERROR(CONCATENATE((INDEX($S$7:$S$23,SMALL(IF($S$7:$S$23&lt;&gt;"",IF($P$7:$P$23&lt;&gt;"",ROW($P$7:$P$23)-MIN(ROW($P$7:$P$23))+1,""),""),ROW()-ROW(A$26)+1)))," "),"")</f>
        <v>0</v>
      </c>
      <c r="Q26">
        <f t="array" ref="Q26">IFERROR(CONCATENATE(TEXT(INDEX($P$7:$P$23,SMALL(IF($S$7:$S$23&lt;&gt;"",IF($P$7:$P$23&lt;&gt;"",ROW($P$7:$P$23)-MIN(ROW($P$7:$P$23))+1,""),""),ROW()-ROW(A$26)+1)),"##0")," "),"")</f>
        <v>0</v>
      </c>
      <c r="R26">
        <f t="array" ref="R26">IFERROR(CONCATENATE((INDEX($A$7:$A$23,SMALL(IF($S$7:$S$23&lt;&gt;"",IF($P$7:$P$23&lt;&gt;"",ROW($P$7:$P$23)-MIN(ROW($P$7:$P$23))+1,""),""),ROW()-ROW(A$26)+1))),),"")</f>
        <v>0</v>
      </c>
      <c r="U26">
        <f t="array" ref="U26">IFERROR(CONCATENATE((INDEX($X$7:$X$23,SMALL(IF($X$7:$X$23&lt;&gt;"",IF($U$7:$U$23&lt;&gt;"",ROW($U$7:$U$23)-MIN(ROW($U$7:$U$23))+1,""),""),ROW()-ROW(A$26)+1)))," "),"")</f>
        <v>0</v>
      </c>
      <c r="V26">
        <f t="array" ref="V26">IFERROR(CONCATENATE(TEXT(INDEX($U$7:$U$23,SMALL(IF($X$7:$X$23&lt;&gt;"",IF($U$7:$U$23&lt;&gt;"",ROW($U$7:$U$23)-MIN(ROW($U$7:$U$23))+1,""),""),ROW()-ROW(A$26)+1)),"##0")," "),"")</f>
        <v>0</v>
      </c>
      <c r="W26">
        <f t="array" ref="W26">IFERROR(CONCATENATE((INDEX($A$7:$A$23,SMALL(IF($X$7:$X$23&lt;&gt;"",IF($U$7:$U$23&lt;&gt;"",ROW($U$7:$U$23)-MIN(ROW($U$7:$U$23))+1,""),""),ROW()-ROW(A$26)+1))),),"")</f>
        <v>0</v>
      </c>
    </row>
    <row r="27" spans="1:23">
      <c r="K27">
        <f t="array" ref="K27">IFERROR(CONCATENATE(TEXT(INDEX($K$7:$K$23,SMALL(IF($N$7:$N$23&lt;&gt;"",IF($K$7:$K$23&lt;&gt;"",ROW($K$7:$K$23)-MIN(ROW($K$7:$K$23))+1,""),""),ROW()-ROW(A$26)+1)),"##0"),","),"")</f>
        <v>0</v>
      </c>
      <c r="L27">
        <f t="array" ref="L27">IFERROR(CONCATENATE((INDEX($N$7:$N$23,SMALL(IF($N$7:$N$23&lt;&gt;"",IF($K$7:$K$23&lt;&gt;"",ROW($K$7:$K$23)-MIN(ROW($K$7:$K$23))+1,""),""),ROW()-ROW(A$26)+1))),","),"")</f>
        <v>0</v>
      </c>
      <c r="M27">
        <f t="array" ref="M27">IFERROR(CONCATENATE((INDEX($A$7:$A$23,SMALL(IF($N$7:$N$23&lt;&gt;"",IF($K$7:$K$23&lt;&gt;"",ROW($K$7:$K$23)-MIN(ROW($K$7:$K$23))+1,""),""),ROW()-ROW(A$26)+1))),),"")</f>
        <v>0</v>
      </c>
      <c r="P27">
        <f t="array" ref="P27">IFERROR(CONCATENATE((INDEX($S$7:$S$23,SMALL(IF($S$7:$S$23&lt;&gt;"",IF($P$7:$P$23&lt;&gt;"",ROW($P$7:$P$23)-MIN(ROW($P$7:$P$23))+1,""),""),ROW()-ROW(A$26)+1)))," "),"")</f>
        <v>0</v>
      </c>
      <c r="Q27">
        <f t="array" ref="Q27">IFERROR(CONCATENATE(TEXT(INDEX($P$7:$P$23,SMALL(IF($S$7:$S$23&lt;&gt;"",IF($P$7:$P$23&lt;&gt;"",ROW($P$7:$P$23)-MIN(ROW($P$7:$P$23))+1,""),""),ROW()-ROW(A$26)+1)),"##0")," "),"")</f>
        <v>0</v>
      </c>
      <c r="R27">
        <f t="array" ref="R27">IFERROR(CONCATENATE((INDEX($A$7:$A$23,SMALL(IF($S$7:$S$23&lt;&gt;"",IF($P$7:$P$23&lt;&gt;"",ROW($P$7:$P$23)-MIN(ROW($P$7:$P$23))+1,""),""),ROW()-ROW(A$26)+1))),),"")</f>
        <v>0</v>
      </c>
      <c r="U27">
        <f t="array" ref="U27">IFERROR(CONCATENATE((INDEX($X$7:$X$23,SMALL(IF($X$7:$X$23&lt;&gt;"",IF($U$7:$U$23&lt;&gt;"",ROW($U$7:$U$23)-MIN(ROW($U$7:$U$23))+1,""),""),ROW()-ROW(A$26)+1)))," "),"")</f>
        <v>0</v>
      </c>
      <c r="V27">
        <f t="array" ref="V27">IFERROR(CONCATENATE(TEXT(INDEX($U$7:$U$23,SMALL(IF($X$7:$X$23&lt;&gt;"",IF($U$7:$U$23&lt;&gt;"",ROW($U$7:$U$23)-MIN(ROW($U$7:$U$23))+1,""),""),ROW()-ROW(A$26)+1)),"##0")," "),"")</f>
        <v>0</v>
      </c>
      <c r="W27">
        <f t="array" ref="W27">IFERROR(CONCATENATE((INDEX($A$7:$A$23,SMALL(IF($X$7:$X$23&lt;&gt;"",IF($U$7:$U$23&lt;&gt;"",ROW($U$7:$U$23)-MIN(ROW($U$7:$U$23))+1,""),""),ROW()-ROW(A$26)+1))),),"")</f>
        <v>0</v>
      </c>
    </row>
    <row r="28" spans="1:23">
      <c r="K28">
        <f t="array" ref="K28">IFERROR(CONCATENATE(TEXT(INDEX($K$7:$K$23,SMALL(IF($N$7:$N$23&lt;&gt;"",IF($K$7:$K$23&lt;&gt;"",ROW($K$7:$K$23)-MIN(ROW($K$7:$K$23))+1,""),""),ROW()-ROW(A$26)+1)),"##0"),","),"")</f>
        <v>0</v>
      </c>
      <c r="L28">
        <f t="array" ref="L28">IFERROR(CONCATENATE((INDEX($N$7:$N$23,SMALL(IF($N$7:$N$23&lt;&gt;"",IF($K$7:$K$23&lt;&gt;"",ROW($K$7:$K$23)-MIN(ROW($K$7:$K$23))+1,""),""),ROW()-ROW(A$26)+1))),","),"")</f>
        <v>0</v>
      </c>
      <c r="M28">
        <f t="array" ref="M28">IFERROR(CONCATENATE((INDEX($A$7:$A$23,SMALL(IF($N$7:$N$23&lt;&gt;"",IF($K$7:$K$23&lt;&gt;"",ROW($K$7:$K$23)-MIN(ROW($K$7:$K$23))+1,""),""),ROW()-ROW(A$26)+1))),),"")</f>
        <v>0</v>
      </c>
      <c r="P28">
        <f t="array" ref="P28">IFERROR(CONCATENATE((INDEX($S$7:$S$23,SMALL(IF($S$7:$S$23&lt;&gt;"",IF($P$7:$P$23&lt;&gt;"",ROW($P$7:$P$23)-MIN(ROW($P$7:$P$23))+1,""),""),ROW()-ROW(A$26)+1)))," "),"")</f>
        <v>0</v>
      </c>
      <c r="Q28">
        <f t="array" ref="Q28">IFERROR(CONCATENATE(TEXT(INDEX($P$7:$P$23,SMALL(IF($S$7:$S$23&lt;&gt;"",IF($P$7:$P$23&lt;&gt;"",ROW($P$7:$P$23)-MIN(ROW($P$7:$P$23))+1,""),""),ROW()-ROW(A$26)+1)),"##0")," "),"")</f>
        <v>0</v>
      </c>
      <c r="R28">
        <f t="array" ref="R28">IFERROR(CONCATENATE((INDEX($A$7:$A$23,SMALL(IF($S$7:$S$23&lt;&gt;"",IF($P$7:$P$23&lt;&gt;"",ROW($P$7:$P$23)-MIN(ROW($P$7:$P$23))+1,""),""),ROW()-ROW(A$26)+1))),),"")</f>
        <v>0</v>
      </c>
      <c r="U28">
        <f t="array" ref="U28">IFERROR(CONCATENATE((INDEX($X$7:$X$23,SMALL(IF($X$7:$X$23&lt;&gt;"",IF($U$7:$U$23&lt;&gt;"",ROW($U$7:$U$23)-MIN(ROW($U$7:$U$23))+1,""),""),ROW()-ROW(A$26)+1)))," "),"")</f>
        <v>0</v>
      </c>
      <c r="V28">
        <f t="array" ref="V28">IFERROR(CONCATENATE(TEXT(INDEX($U$7:$U$23,SMALL(IF($X$7:$X$23&lt;&gt;"",IF($U$7:$U$23&lt;&gt;"",ROW($U$7:$U$23)-MIN(ROW($U$7:$U$23))+1,""),""),ROW()-ROW(A$26)+1)),"##0")," "),"")</f>
        <v>0</v>
      </c>
      <c r="W28">
        <f t="array" ref="W28">IFERROR(CONCATENATE((INDEX($A$7:$A$23,SMALL(IF($X$7:$X$23&lt;&gt;"",IF($U$7:$U$23&lt;&gt;"",ROW($U$7:$U$23)-MIN(ROW($U$7:$U$23))+1,""),""),ROW()-ROW(A$26)+1))),),"")</f>
        <v>0</v>
      </c>
    </row>
    <row r="29" spans="1:23">
      <c r="K29">
        <f t="array" ref="K29">IFERROR(CONCATENATE(TEXT(INDEX($K$7:$K$23,SMALL(IF($N$7:$N$23&lt;&gt;"",IF($K$7:$K$23&lt;&gt;"",ROW($K$7:$K$23)-MIN(ROW($K$7:$K$23))+1,""),""),ROW()-ROW(A$26)+1)),"##0"),","),"")</f>
        <v>0</v>
      </c>
      <c r="L29">
        <f t="array" ref="L29">IFERROR(CONCATENATE((INDEX($N$7:$N$23,SMALL(IF($N$7:$N$23&lt;&gt;"",IF($K$7:$K$23&lt;&gt;"",ROW($K$7:$K$23)-MIN(ROW($K$7:$K$23))+1,""),""),ROW()-ROW(A$26)+1))),","),"")</f>
        <v>0</v>
      </c>
      <c r="M29">
        <f t="array" ref="M29">IFERROR(CONCATENATE((INDEX($A$7:$A$23,SMALL(IF($N$7:$N$23&lt;&gt;"",IF($K$7:$K$23&lt;&gt;"",ROW($K$7:$K$23)-MIN(ROW($K$7:$K$23))+1,""),""),ROW()-ROW(A$26)+1))),),"")</f>
        <v>0</v>
      </c>
      <c r="P29">
        <f t="array" ref="P29">IFERROR(CONCATENATE((INDEX($S$7:$S$23,SMALL(IF($S$7:$S$23&lt;&gt;"",IF($P$7:$P$23&lt;&gt;"",ROW($P$7:$P$23)-MIN(ROW($P$7:$P$23))+1,""),""),ROW()-ROW(A$26)+1)))," "),"")</f>
        <v>0</v>
      </c>
      <c r="Q29">
        <f t="array" ref="Q29">IFERROR(CONCATENATE(TEXT(INDEX($P$7:$P$23,SMALL(IF($S$7:$S$23&lt;&gt;"",IF($P$7:$P$23&lt;&gt;"",ROW($P$7:$P$23)-MIN(ROW($P$7:$P$23))+1,""),""),ROW()-ROW(A$26)+1)),"##0")," "),"")</f>
        <v>0</v>
      </c>
      <c r="R29">
        <f t="array" ref="R29">IFERROR(CONCATENATE((INDEX($A$7:$A$23,SMALL(IF($S$7:$S$23&lt;&gt;"",IF($P$7:$P$23&lt;&gt;"",ROW($P$7:$P$23)-MIN(ROW($P$7:$P$23))+1,""),""),ROW()-ROW(A$26)+1))),),"")</f>
        <v>0</v>
      </c>
      <c r="U29">
        <f t="array" ref="U29">IFERROR(CONCATENATE((INDEX($X$7:$X$23,SMALL(IF($X$7:$X$23&lt;&gt;"",IF($U$7:$U$23&lt;&gt;"",ROW($U$7:$U$23)-MIN(ROW($U$7:$U$23))+1,""),""),ROW()-ROW(A$26)+1)))," "),"")</f>
        <v>0</v>
      </c>
      <c r="V29">
        <f t="array" ref="V29">IFERROR(CONCATENATE(TEXT(INDEX($U$7:$U$23,SMALL(IF($X$7:$X$23&lt;&gt;"",IF($U$7:$U$23&lt;&gt;"",ROW($U$7:$U$23)-MIN(ROW($U$7:$U$23))+1,""),""),ROW()-ROW(A$26)+1)),"##0")," "),"")</f>
        <v>0</v>
      </c>
      <c r="W29">
        <f t="array" ref="W29">IFERROR(CONCATENATE((INDEX($A$7:$A$23,SMALL(IF($X$7:$X$23&lt;&gt;"",IF($U$7:$U$23&lt;&gt;"",ROW($U$7:$U$23)-MIN(ROW($U$7:$U$23))+1,""),""),ROW()-ROW(A$26)+1))),),"")</f>
        <v>0</v>
      </c>
    </row>
    <row r="30" spans="1:23">
      <c r="K30">
        <f t="array" ref="K30">IFERROR(CONCATENATE(TEXT(INDEX($K$7:$K$23,SMALL(IF($N$7:$N$23&lt;&gt;"",IF($K$7:$K$23&lt;&gt;"",ROW($K$7:$K$23)-MIN(ROW($K$7:$K$23))+1,""),""),ROW()-ROW(A$26)+1)),"##0"),","),"")</f>
        <v>0</v>
      </c>
      <c r="L30">
        <f t="array" ref="L30">IFERROR(CONCATENATE((INDEX($N$7:$N$23,SMALL(IF($N$7:$N$23&lt;&gt;"",IF($K$7:$K$23&lt;&gt;"",ROW($K$7:$K$23)-MIN(ROW($K$7:$K$23))+1,""),""),ROW()-ROW(A$26)+1))),","),"")</f>
        <v>0</v>
      </c>
      <c r="M30">
        <f t="array" ref="M30">IFERROR(CONCATENATE((INDEX($A$7:$A$23,SMALL(IF($N$7:$N$23&lt;&gt;"",IF($K$7:$K$23&lt;&gt;"",ROW($K$7:$K$23)-MIN(ROW($K$7:$K$23))+1,""),""),ROW()-ROW(A$26)+1))),),"")</f>
        <v>0</v>
      </c>
      <c r="P30">
        <f t="array" ref="P30">IFERROR(CONCATENATE((INDEX($S$7:$S$23,SMALL(IF($S$7:$S$23&lt;&gt;"",IF($P$7:$P$23&lt;&gt;"",ROW($P$7:$P$23)-MIN(ROW($P$7:$P$23))+1,""),""),ROW()-ROW(A$26)+1)))," "),"")</f>
        <v>0</v>
      </c>
      <c r="Q30">
        <f t="array" ref="Q30">IFERROR(CONCATENATE(TEXT(INDEX($P$7:$P$23,SMALL(IF($S$7:$S$23&lt;&gt;"",IF($P$7:$P$23&lt;&gt;"",ROW($P$7:$P$23)-MIN(ROW($P$7:$P$23))+1,""),""),ROW()-ROW(A$26)+1)),"##0")," "),"")</f>
        <v>0</v>
      </c>
      <c r="R30">
        <f t="array" ref="R30">IFERROR(CONCATENATE((INDEX($A$7:$A$23,SMALL(IF($S$7:$S$23&lt;&gt;"",IF($P$7:$P$23&lt;&gt;"",ROW($P$7:$P$23)-MIN(ROW($P$7:$P$23))+1,""),""),ROW()-ROW(A$26)+1))),),"")</f>
        <v>0</v>
      </c>
      <c r="U30">
        <f t="array" ref="U30">IFERROR(CONCATENATE((INDEX($X$7:$X$23,SMALL(IF($X$7:$X$23&lt;&gt;"",IF($U$7:$U$23&lt;&gt;"",ROW($U$7:$U$23)-MIN(ROW($U$7:$U$23))+1,""),""),ROW()-ROW(A$26)+1)))," "),"")</f>
        <v>0</v>
      </c>
      <c r="V30">
        <f t="array" ref="V30">IFERROR(CONCATENATE(TEXT(INDEX($U$7:$U$23,SMALL(IF($X$7:$X$23&lt;&gt;"",IF($U$7:$U$23&lt;&gt;"",ROW($U$7:$U$23)-MIN(ROW($U$7:$U$23))+1,""),""),ROW()-ROW(A$26)+1)),"##0")," "),"")</f>
        <v>0</v>
      </c>
      <c r="W30">
        <f t="array" ref="W30">IFERROR(CONCATENATE((INDEX($A$7:$A$23,SMALL(IF($X$7:$X$23&lt;&gt;"",IF($U$7:$U$23&lt;&gt;"",ROW($U$7:$U$23)-MIN(ROW($U$7:$U$23))+1,""),""),ROW()-ROW(A$26)+1))),),"")</f>
        <v>0</v>
      </c>
    </row>
    <row r="31" spans="1:23">
      <c r="K31">
        <f t="array" ref="K31">IFERROR(CONCATENATE(TEXT(INDEX($K$7:$K$23,SMALL(IF($N$7:$N$23&lt;&gt;"",IF($K$7:$K$23&lt;&gt;"",ROW($K$7:$K$23)-MIN(ROW($K$7:$K$23))+1,""),""),ROW()-ROW(A$26)+1)),"##0"),","),"")</f>
        <v>0</v>
      </c>
      <c r="L31">
        <f t="array" ref="L31">IFERROR(CONCATENATE((INDEX($N$7:$N$23,SMALL(IF($N$7:$N$23&lt;&gt;"",IF($K$7:$K$23&lt;&gt;"",ROW($K$7:$K$23)-MIN(ROW($K$7:$K$23))+1,""),""),ROW()-ROW(A$26)+1))),","),"")</f>
        <v>0</v>
      </c>
      <c r="M31">
        <f t="array" ref="M31">IFERROR(CONCATENATE((INDEX($A$7:$A$23,SMALL(IF($N$7:$N$23&lt;&gt;"",IF($K$7:$K$23&lt;&gt;"",ROW($K$7:$K$23)-MIN(ROW($K$7:$K$23))+1,""),""),ROW()-ROW(A$26)+1))),),"")</f>
        <v>0</v>
      </c>
      <c r="P31">
        <f t="array" ref="P31">IFERROR(CONCATENATE((INDEX($S$7:$S$23,SMALL(IF($S$7:$S$23&lt;&gt;"",IF($P$7:$P$23&lt;&gt;"",ROW($P$7:$P$23)-MIN(ROW($P$7:$P$23))+1,""),""),ROW()-ROW(A$26)+1)))," "),"")</f>
        <v>0</v>
      </c>
      <c r="Q31">
        <f t="array" ref="Q31">IFERROR(CONCATENATE(TEXT(INDEX($P$7:$P$23,SMALL(IF($S$7:$S$23&lt;&gt;"",IF($P$7:$P$23&lt;&gt;"",ROW($P$7:$P$23)-MIN(ROW($P$7:$P$23))+1,""),""),ROW()-ROW(A$26)+1)),"##0")," "),"")</f>
        <v>0</v>
      </c>
      <c r="R31">
        <f t="array" ref="R31">IFERROR(CONCATENATE((INDEX($A$7:$A$23,SMALL(IF($S$7:$S$23&lt;&gt;"",IF($P$7:$P$23&lt;&gt;"",ROW($P$7:$P$23)-MIN(ROW($P$7:$P$23))+1,""),""),ROW()-ROW(A$26)+1))),),"")</f>
        <v>0</v>
      </c>
      <c r="U31">
        <f t="array" ref="U31">IFERROR(CONCATENATE((INDEX($X$7:$X$23,SMALL(IF($X$7:$X$23&lt;&gt;"",IF($U$7:$U$23&lt;&gt;"",ROW($U$7:$U$23)-MIN(ROW($U$7:$U$23))+1,""),""),ROW()-ROW(A$26)+1)))," "),"")</f>
        <v>0</v>
      </c>
      <c r="V31">
        <f t="array" ref="V31">IFERROR(CONCATENATE(TEXT(INDEX($U$7:$U$23,SMALL(IF($X$7:$X$23&lt;&gt;"",IF($U$7:$U$23&lt;&gt;"",ROW($U$7:$U$23)-MIN(ROW($U$7:$U$23))+1,""),""),ROW()-ROW(A$26)+1)),"##0")," "),"")</f>
        <v>0</v>
      </c>
      <c r="W31">
        <f t="array" ref="W31">IFERROR(CONCATENATE((INDEX($A$7:$A$23,SMALL(IF($X$7:$X$23&lt;&gt;"",IF($U$7:$U$23&lt;&gt;"",ROW($U$7:$U$23)-MIN(ROW($U$7:$U$23))+1,""),""),ROW()-ROW(A$26)+1))),),"")</f>
        <v>0</v>
      </c>
    </row>
    <row r="32" spans="1:23">
      <c r="K32">
        <f t="array" ref="K32">IFERROR(CONCATENATE(TEXT(INDEX($K$7:$K$23,SMALL(IF($N$7:$N$23&lt;&gt;"",IF($K$7:$K$23&lt;&gt;"",ROW($K$7:$K$23)-MIN(ROW($K$7:$K$23))+1,""),""),ROW()-ROW(A$26)+1)),"##0"),","),"")</f>
        <v>0</v>
      </c>
      <c r="L32">
        <f t="array" ref="L32">IFERROR(CONCATENATE((INDEX($N$7:$N$23,SMALL(IF($N$7:$N$23&lt;&gt;"",IF($K$7:$K$23&lt;&gt;"",ROW($K$7:$K$23)-MIN(ROW($K$7:$K$23))+1,""),""),ROW()-ROW(A$26)+1))),","),"")</f>
        <v>0</v>
      </c>
      <c r="M32">
        <f t="array" ref="M32">IFERROR(CONCATENATE((INDEX($A$7:$A$23,SMALL(IF($N$7:$N$23&lt;&gt;"",IF($K$7:$K$23&lt;&gt;"",ROW($K$7:$K$23)-MIN(ROW($K$7:$K$23))+1,""),""),ROW()-ROW(A$26)+1))),),"")</f>
        <v>0</v>
      </c>
      <c r="P32">
        <f t="array" ref="P32">IFERROR(CONCATENATE((INDEX($S$7:$S$23,SMALL(IF($S$7:$S$23&lt;&gt;"",IF($P$7:$P$23&lt;&gt;"",ROW($P$7:$P$23)-MIN(ROW($P$7:$P$23))+1,""),""),ROW()-ROW(A$26)+1)))," "),"")</f>
        <v>0</v>
      </c>
      <c r="Q32">
        <f t="array" ref="Q32">IFERROR(CONCATENATE(TEXT(INDEX($P$7:$P$23,SMALL(IF($S$7:$S$23&lt;&gt;"",IF($P$7:$P$23&lt;&gt;"",ROW($P$7:$P$23)-MIN(ROW($P$7:$P$23))+1,""),""),ROW()-ROW(A$26)+1)),"##0")," "),"")</f>
        <v>0</v>
      </c>
      <c r="R32">
        <f t="array" ref="R32">IFERROR(CONCATENATE((INDEX($A$7:$A$23,SMALL(IF($S$7:$S$23&lt;&gt;"",IF($P$7:$P$23&lt;&gt;"",ROW($P$7:$P$23)-MIN(ROW($P$7:$P$23))+1,""),""),ROW()-ROW(A$26)+1))),),"")</f>
        <v>0</v>
      </c>
      <c r="U32">
        <f t="array" ref="U32">IFERROR(CONCATENATE((INDEX($X$7:$X$23,SMALL(IF($X$7:$X$23&lt;&gt;"",IF($U$7:$U$23&lt;&gt;"",ROW($U$7:$U$23)-MIN(ROW($U$7:$U$23))+1,""),""),ROW()-ROW(A$26)+1)))," "),"")</f>
        <v>0</v>
      </c>
      <c r="V32">
        <f t="array" ref="V32">IFERROR(CONCATENATE(TEXT(INDEX($U$7:$U$23,SMALL(IF($X$7:$X$23&lt;&gt;"",IF($U$7:$U$23&lt;&gt;"",ROW($U$7:$U$23)-MIN(ROW($U$7:$U$23))+1,""),""),ROW()-ROW(A$26)+1)),"##0")," "),"")</f>
        <v>0</v>
      </c>
      <c r="W32">
        <f t="array" ref="W32">IFERROR(CONCATENATE((INDEX($A$7:$A$23,SMALL(IF($X$7:$X$23&lt;&gt;"",IF($U$7:$U$23&lt;&gt;"",ROW($U$7:$U$23)-MIN(ROW($U$7:$U$23))+1,""),""),ROW()-ROW(A$26)+1))),),"")</f>
        <v>0</v>
      </c>
    </row>
    <row r="33" spans="11:23">
      <c r="K33">
        <f t="array" ref="K33">IFERROR(CONCATENATE(TEXT(INDEX($K$7:$K$23,SMALL(IF($N$7:$N$23&lt;&gt;"",IF($K$7:$K$23&lt;&gt;"",ROW($K$7:$K$23)-MIN(ROW($K$7:$K$23))+1,""),""),ROW()-ROW(A$26)+1)),"##0"),","),"")</f>
        <v>0</v>
      </c>
      <c r="L33">
        <f t="array" ref="L33">IFERROR(CONCATENATE((INDEX($N$7:$N$23,SMALL(IF($N$7:$N$23&lt;&gt;"",IF($K$7:$K$23&lt;&gt;"",ROW($K$7:$K$23)-MIN(ROW($K$7:$K$23))+1,""),""),ROW()-ROW(A$26)+1))),","),"")</f>
        <v>0</v>
      </c>
      <c r="M33">
        <f t="array" ref="M33">IFERROR(CONCATENATE((INDEX($A$7:$A$23,SMALL(IF($N$7:$N$23&lt;&gt;"",IF($K$7:$K$23&lt;&gt;"",ROW($K$7:$K$23)-MIN(ROW($K$7:$K$23))+1,""),""),ROW()-ROW(A$26)+1))),),"")</f>
        <v>0</v>
      </c>
      <c r="P33">
        <f t="array" ref="P33">IFERROR(CONCATENATE((INDEX($S$7:$S$23,SMALL(IF($S$7:$S$23&lt;&gt;"",IF($P$7:$P$23&lt;&gt;"",ROW($P$7:$P$23)-MIN(ROW($P$7:$P$23))+1,""),""),ROW()-ROW(A$26)+1)))," "),"")</f>
        <v>0</v>
      </c>
      <c r="Q33">
        <f t="array" ref="Q33">IFERROR(CONCATENATE(TEXT(INDEX($P$7:$P$23,SMALL(IF($S$7:$S$23&lt;&gt;"",IF($P$7:$P$23&lt;&gt;"",ROW($P$7:$P$23)-MIN(ROW($P$7:$P$23))+1,""),""),ROW()-ROW(A$26)+1)),"##0")," "),"")</f>
        <v>0</v>
      </c>
      <c r="R33">
        <f t="array" ref="R33">IFERROR(CONCATENATE((INDEX($A$7:$A$23,SMALL(IF($S$7:$S$23&lt;&gt;"",IF($P$7:$P$23&lt;&gt;"",ROW($P$7:$P$23)-MIN(ROW($P$7:$P$23))+1,""),""),ROW()-ROW(A$26)+1))),),"")</f>
        <v>0</v>
      </c>
      <c r="U33">
        <f t="array" ref="U33">IFERROR(CONCATENATE((INDEX($X$7:$X$23,SMALL(IF($X$7:$X$23&lt;&gt;"",IF($U$7:$U$23&lt;&gt;"",ROW($U$7:$U$23)-MIN(ROW($U$7:$U$23))+1,""),""),ROW()-ROW(A$26)+1)))," "),"")</f>
        <v>0</v>
      </c>
      <c r="V33">
        <f t="array" ref="V33">IFERROR(CONCATENATE(TEXT(INDEX($U$7:$U$23,SMALL(IF($X$7:$X$23&lt;&gt;"",IF($U$7:$U$23&lt;&gt;"",ROW($U$7:$U$23)-MIN(ROW($U$7:$U$23))+1,""),""),ROW()-ROW(A$26)+1)),"##0")," "),"")</f>
        <v>0</v>
      </c>
      <c r="W33">
        <f t="array" ref="W33">IFERROR(CONCATENATE((INDEX($A$7:$A$23,SMALL(IF($X$7:$X$23&lt;&gt;"",IF($U$7:$U$23&lt;&gt;"",ROW($U$7:$U$23)-MIN(ROW($U$7:$U$23))+1,""),""),ROW()-ROW(A$26)+1))),),"")</f>
        <v>0</v>
      </c>
    </row>
    <row r="34" spans="11:23">
      <c r="K34">
        <f t="array" ref="K34">IFERROR(CONCATENATE(TEXT(INDEX($K$7:$K$23,SMALL(IF($N$7:$N$23&lt;&gt;"",IF($K$7:$K$23&lt;&gt;"",ROW($K$7:$K$23)-MIN(ROW($K$7:$K$23))+1,""),""),ROW()-ROW(A$26)+1)),"##0"),","),"")</f>
        <v>0</v>
      </c>
      <c r="L34">
        <f t="array" ref="L34">IFERROR(CONCATENATE((INDEX($N$7:$N$23,SMALL(IF($N$7:$N$23&lt;&gt;"",IF($K$7:$K$23&lt;&gt;"",ROW($K$7:$K$23)-MIN(ROW($K$7:$K$23))+1,""),""),ROW()-ROW(A$26)+1))),","),"")</f>
        <v>0</v>
      </c>
      <c r="M34">
        <f t="array" ref="M34">IFERROR(CONCATENATE((INDEX($A$7:$A$23,SMALL(IF($N$7:$N$23&lt;&gt;"",IF($K$7:$K$23&lt;&gt;"",ROW($K$7:$K$23)-MIN(ROW($K$7:$K$23))+1,""),""),ROW()-ROW(A$26)+1))),),"")</f>
        <v>0</v>
      </c>
      <c r="P34">
        <f t="array" ref="P34">IFERROR(CONCATENATE((INDEX($S$7:$S$23,SMALL(IF($S$7:$S$23&lt;&gt;"",IF($P$7:$P$23&lt;&gt;"",ROW($P$7:$P$23)-MIN(ROW($P$7:$P$23))+1,""),""),ROW()-ROW(A$26)+1)))," "),"")</f>
        <v>0</v>
      </c>
      <c r="Q34">
        <f t="array" ref="Q34">IFERROR(CONCATENATE(TEXT(INDEX($P$7:$P$23,SMALL(IF($S$7:$S$23&lt;&gt;"",IF($P$7:$P$23&lt;&gt;"",ROW($P$7:$P$23)-MIN(ROW($P$7:$P$23))+1,""),""),ROW()-ROW(A$26)+1)),"##0")," "),"")</f>
        <v>0</v>
      </c>
      <c r="R34">
        <f t="array" ref="R34">IFERROR(CONCATENATE((INDEX($A$7:$A$23,SMALL(IF($S$7:$S$23&lt;&gt;"",IF($P$7:$P$23&lt;&gt;"",ROW($P$7:$P$23)-MIN(ROW($P$7:$P$23))+1,""),""),ROW()-ROW(A$26)+1))),),"")</f>
        <v>0</v>
      </c>
      <c r="U34">
        <f t="array" ref="U34">IFERROR(CONCATENATE((INDEX($X$7:$X$23,SMALL(IF($X$7:$X$23&lt;&gt;"",IF($U$7:$U$23&lt;&gt;"",ROW($U$7:$U$23)-MIN(ROW($U$7:$U$23))+1,""),""),ROW()-ROW(A$26)+1)))," "),"")</f>
        <v>0</v>
      </c>
      <c r="V34">
        <f t="array" ref="V34">IFERROR(CONCATENATE(TEXT(INDEX($U$7:$U$23,SMALL(IF($X$7:$X$23&lt;&gt;"",IF($U$7:$U$23&lt;&gt;"",ROW($U$7:$U$23)-MIN(ROW($U$7:$U$23))+1,""),""),ROW()-ROW(A$26)+1)),"##0")," "),"")</f>
        <v>0</v>
      </c>
      <c r="W34">
        <f t="array" ref="W34">IFERROR(CONCATENATE((INDEX($A$7:$A$23,SMALL(IF($X$7:$X$23&lt;&gt;"",IF($U$7:$U$23&lt;&gt;"",ROW($U$7:$U$23)-MIN(ROW($U$7:$U$23))+1,""),""),ROW()-ROW(A$26)+1))),),"")</f>
        <v>0</v>
      </c>
    </row>
    <row r="35" spans="11:23">
      <c r="K35">
        <f t="array" ref="K35">IFERROR(CONCATENATE(TEXT(INDEX($K$7:$K$23,SMALL(IF($N$7:$N$23&lt;&gt;"",IF($K$7:$K$23&lt;&gt;"",ROW($K$7:$K$23)-MIN(ROW($K$7:$K$23))+1,""),""),ROW()-ROW(A$26)+1)),"##0"),","),"")</f>
        <v>0</v>
      </c>
      <c r="L35">
        <f t="array" ref="L35">IFERROR(CONCATENATE((INDEX($N$7:$N$23,SMALL(IF($N$7:$N$23&lt;&gt;"",IF($K$7:$K$23&lt;&gt;"",ROW($K$7:$K$23)-MIN(ROW($K$7:$K$23))+1,""),""),ROW()-ROW(A$26)+1))),","),"")</f>
        <v>0</v>
      </c>
      <c r="M35">
        <f t="array" ref="M35">IFERROR(CONCATENATE((INDEX($A$7:$A$23,SMALL(IF($N$7:$N$23&lt;&gt;"",IF($K$7:$K$23&lt;&gt;"",ROW($K$7:$K$23)-MIN(ROW($K$7:$K$23))+1,""),""),ROW()-ROW(A$26)+1))),),"")</f>
        <v>0</v>
      </c>
      <c r="P35">
        <f t="array" ref="P35">IFERROR(CONCATENATE((INDEX($S$7:$S$23,SMALL(IF($S$7:$S$23&lt;&gt;"",IF($P$7:$P$23&lt;&gt;"",ROW($P$7:$P$23)-MIN(ROW($P$7:$P$23))+1,""),""),ROW()-ROW(A$26)+1)))," "),"")</f>
        <v>0</v>
      </c>
      <c r="Q35">
        <f t="array" ref="Q35">IFERROR(CONCATENATE(TEXT(INDEX($P$7:$P$23,SMALL(IF($S$7:$S$23&lt;&gt;"",IF($P$7:$P$23&lt;&gt;"",ROW($P$7:$P$23)-MIN(ROW($P$7:$P$23))+1,""),""),ROW()-ROW(A$26)+1)),"##0")," "),"")</f>
        <v>0</v>
      </c>
      <c r="R35">
        <f t="array" ref="R35">IFERROR(CONCATENATE((INDEX($A$7:$A$23,SMALL(IF($S$7:$S$23&lt;&gt;"",IF($P$7:$P$23&lt;&gt;"",ROW($P$7:$P$23)-MIN(ROW($P$7:$P$23))+1,""),""),ROW()-ROW(A$26)+1))),),"")</f>
        <v>0</v>
      </c>
      <c r="U35">
        <f t="array" ref="U35">IFERROR(CONCATENATE((INDEX($X$7:$X$23,SMALL(IF($X$7:$X$23&lt;&gt;"",IF($U$7:$U$23&lt;&gt;"",ROW($U$7:$U$23)-MIN(ROW($U$7:$U$23))+1,""),""),ROW()-ROW(A$26)+1)))," "),"")</f>
        <v>0</v>
      </c>
      <c r="V35">
        <f t="array" ref="V35">IFERROR(CONCATENATE(TEXT(INDEX($U$7:$U$23,SMALL(IF($X$7:$X$23&lt;&gt;"",IF($U$7:$U$23&lt;&gt;"",ROW($U$7:$U$23)-MIN(ROW($U$7:$U$23))+1,""),""),ROW()-ROW(A$26)+1)),"##0")," "),"")</f>
        <v>0</v>
      </c>
      <c r="W35">
        <f t="array" ref="W35">IFERROR(CONCATENATE((INDEX($A$7:$A$23,SMALL(IF($X$7:$X$23&lt;&gt;"",IF($U$7:$U$23&lt;&gt;"",ROW($U$7:$U$23)-MIN(ROW($U$7:$U$23))+1,""),""),ROW()-ROW(A$26)+1))),),"")</f>
        <v>0</v>
      </c>
    </row>
    <row r="36" spans="11:23">
      <c r="K36">
        <f t="array" ref="K36">IFERROR(CONCATENATE(TEXT(INDEX($K$7:$K$23,SMALL(IF($N$7:$N$23&lt;&gt;"",IF($K$7:$K$23&lt;&gt;"",ROW($K$7:$K$23)-MIN(ROW($K$7:$K$23))+1,""),""),ROW()-ROW(A$26)+1)),"##0"),","),"")</f>
        <v>0</v>
      </c>
      <c r="L36">
        <f t="array" ref="L36">IFERROR(CONCATENATE((INDEX($N$7:$N$23,SMALL(IF($N$7:$N$23&lt;&gt;"",IF($K$7:$K$23&lt;&gt;"",ROW($K$7:$K$23)-MIN(ROW($K$7:$K$23))+1,""),""),ROW()-ROW(A$26)+1))),","),"")</f>
        <v>0</v>
      </c>
      <c r="M36">
        <f t="array" ref="M36">IFERROR(CONCATENATE((INDEX($A$7:$A$23,SMALL(IF($N$7:$N$23&lt;&gt;"",IF($K$7:$K$23&lt;&gt;"",ROW($K$7:$K$23)-MIN(ROW($K$7:$K$23))+1,""),""),ROW()-ROW(A$26)+1))),),"")</f>
        <v>0</v>
      </c>
      <c r="P36">
        <f t="array" ref="P36">IFERROR(CONCATENATE((INDEX($S$7:$S$23,SMALL(IF($S$7:$S$23&lt;&gt;"",IF($P$7:$P$23&lt;&gt;"",ROW($P$7:$P$23)-MIN(ROW($P$7:$P$23))+1,""),""),ROW()-ROW(A$26)+1)))," "),"")</f>
        <v>0</v>
      </c>
      <c r="Q36">
        <f t="array" ref="Q36">IFERROR(CONCATENATE(TEXT(INDEX($P$7:$P$23,SMALL(IF($S$7:$S$23&lt;&gt;"",IF($P$7:$P$23&lt;&gt;"",ROW($P$7:$P$23)-MIN(ROW($P$7:$P$23))+1,""),""),ROW()-ROW(A$26)+1)),"##0")," "),"")</f>
        <v>0</v>
      </c>
      <c r="R36">
        <f t="array" ref="R36">IFERROR(CONCATENATE((INDEX($A$7:$A$23,SMALL(IF($S$7:$S$23&lt;&gt;"",IF($P$7:$P$23&lt;&gt;"",ROW($P$7:$P$23)-MIN(ROW($P$7:$P$23))+1,""),""),ROW()-ROW(A$26)+1))),),"")</f>
        <v>0</v>
      </c>
      <c r="U36">
        <f t="array" ref="U36">IFERROR(CONCATENATE((INDEX($X$7:$X$23,SMALL(IF($X$7:$X$23&lt;&gt;"",IF($U$7:$U$23&lt;&gt;"",ROW($U$7:$U$23)-MIN(ROW($U$7:$U$23))+1,""),""),ROW()-ROW(A$26)+1)))," "),"")</f>
        <v>0</v>
      </c>
      <c r="V36">
        <f t="array" ref="V36">IFERROR(CONCATENATE(TEXT(INDEX($U$7:$U$23,SMALL(IF($X$7:$X$23&lt;&gt;"",IF($U$7:$U$23&lt;&gt;"",ROW($U$7:$U$23)-MIN(ROW($U$7:$U$23))+1,""),""),ROW()-ROW(A$26)+1)),"##0")," "),"")</f>
        <v>0</v>
      </c>
      <c r="W36">
        <f t="array" ref="W36">IFERROR(CONCATENATE((INDEX($A$7:$A$23,SMALL(IF($X$7:$X$23&lt;&gt;"",IF($U$7:$U$23&lt;&gt;"",ROW($U$7:$U$23)-MIN(ROW($U$7:$U$23))+1,""),""),ROW()-ROW(A$26)+1))),),"")</f>
        <v>0</v>
      </c>
    </row>
    <row r="37" spans="11:23">
      <c r="K37">
        <f t="array" ref="K37">IFERROR(CONCATENATE(TEXT(INDEX($K$7:$K$23,SMALL(IF($N$7:$N$23&lt;&gt;"",IF($K$7:$K$23&lt;&gt;"",ROW($K$7:$K$23)-MIN(ROW($K$7:$K$23))+1,""),""),ROW()-ROW(A$26)+1)),"##0"),","),"")</f>
        <v>0</v>
      </c>
      <c r="L37">
        <f t="array" ref="L37">IFERROR(CONCATENATE((INDEX($N$7:$N$23,SMALL(IF($N$7:$N$23&lt;&gt;"",IF($K$7:$K$23&lt;&gt;"",ROW($K$7:$K$23)-MIN(ROW($K$7:$K$23))+1,""),""),ROW()-ROW(A$26)+1))),","),"")</f>
        <v>0</v>
      </c>
      <c r="M37">
        <f t="array" ref="M37">IFERROR(CONCATENATE((INDEX($A$7:$A$23,SMALL(IF($N$7:$N$23&lt;&gt;"",IF($K$7:$K$23&lt;&gt;"",ROW($K$7:$K$23)-MIN(ROW($K$7:$K$23))+1,""),""),ROW()-ROW(A$26)+1))),),"")</f>
        <v>0</v>
      </c>
      <c r="P37">
        <f t="array" ref="P37">IFERROR(CONCATENATE((INDEX($S$7:$S$23,SMALL(IF($S$7:$S$23&lt;&gt;"",IF($P$7:$P$23&lt;&gt;"",ROW($P$7:$P$23)-MIN(ROW($P$7:$P$23))+1,""),""),ROW()-ROW(A$26)+1)))," "),"")</f>
        <v>0</v>
      </c>
      <c r="Q37">
        <f t="array" ref="Q37">IFERROR(CONCATENATE(TEXT(INDEX($P$7:$P$23,SMALL(IF($S$7:$S$23&lt;&gt;"",IF($P$7:$P$23&lt;&gt;"",ROW($P$7:$P$23)-MIN(ROW($P$7:$P$23))+1,""),""),ROW()-ROW(A$26)+1)),"##0")," "),"")</f>
        <v>0</v>
      </c>
      <c r="R37">
        <f t="array" ref="R37">IFERROR(CONCATENATE((INDEX($A$7:$A$23,SMALL(IF($S$7:$S$23&lt;&gt;"",IF($P$7:$P$23&lt;&gt;"",ROW($P$7:$P$23)-MIN(ROW($P$7:$P$23))+1,""),""),ROW()-ROW(A$26)+1))),),"")</f>
        <v>0</v>
      </c>
      <c r="U37">
        <f t="array" ref="U37">IFERROR(CONCATENATE((INDEX($X$7:$X$23,SMALL(IF($X$7:$X$23&lt;&gt;"",IF($U$7:$U$23&lt;&gt;"",ROW($U$7:$U$23)-MIN(ROW($U$7:$U$23))+1,""),""),ROW()-ROW(A$26)+1)))," "),"")</f>
        <v>0</v>
      </c>
      <c r="V37">
        <f t="array" ref="V37">IFERROR(CONCATENATE(TEXT(INDEX($U$7:$U$23,SMALL(IF($X$7:$X$23&lt;&gt;"",IF($U$7:$U$23&lt;&gt;"",ROW($U$7:$U$23)-MIN(ROW($U$7:$U$23))+1,""),""),ROW()-ROW(A$26)+1)),"##0")," "),"")</f>
        <v>0</v>
      </c>
      <c r="W37">
        <f t="array" ref="W37">IFERROR(CONCATENATE((INDEX($A$7:$A$23,SMALL(IF($X$7:$X$23&lt;&gt;"",IF($U$7:$U$23&lt;&gt;"",ROW($U$7:$U$23)-MIN(ROW($U$7:$U$23))+1,""),""),ROW()-ROW(A$26)+1))),),"")</f>
        <v>0</v>
      </c>
    </row>
    <row r="38" spans="11:23">
      <c r="K38">
        <f t="array" ref="K38">IFERROR(CONCATENATE(TEXT(INDEX($K$7:$K$23,SMALL(IF($N$7:$N$23&lt;&gt;"",IF($K$7:$K$23&lt;&gt;"",ROW($K$7:$K$23)-MIN(ROW($K$7:$K$23))+1,""),""),ROW()-ROW(A$26)+1)),"##0"),","),"")</f>
        <v>0</v>
      </c>
      <c r="L38">
        <f t="array" ref="L38">IFERROR(CONCATENATE((INDEX($N$7:$N$23,SMALL(IF($N$7:$N$23&lt;&gt;"",IF($K$7:$K$23&lt;&gt;"",ROW($K$7:$K$23)-MIN(ROW($K$7:$K$23))+1,""),""),ROW()-ROW(A$26)+1))),","),"")</f>
        <v>0</v>
      </c>
      <c r="M38">
        <f t="array" ref="M38">IFERROR(CONCATENATE((INDEX($A$7:$A$23,SMALL(IF($N$7:$N$23&lt;&gt;"",IF($K$7:$K$23&lt;&gt;"",ROW($K$7:$K$23)-MIN(ROW($K$7:$K$23))+1,""),""),ROW()-ROW(A$26)+1))),),"")</f>
        <v>0</v>
      </c>
      <c r="P38">
        <f t="array" ref="P38">IFERROR(CONCATENATE((INDEX($S$7:$S$23,SMALL(IF($S$7:$S$23&lt;&gt;"",IF($P$7:$P$23&lt;&gt;"",ROW($P$7:$P$23)-MIN(ROW($P$7:$P$23))+1,""),""),ROW()-ROW(A$26)+1)))," "),"")</f>
        <v>0</v>
      </c>
      <c r="Q38">
        <f t="array" ref="Q38">IFERROR(CONCATENATE(TEXT(INDEX($P$7:$P$23,SMALL(IF($S$7:$S$23&lt;&gt;"",IF($P$7:$P$23&lt;&gt;"",ROW($P$7:$P$23)-MIN(ROW($P$7:$P$23))+1,""),""),ROW()-ROW(A$26)+1)),"##0")," "),"")</f>
        <v>0</v>
      </c>
      <c r="R38">
        <f t="array" ref="R38">IFERROR(CONCATENATE((INDEX($A$7:$A$23,SMALL(IF($S$7:$S$23&lt;&gt;"",IF($P$7:$P$23&lt;&gt;"",ROW($P$7:$P$23)-MIN(ROW($P$7:$P$23))+1,""),""),ROW()-ROW(A$26)+1))),),"")</f>
        <v>0</v>
      </c>
      <c r="U38">
        <f t="array" ref="U38">IFERROR(CONCATENATE((INDEX($X$7:$X$23,SMALL(IF($X$7:$X$23&lt;&gt;"",IF($U$7:$U$23&lt;&gt;"",ROW($U$7:$U$23)-MIN(ROW($U$7:$U$23))+1,""),""),ROW()-ROW(A$26)+1)))," "),"")</f>
        <v>0</v>
      </c>
      <c r="V38">
        <f t="array" ref="V38">IFERROR(CONCATENATE(TEXT(INDEX($U$7:$U$23,SMALL(IF($X$7:$X$23&lt;&gt;"",IF($U$7:$U$23&lt;&gt;"",ROW($U$7:$U$23)-MIN(ROW($U$7:$U$23))+1,""),""),ROW()-ROW(A$26)+1)),"##0")," "),"")</f>
        <v>0</v>
      </c>
      <c r="W38">
        <f t="array" ref="W38">IFERROR(CONCATENATE((INDEX($A$7:$A$23,SMALL(IF($X$7:$X$23&lt;&gt;"",IF($U$7:$U$23&lt;&gt;"",ROW($U$7:$U$23)-MIN(ROW($U$7:$U$23))+1,""),""),ROW()-ROW(A$26)+1))),),"")</f>
        <v>0</v>
      </c>
    </row>
    <row r="39" spans="11:23">
      <c r="K39">
        <f t="array" ref="K39">IFERROR(CONCATENATE(TEXT(INDEX($K$7:$K$23,SMALL(IF($N$7:$N$23&lt;&gt;"",IF($K$7:$K$23&lt;&gt;"",ROW($K$7:$K$23)-MIN(ROW($K$7:$K$23))+1,""),""),ROW()-ROW(A$26)+1)),"##0"),","),"")</f>
        <v>0</v>
      </c>
      <c r="L39">
        <f t="array" ref="L39">IFERROR(CONCATENATE((INDEX($N$7:$N$23,SMALL(IF($N$7:$N$23&lt;&gt;"",IF($K$7:$K$23&lt;&gt;"",ROW($K$7:$K$23)-MIN(ROW($K$7:$K$23))+1,""),""),ROW()-ROW(A$26)+1))),","),"")</f>
        <v>0</v>
      </c>
      <c r="M39">
        <f t="array" ref="M39">IFERROR(CONCATENATE((INDEX($A$7:$A$23,SMALL(IF($N$7:$N$23&lt;&gt;"",IF($K$7:$K$23&lt;&gt;"",ROW($K$7:$K$23)-MIN(ROW($K$7:$K$23))+1,""),""),ROW()-ROW(A$26)+1))),),"")</f>
        <v>0</v>
      </c>
      <c r="P39">
        <f t="array" ref="P39">IFERROR(CONCATENATE((INDEX($S$7:$S$23,SMALL(IF($S$7:$S$23&lt;&gt;"",IF($P$7:$P$23&lt;&gt;"",ROW($P$7:$P$23)-MIN(ROW($P$7:$P$23))+1,""),""),ROW()-ROW(A$26)+1)))," "),"")</f>
        <v>0</v>
      </c>
      <c r="Q39">
        <f t="array" ref="Q39">IFERROR(CONCATENATE(TEXT(INDEX($P$7:$P$23,SMALL(IF($S$7:$S$23&lt;&gt;"",IF($P$7:$P$23&lt;&gt;"",ROW($P$7:$P$23)-MIN(ROW($P$7:$P$23))+1,""),""),ROW()-ROW(A$26)+1)),"##0")," "),"")</f>
        <v>0</v>
      </c>
      <c r="R39">
        <f t="array" ref="R39">IFERROR(CONCATENATE((INDEX($A$7:$A$23,SMALL(IF($S$7:$S$23&lt;&gt;"",IF($P$7:$P$23&lt;&gt;"",ROW($P$7:$P$23)-MIN(ROW($P$7:$P$23))+1,""),""),ROW()-ROW(A$26)+1))),),"")</f>
        <v>0</v>
      </c>
      <c r="U39">
        <f t="array" ref="U39">IFERROR(CONCATENATE((INDEX($X$7:$X$23,SMALL(IF($X$7:$X$23&lt;&gt;"",IF($U$7:$U$23&lt;&gt;"",ROW($U$7:$U$23)-MIN(ROW($U$7:$U$23))+1,""),""),ROW()-ROW(A$26)+1)))," "),"")</f>
        <v>0</v>
      </c>
      <c r="V39">
        <f t="array" ref="V39">IFERROR(CONCATENATE(TEXT(INDEX($U$7:$U$23,SMALL(IF($X$7:$X$23&lt;&gt;"",IF($U$7:$U$23&lt;&gt;"",ROW($U$7:$U$23)-MIN(ROW($U$7:$U$23))+1,""),""),ROW()-ROW(A$26)+1)),"##0")," "),"")</f>
        <v>0</v>
      </c>
      <c r="W39">
        <f t="array" ref="W39">IFERROR(CONCATENATE((INDEX($A$7:$A$23,SMALL(IF($X$7:$X$23&lt;&gt;"",IF($U$7:$U$23&lt;&gt;"",ROW($U$7:$U$23)-MIN(ROW($U$7:$U$23))+1,""),""),ROW()-ROW(A$26)+1))),),"")</f>
        <v>0</v>
      </c>
    </row>
    <row r="40" spans="11:23">
      <c r="K40">
        <f t="array" ref="K40">IFERROR(CONCATENATE(TEXT(INDEX($K$7:$K$23,SMALL(IF($N$7:$N$23&lt;&gt;"",IF($K$7:$K$23&lt;&gt;"",ROW($K$7:$K$23)-MIN(ROW($K$7:$K$23))+1,""),""),ROW()-ROW(A$26)+1)),"##0"),","),"")</f>
        <v>0</v>
      </c>
      <c r="L40">
        <f t="array" ref="L40">IFERROR(CONCATENATE((INDEX($N$7:$N$23,SMALL(IF($N$7:$N$23&lt;&gt;"",IF($K$7:$K$23&lt;&gt;"",ROW($K$7:$K$23)-MIN(ROW($K$7:$K$23))+1,""),""),ROW()-ROW(A$26)+1))),","),"")</f>
        <v>0</v>
      </c>
      <c r="M40">
        <f t="array" ref="M40">IFERROR(CONCATENATE((INDEX($A$7:$A$23,SMALL(IF($N$7:$N$23&lt;&gt;"",IF($K$7:$K$23&lt;&gt;"",ROW($K$7:$K$23)-MIN(ROW($K$7:$K$23))+1,""),""),ROW()-ROW(A$26)+1))),),"")</f>
        <v>0</v>
      </c>
      <c r="P40">
        <f t="array" ref="P40">IFERROR(CONCATENATE((INDEX($S$7:$S$23,SMALL(IF($S$7:$S$23&lt;&gt;"",IF($P$7:$P$23&lt;&gt;"",ROW($P$7:$P$23)-MIN(ROW($P$7:$P$23))+1,""),""),ROW()-ROW(A$26)+1)))," "),"")</f>
        <v>0</v>
      </c>
      <c r="Q40">
        <f t="array" ref="Q40">IFERROR(CONCATENATE(TEXT(INDEX($P$7:$P$23,SMALL(IF($S$7:$S$23&lt;&gt;"",IF($P$7:$P$23&lt;&gt;"",ROW($P$7:$P$23)-MIN(ROW($P$7:$P$23))+1,""),""),ROW()-ROW(A$26)+1)),"##0")," "),"")</f>
        <v>0</v>
      </c>
      <c r="R40">
        <f t="array" ref="R40">IFERROR(CONCATENATE((INDEX($A$7:$A$23,SMALL(IF($S$7:$S$23&lt;&gt;"",IF($P$7:$P$23&lt;&gt;"",ROW($P$7:$P$23)-MIN(ROW($P$7:$P$23))+1,""),""),ROW()-ROW(A$26)+1))),),"")</f>
        <v>0</v>
      </c>
      <c r="U40">
        <f t="array" ref="U40">IFERROR(CONCATENATE((INDEX($X$7:$X$23,SMALL(IF($X$7:$X$23&lt;&gt;"",IF($U$7:$U$23&lt;&gt;"",ROW($U$7:$U$23)-MIN(ROW($U$7:$U$23))+1,""),""),ROW()-ROW(A$26)+1)))," "),"")</f>
        <v>0</v>
      </c>
      <c r="V40">
        <f t="array" ref="V40">IFERROR(CONCATENATE(TEXT(INDEX($U$7:$U$23,SMALL(IF($X$7:$X$23&lt;&gt;"",IF($U$7:$U$23&lt;&gt;"",ROW($U$7:$U$23)-MIN(ROW($U$7:$U$23))+1,""),""),ROW()-ROW(A$26)+1)),"##0")," "),"")</f>
        <v>0</v>
      </c>
      <c r="W40">
        <f t="array" ref="W40">IFERROR(CONCATENATE((INDEX($A$7:$A$23,SMALL(IF($X$7:$X$23&lt;&gt;"",IF($U$7:$U$23&lt;&gt;"",ROW($U$7:$U$23)-MIN(ROW($U$7:$U$23))+1,""),""),ROW()-ROW(A$26)+1))),),"")</f>
        <v>0</v>
      </c>
    </row>
    <row r="41" spans="11:23">
      <c r="K41">
        <f t="array" ref="K41">IFERROR(CONCATENATE(TEXT(INDEX($K$7:$K$23,SMALL(IF($N$7:$N$23&lt;&gt;"",IF($K$7:$K$23&lt;&gt;"",ROW($K$7:$K$23)-MIN(ROW($K$7:$K$23))+1,""),""),ROW()-ROW(A$26)+1)),"##0"),","),"")</f>
        <v>0</v>
      </c>
      <c r="L41">
        <f t="array" ref="L41">IFERROR(CONCATENATE((INDEX($N$7:$N$23,SMALL(IF($N$7:$N$23&lt;&gt;"",IF($K$7:$K$23&lt;&gt;"",ROW($K$7:$K$23)-MIN(ROW($K$7:$K$23))+1,""),""),ROW()-ROW(A$26)+1))),","),"")</f>
        <v>0</v>
      </c>
      <c r="M41">
        <f t="array" ref="M41">IFERROR(CONCATENATE((INDEX($A$7:$A$23,SMALL(IF($N$7:$N$23&lt;&gt;"",IF($K$7:$K$23&lt;&gt;"",ROW($K$7:$K$23)-MIN(ROW($K$7:$K$23))+1,""),""),ROW()-ROW(A$26)+1))),),"")</f>
        <v>0</v>
      </c>
      <c r="P41">
        <f t="array" ref="P41">IFERROR(CONCATENATE((INDEX($S$7:$S$23,SMALL(IF($S$7:$S$23&lt;&gt;"",IF($P$7:$P$23&lt;&gt;"",ROW($P$7:$P$23)-MIN(ROW($P$7:$P$23))+1,""),""),ROW()-ROW(A$26)+1)))," "),"")</f>
        <v>0</v>
      </c>
      <c r="Q41">
        <f t="array" ref="Q41">IFERROR(CONCATENATE(TEXT(INDEX($P$7:$P$23,SMALL(IF($S$7:$S$23&lt;&gt;"",IF($P$7:$P$23&lt;&gt;"",ROW($P$7:$P$23)-MIN(ROW($P$7:$P$23))+1,""),""),ROW()-ROW(A$26)+1)),"##0")," "),"")</f>
        <v>0</v>
      </c>
      <c r="R41">
        <f t="array" ref="R41">IFERROR(CONCATENATE((INDEX($A$7:$A$23,SMALL(IF($S$7:$S$23&lt;&gt;"",IF($P$7:$P$23&lt;&gt;"",ROW($P$7:$P$23)-MIN(ROW($P$7:$P$23))+1,""),""),ROW()-ROW(A$26)+1))),),"")</f>
        <v>0</v>
      </c>
      <c r="U41">
        <f t="array" ref="U41">IFERROR(CONCATENATE((INDEX($X$7:$X$23,SMALL(IF($X$7:$X$23&lt;&gt;"",IF($U$7:$U$23&lt;&gt;"",ROW($U$7:$U$23)-MIN(ROW($U$7:$U$23))+1,""),""),ROW()-ROW(A$26)+1)))," "),"")</f>
        <v>0</v>
      </c>
      <c r="V41">
        <f t="array" ref="V41">IFERROR(CONCATENATE(TEXT(INDEX($U$7:$U$23,SMALL(IF($X$7:$X$23&lt;&gt;"",IF($U$7:$U$23&lt;&gt;"",ROW($U$7:$U$23)-MIN(ROW($U$7:$U$23))+1,""),""),ROW()-ROW(A$26)+1)),"##0")," "),"")</f>
        <v>0</v>
      </c>
      <c r="W41">
        <f t="array" ref="W41">IFERROR(CONCATENATE((INDEX($A$7:$A$23,SMALL(IF($X$7:$X$23&lt;&gt;"",IF($U$7:$U$23&lt;&gt;"",ROW($U$7:$U$23)-MIN(ROW($U$7:$U$23))+1,""),""),ROW()-ROW(A$26)+1))),),"")</f>
        <v>0</v>
      </c>
    </row>
    <row r="42" spans="11:23">
      <c r="K42">
        <f t="array" ref="K42">IFERROR(CONCATENATE(TEXT(INDEX($K$7:$K$23,SMALL(IF($N$7:$N$23&lt;&gt;"",IF($K$7:$K$23&lt;&gt;"",ROW($K$7:$K$23)-MIN(ROW($K$7:$K$23))+1,""),""),ROW()-ROW(A$26)+1)),"##0"),","),"")</f>
        <v>0</v>
      </c>
      <c r="L42">
        <f t="array" ref="L42">IFERROR(CONCATENATE((INDEX($N$7:$N$23,SMALL(IF($N$7:$N$23&lt;&gt;"",IF($K$7:$K$23&lt;&gt;"",ROW($K$7:$K$23)-MIN(ROW($K$7:$K$23))+1,""),""),ROW()-ROW(A$26)+1))),","),"")</f>
        <v>0</v>
      </c>
      <c r="M42">
        <f t="array" ref="M42">IFERROR(CONCATENATE((INDEX($A$7:$A$23,SMALL(IF($N$7:$N$23&lt;&gt;"",IF($K$7:$K$23&lt;&gt;"",ROW($K$7:$K$23)-MIN(ROW($K$7:$K$23))+1,""),""),ROW()-ROW(A$26)+1))),),"")</f>
        <v>0</v>
      </c>
      <c r="P42">
        <f t="array" ref="P42">IFERROR(CONCATENATE((INDEX($S$7:$S$23,SMALL(IF($S$7:$S$23&lt;&gt;"",IF($P$7:$P$23&lt;&gt;"",ROW($P$7:$P$23)-MIN(ROW($P$7:$P$23))+1,""),""),ROW()-ROW(A$26)+1)))," "),"")</f>
        <v>0</v>
      </c>
      <c r="Q42">
        <f t="array" ref="Q42">IFERROR(CONCATENATE(TEXT(INDEX($P$7:$P$23,SMALL(IF($S$7:$S$23&lt;&gt;"",IF($P$7:$P$23&lt;&gt;"",ROW($P$7:$P$23)-MIN(ROW($P$7:$P$23))+1,""),""),ROW()-ROW(A$26)+1)),"##0")," "),"")</f>
        <v>0</v>
      </c>
      <c r="R42">
        <f t="array" ref="R42">IFERROR(CONCATENATE((INDEX($A$7:$A$23,SMALL(IF($S$7:$S$23&lt;&gt;"",IF($P$7:$P$23&lt;&gt;"",ROW($P$7:$P$23)-MIN(ROW($P$7:$P$23))+1,""),""),ROW()-ROW(A$26)+1))),),"")</f>
        <v>0</v>
      </c>
      <c r="U42">
        <f t="array" ref="U42">IFERROR(CONCATENATE((INDEX($X$7:$X$23,SMALL(IF($X$7:$X$23&lt;&gt;"",IF($U$7:$U$23&lt;&gt;"",ROW($U$7:$U$23)-MIN(ROW($U$7:$U$23))+1,""),""),ROW()-ROW(A$26)+1)))," "),"")</f>
        <v>0</v>
      </c>
      <c r="V42">
        <f t="array" ref="V42">IFERROR(CONCATENATE(TEXT(INDEX($U$7:$U$23,SMALL(IF($X$7:$X$23&lt;&gt;"",IF($U$7:$U$23&lt;&gt;"",ROW($U$7:$U$23)-MIN(ROW($U$7:$U$23))+1,""),""),ROW()-ROW(A$26)+1)),"##0")," "),"")</f>
        <v>0</v>
      </c>
      <c r="W42">
        <f t="array" ref="W42">IFERROR(CONCATENATE((INDEX($A$7:$A$23,SMALL(IF($X$7:$X$23&lt;&gt;"",IF($U$7:$U$23&lt;&gt;"",ROW($U$7:$U$23)-MIN(ROW($U$7:$U$23))+1,""),""),ROW()-ROW(A$26)+1))),),"")</f>
        <v>0</v>
      </c>
    </row>
  </sheetData>
  <mergeCells count="4">
    <mergeCell ref="A5:I5"/>
    <mergeCell ref="J5:N5"/>
    <mergeCell ref="O5:S5"/>
    <mergeCell ref="T5:X5"/>
  </mergeCells>
  <conditionalFormatting sqref="G10">
    <cfRule type="expression" dxfId="0" priority="10">
      <formula>IF(SUM(INDIRECT(ADDRESS(ROW(),COLUMN(beyondcomponents_part_data)+0)),INDIRECT(ADDRESS(ROW(),COLUMN(digikey_part_data)+0)),INDIRECT(ADDRESS(ROW(),COLUMN(local_part_data)+0)))=0,1,0)</formula>
    </cfRule>
    <cfRule type="cellIs" dxfId="1" priority="11" operator="greaterThan">
      <formula>SUM(INDIRECT(ADDRESS(ROW(),COLUMN(beyondcomponents_part_data)+0)),INDIRECT(ADDRESS(ROW(),COLUMN(digikey_part_data)+0)),INDIRECT(ADDRESS(ROW(),COLUMN(local_part_data)+0)))</formula>
    </cfRule>
    <cfRule type="cellIs" dxfId="2" priority="12" operator="greaterThan">
      <formula>SUM(IF(ISNUMBER(INDIRECT(ADDRESS(ROW(),COLUMN(beyondcomponents_part_data)+2))),INDIRECT(ADDRESS(ROW(),COLUMN(beyondcomponents_part_data)+1)),0),IF(ISNUMBER(INDIRECT(ADDRESS(ROW(),COLUMN(digikey_part_data)+2))),INDIRECT(ADDRESS(ROW(),COLUMN(digikey_part_data)+1)),0),IF(ISNUMBER(INDIRECT(ADDRESS(ROW(),COLUMN(local_part_data)+2))),INDIRECT(ADDRESS(ROW(),COLUMN(local_part_data)+1)),0))</formula>
    </cfRule>
  </conditionalFormatting>
  <conditionalFormatting sqref="G11">
    <cfRule type="expression" dxfId="0" priority="13">
      <formula>IF(SUM(INDIRECT(ADDRESS(ROW(),COLUMN(beyondcomponents_part_data)+0)),INDIRECT(ADDRESS(ROW(),COLUMN(digikey_part_data)+0)),INDIRECT(ADDRESS(ROW(),COLUMN(local_part_data)+0)))=0,1,0)</formula>
    </cfRule>
    <cfRule type="cellIs" dxfId="1" priority="14" operator="greaterThan">
      <formula>SUM(INDIRECT(ADDRESS(ROW(),COLUMN(beyondcomponents_part_data)+0)),INDIRECT(ADDRESS(ROW(),COLUMN(digikey_part_data)+0)),INDIRECT(ADDRESS(ROW(),COLUMN(local_part_data)+0)))</formula>
    </cfRule>
    <cfRule type="cellIs" dxfId="2" priority="15" operator="greaterThan">
      <formula>SUM(IF(ISNUMBER(INDIRECT(ADDRESS(ROW(),COLUMN(beyondcomponents_part_data)+2))),INDIRECT(ADDRESS(ROW(),COLUMN(beyondcomponents_part_data)+1)),0),IF(ISNUMBER(INDIRECT(ADDRESS(ROW(),COLUMN(digikey_part_data)+2))),INDIRECT(ADDRESS(ROW(),COLUMN(digikey_part_data)+1)),0),IF(ISNUMBER(INDIRECT(ADDRESS(ROW(),COLUMN(local_part_data)+2))),INDIRECT(ADDRESS(ROW(),COLUMN(local_part_data)+1)),0))</formula>
    </cfRule>
  </conditionalFormatting>
  <conditionalFormatting sqref="G12">
    <cfRule type="expression" dxfId="0" priority="16">
      <formula>IF(SUM(INDIRECT(ADDRESS(ROW(),COLUMN(beyondcomponents_part_data)+0)),INDIRECT(ADDRESS(ROW(),COLUMN(digikey_part_data)+0)),INDIRECT(ADDRESS(ROW(),COLUMN(local_part_data)+0)))=0,1,0)</formula>
    </cfRule>
    <cfRule type="cellIs" dxfId="1" priority="17" operator="greaterThan">
      <formula>SUM(INDIRECT(ADDRESS(ROW(),COLUMN(beyondcomponents_part_data)+0)),INDIRECT(ADDRESS(ROW(),COLUMN(digikey_part_data)+0)),INDIRECT(ADDRESS(ROW(),COLUMN(local_part_data)+0)))</formula>
    </cfRule>
    <cfRule type="cellIs" dxfId="2" priority="18" operator="greaterThan">
      <formula>SUM(IF(ISNUMBER(INDIRECT(ADDRESS(ROW(),COLUMN(beyondcomponents_part_data)+2))),INDIRECT(ADDRESS(ROW(),COLUMN(beyondcomponents_part_data)+1)),0),IF(ISNUMBER(INDIRECT(ADDRESS(ROW(),COLUMN(digikey_part_data)+2))),INDIRECT(ADDRESS(ROW(),COLUMN(digikey_part_data)+1)),0),IF(ISNUMBER(INDIRECT(ADDRESS(ROW(),COLUMN(local_part_data)+2))),INDIRECT(ADDRESS(ROW(),COLUMN(local_part_data)+1)),0))</formula>
    </cfRule>
  </conditionalFormatting>
  <conditionalFormatting sqref="G13">
    <cfRule type="expression" dxfId="0" priority="19">
      <formula>IF(SUM(INDIRECT(ADDRESS(ROW(),COLUMN(beyondcomponents_part_data)+0)),INDIRECT(ADDRESS(ROW(),COLUMN(digikey_part_data)+0)),INDIRECT(ADDRESS(ROW(),COLUMN(local_part_data)+0)))=0,1,0)</formula>
    </cfRule>
    <cfRule type="cellIs" dxfId="1" priority="20" operator="greaterThan">
      <formula>SUM(INDIRECT(ADDRESS(ROW(),COLUMN(beyondcomponents_part_data)+0)),INDIRECT(ADDRESS(ROW(),COLUMN(digikey_part_data)+0)),INDIRECT(ADDRESS(ROW(),COLUMN(local_part_data)+0)))</formula>
    </cfRule>
    <cfRule type="cellIs" dxfId="2" priority="21" operator="greaterThan">
      <formula>SUM(IF(ISNUMBER(INDIRECT(ADDRESS(ROW(),COLUMN(beyondcomponents_part_data)+2))),INDIRECT(ADDRESS(ROW(),COLUMN(beyondcomponents_part_data)+1)),0),IF(ISNUMBER(INDIRECT(ADDRESS(ROW(),COLUMN(digikey_part_data)+2))),INDIRECT(ADDRESS(ROW(),COLUMN(digikey_part_data)+1)),0),IF(ISNUMBER(INDIRECT(ADDRESS(ROW(),COLUMN(local_part_data)+2))),INDIRECT(ADDRESS(ROW(),COLUMN(local_part_data)+1)),0))</formula>
    </cfRule>
  </conditionalFormatting>
  <conditionalFormatting sqref="G14">
    <cfRule type="expression" dxfId="0" priority="22">
      <formula>IF(SUM(INDIRECT(ADDRESS(ROW(),COLUMN(beyondcomponents_part_data)+0)),INDIRECT(ADDRESS(ROW(),COLUMN(digikey_part_data)+0)),INDIRECT(ADDRESS(ROW(),COLUMN(local_part_data)+0)))=0,1,0)</formula>
    </cfRule>
    <cfRule type="cellIs" dxfId="1" priority="23" operator="greaterThan">
      <formula>SUM(INDIRECT(ADDRESS(ROW(),COLUMN(beyondcomponents_part_data)+0)),INDIRECT(ADDRESS(ROW(),COLUMN(digikey_part_data)+0)),INDIRECT(ADDRESS(ROW(),COLUMN(local_part_data)+0)))</formula>
    </cfRule>
    <cfRule type="cellIs" dxfId="2" priority="24" operator="greaterThan">
      <formula>SUM(IF(ISNUMBER(INDIRECT(ADDRESS(ROW(),COLUMN(beyondcomponents_part_data)+2))),INDIRECT(ADDRESS(ROW(),COLUMN(beyondcomponents_part_data)+1)),0),IF(ISNUMBER(INDIRECT(ADDRESS(ROW(),COLUMN(digikey_part_data)+2))),INDIRECT(ADDRESS(ROW(),COLUMN(digikey_part_data)+1)),0),IF(ISNUMBER(INDIRECT(ADDRESS(ROW(),COLUMN(local_part_data)+2))),INDIRECT(ADDRESS(ROW(),COLUMN(local_part_data)+1)),0))</formula>
    </cfRule>
  </conditionalFormatting>
  <conditionalFormatting sqref="G15">
    <cfRule type="expression" dxfId="0" priority="25">
      <formula>IF(SUM(INDIRECT(ADDRESS(ROW(),COLUMN(beyondcomponents_part_data)+0)),INDIRECT(ADDRESS(ROW(),COLUMN(digikey_part_data)+0)),INDIRECT(ADDRESS(ROW(),COLUMN(local_part_data)+0)))=0,1,0)</formula>
    </cfRule>
    <cfRule type="cellIs" dxfId="1" priority="26" operator="greaterThan">
      <formula>SUM(INDIRECT(ADDRESS(ROW(),COLUMN(beyondcomponents_part_data)+0)),INDIRECT(ADDRESS(ROW(),COLUMN(digikey_part_data)+0)),INDIRECT(ADDRESS(ROW(),COLUMN(local_part_data)+0)))</formula>
    </cfRule>
    <cfRule type="cellIs" dxfId="2" priority="27" operator="greaterThan">
      <formula>SUM(IF(ISNUMBER(INDIRECT(ADDRESS(ROW(),COLUMN(beyondcomponents_part_data)+2))),INDIRECT(ADDRESS(ROW(),COLUMN(beyondcomponents_part_data)+1)),0),IF(ISNUMBER(INDIRECT(ADDRESS(ROW(),COLUMN(digikey_part_data)+2))),INDIRECT(ADDRESS(ROW(),COLUMN(digikey_part_data)+1)),0),IF(ISNUMBER(INDIRECT(ADDRESS(ROW(),COLUMN(local_part_data)+2))),INDIRECT(ADDRESS(ROW(),COLUMN(local_part_data)+1)),0))</formula>
    </cfRule>
  </conditionalFormatting>
  <conditionalFormatting sqref="G16">
    <cfRule type="expression" dxfId="0" priority="28">
      <formula>IF(SUM(INDIRECT(ADDRESS(ROW(),COLUMN(beyondcomponents_part_data)+0)),INDIRECT(ADDRESS(ROW(),COLUMN(digikey_part_data)+0)),INDIRECT(ADDRESS(ROW(),COLUMN(local_part_data)+0)))=0,1,0)</formula>
    </cfRule>
    <cfRule type="cellIs" dxfId="1" priority="29" operator="greaterThan">
      <formula>SUM(INDIRECT(ADDRESS(ROW(),COLUMN(beyondcomponents_part_data)+0)),INDIRECT(ADDRESS(ROW(),COLUMN(digikey_part_data)+0)),INDIRECT(ADDRESS(ROW(),COLUMN(local_part_data)+0)))</formula>
    </cfRule>
    <cfRule type="cellIs" dxfId="2" priority="30" operator="greaterThan">
      <formula>SUM(IF(ISNUMBER(INDIRECT(ADDRESS(ROW(),COLUMN(beyondcomponents_part_data)+2))),INDIRECT(ADDRESS(ROW(),COLUMN(beyondcomponents_part_data)+1)),0),IF(ISNUMBER(INDIRECT(ADDRESS(ROW(),COLUMN(digikey_part_data)+2))),INDIRECT(ADDRESS(ROW(),COLUMN(digikey_part_data)+1)),0),IF(ISNUMBER(INDIRECT(ADDRESS(ROW(),COLUMN(local_part_data)+2))),INDIRECT(ADDRESS(ROW(),COLUMN(local_part_data)+1)),0))</formula>
    </cfRule>
  </conditionalFormatting>
  <conditionalFormatting sqref="G17">
    <cfRule type="expression" dxfId="0" priority="31">
      <formula>IF(SUM(INDIRECT(ADDRESS(ROW(),COLUMN(beyondcomponents_part_data)+0)),INDIRECT(ADDRESS(ROW(),COLUMN(digikey_part_data)+0)),INDIRECT(ADDRESS(ROW(),COLUMN(local_part_data)+0)))=0,1,0)</formula>
    </cfRule>
    <cfRule type="cellIs" dxfId="1" priority="32" operator="greaterThan">
      <formula>SUM(INDIRECT(ADDRESS(ROW(),COLUMN(beyondcomponents_part_data)+0)),INDIRECT(ADDRESS(ROW(),COLUMN(digikey_part_data)+0)),INDIRECT(ADDRESS(ROW(),COLUMN(local_part_data)+0)))</formula>
    </cfRule>
    <cfRule type="cellIs" dxfId="2" priority="33" operator="greaterThan">
      <formula>SUM(IF(ISNUMBER(INDIRECT(ADDRESS(ROW(),COLUMN(beyondcomponents_part_data)+2))),INDIRECT(ADDRESS(ROW(),COLUMN(beyondcomponents_part_data)+1)),0),IF(ISNUMBER(INDIRECT(ADDRESS(ROW(),COLUMN(digikey_part_data)+2))),INDIRECT(ADDRESS(ROW(),COLUMN(digikey_part_data)+1)),0),IF(ISNUMBER(INDIRECT(ADDRESS(ROW(),COLUMN(local_part_data)+2))),INDIRECT(ADDRESS(ROW(),COLUMN(local_part_data)+1)),0))</formula>
    </cfRule>
  </conditionalFormatting>
  <conditionalFormatting sqref="G18">
    <cfRule type="expression" dxfId="0" priority="34">
      <formula>IF(SUM(INDIRECT(ADDRESS(ROW(),COLUMN(beyondcomponents_part_data)+0)),INDIRECT(ADDRESS(ROW(),COLUMN(digikey_part_data)+0)),INDIRECT(ADDRESS(ROW(),COLUMN(local_part_data)+0)))=0,1,0)</formula>
    </cfRule>
    <cfRule type="cellIs" dxfId="1" priority="35" operator="greaterThan">
      <formula>SUM(INDIRECT(ADDRESS(ROW(),COLUMN(beyondcomponents_part_data)+0)),INDIRECT(ADDRESS(ROW(),COLUMN(digikey_part_data)+0)),INDIRECT(ADDRESS(ROW(),COLUMN(local_part_data)+0)))</formula>
    </cfRule>
    <cfRule type="cellIs" dxfId="2" priority="36" operator="greaterThan">
      <formula>SUM(IF(ISNUMBER(INDIRECT(ADDRESS(ROW(),COLUMN(beyondcomponents_part_data)+2))),INDIRECT(ADDRESS(ROW(),COLUMN(beyondcomponents_part_data)+1)),0),IF(ISNUMBER(INDIRECT(ADDRESS(ROW(),COLUMN(digikey_part_data)+2))),INDIRECT(ADDRESS(ROW(),COLUMN(digikey_part_data)+1)),0),IF(ISNUMBER(INDIRECT(ADDRESS(ROW(),COLUMN(local_part_data)+2))),INDIRECT(ADDRESS(ROW(),COLUMN(local_part_data)+1)),0))</formula>
    </cfRule>
  </conditionalFormatting>
  <conditionalFormatting sqref="G19">
    <cfRule type="expression" dxfId="0" priority="37">
      <formula>IF(SUM(INDIRECT(ADDRESS(ROW(),COLUMN(beyondcomponents_part_data)+0)),INDIRECT(ADDRESS(ROW(),COLUMN(digikey_part_data)+0)),INDIRECT(ADDRESS(ROW(),COLUMN(local_part_data)+0)))=0,1,0)</formula>
    </cfRule>
    <cfRule type="cellIs" dxfId="1" priority="38" operator="greaterThan">
      <formula>SUM(INDIRECT(ADDRESS(ROW(),COLUMN(beyondcomponents_part_data)+0)),INDIRECT(ADDRESS(ROW(),COLUMN(digikey_part_data)+0)),INDIRECT(ADDRESS(ROW(),COLUMN(local_part_data)+0)))</formula>
    </cfRule>
    <cfRule type="cellIs" dxfId="2" priority="39" operator="greaterThan">
      <formula>SUM(IF(ISNUMBER(INDIRECT(ADDRESS(ROW(),COLUMN(beyondcomponents_part_data)+2))),INDIRECT(ADDRESS(ROW(),COLUMN(beyondcomponents_part_data)+1)),0),IF(ISNUMBER(INDIRECT(ADDRESS(ROW(),COLUMN(digikey_part_data)+2))),INDIRECT(ADDRESS(ROW(),COLUMN(digikey_part_data)+1)),0),IF(ISNUMBER(INDIRECT(ADDRESS(ROW(),COLUMN(local_part_data)+2))),INDIRECT(ADDRESS(ROW(),COLUMN(local_part_data)+1)),0))</formula>
    </cfRule>
  </conditionalFormatting>
  <conditionalFormatting sqref="G20">
    <cfRule type="expression" dxfId="0" priority="40">
      <formula>IF(SUM(INDIRECT(ADDRESS(ROW(),COLUMN(beyondcomponents_part_data)+0)),INDIRECT(ADDRESS(ROW(),COLUMN(digikey_part_data)+0)),INDIRECT(ADDRESS(ROW(),COLUMN(local_part_data)+0)))=0,1,0)</formula>
    </cfRule>
    <cfRule type="cellIs" dxfId="1" priority="41" operator="greaterThan">
      <formula>SUM(INDIRECT(ADDRESS(ROW(),COLUMN(beyondcomponents_part_data)+0)),INDIRECT(ADDRESS(ROW(),COLUMN(digikey_part_data)+0)),INDIRECT(ADDRESS(ROW(),COLUMN(local_part_data)+0)))</formula>
    </cfRule>
    <cfRule type="cellIs" dxfId="2" priority="42" operator="greaterThan">
      <formula>SUM(IF(ISNUMBER(INDIRECT(ADDRESS(ROW(),COLUMN(beyondcomponents_part_data)+2))),INDIRECT(ADDRESS(ROW(),COLUMN(beyondcomponents_part_data)+1)),0),IF(ISNUMBER(INDIRECT(ADDRESS(ROW(),COLUMN(digikey_part_data)+2))),INDIRECT(ADDRESS(ROW(),COLUMN(digikey_part_data)+1)),0),IF(ISNUMBER(INDIRECT(ADDRESS(ROW(),COLUMN(local_part_data)+2))),INDIRECT(ADDRESS(ROW(),COLUMN(local_part_data)+1)),0))</formula>
    </cfRule>
  </conditionalFormatting>
  <conditionalFormatting sqref="G21">
    <cfRule type="expression" dxfId="0" priority="43">
      <formula>IF(SUM(INDIRECT(ADDRESS(ROW(),COLUMN(beyondcomponents_part_data)+0)),INDIRECT(ADDRESS(ROW(),COLUMN(digikey_part_data)+0)),INDIRECT(ADDRESS(ROW(),COLUMN(local_part_data)+0)))=0,1,0)</formula>
    </cfRule>
    <cfRule type="cellIs" dxfId="1" priority="44" operator="greaterThan">
      <formula>SUM(INDIRECT(ADDRESS(ROW(),COLUMN(beyondcomponents_part_data)+0)),INDIRECT(ADDRESS(ROW(),COLUMN(digikey_part_data)+0)),INDIRECT(ADDRESS(ROW(),COLUMN(local_part_data)+0)))</formula>
    </cfRule>
    <cfRule type="cellIs" dxfId="2" priority="45" operator="greaterThan">
      <formula>SUM(IF(ISNUMBER(INDIRECT(ADDRESS(ROW(),COLUMN(beyondcomponents_part_data)+2))),INDIRECT(ADDRESS(ROW(),COLUMN(beyondcomponents_part_data)+1)),0),IF(ISNUMBER(INDIRECT(ADDRESS(ROW(),COLUMN(digikey_part_data)+2))),INDIRECT(ADDRESS(ROW(),COLUMN(digikey_part_data)+1)),0),IF(ISNUMBER(INDIRECT(ADDRESS(ROW(),COLUMN(local_part_data)+2))),INDIRECT(ADDRESS(ROW(),COLUMN(local_part_data)+1)),0))</formula>
    </cfRule>
  </conditionalFormatting>
  <conditionalFormatting sqref="G22">
    <cfRule type="expression" dxfId="0" priority="46">
      <formula>IF(SUM(INDIRECT(ADDRESS(ROW(),COLUMN(beyondcomponents_part_data)+0)),INDIRECT(ADDRESS(ROW(),COLUMN(digikey_part_data)+0)),INDIRECT(ADDRESS(ROW(),COLUMN(local_part_data)+0)))=0,1,0)</formula>
    </cfRule>
    <cfRule type="cellIs" dxfId="1" priority="47" operator="greaterThan">
      <formula>SUM(INDIRECT(ADDRESS(ROW(),COLUMN(beyondcomponents_part_data)+0)),INDIRECT(ADDRESS(ROW(),COLUMN(digikey_part_data)+0)),INDIRECT(ADDRESS(ROW(),COLUMN(local_part_data)+0)))</formula>
    </cfRule>
    <cfRule type="cellIs" dxfId="2" priority="48" operator="greaterThan">
      <formula>SUM(IF(ISNUMBER(INDIRECT(ADDRESS(ROW(),COLUMN(beyondcomponents_part_data)+2))),INDIRECT(ADDRESS(ROW(),COLUMN(beyondcomponents_part_data)+1)),0),IF(ISNUMBER(INDIRECT(ADDRESS(ROW(),COLUMN(digikey_part_data)+2))),INDIRECT(ADDRESS(ROW(),COLUMN(digikey_part_data)+1)),0),IF(ISNUMBER(INDIRECT(ADDRESS(ROW(),COLUMN(local_part_data)+2))),INDIRECT(ADDRESS(ROW(),COLUMN(local_part_data)+1)),0))</formula>
    </cfRule>
  </conditionalFormatting>
  <conditionalFormatting sqref="G23">
    <cfRule type="expression" dxfId="0" priority="49">
      <formula>IF(SUM(INDIRECT(ADDRESS(ROW(),COLUMN(beyondcomponents_part_data)+0)),INDIRECT(ADDRESS(ROW(),COLUMN(digikey_part_data)+0)),INDIRECT(ADDRESS(ROW(),COLUMN(local_part_data)+0)))=0,1,0)</formula>
    </cfRule>
    <cfRule type="cellIs" dxfId="1" priority="50" operator="greaterThan">
      <formula>SUM(INDIRECT(ADDRESS(ROW(),COLUMN(beyondcomponents_part_data)+0)),INDIRECT(ADDRESS(ROW(),COLUMN(digikey_part_data)+0)),INDIRECT(ADDRESS(ROW(),COLUMN(local_part_data)+0)))</formula>
    </cfRule>
    <cfRule type="cellIs" dxfId="2" priority="51" operator="greaterThan">
      <formula>SUM(IF(ISNUMBER(INDIRECT(ADDRESS(ROW(),COLUMN(beyondcomponents_part_data)+2))),INDIRECT(ADDRESS(ROW(),COLUMN(beyondcomponents_part_data)+1)),0),IF(ISNUMBER(INDIRECT(ADDRESS(ROW(),COLUMN(digikey_part_data)+2))),INDIRECT(ADDRESS(ROW(),COLUMN(digikey_part_data)+1)),0),IF(ISNUMBER(INDIRECT(ADDRESS(ROW(),COLUMN(local_part_data)+2))),INDIRECT(ADDRESS(ROW(),COLUMN(local_part_data)+1)),0))</formula>
    </cfRule>
  </conditionalFormatting>
  <conditionalFormatting sqref="G7">
    <cfRule type="expression" dxfId="0" priority="1">
      <formula>IF(SUM(INDIRECT(ADDRESS(ROW(),COLUMN(beyondcomponents_part_data)+0)),INDIRECT(ADDRESS(ROW(),COLUMN(digikey_part_data)+0)),INDIRECT(ADDRESS(ROW(),COLUMN(local_part_data)+0)))=0,1,0)</formula>
    </cfRule>
    <cfRule type="cellIs" dxfId="1" priority="2" operator="greaterThan">
      <formula>SUM(INDIRECT(ADDRESS(ROW(),COLUMN(beyondcomponents_part_data)+0)),INDIRECT(ADDRESS(ROW(),COLUMN(digikey_part_data)+0)),INDIRECT(ADDRESS(ROW(),COLUMN(local_part_data)+0)))</formula>
    </cfRule>
    <cfRule type="cellIs" dxfId="2" priority="3" operator="greaterThan">
      <formula>SUM(IF(ISNUMBER(INDIRECT(ADDRESS(ROW(),COLUMN(beyondcomponents_part_data)+2))),INDIRECT(ADDRESS(ROW(),COLUMN(beyondcomponents_part_data)+1)),0),IF(ISNUMBER(INDIRECT(ADDRESS(ROW(),COLUMN(digikey_part_data)+2))),INDIRECT(ADDRESS(ROW(),COLUMN(digikey_part_data)+1)),0),IF(ISNUMBER(INDIRECT(ADDRESS(ROW(),COLUMN(local_part_data)+2))),INDIRECT(ADDRESS(ROW(),COLUMN(local_part_data)+1)),0))</formula>
    </cfRule>
  </conditionalFormatting>
  <conditionalFormatting sqref="G8">
    <cfRule type="expression" dxfId="0" priority="4">
      <formula>IF(SUM(INDIRECT(ADDRESS(ROW(),COLUMN(beyondcomponents_part_data)+0)),INDIRECT(ADDRESS(ROW(),COLUMN(digikey_part_data)+0)),INDIRECT(ADDRESS(ROW(),COLUMN(local_part_data)+0)))=0,1,0)</formula>
    </cfRule>
    <cfRule type="cellIs" dxfId="1" priority="5" operator="greaterThan">
      <formula>SUM(INDIRECT(ADDRESS(ROW(),COLUMN(beyondcomponents_part_data)+0)),INDIRECT(ADDRESS(ROW(),COLUMN(digikey_part_data)+0)),INDIRECT(ADDRESS(ROW(),COLUMN(local_part_data)+0)))</formula>
    </cfRule>
    <cfRule type="cellIs" dxfId="2" priority="6" operator="greaterThan">
      <formula>SUM(IF(ISNUMBER(INDIRECT(ADDRESS(ROW(),COLUMN(beyondcomponents_part_data)+2))),INDIRECT(ADDRESS(ROW(),COLUMN(beyondcomponents_part_data)+1)),0),IF(ISNUMBER(INDIRECT(ADDRESS(ROW(),COLUMN(digikey_part_data)+2))),INDIRECT(ADDRESS(ROW(),COLUMN(digikey_part_data)+1)),0),IF(ISNUMBER(INDIRECT(ADDRESS(ROW(),COLUMN(local_part_data)+2))),INDIRECT(ADDRESS(ROW(),COLUMN(local_part_data)+1)),0))</formula>
    </cfRule>
  </conditionalFormatting>
  <conditionalFormatting sqref="G9">
    <cfRule type="expression" dxfId="0" priority="7">
      <formula>IF(SUM(INDIRECT(ADDRESS(ROW(),COLUMN(beyondcomponents_part_data)+0)),INDIRECT(ADDRESS(ROW(),COLUMN(digikey_part_data)+0)),INDIRECT(ADDRESS(ROW(),COLUMN(local_part_data)+0)))=0,1,0)</formula>
    </cfRule>
    <cfRule type="cellIs" dxfId="1" priority="8" operator="greaterThan">
      <formula>SUM(INDIRECT(ADDRESS(ROW(),COLUMN(beyondcomponents_part_data)+0)),INDIRECT(ADDRESS(ROW(),COLUMN(digikey_part_data)+0)),INDIRECT(ADDRESS(ROW(),COLUMN(local_part_data)+0)))</formula>
    </cfRule>
    <cfRule type="cellIs" dxfId="2" priority="9" operator="greaterThan">
      <formula>SUM(IF(ISNUMBER(INDIRECT(ADDRESS(ROW(),COLUMN(beyondcomponents_part_data)+2))),INDIRECT(ADDRESS(ROW(),COLUMN(beyondcomponents_part_data)+1)),0),IF(ISNUMBER(INDIRECT(ADDRESS(ROW(),COLUMN(digikey_part_data)+2))),INDIRECT(ADDRESS(ROW(),COLUMN(digikey_part_data)+1)),0),IF(ISNUMBER(INDIRECT(ADDRESS(ROW(),COLUMN(local_part_data)+2))),INDIRECT(ADDRESS(ROW(),COLUMN(local_part_data)+1)),0))</formula>
    </cfRule>
  </conditionalFormatting>
  <conditionalFormatting sqref="J10">
    <cfRule type="cellIs" dxfId="0" priority="67" operator="equal">
      <formula>0</formula>
    </cfRule>
    <cfRule type="cellIs" dxfId="1" priority="68" operator="lessThan">
      <formula>G10</formula>
    </cfRule>
  </conditionalFormatting>
  <conditionalFormatting sqref="J19">
    <cfRule type="cellIs" dxfId="0" priority="72" operator="equal">
      <formula>0</formula>
    </cfRule>
    <cfRule type="cellIs" dxfId="1" priority="73" operator="lessThan">
      <formula>G19</formula>
    </cfRule>
  </conditionalFormatting>
  <conditionalFormatting sqref="J20">
    <cfRule type="cellIs" dxfId="0" priority="77" operator="equal">
      <formula>0</formula>
    </cfRule>
    <cfRule type="cellIs" dxfId="1" priority="78" operator="lessThan">
      <formula>G20</formula>
    </cfRule>
  </conditionalFormatting>
  <conditionalFormatting sqref="J21">
    <cfRule type="cellIs" dxfId="0" priority="82" operator="equal">
      <formula>0</formula>
    </cfRule>
    <cfRule type="cellIs" dxfId="1" priority="83" operator="lessThan">
      <formula>G21</formula>
    </cfRule>
  </conditionalFormatting>
  <conditionalFormatting sqref="J22">
    <cfRule type="cellIs" dxfId="0" priority="87" operator="equal">
      <formula>0</formula>
    </cfRule>
    <cfRule type="cellIs" dxfId="1" priority="88" operator="lessThan">
      <formula>G22</formula>
    </cfRule>
  </conditionalFormatting>
  <conditionalFormatting sqref="J23">
    <cfRule type="cellIs" dxfId="0" priority="92" operator="equal">
      <formula>0</formula>
    </cfRule>
    <cfRule type="cellIs" dxfId="1" priority="93" operator="lessThan">
      <formula>G23</formula>
    </cfRule>
  </conditionalFormatting>
  <conditionalFormatting sqref="J7">
    <cfRule type="cellIs" dxfId="0" priority="52" operator="equal">
      <formula>0</formula>
    </cfRule>
    <cfRule type="cellIs" dxfId="1" priority="53" operator="lessThan">
      <formula>G7</formula>
    </cfRule>
  </conditionalFormatting>
  <conditionalFormatting sqref="J8">
    <cfRule type="cellIs" dxfId="0" priority="57" operator="equal">
      <formula>0</formula>
    </cfRule>
    <cfRule type="cellIs" dxfId="1" priority="58" operator="lessThan">
      <formula>G8</formula>
    </cfRule>
  </conditionalFormatting>
  <conditionalFormatting sqref="J9">
    <cfRule type="cellIs" dxfId="0" priority="62" operator="equal">
      <formula>0</formula>
    </cfRule>
    <cfRule type="cellIs" dxfId="1" priority="63" operator="lessThan">
      <formula>G9</formula>
    </cfRule>
  </conditionalFormatting>
  <conditionalFormatting sqref="K10">
    <cfRule type="cellIs" dxfId="0" priority="69" operator="greaterThan">
      <formula>J10</formula>
    </cfRule>
  </conditionalFormatting>
  <conditionalFormatting sqref="K19">
    <cfRule type="cellIs" dxfId="0" priority="74" operator="greaterThan">
      <formula>J19</formula>
    </cfRule>
  </conditionalFormatting>
  <conditionalFormatting sqref="K20">
    <cfRule type="cellIs" dxfId="0" priority="79" operator="greaterThan">
      <formula>J20</formula>
    </cfRule>
  </conditionalFormatting>
  <conditionalFormatting sqref="K21">
    <cfRule type="cellIs" dxfId="0" priority="84" operator="greaterThan">
      <formula>J21</formula>
    </cfRule>
  </conditionalFormatting>
  <conditionalFormatting sqref="K22">
    <cfRule type="cellIs" dxfId="0" priority="89" operator="greaterThan">
      <formula>J22</formula>
    </cfRule>
  </conditionalFormatting>
  <conditionalFormatting sqref="K23">
    <cfRule type="cellIs" dxfId="0" priority="94" operator="greaterThan">
      <formula>J23</formula>
    </cfRule>
  </conditionalFormatting>
  <conditionalFormatting sqref="K7">
    <cfRule type="cellIs" dxfId="0" priority="54" operator="greaterThan">
      <formula>J7</formula>
    </cfRule>
  </conditionalFormatting>
  <conditionalFormatting sqref="K8">
    <cfRule type="cellIs" dxfId="0" priority="59" operator="greaterThan">
      <formula>J8</formula>
    </cfRule>
  </conditionalFormatting>
  <conditionalFormatting sqref="K9">
    <cfRule type="cellIs" dxfId="0" priority="64" operator="greaterThan">
      <formula>J9</formula>
    </cfRule>
  </conditionalFormatting>
  <conditionalFormatting sqref="L10">
    <cfRule type="cellIs" dxfId="3" priority="70" operator="lessThanOrEqual">
      <formula>H10</formula>
    </cfRule>
  </conditionalFormatting>
  <conditionalFormatting sqref="L19">
    <cfRule type="cellIs" dxfId="3" priority="75" operator="lessThanOrEqual">
      <formula>H19</formula>
    </cfRule>
  </conditionalFormatting>
  <conditionalFormatting sqref="L20">
    <cfRule type="cellIs" dxfId="3" priority="80" operator="lessThanOrEqual">
      <formula>H20</formula>
    </cfRule>
  </conditionalFormatting>
  <conditionalFormatting sqref="L21">
    <cfRule type="cellIs" dxfId="3" priority="85" operator="lessThanOrEqual">
      <formula>H21</formula>
    </cfRule>
  </conditionalFormatting>
  <conditionalFormatting sqref="L22">
    <cfRule type="cellIs" dxfId="3" priority="90" operator="lessThanOrEqual">
      <formula>H22</formula>
    </cfRule>
  </conditionalFormatting>
  <conditionalFormatting sqref="L23">
    <cfRule type="cellIs" dxfId="3" priority="95" operator="lessThanOrEqual">
      <formula>H23</formula>
    </cfRule>
  </conditionalFormatting>
  <conditionalFormatting sqref="L7">
    <cfRule type="cellIs" dxfId="3" priority="55" operator="lessThanOrEqual">
      <formula>H7</formula>
    </cfRule>
  </conditionalFormatting>
  <conditionalFormatting sqref="L8">
    <cfRule type="cellIs" dxfId="3" priority="60" operator="lessThanOrEqual">
      <formula>H8</formula>
    </cfRule>
  </conditionalFormatting>
  <conditionalFormatting sqref="L9">
    <cfRule type="cellIs" dxfId="3" priority="65" operator="lessThanOrEqual">
      <formula>H9</formula>
    </cfRule>
  </conditionalFormatting>
  <conditionalFormatting sqref="M10">
    <cfRule type="cellIs" dxfId="3" priority="71" operator="lessThanOrEqual">
      <formula>I10</formula>
    </cfRule>
  </conditionalFormatting>
  <conditionalFormatting sqref="M19">
    <cfRule type="cellIs" dxfId="3" priority="76" operator="lessThanOrEqual">
      <formula>I19</formula>
    </cfRule>
  </conditionalFormatting>
  <conditionalFormatting sqref="M20">
    <cfRule type="cellIs" dxfId="3" priority="81" operator="lessThanOrEqual">
      <formula>I20</formula>
    </cfRule>
  </conditionalFormatting>
  <conditionalFormatting sqref="M21">
    <cfRule type="cellIs" dxfId="3" priority="86" operator="lessThanOrEqual">
      <formula>I21</formula>
    </cfRule>
  </conditionalFormatting>
  <conditionalFormatting sqref="M22">
    <cfRule type="cellIs" dxfId="3" priority="91" operator="lessThanOrEqual">
      <formula>I22</formula>
    </cfRule>
  </conditionalFormatting>
  <conditionalFormatting sqref="M23">
    <cfRule type="cellIs" dxfId="3" priority="96" operator="lessThanOrEqual">
      <formula>I23</formula>
    </cfRule>
  </conditionalFormatting>
  <conditionalFormatting sqref="M7">
    <cfRule type="cellIs" dxfId="3" priority="56" operator="lessThanOrEqual">
      <formula>I7</formula>
    </cfRule>
  </conditionalFormatting>
  <conditionalFormatting sqref="M8">
    <cfRule type="cellIs" dxfId="3" priority="61" operator="lessThanOrEqual">
      <formula>I8</formula>
    </cfRule>
  </conditionalFormatting>
  <conditionalFormatting sqref="M9">
    <cfRule type="cellIs" dxfId="3" priority="66" operator="lessThanOrEqual">
      <formula>I9</formula>
    </cfRule>
  </conditionalFormatting>
  <conditionalFormatting sqref="O18">
    <cfRule type="cellIs" dxfId="0" priority="97" operator="equal">
      <formula>0</formula>
    </cfRule>
    <cfRule type="cellIs" dxfId="1" priority="98" operator="lessThan">
      <formula>G18</formula>
    </cfRule>
  </conditionalFormatting>
  <conditionalFormatting sqref="P18">
    <cfRule type="cellIs" dxfId="0" priority="99" operator="greaterThan">
      <formula>O18</formula>
    </cfRule>
  </conditionalFormatting>
  <conditionalFormatting sqref="Q18">
    <cfRule type="cellIs" dxfId="3" priority="100" operator="lessThanOrEqual">
      <formula>H18</formula>
    </cfRule>
  </conditionalFormatting>
  <conditionalFormatting sqref="R18">
    <cfRule type="cellIs" dxfId="3" priority="101" operator="lessThanOrEqual">
      <formula>I18</formula>
    </cfRule>
  </conditionalFormatting>
  <conditionalFormatting sqref="T15">
    <cfRule type="cellIs" dxfId="0" priority="102" operator="equal">
      <formula>0</formula>
    </cfRule>
    <cfRule type="cellIs" dxfId="1" priority="103" operator="lessThan">
      <formula>G15</formula>
    </cfRule>
  </conditionalFormatting>
  <conditionalFormatting sqref="T16">
    <cfRule type="cellIs" dxfId="0" priority="107" operator="equal">
      <formula>0</formula>
    </cfRule>
    <cfRule type="cellIs" dxfId="1" priority="108" operator="lessThan">
      <formula>G16</formula>
    </cfRule>
  </conditionalFormatting>
  <conditionalFormatting sqref="U15">
    <cfRule type="cellIs" dxfId="0" priority="104" operator="greaterThan">
      <formula>T15</formula>
    </cfRule>
  </conditionalFormatting>
  <conditionalFormatting sqref="U16">
    <cfRule type="cellIs" dxfId="0" priority="109" operator="greaterThan">
      <formula>T16</formula>
    </cfRule>
  </conditionalFormatting>
  <conditionalFormatting sqref="V15">
    <cfRule type="cellIs" dxfId="3" priority="105" operator="lessThanOrEqual">
      <formula>H15</formula>
    </cfRule>
  </conditionalFormatting>
  <conditionalFormatting sqref="V16">
    <cfRule type="cellIs" dxfId="3" priority="110" operator="lessThanOrEqual">
      <formula>H16</formula>
    </cfRule>
  </conditionalFormatting>
  <conditionalFormatting sqref="W15">
    <cfRule type="cellIs" dxfId="3" priority="106" operator="lessThanOrEqual">
      <formula>I15</formula>
    </cfRule>
  </conditionalFormatting>
  <conditionalFormatting sqref="W16">
    <cfRule type="cellIs" dxfId="3" priority="111" operator="lessThanOrEqual">
      <formula>I16</formula>
    </cfRule>
  </conditionalFormatting>
  <hyperlinks>
    <hyperlink ref="N7" r:id="rId1"/>
    <hyperlink ref="N8" r:id="rId2"/>
    <hyperlink ref="N9" r:id="rId3"/>
    <hyperlink ref="N10" r:id="rId4"/>
    <hyperlink ref="S18" r:id="rId5"/>
    <hyperlink ref="N19" r:id="rId6"/>
    <hyperlink ref="N20" r:id="rId7"/>
    <hyperlink ref="N21" r:id="rId8"/>
    <hyperlink ref="N22" r:id="rId9"/>
    <hyperlink ref="N23" r:id="rId10"/>
  </hyperlinks>
  <pageMargins left="0.7" right="0.7" top="0.75" bottom="0.75" header="0.3" footer="0.3"/>
  <legacyDrawing r:id="rId1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6</vt:i4>
      </vt:variant>
    </vt:vector>
  </HeadingPairs>
  <TitlesOfParts>
    <vt:vector size="7" baseType="lpstr">
      <vt:lpstr>stickit-hat. </vt:lpstr>
      <vt:lpstr>beyondcomponents_part_data</vt:lpstr>
      <vt:lpstr>BoardQty</vt:lpstr>
      <vt:lpstr>digikey_part_data</vt:lpstr>
      <vt:lpstr>global_part_data</vt:lpstr>
      <vt:lpstr>local_part_data</vt:lpstr>
      <vt:lpstr>TotalCost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2017-09-28T04:29:55Z</dcterms:created>
  <dcterms:modified xsi:type="dcterms:W3CDTF">2017-09-28T04:29:55Z</dcterms:modified>
</cp:coreProperties>
</file>