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Receiver_1W. " sheetId="1" r:id="rId1"/>
  </sheets>
  <definedNames>
    <definedName name="BoardQty">'Receiver_1W. '!$I$1</definedName>
    <definedName name="global_part_data">'Receiver_1W. '!$A$5:$I$61</definedName>
    <definedName name="mouser_part_data">'Receiver_1W. '!$J$5:$N$61</definedName>
    <definedName name="TotalCost">'Receiver_1W. '!$I$2</definedName>
  </definedNames>
  <calcPr calcId="124519" fullCalcOnLoad="1"/>
</workbook>
</file>

<file path=xl/comments1.xml><?xml version="1.0" encoding="utf-8"?>
<comments xmlns="http://schemas.openxmlformats.org/spreadsheetml/2006/main">
  <authors>
    <author/>
  </authors>
  <commentList>
    <comment ref="M3" authorId="0">
      <text>
        <r>
          <rPr>
            <sz val="8"/>
            <color indexed="81"/>
            <rFont val="Tahoma"/>
            <family val="2"/>
          </rPr>
          <t>Number of parts found at this distributor.</t>
        </r>
      </text>
    </comment>
    <comment ref="A6" authorId="0">
      <text>
        <r>
          <rPr>
            <sz val="8"/>
            <color indexed="81"/>
            <rFont val="Tahoma"/>
            <family val="2"/>
          </rPr>
          <t>Schematic identifier for each part.</t>
        </r>
      </text>
    </comment>
    <comment ref="B6" authorId="0">
      <text>
        <r>
          <rPr>
            <sz val="8"/>
            <color indexed="81"/>
            <rFont val="Tahoma"/>
            <family val="2"/>
          </rPr>
          <t>Value of each part.</t>
        </r>
      </text>
    </comment>
    <comment ref="C6" authorId="0">
      <text>
        <r>
          <rPr>
            <sz val="8"/>
            <color indexed="81"/>
            <rFont val="Tahoma"/>
            <family val="2"/>
          </rPr>
          <t>Description of each part.</t>
        </r>
      </text>
    </comment>
    <comment ref="D6" authorId="0">
      <text>
        <r>
          <rPr>
            <sz val="8"/>
            <color indexed="81"/>
            <rFont val="Tahoma"/>
            <family val="2"/>
          </rPr>
          <t>PCB footprint for each part.</t>
        </r>
      </text>
    </comment>
    <comment ref="E6" authorId="0">
      <text>
        <r>
          <rPr>
            <sz val="8"/>
            <color indexed="81"/>
            <rFont val="Tahoma"/>
            <family val="2"/>
          </rPr>
          <t>Manufacturer of each part.</t>
        </r>
      </text>
    </comment>
    <comment ref="F6" authorId="0">
      <text>
        <r>
          <rPr>
            <sz val="8"/>
            <color indexed="81"/>
            <rFont val="Tahoma"/>
            <family val="2"/>
          </rPr>
          <t>Manufacturer number for each part.</t>
        </r>
      </text>
    </comment>
    <comment ref="G6" authorId="0">
      <text>
        <r>
          <rPr>
            <sz val="8"/>
            <color indexed="81"/>
            <rFont val="Tahoma"/>
            <family val="2"/>
          </rPr>
          <t>Total number of each part needed to assemble the board.
Red -&gt; No parts available.
Orange -&gt; Parts available, but not enough.
Yellow -&gt; Enough parts available, but haven't purchased enough.</t>
        </r>
      </text>
    </comment>
    <comment ref="H6" authorId="0">
      <text>
        <r>
          <rPr>
            <sz val="8"/>
            <color indexed="81"/>
            <rFont val="Tahoma"/>
            <family val="2"/>
          </rPr>
          <t>Minimum unit price for each part across all distributors.</t>
        </r>
      </text>
    </comment>
    <comment ref="I6" authorId="0">
      <text>
        <r>
          <rPr>
            <sz val="8"/>
            <color indexed="81"/>
            <rFont val="Tahoma"/>
            <family val="2"/>
          </rPr>
          <t>Minimum extended price for each part across all distributors.</t>
        </r>
      </text>
    </comment>
    <comment ref="J6" authorId="0">
      <text>
        <r>
          <rPr>
            <sz val="8"/>
            <color indexed="81"/>
            <rFont val="Tahoma"/>
            <family val="2"/>
          </rPr>
          <t>Available quantity of each part at the distributor.
Red -&gt; No quantity available.
Orange -&gt; Too little quantity available.</t>
        </r>
      </text>
    </comment>
    <comment ref="K6" authorId="0">
      <text>
        <r>
          <rPr>
            <sz val="8"/>
            <color indexed="81"/>
            <rFont val="Tahoma"/>
            <family val="2"/>
          </rPr>
          <t>Purchase quantity of each part from this distributor.
Red -&gt; Purchasing more than the available quantity.</t>
        </r>
      </text>
    </comment>
    <comment ref="L6" authorId="0">
      <text>
        <r>
          <rPr>
            <sz val="8"/>
            <color indexed="81"/>
            <rFont val="Tahoma"/>
            <family val="2"/>
          </rPr>
          <t>Unit price of each part from this distributor.
Green -&gt; lowest price.</t>
        </r>
      </text>
    </comment>
    <comment ref="M6" authorId="0">
      <text>
        <r>
          <rPr>
            <sz val="8"/>
            <color indexed="81"/>
            <rFont val="Tahoma"/>
            <family val="2"/>
          </rPr>
          <t>(Unit Price) x (Purchase Qty) of each part from this distributor.
Red -&gt; Next price break is cheaper.
Green -&gt; Cheapest supplier.</t>
        </r>
      </text>
    </comment>
    <comment ref="N6" authorId="0">
      <text>
        <r>
          <rPr>
            <sz val="8"/>
            <color indexed="81"/>
            <rFont val="Tahoma"/>
            <family val="2"/>
          </rPr>
          <t>Distributor-assigned part number for each part and link to its web page (click).</t>
        </r>
      </text>
    </comment>
    <comment ref="L7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$0.10      $0.10
    10   $0.01      $0.11
   100   $0.01      $0.70
   500   $0.01      $3.00
  1000   $0.00      $4.00
 10000   $0.00     $40.00</t>
        </r>
      </text>
    </comment>
    <comment ref="L8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$0.10      $0.10
    10   $0.01      $0.05
   100   $0.00      $0.40
 10000   $0.00     $40.00</t>
        </r>
      </text>
    </comment>
    <comment ref="J9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L9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$0.11      $0.11
    10   $0.04      $0.44
   100   $0.03      $3.10
   500   $0.03     $13.00
  1000   $0.02     $20.00
  2500   $0.02     $42.50
 10000   $0.01    $140.00</t>
        </r>
      </text>
    </comment>
    <comment ref="L10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$0.11      $0.11
    10   $0.03      $0.26
   100   $0.01      $1.20
   500   $0.01      $3.50
  1000   $0.01      $6.00
 10000   $0.00     $40.00</t>
        </r>
      </text>
    </comment>
    <comment ref="L11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$0.10      $0.10
    10   $0.01      $0.06
   100   $0.00      $0.40
 10000   $0.00     $40.00</t>
        </r>
      </text>
    </comment>
    <comment ref="L12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$0.11      $0.11
    10   $0.02      $0.21
   100   $0.01      $1.10
   500   $0.01      $4.00
  1000   $0.01      $6.00
 10000   $0.01     $50.00
 20000   $0.00     $80.00</t>
        </r>
      </text>
    </comment>
    <comment ref="L13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$0.10      $0.10
    10   $0.02      $0.21
   100   $0.01      $1.40
   500   $0.01      $6.00
  1000   $0.01      $9.00
 10000   $0.01     $90.00</t>
        </r>
      </text>
    </comment>
    <comment ref="L14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$0.10      $0.10
    10   $0.06      $0.61
   100   $0.03      $2.80
   500   $0.02     $10.00
  1000   $0.02     $17.00
  2500   $0.01     $32.50
 10000   $0.01    $110.00</t>
        </r>
      </text>
    </comment>
    <comment ref="J15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L15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$0.11      $0.11
    10   $0.02      $0.21
   100   $0.01      $1.50
   500   $0.01      $6.50
  1000   $0.01     $11.00
  2500   $0.01     $20.00
 10000   $0.01     $80.00</t>
        </r>
      </text>
    </comment>
    <comment ref="L16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$0.11      $0.11
    10   $0.01      $0.07
   100   $0.01      $0.50
   500   $0.00      $2.00
 10000   $0.00     $40.00</t>
        </r>
      </text>
    </comment>
    <comment ref="L17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$0.10      $0.10
    10   $0.02      $0.24
   100   $0.01      $1.10
   500   $0.01      $4.00
  1000   $0.01      $7.00
  2500   $0.01     $15.00
 10000   $0.01     $50.00</t>
        </r>
      </text>
    </comment>
    <comment ref="L18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$0.17      $0.17
    10   $0.07      $0.67
   100   $0.05      $4.70
   500   $0.04     $19.50
  1000   $0.03     $32.00
  2500   $0.03     $67.50
 10000   $0.02    $240.00
 20000   $0.02    $420.00
 50000   $0.02    $950.00</t>
        </r>
      </text>
    </comment>
    <comment ref="L19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$0.10      $0.10
    10   $0.01      $0.09
   100   $0.01      $0.60
   500   $0.01      $2.50
  1000   $0.00      $4.00
 10000   $0.00     $40.00</t>
        </r>
      </text>
    </comment>
    <comment ref="L20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$0.10      $0.10
    10   $0.01      $0.06
   100   $0.00      $0.40
  2500   $0.00      $5.00
 10000   $0.00     $20.00</t>
        </r>
      </text>
    </comment>
    <comment ref="L21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$0.10      $0.10
    10   $0.01      $0.07
   100   $0.01      $0.50
   500   $0.00      $2.00
 10000   $0.00     $40.00</t>
        </r>
      </text>
    </comment>
    <comment ref="L22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$0.11      $0.11
    10   $0.01      $0.15
   100   $0.01      $0.60
   500   $0.01      $2.50
  1000   $0.00      $4.00
 10000   $0.00     $40.00</t>
        </r>
      </text>
    </comment>
    <comment ref="L23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$0.41      $0.41
    10   $0.26      $2.63
   100   $0.15     $14.80
  1000   $0.09     $94.00
  4000   $0.08    $336.00
  8000   $0.08    $648.00
 24000   $0.08   $1896.00
 48000   $0.07   $3504.00
100000   $0.07   $7000.00</t>
        </r>
      </text>
    </comment>
    <comment ref="L24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$0.10      $0.10
    10   $0.01      $0.15
   100   $0.01      $1.10
   500   $0.01      $4.50
  1000   $0.01      $7.00
  2500   $0.01     $15.00
 10000   $0.01     $50.00
 20000   $0.00     $80.00</t>
        </r>
      </text>
    </comment>
    <comment ref="L25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$0.10      $0.10
    10   $0.01      $0.06
   100   $0.00      $0.40
 10000   $0.00     $40.00</t>
        </r>
      </text>
    </comment>
    <comment ref="L26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$0.38      $0.38
    10   $0.20      $2.04
   100   $0.12     $11.90
   500   $0.09     $46.00
  1000   $0.07     $73.00
  3000   $0.06    $171.00</t>
        </r>
      </text>
    </comment>
    <comment ref="L27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$0.38      $0.38
    10   $0.20      $2.04
   100   $0.12     $11.90
   500   $0.09     $46.00
  1000   $0.07     $73.00
  3000   $0.06    $171.00</t>
        </r>
      </text>
    </comment>
    <comment ref="L28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$0.10      $0.10
    10   $0.01      $0.06
   100   $0.00      $0.40
 10000   $0.00     $40.00</t>
        </r>
      </text>
    </comment>
    <comment ref="L29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$0.44      $0.44
    10   $0.19      $1.92
   100   $0.11     $11.10
   500   $0.08     $38.00
  1000   $0.06     $61.00
  3000   $0.05    $144.00</t>
        </r>
      </text>
    </comment>
    <comment ref="J30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L31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$0.49      $0.49
    10   $0.39      $3.91
   100   $0.33     $32.50
   250   $0.29     $73.75
   500   $0.25    $125.00
  1000   $0.22    $219.00
  4000   $0.19    $768.00
  8000   $0.19   $1520.00
 12000   $0.18   $2196.00</t>
        </r>
      </text>
    </comment>
    <comment ref="L32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$0.14      $0.14
    10   $0.08      $0.76
   100   $0.05      $5.10
   500   $0.05     $23.00
  1000   $0.04     $38.00
  2500   $0.04     $92.50
 10000   $0.03    $310.00</t>
        </r>
      </text>
    </comment>
    <comment ref="L33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$0.14      $0.14
    10   $0.08      $0.76
   100   $0.05      $5.10
   500   $0.05     $23.00
  1000   $0.04     $38.00
  2500   $0.04     $92.50
 10000   $0.03    $310.00</t>
        </r>
      </text>
    </comment>
    <comment ref="L35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$2.89      $2.89
    10   $2.43     $24.30
   100   $2.31    $231.00
   250   $2.03    $507.50
   500   $1.97    $985.00
  1000   $1.68   $1680.00
  2500   $1.56   $3900.00</t>
        </r>
      </text>
    </comment>
    <comment ref="L39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$0.84      $0.84
    10   $0.84      $8.37
    25   $0.82     $20.52
   100   $0.81     $80.90
   250   $0.80    $199.25
   500   $0.78    $392.00
  1000   $0.78    $784.00</t>
        </r>
      </text>
    </comment>
    <comment ref="L40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$0.16      $0.16
    10   $0.12      $1.25
   100   $0.10      $9.80
   500   $0.09     $42.50
  1000   $0.08     $78.00
  2500   $0.06    $150.00
 10000   $0.06    $600.00
 20000   $0.06   $1100.00
 50000   $0.05   $2650.00</t>
        </r>
      </text>
    </comment>
    <comment ref="L41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$0.16      $0.16
    10   $0.12      $1.25
   100   $0.10      $9.80
   500   $0.09     $42.50
  1000   $0.08     $78.00
  2500   $0.06    $157.50
 10000   $0.06    $630.00
 20000   $0.06   $1160.00
 50000   $0.05   $2700.00</t>
        </r>
      </text>
    </comment>
    <comment ref="L42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$0.16      $0.16
    10   $0.12      $1.25
   100   $0.10      $9.80
   500   $0.09     $42.50
  1000   $0.08     $78.00
  2500   $0.06    $157.50
 10000   $0.06    $630.00
 20000   $0.06   $1160.00
 50000   $0.05   $2700.00</t>
        </r>
      </text>
    </comment>
    <comment ref="L43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$0.16      $0.16
    10   $0.12      $1.25
   100   $0.10      $9.80
   500   $0.09     $42.50
  1000   $0.08     $78.00
  2500   $0.06    $157.50
 10000   $0.06    $630.00
 20000   $0.06   $1160.00
 50000   $0.05   $2700.00</t>
        </r>
      </text>
    </comment>
    <comment ref="L44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$0.16      $0.16
    10   $0.12      $1.25
   100   $0.10      $9.80
   500   $0.09     $42.50
  1000   $0.08     $78.00
  2500   $0.05    $135.00
 10000   $0.05    $540.00</t>
        </r>
      </text>
    </comment>
    <comment ref="J45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L46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$2.28      $2.28
   100   $1.82    $182.00
   500   $1.10    $550.00
  1000   $1.01   $1010.00
  2000   $0.94   $1886.00</t>
        </r>
      </text>
    </comment>
    <comment ref="J47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L47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$0.10      $0.10
    10   $0.01      $0.15
   100   $0.01      $0.60
  1000   $0.00      $4.00
 10000   $0.00     $40.00</t>
        </r>
      </text>
    </comment>
    <comment ref="J48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L48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$0.10      $0.10
    10   $0.01      $0.15
   100   $0.01      $0.60
  1000   $0.00      $4.00
 10000   $0.00     $40.00</t>
        </r>
      </text>
    </comment>
    <comment ref="J49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L49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$0.10      $0.10
    10   $0.04      $0.40
   100   $0.02      $2.40
  1000   $0.02     $17.00
 10000   $0.00     $40.00</t>
        </r>
      </text>
    </comment>
    <comment ref="J50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L50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$0.10      $0.10
    10   $0.04      $0.40
   100   $0.02      $2.40
  1000   $0.02     $17.00
 10000   $0.00     $40.00</t>
        </r>
      </text>
    </comment>
    <comment ref="L51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$0.10      $0.10
    10   $0.05      $0.50
   100   $0.03      $2.80
  1000   $0.02     $19.00
  5000   $0.01     $40.00
 10000   $0.01     $70.00
 25000   $0.01    $150.00
 50000   $0.01    $250.00</t>
        </r>
      </text>
    </comment>
    <comment ref="L52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$0.10      $0.10
    10   $0.04      $0.45
   100   $0.03      $2.60
  1000   $0.02     $18.00
 10000   $0.01     $60.00
 30000   $0.01    $150.00
 50000   $0.00    $200.00</t>
        </r>
      </text>
    </comment>
    <comment ref="L53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$0.10      $0.10
    10   $0.01      $0.15
   100   $0.01      $0.60
  1000   $0.00      $4.00
 10000   $0.00     $40.00</t>
        </r>
      </text>
    </comment>
    <comment ref="J54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L54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$0.10      $0.10
    10   $0.01      $0.15
   100   $0.01      $0.60
  1000   $0.00      $4.00
 10000   $0.00     $40.00</t>
        </r>
      </text>
    </comment>
    <comment ref="L55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$0.10      $0.10
    10   $0.04      $0.45
   100   $0.03      $2.60
  1000   $0.02     $18.00
 10000   $0.01     $60.00
 30000   $0.01    $150.00
 50000   $0.00    $200.00</t>
        </r>
      </text>
    </comment>
    <comment ref="J56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L56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$0.10      $0.10
    10   $0.01      $0.15
   100   $0.01      $0.60
  1000   $0.00      $4.00
 10000   $0.00     $40.00</t>
        </r>
      </text>
    </comment>
    <comment ref="L58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$1.37      $1.37
    10   $1.16     $11.60
   100   $0.90     $89.90
   500   $0.79    $397.00
  1000   $0.63    $628.00
  2000   $0.56   $1114.00
 10000   $0.54   $5430.00</t>
        </r>
      </text>
    </comment>
    <comment ref="L59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$0.85      $0.85
    10   $0.82      $8.20
    50   $0.80     $40.00
  3000   $0.80   $2400.00</t>
        </r>
      </text>
    </comment>
    <comment ref="L61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$2.76      $2.76
    10   $2.48     $24.80
    25   $2.37     $59.25
   100   $1.99    $199.00
   250   $1.88    $470.00
   500   $1.64    $820.00
  1000   $1.35   $1350.00</t>
        </r>
      </text>
    </comment>
    <comment ref="K63" authorId="0">
      <text>
        <r>
          <rPr>
            <sz val="8"/>
            <color indexed="81"/>
            <rFont val="Tahoma"/>
            <family val="2"/>
          </rPr>
          <t>Copy the information below to the BOM import page of the distributor web site.</t>
        </r>
      </text>
    </comment>
  </commentList>
</comments>
</file>

<file path=xl/sharedStrings.xml><?xml version="1.0" encoding="utf-8"?>
<sst xmlns="http://schemas.openxmlformats.org/spreadsheetml/2006/main" count="350" uniqueCount="243">
  <si>
    <t>Global Part Info</t>
  </si>
  <si>
    <t>Manf#</t>
  </si>
  <si>
    <t>Ext$</t>
  </si>
  <si>
    <t>Unit$</t>
  </si>
  <si>
    <t>Manf</t>
  </si>
  <si>
    <t>Footprint</t>
  </si>
  <si>
    <t>Refs</t>
  </si>
  <si>
    <t>Qty</t>
  </si>
  <si>
    <t>Value</t>
  </si>
  <si>
    <t>Desc</t>
  </si>
  <si>
    <t>C301,C304</t>
  </si>
  <si>
    <t>GRM1555C1H221JA01D</t>
  </si>
  <si>
    <t>ki_smd_cap:C_0402</t>
  </si>
  <si>
    <t>220pF</t>
  </si>
  <si>
    <t>C302,C305,C413,C416</t>
  </si>
  <si>
    <t>GRM155R71E103KA01D</t>
  </si>
  <si>
    <t>10nF</t>
  </si>
  <si>
    <t>C303</t>
  </si>
  <si>
    <t>GRM155R70J105KA12D</t>
  </si>
  <si>
    <t>1uF</t>
  </si>
  <si>
    <t>C306</t>
  </si>
  <si>
    <t>GRM155R71E472KA01D</t>
  </si>
  <si>
    <t>4.7nF</t>
  </si>
  <si>
    <t>C307,C309</t>
  </si>
  <si>
    <t>GRM1555C1H8R2CA01D</t>
  </si>
  <si>
    <t>8.2pF</t>
  </si>
  <si>
    <t>C308</t>
  </si>
  <si>
    <t>GRM1555C1H3R0CA01D</t>
  </si>
  <si>
    <t>3pF</t>
  </si>
  <si>
    <t>C310</t>
  </si>
  <si>
    <t>GRM1555C1H102JA01D</t>
  </si>
  <si>
    <t>1nF</t>
  </si>
  <si>
    <t>C401</t>
  </si>
  <si>
    <t>GRM155R61A224KE19D</t>
  </si>
  <si>
    <t>220nF</t>
  </si>
  <si>
    <t>C402,C503,C601-C603</t>
  </si>
  <si>
    <t>GRM155R61C105KA12D</t>
  </si>
  <si>
    <t>100nF</t>
  </si>
  <si>
    <t>C403</t>
  </si>
  <si>
    <t>GRM1555C1H220JA01D</t>
  </si>
  <si>
    <t>22pF</t>
  </si>
  <si>
    <t>C404-C411,C414,C417,C418</t>
  </si>
  <si>
    <t>GRM155R71E473KA88D</t>
  </si>
  <si>
    <t>47nF</t>
  </si>
  <si>
    <t>C412</t>
  </si>
  <si>
    <t>GRM1557U1A152JA01D</t>
  </si>
  <si>
    <t>1.5nF</t>
  </si>
  <si>
    <t>C415</t>
  </si>
  <si>
    <t>GRM1555C1H390JA01D</t>
  </si>
  <si>
    <t>39pF</t>
  </si>
  <si>
    <t>C419</t>
  </si>
  <si>
    <t>GRM1555C1H101JA01D</t>
  </si>
  <si>
    <t>100pF</t>
  </si>
  <si>
    <t>C420</t>
  </si>
  <si>
    <t>GRM1555C1H2R2CA01D</t>
  </si>
  <si>
    <t>2.2pF</t>
  </si>
  <si>
    <t>C421,C424,C425</t>
  </si>
  <si>
    <t>GRM1555C1H5R1CA01D</t>
  </si>
  <si>
    <t>5.1pF</t>
  </si>
  <si>
    <t>C422,C423,C426</t>
  </si>
  <si>
    <t>100X14W104MV4T</t>
  </si>
  <si>
    <t>mm_smd_x2y_cap:c_X2Y_0603</t>
  </si>
  <si>
    <t>C427</t>
  </si>
  <si>
    <t>GRM1555C1H6R2CA01D</t>
  </si>
  <si>
    <t>6.2pF</t>
  </si>
  <si>
    <t>C428</t>
  </si>
  <si>
    <t>GRM1555C1H560JA01D</t>
  </si>
  <si>
    <t>56nF</t>
  </si>
  <si>
    <t>C501</t>
  </si>
  <si>
    <t>EMK212BJ</t>
  </si>
  <si>
    <t>ki_smd_cap:C_0805</t>
  </si>
  <si>
    <t>10uF</t>
  </si>
  <si>
    <t>C502</t>
  </si>
  <si>
    <t>C504</t>
  </si>
  <si>
    <t>GRM1555C1E100JA01D</t>
  </si>
  <si>
    <t>10pF</t>
  </si>
  <si>
    <t>C505-C507</t>
  </si>
  <si>
    <t>LMK212BJ</t>
  </si>
  <si>
    <t>22uF</t>
  </si>
  <si>
    <t>D301</t>
  </si>
  <si>
    <t>ASML-5822</t>
  </si>
  <si>
    <t>w_smd_trans:sot323</t>
  </si>
  <si>
    <t>F501</t>
  </si>
  <si>
    <t>1206L110THYR</t>
  </si>
  <si>
    <t>mm_smd_fuses:f_1206</t>
  </si>
  <si>
    <t>1A</t>
  </si>
  <si>
    <t>FB201-FB204,FB401-FB403</t>
  </si>
  <si>
    <t>BLM18SG121TN</t>
  </si>
  <si>
    <t>mm_smd_inductors:murata_BLM18SG</t>
  </si>
  <si>
    <t>120Ohm/3000mA/25mOhm</t>
  </si>
  <si>
    <t>FB601-FB603</t>
  </si>
  <si>
    <t>GPIO-1,GPIO-3</t>
  </si>
  <si>
    <t>YA-V36P-2X20-LF</t>
  </si>
  <si>
    <t>mm_conn_oLEMONx:YA-V36P-2X20-LF</t>
  </si>
  <si>
    <t>FL40YA-V36P-2X20-LF</t>
  </si>
  <si>
    <t>J301</t>
  </si>
  <si>
    <t>5-1814400-1</t>
  </si>
  <si>
    <t>mm_conn_smd_rf:5-1814400-1</t>
  </si>
  <si>
    <t>SMA_RF</t>
  </si>
  <si>
    <t>J501</t>
  </si>
  <si>
    <t>S2B-PH-SM4-TB(LF)(SN)</t>
  </si>
  <si>
    <t>w_conn_jst-ph:s2b-ph-sm4-tb</t>
  </si>
  <si>
    <t>Batt. IN</t>
  </si>
  <si>
    <t>J502</t>
  </si>
  <si>
    <t>w_pin_strip:pin_strip_3</t>
  </si>
  <si>
    <t>Power Select</t>
  </si>
  <si>
    <t>J503</t>
  </si>
  <si>
    <t>w_pin_strip:pin_strip_2</t>
  </si>
  <si>
    <t>Batt. OUT</t>
  </si>
  <si>
    <t>J601</t>
  </si>
  <si>
    <t>35RASMT2BHNTRX</t>
  </si>
  <si>
    <t>mm_conn_av:35RASMT2BHNTRX</t>
  </si>
  <si>
    <t>L301</t>
  </si>
  <si>
    <t>LQW15AN12NJ00</t>
  </si>
  <si>
    <t>w_smd_inductors:inductor_smd_0402</t>
  </si>
  <si>
    <t>12nH</t>
  </si>
  <si>
    <t>L401,L402</t>
  </si>
  <si>
    <t>LQW15AN56NJ00D</t>
  </si>
  <si>
    <t>56nH</t>
  </si>
  <si>
    <t>L403,L405</t>
  </si>
  <si>
    <t>LQW15AN27NJ00D</t>
  </si>
  <si>
    <t>27nH</t>
  </si>
  <si>
    <t>L404,L406</t>
  </si>
  <si>
    <t>LQW15AN15NJ00D</t>
  </si>
  <si>
    <t>15nH</t>
  </si>
  <si>
    <t>L407</t>
  </si>
  <si>
    <t>LQW15AN43NJ00D</t>
  </si>
  <si>
    <t>43nH</t>
  </si>
  <si>
    <t>L408</t>
  </si>
  <si>
    <t>LQW15AN22NJ00B</t>
  </si>
  <si>
    <t>22nH</t>
  </si>
  <si>
    <t>L501</t>
  </si>
  <si>
    <t>XFL4020-102</t>
  </si>
  <si>
    <t>mm_smd_inductors:XFL4020</t>
  </si>
  <si>
    <t>1uH</t>
  </si>
  <si>
    <t>R301</t>
  </si>
  <si>
    <t>ERJ-2RKF1002X</t>
  </si>
  <si>
    <t>ki_smd_res:R_0402</t>
  </si>
  <si>
    <t>10K</t>
  </si>
  <si>
    <t>R302</t>
  </si>
  <si>
    <t>ERJ-2RKF2002X</t>
  </si>
  <si>
    <t>22K</t>
  </si>
  <si>
    <t>R304,R305,R307</t>
  </si>
  <si>
    <t>CRCW0402220RJNED</t>
  </si>
  <si>
    <t>220R</t>
  </si>
  <si>
    <t>R306</t>
  </si>
  <si>
    <t>CRCW04020000Z0ED</t>
  </si>
  <si>
    <t>0R</t>
  </si>
  <si>
    <t>R401</t>
  </si>
  <si>
    <t>CRCW080556K0FKEA</t>
  </si>
  <si>
    <t>56K 1%</t>
  </si>
  <si>
    <t>R402</t>
  </si>
  <si>
    <t>CRCW040218R0FKED</t>
  </si>
  <si>
    <t>18R</t>
  </si>
  <si>
    <t>R501</t>
  </si>
  <si>
    <t>ERJ-2RKF6803X</t>
  </si>
  <si>
    <t>680K 1%</t>
  </si>
  <si>
    <t>R502</t>
  </si>
  <si>
    <t>ERJ-2RKF1103X</t>
  </si>
  <si>
    <t>110K 1%</t>
  </si>
  <si>
    <t>R503</t>
  </si>
  <si>
    <t>CRCW04021M00FKED</t>
  </si>
  <si>
    <t>1M</t>
  </si>
  <si>
    <t>R601-R603</t>
  </si>
  <si>
    <t>ERJ-2RKF22R0X</t>
  </si>
  <si>
    <t>22R</t>
  </si>
  <si>
    <t>TP201</t>
  </si>
  <si>
    <t>w_details:testpoint_2mm</t>
  </si>
  <si>
    <t>TP</t>
  </si>
  <si>
    <t>U302</t>
  </si>
  <si>
    <t>LM4889</t>
  </si>
  <si>
    <t>mm_rf_PA:LM4889</t>
  </si>
  <si>
    <t>U401</t>
  </si>
  <si>
    <t>ABS06-32.768KHz-T</t>
  </si>
  <si>
    <t>mm_smd_txco:TG-5021CG</t>
  </si>
  <si>
    <t>U402</t>
  </si>
  <si>
    <t>MICRF113YM6TRRHB</t>
  </si>
  <si>
    <t>mm_smd_qfn:pvqfn-n32-thermal</t>
  </si>
  <si>
    <t>MICRF113YM6TR</t>
  </si>
  <si>
    <t>U501</t>
  </si>
  <si>
    <t>TPS63060DSC</t>
  </si>
  <si>
    <t>mm_smd_qfn:DSC(S-PWSON-N10)</t>
  </si>
  <si>
    <t>TPS63060</t>
  </si>
  <si>
    <t>Proj:</t>
  </si>
  <si>
    <t>SHIELD</t>
  </si>
  <si>
    <t>Co.:</t>
  </si>
  <si>
    <t>.</t>
  </si>
  <si>
    <t>Date:</t>
  </si>
  <si>
    <t>2017-09-28 00:29:30</t>
  </si>
  <si>
    <t>Board Qty:</t>
  </si>
  <si>
    <t>Total Cost:</t>
  </si>
  <si>
    <t>Unit Cost:</t>
  </si>
  <si>
    <t>Mouser</t>
  </si>
  <si>
    <t>Avail</t>
  </si>
  <si>
    <t>Purch</t>
  </si>
  <si>
    <t>Cat#</t>
  </si>
  <si>
    <t>81-GRM1555C1H221JA01</t>
  </si>
  <si>
    <t>81-GRM36X103K25</t>
  </si>
  <si>
    <t>81-GRM155R70J105KA2D</t>
  </si>
  <si>
    <t>NonStk</t>
  </si>
  <si>
    <t>81-GRM36X472K25</t>
  </si>
  <si>
    <t>81-GRM1555C1H8R2CA1D</t>
  </si>
  <si>
    <t>81-GRM1555C1H3R0CA1D</t>
  </si>
  <si>
    <t>81-GRM1555C1H102JA1D</t>
  </si>
  <si>
    <t>81-GRM155R61A224KE19</t>
  </si>
  <si>
    <t>81-GRM155R61C105KA2D</t>
  </si>
  <si>
    <t>81-GRM1555C1H220JA1D</t>
  </si>
  <si>
    <t>81-GRM155R71E473KA88</t>
  </si>
  <si>
    <t>81-GRM1557U1A152JA1D</t>
  </si>
  <si>
    <t>81-GRM1555C1H390JA1D</t>
  </si>
  <si>
    <t>81-GRM1555C1H101JA1D</t>
  </si>
  <si>
    <t>81-GRM1555C1H2R2CA1D</t>
  </si>
  <si>
    <t>81-GRM1555C1H5R1CA1D</t>
  </si>
  <si>
    <t>605-100X14W104MV4T</t>
  </si>
  <si>
    <t>81-GRM1555C1H6R2CA1D</t>
  </si>
  <si>
    <t>81-GRM1555C1H560JA1D</t>
  </si>
  <si>
    <t>963-EMK212BJ475MG-T</t>
  </si>
  <si>
    <t>81-GRM1555C1E100JA1D</t>
  </si>
  <si>
    <t>963-LMK212BJ475MG-T</t>
  </si>
  <si>
    <t>Not Assigned</t>
  </si>
  <si>
    <t>576-1206L110THYR</t>
  </si>
  <si>
    <t>81-BLM18SG121TN1D</t>
  </si>
  <si>
    <t>571-5-1814400-1</t>
  </si>
  <si>
    <t>502-35RASMT2BHNTRX</t>
  </si>
  <si>
    <t>81-LQW15AN12NJ00D</t>
  </si>
  <si>
    <t>81-LQW15AN56NJ00D</t>
  </si>
  <si>
    <t>81-LQW15AN27NJ00D</t>
  </si>
  <si>
    <t>81-LQW15AN15NJ00D</t>
  </si>
  <si>
    <t>81-LQW15AN43NJ00D</t>
  </si>
  <si>
    <t>994-XFL4020-102MEC</t>
  </si>
  <si>
    <t>667-ERJ-2RKF1002X</t>
  </si>
  <si>
    <t>667-ERJ-2RKF2002X</t>
  </si>
  <si>
    <t>71-CRCW0402J-220-E3</t>
  </si>
  <si>
    <t>71-CRCW0402-0-E3</t>
  </si>
  <si>
    <t>71-CRCW080556K0FKEA</t>
  </si>
  <si>
    <t>71-CRCW040218R0FKED</t>
  </si>
  <si>
    <t>667-ERJ-2RKF6803X</t>
  </si>
  <si>
    <t>667-ERJ-2RKF1103X</t>
  </si>
  <si>
    <t>71-CRCW0402-1.0M-E3</t>
  </si>
  <si>
    <t>667-ERJ-2RKF22R0X</t>
  </si>
  <si>
    <t>926-LM4889MM/NOPB</t>
  </si>
  <si>
    <t>815-ABS06-32.768K-T</t>
  </si>
  <si>
    <t>595-TPS63060DSCT</t>
  </si>
</sst>
</file>

<file path=xl/styles.xml><?xml version="1.0" encoding="utf-8"?>
<styleSheet xmlns="http://schemas.openxmlformats.org/spreadsheetml/2006/main">
  <numFmts count="1">
    <numFmt numFmtId="164" formatCode="$#,##0.00"/>
    <numFmt numFmtId="164" formatCode="$#,##0.00"/>
    <numFmt numFmtId="164" formatCode="$#,##0.00"/>
  </numFmts>
  <fonts count="11">
    <font>
      <sz val="11"/>
      <color theme="1"/>
      <name val="Calibri"/>
      <family val="2"/>
      <scheme val="minor"/>
    </font>
    <font>
      <sz val="8"/>
      <color indexed="81"/>
      <name val="Tahoma"/>
      <family val="2"/>
    </font>
    <font>
      <b/>
      <sz val="13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3"/>
      <color rgb="FFFF0000"/>
      <name val="Calibri"/>
      <family val="2"/>
      <scheme val="minor"/>
    </font>
    <font>
      <b/>
      <sz val="13"/>
      <color rgb="FF008000"/>
      <name val="Calibri"/>
      <family val="2"/>
      <scheme val="minor"/>
    </font>
    <font>
      <b/>
      <i/>
      <sz val="12"/>
      <color theme="1"/>
      <name val="Calibri"/>
      <family val="2"/>
      <scheme val="minor"/>
    </font>
    <font>
      <b/>
      <sz val="14"/>
      <color rgb="FFFFFFFF"/>
      <name val="Calibri"/>
      <family val="2"/>
      <scheme val="minor"/>
    </font>
    <font>
      <b/>
      <sz val="12"/>
      <color theme="1"/>
      <name val="Calibri"/>
      <family val="2"/>
      <scheme val="minor"/>
    </font>
    <font>
      <u/>
      <sz val="11"/>
      <color rgb="FF0000FF"/>
      <name val="Calibri"/>
      <family val="2"/>
      <scheme val="minor"/>
    </font>
    <font>
      <sz val="11"/>
      <color rgb="FF90909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03030"/>
        <bgColor indexed="64"/>
      </patternFill>
    </fill>
    <fill>
      <patternFill patternType="solid">
        <fgColor rgb="FF004A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/>
    <xf numFmtId="0" fontId="2" fillId="0" borderId="0" xfId="0" applyFont="1" applyAlignment="1">
      <alignment horizontal="right" vertical="center"/>
    </xf>
    <xf numFmtId="0" fontId="3" fillId="0" borderId="0" xfId="0" applyFont="1" applyAlignment="1">
      <alignment horizontal="left" vertical="center"/>
    </xf>
    <xf numFmtId="0" fontId="2" fillId="0" borderId="0" xfId="0" applyFont="1" applyAlignment="1">
      <alignment horizontal="right"/>
    </xf>
    <xf numFmtId="164" fontId="4" fillId="0" borderId="0" xfId="0" applyNumberFormat="1" applyFont="1" applyAlignment="1">
      <alignment vertical="center"/>
    </xf>
    <xf numFmtId="164" fontId="5" fillId="0" borderId="0" xfId="0" applyNumberFormat="1" applyFont="1" applyAlignment="1">
      <alignment vertical="center"/>
    </xf>
    <xf numFmtId="0" fontId="6" fillId="0" borderId="0" xfId="0" applyFont="1" applyAlignment="1">
      <alignment vertical="center"/>
    </xf>
    <xf numFmtId="0" fontId="7" fillId="2" borderId="0" xfId="0" applyFont="1" applyFill="1" applyAlignment="1">
      <alignment horizontal="center" vertical="center"/>
    </xf>
    <xf numFmtId="0" fontId="7" fillId="3" borderId="0" xfId="0" applyFont="1" applyFill="1" applyAlignment="1">
      <alignment horizontal="center" vertical="center"/>
    </xf>
    <xf numFmtId="0" fontId="8" fillId="0" borderId="0" xfId="0" applyFont="1" applyAlignment="1">
      <alignment horizontal="center" vertical="top" wrapText="1"/>
    </xf>
    <xf numFmtId="164" fontId="0" fillId="0" borderId="0" xfId="0" applyNumberFormat="1"/>
    <xf numFmtId="0" fontId="9" fillId="0" borderId="0" xfId="0" applyFont="1"/>
    <xf numFmtId="0" fontId="10" fillId="0" borderId="0" xfId="0" applyFont="1" applyAlignment="1">
      <alignment horizontal="right"/>
    </xf>
  </cellXfs>
  <cellStyles count="1">
    <cellStyle name="Normal" xfId="0" builtinId="0"/>
  </cellStyles>
  <dxfs count="4">
    <dxf>
      <font>
        <color rgb="FFFFFFFF"/>
      </font>
      <fill>
        <patternFill>
          <bgColor rgb="FFFF0000"/>
        </patternFill>
      </fill>
    </dxf>
    <dxf>
      <font>
        <color rgb="FF000000"/>
      </font>
      <fill>
        <patternFill>
          <bgColor rgb="FFFF9900"/>
        </patternFill>
      </fill>
    </dxf>
    <dxf>
      <fill>
        <patternFill>
          <bgColor rgb="FFFFFF00"/>
        </patternFill>
      </fill>
    </dxf>
    <dxf>
      <fill>
        <patternFill>
          <bgColor rgb="FF80FF80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://www.mouser.com/Search/Refine.aspx?Keyword=GRM1555C1H221JA01D%20" TargetMode="External"/><Relationship Id="rId2" Type="http://schemas.openxmlformats.org/officeDocument/2006/relationships/hyperlink" Target="http://www.mouser.com/Search/Refine.aspx?Keyword=GRM155R71E103KA01D%20" TargetMode="External"/><Relationship Id="rId3" Type="http://schemas.openxmlformats.org/officeDocument/2006/relationships/hyperlink" Target="http://www.mouser.com/Search/Refine.aspx?Keyword=GRM155R70J105KA12D%20" TargetMode="External"/><Relationship Id="rId4" Type="http://schemas.openxmlformats.org/officeDocument/2006/relationships/hyperlink" Target="http://www.mouser.com/Search/Refine.aspx?Keyword=GRM155R71E472KA01D%20" TargetMode="External"/><Relationship Id="rId5" Type="http://schemas.openxmlformats.org/officeDocument/2006/relationships/hyperlink" Target="http://www.mouser.com/Search/Refine.aspx?Keyword=GRM1555C1H8R2CA01D%20" TargetMode="External"/><Relationship Id="rId6" Type="http://schemas.openxmlformats.org/officeDocument/2006/relationships/hyperlink" Target="http://www.mouser.com/Search/Refine.aspx?Keyword=GRM1555C1H3R0CA01D%20" TargetMode="External"/><Relationship Id="rId7" Type="http://schemas.openxmlformats.org/officeDocument/2006/relationships/hyperlink" Target="http://www.mouser.com/Search/Refine.aspx?Keyword=GRM1555C1H102JA01D%20" TargetMode="External"/><Relationship Id="rId8" Type="http://schemas.openxmlformats.org/officeDocument/2006/relationships/hyperlink" Target="http://www.mouser.com/Search/Refine.aspx?Keyword=GRM155R61A224KE19D%20" TargetMode="External"/><Relationship Id="rId9" Type="http://schemas.openxmlformats.org/officeDocument/2006/relationships/hyperlink" Target="http://www.mouser.com/Search/Refine.aspx?Keyword=GRM155R61C105KA12D%20" TargetMode="External"/><Relationship Id="rId10" Type="http://schemas.openxmlformats.org/officeDocument/2006/relationships/hyperlink" Target="http://www.mouser.com/Search/Refine.aspx?Keyword=GRM1555C1H220JA01D%20" TargetMode="External"/><Relationship Id="rId11" Type="http://schemas.openxmlformats.org/officeDocument/2006/relationships/hyperlink" Target="http://www.mouser.com/Search/Refine.aspx?Keyword=GRM155R71E473KA88D%20" TargetMode="External"/><Relationship Id="rId12" Type="http://schemas.openxmlformats.org/officeDocument/2006/relationships/hyperlink" Target="http://www.mouser.com/Search/Refine.aspx?Keyword=GRM1557U1A152JA01D%20" TargetMode="External"/><Relationship Id="rId13" Type="http://schemas.openxmlformats.org/officeDocument/2006/relationships/hyperlink" Target="http://www.mouser.com/Search/Refine.aspx?Keyword=GRM1555C1H390JA01D%20" TargetMode="External"/><Relationship Id="rId14" Type="http://schemas.openxmlformats.org/officeDocument/2006/relationships/hyperlink" Target="http://www.mouser.com/Search/Refine.aspx?Keyword=GRM1555C1H101JA01D%20" TargetMode="External"/><Relationship Id="rId15" Type="http://schemas.openxmlformats.org/officeDocument/2006/relationships/hyperlink" Target="http://www.mouser.com/Search/Refine.aspx?Keyword=GRM1555C1H2R2CA01D%20" TargetMode="External"/><Relationship Id="rId16" Type="http://schemas.openxmlformats.org/officeDocument/2006/relationships/hyperlink" Target="http://www.mouser.com/Search/../ProductDetail/Murata-Electronics/GRM1555C1H5R1CA01D/?qs=sGAEpiMZZMs0AnBnWHyRQO3lCa4gsPOhdwfW98Oy%252bn8%3d" TargetMode="External"/><Relationship Id="rId17" Type="http://schemas.openxmlformats.org/officeDocument/2006/relationships/hyperlink" Target="http://www.mouser.com/Search/Refine.aspx?Keyword=100X14W104MV4T%20" TargetMode="External"/><Relationship Id="rId18" Type="http://schemas.openxmlformats.org/officeDocument/2006/relationships/hyperlink" Target="http://www.mouser.com/Search/Refine.aspx?Keyword=GRM1555C1H6R2CA01D%20" TargetMode="External"/><Relationship Id="rId19" Type="http://schemas.openxmlformats.org/officeDocument/2006/relationships/hyperlink" Target="http://www.mouser.com/Search/Refine.aspx?Keyword=GRM1555C1H560JA01D%20" TargetMode="External"/><Relationship Id="rId20" Type="http://schemas.openxmlformats.org/officeDocument/2006/relationships/hyperlink" Target="http://www.mouser.com/Search/../ProductDetail/Taiyo-Yuden/EMK212BJ475MG-T/?qs=sGAEpiMZZMs0AnBnWHyRQAEIN6r3SS%2fO4QnluASAKHs%3d" TargetMode="External"/><Relationship Id="rId21" Type="http://schemas.openxmlformats.org/officeDocument/2006/relationships/hyperlink" Target="http://www.mouser.com/Search/../ProductDetail/Taiyo-Yuden/EMK212BJ475MG-T/?qs=sGAEpiMZZMs0AnBnWHyRQAEIN6r3SS%2fO4QnluASAKHs%3d" TargetMode="External"/><Relationship Id="rId22" Type="http://schemas.openxmlformats.org/officeDocument/2006/relationships/hyperlink" Target="http://www.mouser.com/Search/../ProductDetail/Murata-Electronics/GRM1555C1E100JA01D/?qs=sGAEpiMZZMs0AnBnWHyRQO3lCa4gsPOhk6jjUr%2fmyEo%3d" TargetMode="External"/><Relationship Id="rId23" Type="http://schemas.openxmlformats.org/officeDocument/2006/relationships/hyperlink" Target="http://www.mouser.com/Search/../ProductDetail/Taiyo-Yuden/LMK212BJ475MG-T/?qs=sGAEpiMZZMs0AnBnWHyRQAEIN6r3SS%2fOYIfvyoInMmM%3d" TargetMode="External"/><Relationship Id="rId24" Type="http://schemas.openxmlformats.org/officeDocument/2006/relationships/hyperlink" Target="http://www.mouser.com/Search/../ProductDetail/Broadcom-Avago/ASML-5822/?qs=sGAEpiMZZMutXGli8Ay4kBxsOVcscTjwaIMmO97DI14%3d" TargetMode="External"/><Relationship Id="rId25" Type="http://schemas.openxmlformats.org/officeDocument/2006/relationships/hyperlink" Target="http://www.mouser.com/Search/Refine.aspx?Keyword=1206L110THYR%20" TargetMode="External"/><Relationship Id="rId26" Type="http://schemas.openxmlformats.org/officeDocument/2006/relationships/hyperlink" Target="http://www.mouser.com/Search/Refine.aspx?Keyword=BLM18SG121TN%20" TargetMode="External"/><Relationship Id="rId27" Type="http://schemas.openxmlformats.org/officeDocument/2006/relationships/hyperlink" Target="http://www.mouser.com/Search/Refine.aspx?Keyword=BLM18SG121TN%20" TargetMode="External"/><Relationship Id="rId28" Type="http://schemas.openxmlformats.org/officeDocument/2006/relationships/hyperlink" Target="http://www.mouser.com/Search/Refine.aspx?Keyword=5-1814400-1%20" TargetMode="External"/><Relationship Id="rId29" Type="http://schemas.openxmlformats.org/officeDocument/2006/relationships/hyperlink" Target="http://www.mouser.com/Search/Refine.aspx?Keyword=35RASMT2BHNTRX%20" TargetMode="External"/><Relationship Id="rId30" Type="http://schemas.openxmlformats.org/officeDocument/2006/relationships/hyperlink" Target="http://www.mouser.com/Search/Refine.aspx?Keyword=LQW15AN12NJ00%20" TargetMode="External"/><Relationship Id="rId31" Type="http://schemas.openxmlformats.org/officeDocument/2006/relationships/hyperlink" Target="http://www.mouser.com/Search/Refine.aspx?Keyword=LQW15AN56NJ00D%20" TargetMode="External"/><Relationship Id="rId32" Type="http://schemas.openxmlformats.org/officeDocument/2006/relationships/hyperlink" Target="http://www.mouser.com/Search/Refine.aspx?Keyword=LQW15AN27NJ00D%20" TargetMode="External"/><Relationship Id="rId33" Type="http://schemas.openxmlformats.org/officeDocument/2006/relationships/hyperlink" Target="http://www.mouser.com/Search/Refine.aspx?Keyword=LQW15AN15NJ00D%20" TargetMode="External"/><Relationship Id="rId34" Type="http://schemas.openxmlformats.org/officeDocument/2006/relationships/hyperlink" Target="http://www.mouser.com/Search/Refine.aspx?Keyword=LQW15AN43NJ00D%20" TargetMode="External"/><Relationship Id="rId35" Type="http://schemas.openxmlformats.org/officeDocument/2006/relationships/hyperlink" Target="http://www.mouser.com/Search/Refine.aspx?Keyword=LQW15AN22NJ00B%20" TargetMode="External"/><Relationship Id="rId36" Type="http://schemas.openxmlformats.org/officeDocument/2006/relationships/hyperlink" Target="http://www.mouser.com/Search/../ProductDetail/Coilcraft/XFL4020-102MEC/?qs=sGAEpiMZZMsg%252by3WlYCkU2kWFds1hA9DE%252be2W5yykEM%3d" TargetMode="External"/><Relationship Id="rId37" Type="http://schemas.openxmlformats.org/officeDocument/2006/relationships/hyperlink" Target="http://www.mouser.com/Search/Refine.aspx?Keyword=ERJ-2RKF1002X%20" TargetMode="External"/><Relationship Id="rId38" Type="http://schemas.openxmlformats.org/officeDocument/2006/relationships/hyperlink" Target="http://www.mouser.com/Search/Refine.aspx?Keyword=ERJ-2RKF2002X%20" TargetMode="External"/><Relationship Id="rId39" Type="http://schemas.openxmlformats.org/officeDocument/2006/relationships/hyperlink" Target="http://www.mouser.com/Search/../ProductDetail/Vishay/CRCW0402220RJNED/?qs=sGAEpiMZZMu61qfTUdNhG2DpbjADlD3GUSvsgZHQbhU%3d" TargetMode="External"/><Relationship Id="rId40" Type="http://schemas.openxmlformats.org/officeDocument/2006/relationships/hyperlink" Target="http://www.mouser.com/Search/../ProductDetail/Vishay/CRCW04020000Z0ED/?qs=sGAEpiMZZMu61qfTUdNhG2DpbjADlD3GG34cJb50zyg%3d" TargetMode="External"/><Relationship Id="rId41" Type="http://schemas.openxmlformats.org/officeDocument/2006/relationships/hyperlink" Target="http://www.mouser.com/Search/../ProductDetail/Vishay/CRCW080556K0FKEA/?qs=sGAEpiMZZMu61qfTUdNhG2DpbjADlD3GLo0kEUY8anc%3d" TargetMode="External"/><Relationship Id="rId42" Type="http://schemas.openxmlformats.org/officeDocument/2006/relationships/hyperlink" Target="http://www.mouser.com/Search/../ProductDetail/Vishay/CRCW040218R0FKED/?qs=sGAEpiMZZMu61qfTUdNhGwALI1ohWcNjxteBkBXW5ts%3d" TargetMode="External"/><Relationship Id="rId43" Type="http://schemas.openxmlformats.org/officeDocument/2006/relationships/hyperlink" Target="http://www.mouser.com/Search/Refine.aspx?Keyword=ERJ-2RKF6803X%20" TargetMode="External"/><Relationship Id="rId44" Type="http://schemas.openxmlformats.org/officeDocument/2006/relationships/hyperlink" Target="http://www.mouser.com/Search/Refine.aspx?Keyword=ERJ-2RKF1103X%20" TargetMode="External"/><Relationship Id="rId45" Type="http://schemas.openxmlformats.org/officeDocument/2006/relationships/hyperlink" Target="http://www.mouser.com/Search/../ProductDetail/Vishay/CRCW04021M00FKED/?qs=sGAEpiMZZMu61qfTUdNhG2DpbjADlD3GzeEaFRZAbX4%3d" TargetMode="External"/><Relationship Id="rId46" Type="http://schemas.openxmlformats.org/officeDocument/2006/relationships/hyperlink" Target="http://www.mouser.com/Search/Refine.aspx?Keyword=ERJ-2RKF22R0X%20" TargetMode="External"/><Relationship Id="rId47" Type="http://schemas.openxmlformats.org/officeDocument/2006/relationships/hyperlink" Target="http://www.mouser.com/Search/../ProductDetail/Texas-Instruments/LM4889MM-NOPB/?qs=sGAEpiMZZMtxdzBvM0rKcQ1JViOTVmyy%2f5XPGktA1ls%3d" TargetMode="External"/><Relationship Id="rId48" Type="http://schemas.openxmlformats.org/officeDocument/2006/relationships/hyperlink" Target="http://www.mouser.com/Search/Refine.aspx?Keyword=ABS06-32.768KHz-T%20" TargetMode="External"/><Relationship Id="rId49" Type="http://schemas.openxmlformats.org/officeDocument/2006/relationships/hyperlink" Target="http://www.mouser.com/Search/../ProductDetail/Texas-Instruments/TPS63060DSCT/?qs=sGAEpiMZZMtitjHzVIkrqd0UUH0%2fEfOsZAW92vlUhsY%3d" TargetMode="External"/><Relationship Id="rId50" Type="http://schemas.openxmlformats.org/officeDocument/2006/relationships/vmlDrawing" Target="../drawings/vmlDrawing1.vml"/><Relationship Id="rId5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18"/>
  <sheetViews>
    <sheetView tabSelected="1" workbookViewId="0">
      <pane xSplit="9" ySplit="6" topLeftCell="J7" activePane="bottomRight" state="frozen"/>
      <selection pane="topRight" activeCell="J1" sqref="J1"/>
      <selection pane="bottomLeft" activeCell="A7" sqref="A7"/>
      <selection pane="bottomRight"/>
    </sheetView>
  </sheetViews>
  <sheetFormatPr defaultRowHeight="15" outlineLevelCol="2"/>
  <cols>
    <col min="1" max="1" width="9.140625"/>
    <col min="2" max="2" width="9.140625"/>
    <col min="3" max="3" width="9.140625"/>
    <col min="4" max="4" width="9.140625"/>
    <col min="5" max="5" width="9.140625"/>
    <col min="6" max="6" width="9.140625"/>
    <col min="7" max="7" width="9.140625"/>
    <col min="8" max="8" width="9.140625"/>
    <col min="9" max="9" width="15.7109375" customWidth="1"/>
    <col min="10" max="10" width="9.140625" outlineLevel="1"/>
    <col min="11" max="11" width="9.140625" outlineLevel="2"/>
    <col min="12" max="12" width="9.140625" outlineLevel="2"/>
    <col min="13" max="13" width="15.7109375" customWidth="1"/>
    <col min="14" max="14" width="15.7109375" customWidth="1" outlineLevel="2"/>
  </cols>
  <sheetData>
    <row r="1" spans="1:14">
      <c r="A1" s="2" t="s">
        <v>183</v>
      </c>
      <c r="B1" s="3" t="s">
        <v>184</v>
      </c>
      <c r="H1" s="4" t="s">
        <v>189</v>
      </c>
      <c r="I1" s="4">
        <v>100</v>
      </c>
    </row>
    <row r="2" spans="1:14">
      <c r="A2" s="2" t="s">
        <v>185</v>
      </c>
      <c r="B2" s="3" t="s">
        <v>186</v>
      </c>
      <c r="H2" s="2" t="s">
        <v>190</v>
      </c>
      <c r="I2" s="5">
        <f>sum(I7:I61)</f>
        <v>0</v>
      </c>
      <c r="M2" s="5">
        <f>sum(M7:M61)</f>
        <v>0</v>
      </c>
    </row>
    <row r="3" spans="1:14">
      <c r="A3" s="2" t="s">
        <v>187</v>
      </c>
      <c r="B3" s="3" t="s">
        <v>188</v>
      </c>
      <c r="H3" s="2" t="s">
        <v>191</v>
      </c>
      <c r="I3" s="6">
        <f>TotalCost/BoardQty</f>
        <v>0</v>
      </c>
      <c r="M3" s="7">
        <f>(ROWS(M7:M61)-COUNTBLANK(M7:M61))&amp;" of "&amp;ROWS(M7:M61)&amp;" parts found"</f>
        <v>0</v>
      </c>
    </row>
    <row r="5" spans="1:14">
      <c r="A5" s="8" t="s">
        <v>0</v>
      </c>
      <c r="B5" s="8"/>
      <c r="C5" s="8"/>
      <c r="D5" s="8"/>
      <c r="E5" s="8"/>
      <c r="F5" s="8"/>
      <c r="G5" s="8"/>
      <c r="H5" s="8"/>
      <c r="I5" s="8"/>
      <c r="J5" s="9" t="s">
        <v>192</v>
      </c>
      <c r="K5" s="9"/>
      <c r="L5" s="9"/>
      <c r="M5" s="9"/>
      <c r="N5" s="9"/>
    </row>
    <row r="6" spans="1:14">
      <c r="A6" s="10" t="s">
        <v>6</v>
      </c>
      <c r="B6" s="10" t="s">
        <v>8</v>
      </c>
      <c r="C6" s="10" t="s">
        <v>9</v>
      </c>
      <c r="D6" s="10" t="s">
        <v>5</v>
      </c>
      <c r="E6" s="10" t="s">
        <v>4</v>
      </c>
      <c r="F6" s="10" t="s">
        <v>1</v>
      </c>
      <c r="G6" s="10" t="s">
        <v>7</v>
      </c>
      <c r="H6" s="10" t="s">
        <v>3</v>
      </c>
      <c r="I6" s="10" t="s">
        <v>2</v>
      </c>
      <c r="J6" s="10" t="s">
        <v>193</v>
      </c>
      <c r="K6" s="10" t="s">
        <v>194</v>
      </c>
      <c r="L6" s="10" t="s">
        <v>3</v>
      </c>
      <c r="M6" s="10" t="s">
        <v>2</v>
      </c>
      <c r="N6" s="10" t="s">
        <v>195</v>
      </c>
    </row>
    <row r="7" spans="1:14">
      <c r="A7" t="s">
        <v>10</v>
      </c>
      <c r="B7" t="s">
        <v>13</v>
      </c>
      <c r="D7" t="s">
        <v>12</v>
      </c>
      <c r="F7" t="s">
        <v>11</v>
      </c>
      <c r="G7">
        <f>BoardQty*2</f>
        <v>0</v>
      </c>
      <c r="H7" s="11">
        <f>MINA(INDIRECT(ADDRESS(ROW(),COLUMN(mouser_part_data)+2)))</f>
        <v>0</v>
      </c>
      <c r="I7" s="11">
        <f>iferror(G7*H7,"")</f>
        <v>0</v>
      </c>
      <c r="J7">
        <v>124958</v>
      </c>
      <c r="L7" s="11">
        <f>iferror(lookup(if(K7="",G7,K7),{0,1,10,100,500,1000,10000},{0.0,0.1,0.011,0.007,0.006,0.004,0.004}),"")</f>
        <v>0</v>
      </c>
      <c r="M7" s="11">
        <f>iferror(if(K7="",G7,K7)*L7,"")</f>
        <v>0</v>
      </c>
      <c r="N7" s="12" t="s">
        <v>196</v>
      </c>
    </row>
    <row r="8" spans="1:14">
      <c r="A8" t="s">
        <v>14</v>
      </c>
      <c r="B8" t="s">
        <v>16</v>
      </c>
      <c r="D8" t="s">
        <v>12</v>
      </c>
      <c r="F8" t="s">
        <v>15</v>
      </c>
      <c r="G8">
        <f>BoardQty*4</f>
        <v>0</v>
      </c>
      <c r="H8" s="11">
        <f>MINA(INDIRECT(ADDRESS(ROW(),COLUMN(mouser_part_data)+2)))</f>
        <v>0</v>
      </c>
      <c r="I8" s="11">
        <f>iferror(G8*H8,"")</f>
        <v>0</v>
      </c>
      <c r="J8">
        <v>876345</v>
      </c>
      <c r="L8" s="11">
        <f>iferror(lookup(if(K8="",G8,K8),{0,1,10,100,10000},{0.0,0.1,0.005,0.004,0.004}),"")</f>
        <v>0</v>
      </c>
      <c r="M8" s="11">
        <f>iferror(if(K8="",G8,K8)*L8,"")</f>
        <v>0</v>
      </c>
      <c r="N8" s="12" t="s">
        <v>197</v>
      </c>
    </row>
    <row r="9" spans="1:14">
      <c r="A9" t="s">
        <v>17</v>
      </c>
      <c r="B9" t="s">
        <v>19</v>
      </c>
      <c r="D9" t="s">
        <v>12</v>
      </c>
      <c r="F9" t="s">
        <v>18</v>
      </c>
      <c r="G9">
        <f>BoardQty*1</f>
        <v>0</v>
      </c>
      <c r="H9" s="11">
        <f>MINA(INDIRECT(ADDRESS(ROW(),COLUMN(mouser_part_data)+2)))</f>
        <v>0</v>
      </c>
      <c r="I9" s="11">
        <f>iferror(G9*H9,"")</f>
        <v>0</v>
      </c>
      <c r="J9" s="13" t="s">
        <v>199</v>
      </c>
      <c r="L9" s="11">
        <f>iferror(lookup(if(K9="",G9,K9),{0,1,10,100,500,1000,2500,10000},{0.0,0.111,0.044,0.031,0.026,0.02,0.017,0.014}),"")</f>
        <v>0</v>
      </c>
      <c r="M9" s="11">
        <f>iferror(if(K9="",G9,K9)*L9,"")</f>
        <v>0</v>
      </c>
      <c r="N9" s="12" t="s">
        <v>198</v>
      </c>
    </row>
    <row r="10" spans="1:14">
      <c r="A10" t="s">
        <v>20</v>
      </c>
      <c r="B10" t="s">
        <v>22</v>
      </c>
      <c r="D10" t="s">
        <v>12</v>
      </c>
      <c r="F10" t="s">
        <v>21</v>
      </c>
      <c r="G10">
        <f>BoardQty*1</f>
        <v>0</v>
      </c>
      <c r="H10" s="11">
        <f>MINA(INDIRECT(ADDRESS(ROW(),COLUMN(mouser_part_data)+2)))</f>
        <v>0</v>
      </c>
      <c r="I10" s="11">
        <f>iferror(G10*H10,"")</f>
        <v>0</v>
      </c>
      <c r="J10">
        <v>50305</v>
      </c>
      <c r="L10" s="11">
        <f>iferror(lookup(if(K10="",G10,K10),{0,1,10,100,500,1000,10000},{0.0,0.111,0.026,0.012,0.007,0.006,0.004}),"")</f>
        <v>0</v>
      </c>
      <c r="M10" s="11">
        <f>iferror(if(K10="",G10,K10)*L10,"")</f>
        <v>0</v>
      </c>
      <c r="N10" s="12" t="s">
        <v>200</v>
      </c>
    </row>
    <row r="11" spans="1:14">
      <c r="A11" t="s">
        <v>23</v>
      </c>
      <c r="B11" t="s">
        <v>25</v>
      </c>
      <c r="D11" t="s">
        <v>12</v>
      </c>
      <c r="F11" t="s">
        <v>24</v>
      </c>
      <c r="G11">
        <f>BoardQty*2</f>
        <v>0</v>
      </c>
      <c r="H11" s="11">
        <f>MINA(INDIRECT(ADDRESS(ROW(),COLUMN(mouser_part_data)+2)))</f>
        <v>0</v>
      </c>
      <c r="I11" s="11">
        <f>iferror(G11*H11,"")</f>
        <v>0</v>
      </c>
      <c r="J11">
        <v>37801</v>
      </c>
      <c r="L11" s="11">
        <f>iferror(lookup(if(K11="",G11,K11),{0,1,10,100,10000},{0.0,0.1,0.006,0.004,0.004}),"")</f>
        <v>0</v>
      </c>
      <c r="M11" s="11">
        <f>iferror(if(K11="",G11,K11)*L11,"")</f>
        <v>0</v>
      </c>
      <c r="N11" s="12" t="s">
        <v>201</v>
      </c>
    </row>
    <row r="12" spans="1:14">
      <c r="A12" t="s">
        <v>26</v>
      </c>
      <c r="B12" t="s">
        <v>28</v>
      </c>
      <c r="D12" t="s">
        <v>12</v>
      </c>
      <c r="F12" t="s">
        <v>27</v>
      </c>
      <c r="G12">
        <f>BoardQty*1</f>
        <v>0</v>
      </c>
      <c r="H12" s="11">
        <f>MINA(INDIRECT(ADDRESS(ROW(),COLUMN(mouser_part_data)+2)))</f>
        <v>0</v>
      </c>
      <c r="I12" s="11">
        <f>iferror(G12*H12,"")</f>
        <v>0</v>
      </c>
      <c r="J12">
        <v>140787</v>
      </c>
      <c r="L12" s="11">
        <f>iferror(lookup(if(K12="",G12,K12),{0,1,10,100,500,1000,10000,20000},{0.0,0.111,0.021,0.011,0.008,0.006,0.005,0.004}),"")</f>
        <v>0</v>
      </c>
      <c r="M12" s="11">
        <f>iferror(if(K12="",G12,K12)*L12,"")</f>
        <v>0</v>
      </c>
      <c r="N12" s="12" t="s">
        <v>202</v>
      </c>
    </row>
    <row r="13" spans="1:14">
      <c r="A13" t="s">
        <v>29</v>
      </c>
      <c r="B13" t="s">
        <v>31</v>
      </c>
      <c r="D13" t="s">
        <v>12</v>
      </c>
      <c r="F13" t="s">
        <v>30</v>
      </c>
      <c r="G13">
        <f>BoardQty*1</f>
        <v>0</v>
      </c>
      <c r="H13" s="11">
        <f>MINA(INDIRECT(ADDRESS(ROW(),COLUMN(mouser_part_data)+2)))</f>
        <v>0</v>
      </c>
      <c r="I13" s="11">
        <f>iferror(G13*H13,"")</f>
        <v>0</v>
      </c>
      <c r="J13">
        <v>134685</v>
      </c>
      <c r="L13" s="11">
        <f>iferror(lookup(if(K13="",G13,K13),{0,1,10,100,500,1000,10000},{0.0,0.1,0.021,0.014,0.012,0.009,0.009}),"")</f>
        <v>0</v>
      </c>
      <c r="M13" s="11">
        <f>iferror(if(K13="",G13,K13)*L13,"")</f>
        <v>0</v>
      </c>
      <c r="N13" s="12" t="s">
        <v>203</v>
      </c>
    </row>
    <row r="14" spans="1:14">
      <c r="A14" t="s">
        <v>32</v>
      </c>
      <c r="B14" t="s">
        <v>34</v>
      </c>
      <c r="D14" t="s">
        <v>12</v>
      </c>
      <c r="F14" t="s">
        <v>33</v>
      </c>
      <c r="G14">
        <f>BoardQty*1</f>
        <v>0</v>
      </c>
      <c r="H14" s="11">
        <f>MINA(INDIRECT(ADDRESS(ROW(),COLUMN(mouser_part_data)+2)))</f>
        <v>0</v>
      </c>
      <c r="I14" s="11">
        <f>iferror(G14*H14,"")</f>
        <v>0</v>
      </c>
      <c r="J14">
        <v>71911</v>
      </c>
      <c r="L14" s="11">
        <f>iferror(lookup(if(K14="",G14,K14),{0,1,10,100,500,1000,2500,10000},{0.0,0.1,0.061,0.028,0.02,0.017,0.013,0.011}),"")</f>
        <v>0</v>
      </c>
      <c r="M14" s="11">
        <f>iferror(if(K14="",G14,K14)*L14,"")</f>
        <v>0</v>
      </c>
      <c r="N14" s="12" t="s">
        <v>204</v>
      </c>
    </row>
    <row r="15" spans="1:14">
      <c r="A15" t="s">
        <v>35</v>
      </c>
      <c r="B15" t="s">
        <v>37</v>
      </c>
      <c r="D15" t="s">
        <v>12</v>
      </c>
      <c r="F15" t="s">
        <v>36</v>
      </c>
      <c r="G15">
        <f>BoardQty*5</f>
        <v>0</v>
      </c>
      <c r="H15" s="11">
        <f>MINA(INDIRECT(ADDRESS(ROW(),COLUMN(mouser_part_data)+2)))</f>
        <v>0</v>
      </c>
      <c r="I15" s="11">
        <f>iferror(G15*H15,"")</f>
        <v>0</v>
      </c>
      <c r="J15" s="13" t="s">
        <v>199</v>
      </c>
      <c r="L15" s="11">
        <f>iferror(lookup(if(K15="",G15,K15),{0,1,10,100,500,1000,2500,10000},{0.0,0.111,0.021,0.015,0.013,0.011,0.008,0.008}),"")</f>
        <v>0</v>
      </c>
      <c r="M15" s="11">
        <f>iferror(if(K15="",G15,K15)*L15,"")</f>
        <v>0</v>
      </c>
      <c r="N15" s="12" t="s">
        <v>205</v>
      </c>
    </row>
    <row r="16" spans="1:14">
      <c r="A16" t="s">
        <v>38</v>
      </c>
      <c r="B16" t="s">
        <v>40</v>
      </c>
      <c r="D16" t="s">
        <v>12</v>
      </c>
      <c r="F16" t="s">
        <v>39</v>
      </c>
      <c r="G16">
        <f>BoardQty*1</f>
        <v>0</v>
      </c>
      <c r="H16" s="11">
        <f>MINA(INDIRECT(ADDRESS(ROW(),COLUMN(mouser_part_data)+2)))</f>
        <v>0</v>
      </c>
      <c r="I16" s="11">
        <f>iferror(G16*H16,"")</f>
        <v>0</v>
      </c>
      <c r="J16">
        <v>816524</v>
      </c>
      <c r="L16" s="11">
        <f>iferror(lookup(if(K16="",G16,K16),{0,1,10,100,500,10000},{0.0,0.111,0.007,0.005,0.004,0.004}),"")</f>
        <v>0</v>
      </c>
      <c r="M16" s="11">
        <f>iferror(if(K16="",G16,K16)*L16,"")</f>
        <v>0</v>
      </c>
      <c r="N16" s="12" t="s">
        <v>206</v>
      </c>
    </row>
    <row r="17" spans="1:14">
      <c r="A17" t="s">
        <v>41</v>
      </c>
      <c r="B17" t="s">
        <v>43</v>
      </c>
      <c r="D17" t="s">
        <v>12</v>
      </c>
      <c r="F17" t="s">
        <v>42</v>
      </c>
      <c r="G17">
        <f>BoardQty*11</f>
        <v>0</v>
      </c>
      <c r="H17" s="11">
        <f>MINA(INDIRECT(ADDRESS(ROW(),COLUMN(mouser_part_data)+2)))</f>
        <v>0</v>
      </c>
      <c r="I17" s="11">
        <f>iferror(G17*H17,"")</f>
        <v>0</v>
      </c>
      <c r="J17">
        <v>188430</v>
      </c>
      <c r="L17" s="11">
        <f>iferror(lookup(if(K17="",G17,K17),{0,1,10,100,500,1000,2500,10000},{0.0,0.1,0.024,0.011,0.008,0.007,0.006,0.005}),"")</f>
        <v>0</v>
      </c>
      <c r="M17" s="11">
        <f>iferror(if(K17="",G17,K17)*L17,"")</f>
        <v>0</v>
      </c>
      <c r="N17" s="12" t="s">
        <v>207</v>
      </c>
    </row>
    <row r="18" spans="1:14">
      <c r="A18" t="s">
        <v>44</v>
      </c>
      <c r="B18" t="s">
        <v>46</v>
      </c>
      <c r="D18" t="s">
        <v>12</v>
      </c>
      <c r="F18" t="s">
        <v>45</v>
      </c>
      <c r="G18">
        <f>BoardQty*1</f>
        <v>0</v>
      </c>
      <c r="H18" s="11">
        <f>MINA(INDIRECT(ADDRESS(ROW(),COLUMN(mouser_part_data)+2)))</f>
        <v>0</v>
      </c>
      <c r="I18" s="11">
        <f>iferror(G18*H18,"")</f>
        <v>0</v>
      </c>
      <c r="J18">
        <v>9467</v>
      </c>
      <c r="L18" s="11">
        <f>iferror(lookup(if(K18="",G18,K18),{0,1,10,100,500,1000,2500,10000,20000,50000},{0.0,0.171,0.067,0.047,0.039,0.032,0.027,0.024,0.021,0.019}),"")</f>
        <v>0</v>
      </c>
      <c r="M18" s="11">
        <f>iferror(if(K18="",G18,K18)*L18,"")</f>
        <v>0</v>
      </c>
      <c r="N18" s="12" t="s">
        <v>208</v>
      </c>
    </row>
    <row r="19" spans="1:14">
      <c r="A19" t="s">
        <v>47</v>
      </c>
      <c r="B19" t="s">
        <v>49</v>
      </c>
      <c r="D19" t="s">
        <v>12</v>
      </c>
      <c r="F19" t="s">
        <v>48</v>
      </c>
      <c r="G19">
        <f>BoardQty*1</f>
        <v>0</v>
      </c>
      <c r="H19" s="11">
        <f>MINA(INDIRECT(ADDRESS(ROW(),COLUMN(mouser_part_data)+2)))</f>
        <v>0</v>
      </c>
      <c r="I19" s="11">
        <f>iferror(G19*H19,"")</f>
        <v>0</v>
      </c>
      <c r="J19">
        <v>57281</v>
      </c>
      <c r="L19" s="11">
        <f>iferror(lookup(if(K19="",G19,K19),{0,1,10,100,500,1000,10000},{0.0,0.1,0.009,0.006,0.005,0.004,0.004}),"")</f>
        <v>0</v>
      </c>
      <c r="M19" s="11">
        <f>iferror(if(K19="",G19,K19)*L19,"")</f>
        <v>0</v>
      </c>
      <c r="N19" s="12" t="s">
        <v>209</v>
      </c>
    </row>
    <row r="20" spans="1:14">
      <c r="A20" t="s">
        <v>50</v>
      </c>
      <c r="B20" t="s">
        <v>52</v>
      </c>
      <c r="D20" t="s">
        <v>12</v>
      </c>
      <c r="F20" t="s">
        <v>51</v>
      </c>
      <c r="G20">
        <f>BoardQty*1</f>
        <v>0</v>
      </c>
      <c r="H20" s="11">
        <f>MINA(INDIRECT(ADDRESS(ROW(),COLUMN(mouser_part_data)+2)))</f>
        <v>0</v>
      </c>
      <c r="I20" s="11">
        <f>iferror(G20*H20,"")</f>
        <v>0</v>
      </c>
      <c r="J20">
        <v>570619</v>
      </c>
      <c r="L20" s="11">
        <f>iferror(lookup(if(K20="",G20,K20),{0,1,10,100,2500,10000},{0.0,0.1,0.006,0.004,0.002,0.002}),"")</f>
        <v>0</v>
      </c>
      <c r="M20" s="11">
        <f>iferror(if(K20="",G20,K20)*L20,"")</f>
        <v>0</v>
      </c>
      <c r="N20" s="12" t="s">
        <v>210</v>
      </c>
    </row>
    <row r="21" spans="1:14">
      <c r="A21" t="s">
        <v>53</v>
      </c>
      <c r="B21" t="s">
        <v>55</v>
      </c>
      <c r="D21" t="s">
        <v>12</v>
      </c>
      <c r="F21" t="s">
        <v>54</v>
      </c>
      <c r="G21">
        <f>BoardQty*1</f>
        <v>0</v>
      </c>
      <c r="H21" s="11">
        <f>MINA(INDIRECT(ADDRESS(ROW(),COLUMN(mouser_part_data)+2)))</f>
        <v>0</v>
      </c>
      <c r="I21" s="11">
        <f>iferror(G21*H21,"")</f>
        <v>0</v>
      </c>
      <c r="J21">
        <v>166866</v>
      </c>
      <c r="L21" s="11">
        <f>iferror(lookup(if(K21="",G21,K21),{0,1,10,100,500,10000},{0.0,0.1,0.007,0.005,0.004,0.004}),"")</f>
        <v>0</v>
      </c>
      <c r="M21" s="11">
        <f>iferror(if(K21="",G21,K21)*L21,"")</f>
        <v>0</v>
      </c>
      <c r="N21" s="12" t="s">
        <v>211</v>
      </c>
    </row>
    <row r="22" spans="1:14">
      <c r="A22" t="s">
        <v>56</v>
      </c>
      <c r="B22" t="s">
        <v>58</v>
      </c>
      <c r="D22" t="s">
        <v>12</v>
      </c>
      <c r="F22" t="s">
        <v>57</v>
      </c>
      <c r="G22">
        <f>BoardQty*3</f>
        <v>0</v>
      </c>
      <c r="H22" s="11">
        <f>MINA(INDIRECT(ADDRESS(ROW(),COLUMN(mouser_part_data)+2)))</f>
        <v>0</v>
      </c>
      <c r="I22" s="11">
        <f>iferror(G22*H22,"")</f>
        <v>0</v>
      </c>
      <c r="J22">
        <v>175568</v>
      </c>
      <c r="L22" s="11">
        <f>iferror(lookup(if(K22="",G22,K22),{0,1,10,100,500,1000,10000},{0.0,0.111,0.015,0.006,0.005,0.004,0.004}),"")</f>
        <v>0</v>
      </c>
      <c r="M22" s="11">
        <f>iferror(if(K22="",G22,K22)*L22,"")</f>
        <v>0</v>
      </c>
      <c r="N22" s="12" t="s">
        <v>212</v>
      </c>
    </row>
    <row r="23" spans="1:14">
      <c r="A23" t="s">
        <v>59</v>
      </c>
      <c r="B23" t="s">
        <v>37</v>
      </c>
      <c r="D23" t="s">
        <v>61</v>
      </c>
      <c r="F23" t="s">
        <v>60</v>
      </c>
      <c r="G23">
        <f>BoardQty*3</f>
        <v>0</v>
      </c>
      <c r="H23" s="11">
        <f>MINA(INDIRECT(ADDRESS(ROW(),COLUMN(mouser_part_data)+2)))</f>
        <v>0</v>
      </c>
      <c r="I23" s="11">
        <f>iferror(G23*H23,"")</f>
        <v>0</v>
      </c>
      <c r="J23">
        <v>2235</v>
      </c>
      <c r="L23" s="11">
        <f>iferror(lookup(if(K23="",G23,K23),{0,1,10,100,1000,4000,8000,24000,48000,100000},{0.0,0.412,0.263,0.148,0.094,0.084,0.081,0.079,0.073,0.07}),"")</f>
        <v>0</v>
      </c>
      <c r="M23" s="11">
        <f>iferror(if(K23="",G23,K23)*L23,"")</f>
        <v>0</v>
      </c>
      <c r="N23" s="12" t="s">
        <v>213</v>
      </c>
    </row>
    <row r="24" spans="1:14">
      <c r="A24" t="s">
        <v>62</v>
      </c>
      <c r="B24" t="s">
        <v>64</v>
      </c>
      <c r="D24" t="s">
        <v>12</v>
      </c>
      <c r="F24" t="s">
        <v>63</v>
      </c>
      <c r="G24">
        <f>BoardQty*1</f>
        <v>0</v>
      </c>
      <c r="H24" s="11">
        <f>MINA(INDIRECT(ADDRESS(ROW(),COLUMN(mouser_part_data)+2)))</f>
        <v>0</v>
      </c>
      <c r="I24" s="11">
        <f>iferror(G24*H24,"")</f>
        <v>0</v>
      </c>
      <c r="J24">
        <v>195180</v>
      </c>
      <c r="L24" s="11">
        <f>iferror(lookup(if(K24="",G24,K24),{0,1,10,100,500,1000,2500,10000,20000},{0.0,0.1,0.015,0.011,0.009,0.007,0.006,0.005,0.004}),"")</f>
        <v>0</v>
      </c>
      <c r="M24" s="11">
        <f>iferror(if(K24="",G24,K24)*L24,"")</f>
        <v>0</v>
      </c>
      <c r="N24" s="12" t="s">
        <v>214</v>
      </c>
    </row>
    <row r="25" spans="1:14">
      <c r="A25" t="s">
        <v>65</v>
      </c>
      <c r="B25" t="s">
        <v>67</v>
      </c>
      <c r="D25" t="s">
        <v>12</v>
      </c>
      <c r="F25" t="s">
        <v>66</v>
      </c>
      <c r="G25">
        <f>BoardQty*1</f>
        <v>0</v>
      </c>
      <c r="H25" s="11">
        <f>MINA(INDIRECT(ADDRESS(ROW(),COLUMN(mouser_part_data)+2)))</f>
        <v>0</v>
      </c>
      <c r="I25" s="11">
        <f>iferror(G25*H25,"")</f>
        <v>0</v>
      </c>
      <c r="J25">
        <v>48994</v>
      </c>
      <c r="L25" s="11">
        <f>iferror(lookup(if(K25="",G25,K25),{0,1,10,100,10000},{0.0,0.1,0.006,0.004,0.004}),"")</f>
        <v>0</v>
      </c>
      <c r="M25" s="11">
        <f>iferror(if(K25="",G25,K25)*L25,"")</f>
        <v>0</v>
      </c>
      <c r="N25" s="12" t="s">
        <v>215</v>
      </c>
    </row>
    <row r="26" spans="1:14">
      <c r="A26" t="s">
        <v>68</v>
      </c>
      <c r="B26" t="s">
        <v>71</v>
      </c>
      <c r="D26" t="s">
        <v>70</v>
      </c>
      <c r="F26" t="s">
        <v>69</v>
      </c>
      <c r="G26">
        <f>BoardQty*1</f>
        <v>0</v>
      </c>
      <c r="H26" s="11">
        <f>MINA(INDIRECT(ADDRESS(ROW(),COLUMN(mouser_part_data)+2)))</f>
        <v>0</v>
      </c>
      <c r="I26" s="11">
        <f>iferror(G26*H26,"")</f>
        <v>0</v>
      </c>
      <c r="J26">
        <v>4941</v>
      </c>
      <c r="L26" s="11">
        <f>iferror(lookup(if(K26="",G26,K26),{0,1,10,100,500,1000,3000},{0.0,0.381,0.204,0.119,0.092,0.073,0.057}),"")</f>
        <v>0</v>
      </c>
      <c r="M26" s="11">
        <f>iferror(if(K26="",G26,K26)*L26,"")</f>
        <v>0</v>
      </c>
      <c r="N26" s="12" t="s">
        <v>216</v>
      </c>
    </row>
    <row r="27" spans="1:14">
      <c r="A27" t="s">
        <v>72</v>
      </c>
      <c r="B27" t="s">
        <v>71</v>
      </c>
      <c r="D27" t="s">
        <v>70</v>
      </c>
      <c r="F27" t="s">
        <v>69</v>
      </c>
      <c r="G27">
        <f>BoardQty*1</f>
        <v>0</v>
      </c>
      <c r="H27" s="11">
        <f>MINA(INDIRECT(ADDRESS(ROW(),COLUMN(mouser_part_data)+2)))</f>
        <v>0</v>
      </c>
      <c r="I27" s="11">
        <f>iferror(G27*H27,"")</f>
        <v>0</v>
      </c>
      <c r="J27">
        <v>4941</v>
      </c>
      <c r="L27" s="11">
        <f>iferror(lookup(if(K27="",G27,K27),{0,1,10,100,500,1000,3000},{0.0,0.381,0.204,0.119,0.092,0.073,0.057}),"")</f>
        <v>0</v>
      </c>
      <c r="M27" s="11">
        <f>iferror(if(K27="",G27,K27)*L27,"")</f>
        <v>0</v>
      </c>
      <c r="N27" s="12" t="s">
        <v>216</v>
      </c>
    </row>
    <row r="28" spans="1:14">
      <c r="A28" t="s">
        <v>73</v>
      </c>
      <c r="B28" t="s">
        <v>75</v>
      </c>
      <c r="D28" t="s">
        <v>12</v>
      </c>
      <c r="F28" t="s">
        <v>74</v>
      </c>
      <c r="G28">
        <f>BoardQty*1</f>
        <v>0</v>
      </c>
      <c r="H28" s="11">
        <f>MINA(INDIRECT(ADDRESS(ROW(),COLUMN(mouser_part_data)+2)))</f>
        <v>0</v>
      </c>
      <c r="I28" s="11">
        <f>iferror(G28*H28,"")</f>
        <v>0</v>
      </c>
      <c r="J28">
        <v>21050</v>
      </c>
      <c r="L28" s="11">
        <f>iferror(lookup(if(K28="",G28,K28),{0,1,10,100,10000},{0.0,0.1,0.006,0.004,0.004}),"")</f>
        <v>0</v>
      </c>
      <c r="M28" s="11">
        <f>iferror(if(K28="",G28,K28)*L28,"")</f>
        <v>0</v>
      </c>
      <c r="N28" s="12" t="s">
        <v>217</v>
      </c>
    </row>
    <row r="29" spans="1:14">
      <c r="A29" t="s">
        <v>76</v>
      </c>
      <c r="B29" t="s">
        <v>78</v>
      </c>
      <c r="D29" t="s">
        <v>70</v>
      </c>
      <c r="F29" t="s">
        <v>77</v>
      </c>
      <c r="G29">
        <f>BoardQty*3</f>
        <v>0</v>
      </c>
      <c r="H29" s="11">
        <f>MINA(INDIRECT(ADDRESS(ROW(),COLUMN(mouser_part_data)+2)))</f>
        <v>0</v>
      </c>
      <c r="I29" s="11">
        <f>iferror(G29*H29,"")</f>
        <v>0</v>
      </c>
      <c r="J29">
        <v>6780</v>
      </c>
      <c r="L29" s="11">
        <f>iferror(lookup(if(K29="",G29,K29),{0,1,10,100,500,1000,3000},{0.0,0.441,0.192,0.111,0.076,0.061,0.048}),"")</f>
        <v>0</v>
      </c>
      <c r="M29" s="11">
        <f>iferror(if(K29="",G29,K29)*L29,"")</f>
        <v>0</v>
      </c>
      <c r="N29" s="12" t="s">
        <v>218</v>
      </c>
    </row>
    <row r="30" spans="1:14">
      <c r="A30" t="s">
        <v>79</v>
      </c>
      <c r="B30" t="s">
        <v>80</v>
      </c>
      <c r="D30" t="s">
        <v>81</v>
      </c>
      <c r="F30" t="s">
        <v>80</v>
      </c>
      <c r="G30">
        <f>BoardQty*1</f>
        <v>0</v>
      </c>
      <c r="H30" s="11">
        <f>MINA(INDIRECT(ADDRESS(ROW(),COLUMN(mouser_part_data)+2)))</f>
        <v>0</v>
      </c>
      <c r="I30" s="11">
        <f>iferror(G30*H30,"")</f>
        <v>0</v>
      </c>
      <c r="J30" s="13" t="s">
        <v>199</v>
      </c>
      <c r="N30" s="12" t="s">
        <v>219</v>
      </c>
    </row>
    <row r="31" spans="1:14">
      <c r="A31" t="s">
        <v>82</v>
      </c>
      <c r="B31" t="s">
        <v>85</v>
      </c>
      <c r="D31" t="s">
        <v>84</v>
      </c>
      <c r="F31" t="s">
        <v>83</v>
      </c>
      <c r="G31">
        <f>BoardQty*1</f>
        <v>0</v>
      </c>
      <c r="H31" s="11">
        <f>MINA(INDIRECT(ADDRESS(ROW(),COLUMN(mouser_part_data)+2)))</f>
        <v>0</v>
      </c>
      <c r="I31" s="11">
        <f>iferror(G31*H31,"")</f>
        <v>0</v>
      </c>
      <c r="J31">
        <v>2535</v>
      </c>
      <c r="L31" s="11">
        <f>iferror(lookup(if(K31="",G31,K31),{0,1,10,100,250,500,1000,4000,8000,12000},{0.0,0.492,0.391,0.325,0.295,0.25,0.219,0.192,0.19,0.183}),"")</f>
        <v>0</v>
      </c>
      <c r="M31" s="11">
        <f>iferror(if(K31="",G31,K31)*L31,"")</f>
        <v>0</v>
      </c>
      <c r="N31" s="12" t="s">
        <v>220</v>
      </c>
    </row>
    <row r="32" spans="1:14">
      <c r="A32" t="s">
        <v>86</v>
      </c>
      <c r="B32" t="s">
        <v>89</v>
      </c>
      <c r="D32" t="s">
        <v>88</v>
      </c>
      <c r="F32" t="s">
        <v>87</v>
      </c>
      <c r="G32">
        <f>BoardQty*7</f>
        <v>0</v>
      </c>
      <c r="H32" s="11">
        <f>MINA(INDIRECT(ADDRESS(ROW(),COLUMN(mouser_part_data)+2)))</f>
        <v>0</v>
      </c>
      <c r="I32" s="11">
        <f>iferror(G32*H32,"")</f>
        <v>0</v>
      </c>
      <c r="J32">
        <v>13444</v>
      </c>
      <c r="L32" s="11">
        <f>iferror(lookup(if(K32="",G32,K32),{0,1,10,100,500,1000,2500,10000},{0.0,0.14,0.076,0.051,0.046,0.038,0.037,0.031}),"")</f>
        <v>0</v>
      </c>
      <c r="M32" s="11">
        <f>iferror(if(K32="",G32,K32)*L32,"")</f>
        <v>0</v>
      </c>
      <c r="N32" s="12" t="s">
        <v>221</v>
      </c>
    </row>
    <row r="33" spans="1:14">
      <c r="A33" t="s">
        <v>90</v>
      </c>
      <c r="B33" t="s">
        <v>89</v>
      </c>
      <c r="D33" t="s">
        <v>88</v>
      </c>
      <c r="F33" t="s">
        <v>87</v>
      </c>
      <c r="G33">
        <f>BoardQty*3</f>
        <v>0</v>
      </c>
      <c r="H33" s="11">
        <f>MINA(INDIRECT(ADDRESS(ROW(),COLUMN(mouser_part_data)+2)))</f>
        <v>0</v>
      </c>
      <c r="I33" s="11">
        <f>iferror(G33*H33,"")</f>
        <v>0</v>
      </c>
      <c r="J33">
        <v>13444</v>
      </c>
      <c r="L33" s="11">
        <f>iferror(lookup(if(K33="",G33,K33),{0,1,10,100,500,1000,2500,10000},{0.0,0.14,0.076,0.051,0.046,0.038,0.037,0.031}),"")</f>
        <v>0</v>
      </c>
      <c r="M33" s="11">
        <f>iferror(if(K33="",G33,K33)*L33,"")</f>
        <v>0</v>
      </c>
      <c r="N33" s="12" t="s">
        <v>221</v>
      </c>
    </row>
    <row r="34" spans="1:14">
      <c r="A34" t="s">
        <v>91</v>
      </c>
      <c r="B34" t="s">
        <v>94</v>
      </c>
      <c r="D34" t="s">
        <v>93</v>
      </c>
      <c r="F34" t="s">
        <v>92</v>
      </c>
      <c r="G34">
        <f>BoardQty*2</f>
        <v>0</v>
      </c>
      <c r="H34" s="11">
        <f>MINA(INDIRECT(ADDRESS(ROW(),COLUMN(mouser_part_data)+2)))</f>
        <v>0</v>
      </c>
      <c r="I34" s="11">
        <f>iferror(G34*H34,"")</f>
        <v>0</v>
      </c>
    </row>
    <row r="35" spans="1:14">
      <c r="A35" t="s">
        <v>95</v>
      </c>
      <c r="B35" t="s">
        <v>98</v>
      </c>
      <c r="D35" t="s">
        <v>97</v>
      </c>
      <c r="F35" t="s">
        <v>96</v>
      </c>
      <c r="G35">
        <f>BoardQty*1</f>
        <v>0</v>
      </c>
      <c r="H35" s="11">
        <f>MINA(INDIRECT(ADDRESS(ROW(),COLUMN(mouser_part_data)+2)))</f>
        <v>0</v>
      </c>
      <c r="I35" s="11">
        <f>iferror(G35*H35,"")</f>
        <v>0</v>
      </c>
      <c r="J35">
        <v>19385</v>
      </c>
      <c r="L35" s="11">
        <f>iferror(lookup(if(K35="",G35,K35),{0,1,10,100,250,500,1000,2500},{0.0,2.89,2.43,2.31,2.03,1.97,1.68,1.56}),"")</f>
        <v>0</v>
      </c>
      <c r="M35" s="11">
        <f>iferror(if(K35="",G35,K35)*L35,"")</f>
        <v>0</v>
      </c>
      <c r="N35" s="12" t="s">
        <v>222</v>
      </c>
    </row>
    <row r="36" spans="1:14">
      <c r="A36" t="s">
        <v>99</v>
      </c>
      <c r="B36" t="s">
        <v>102</v>
      </c>
      <c r="D36" t="s">
        <v>101</v>
      </c>
      <c r="F36" t="s">
        <v>100</v>
      </c>
      <c r="G36">
        <f>BoardQty*1</f>
        <v>0</v>
      </c>
      <c r="H36" s="11">
        <f>MINA(INDIRECT(ADDRESS(ROW(),COLUMN(mouser_part_data)+2)))</f>
        <v>0</v>
      </c>
      <c r="I36" s="11">
        <f>iferror(G36*H36,"")</f>
        <v>0</v>
      </c>
    </row>
    <row r="37" spans="1:14">
      <c r="A37" t="s">
        <v>103</v>
      </c>
      <c r="B37" t="s">
        <v>105</v>
      </c>
      <c r="D37" t="s">
        <v>104</v>
      </c>
      <c r="G37">
        <f>BoardQty*1</f>
        <v>0</v>
      </c>
      <c r="H37" s="11">
        <f>MINA(INDIRECT(ADDRESS(ROW(),COLUMN(mouser_part_data)+2)))</f>
        <v>0</v>
      </c>
      <c r="I37" s="11">
        <f>iferror(G37*H37,"")</f>
        <v>0</v>
      </c>
    </row>
    <row r="38" spans="1:14">
      <c r="A38" t="s">
        <v>106</v>
      </c>
      <c r="B38" t="s">
        <v>108</v>
      </c>
      <c r="D38" t="s">
        <v>107</v>
      </c>
      <c r="G38">
        <f>BoardQty*1</f>
        <v>0</v>
      </c>
      <c r="H38" s="11">
        <f>MINA(INDIRECT(ADDRESS(ROW(),COLUMN(mouser_part_data)+2)))</f>
        <v>0</v>
      </c>
      <c r="I38" s="11">
        <f>iferror(G38*H38,"")</f>
        <v>0</v>
      </c>
    </row>
    <row r="39" spans="1:14">
      <c r="A39" t="s">
        <v>109</v>
      </c>
      <c r="B39" t="s">
        <v>110</v>
      </c>
      <c r="D39" t="s">
        <v>111</v>
      </c>
      <c r="F39" t="s">
        <v>110</v>
      </c>
      <c r="G39">
        <f>BoardQty*1</f>
        <v>0</v>
      </c>
      <c r="H39" s="11">
        <f>MINA(INDIRECT(ADDRESS(ROW(),COLUMN(mouser_part_data)+2)))</f>
        <v>0</v>
      </c>
      <c r="I39" s="11">
        <f>iferror(G39*H39,"")</f>
        <v>0</v>
      </c>
      <c r="J39">
        <v>6484</v>
      </c>
      <c r="L39" s="11">
        <f>iferror(lookup(if(K39="",G39,K39),{0,1,10,25,100,250,500,1000},{0.0,0.844,0.837,0.821,0.809,0.797,0.784,0.784}),"")</f>
        <v>0</v>
      </c>
      <c r="M39" s="11">
        <f>iferror(if(K39="",G39,K39)*L39,"")</f>
        <v>0</v>
      </c>
      <c r="N39" s="12" t="s">
        <v>223</v>
      </c>
    </row>
    <row r="40" spans="1:14">
      <c r="A40" t="s">
        <v>112</v>
      </c>
      <c r="B40" t="s">
        <v>115</v>
      </c>
      <c r="D40" t="s">
        <v>114</v>
      </c>
      <c r="F40" t="s">
        <v>113</v>
      </c>
      <c r="G40">
        <f>BoardQty*1</f>
        <v>0</v>
      </c>
      <c r="H40" s="11">
        <f>MINA(INDIRECT(ADDRESS(ROW(),COLUMN(mouser_part_data)+2)))</f>
        <v>0</v>
      </c>
      <c r="I40" s="11">
        <f>iferror(G40*H40,"")</f>
        <v>0</v>
      </c>
      <c r="J40">
        <v>120142</v>
      </c>
      <c r="L40" s="11">
        <f>iferror(lookup(if(K40="",G40,K40),{0,1,10,100,500,1000,2500,10000,20000,50000},{0.0,0.16,0.125,0.098,0.085,0.078,0.06,0.06,0.055,0.053}),"")</f>
        <v>0</v>
      </c>
      <c r="M40" s="11">
        <f>iferror(if(K40="",G40,K40)*L40,"")</f>
        <v>0</v>
      </c>
      <c r="N40" s="12" t="s">
        <v>224</v>
      </c>
    </row>
    <row r="41" spans="1:14">
      <c r="A41" t="s">
        <v>116</v>
      </c>
      <c r="B41" t="s">
        <v>118</v>
      </c>
      <c r="D41" t="s">
        <v>114</v>
      </c>
      <c r="F41" t="s">
        <v>117</v>
      </c>
      <c r="G41">
        <f>BoardQty*2</f>
        <v>0</v>
      </c>
      <c r="H41" s="11">
        <f>MINA(INDIRECT(ADDRESS(ROW(),COLUMN(mouser_part_data)+2)))</f>
        <v>0</v>
      </c>
      <c r="I41" s="11">
        <f>iferror(G41*H41,"")</f>
        <v>0</v>
      </c>
      <c r="J41">
        <v>19331</v>
      </c>
      <c r="L41" s="11">
        <f>iferror(lookup(if(K41="",G41,K41),{0,1,10,100,500,1000,2500,10000,20000,50000},{0.0,0.16,0.125,0.098,0.085,0.078,0.063,0.063,0.058,0.054}),"")</f>
        <v>0</v>
      </c>
      <c r="M41" s="11">
        <f>iferror(if(K41="",G41,K41)*L41,"")</f>
        <v>0</v>
      </c>
      <c r="N41" s="12" t="s">
        <v>225</v>
      </c>
    </row>
    <row r="42" spans="1:14">
      <c r="A42" t="s">
        <v>119</v>
      </c>
      <c r="B42" t="s">
        <v>121</v>
      </c>
      <c r="D42" t="s">
        <v>114</v>
      </c>
      <c r="F42" t="s">
        <v>120</v>
      </c>
      <c r="G42">
        <f>BoardQty*2</f>
        <v>0</v>
      </c>
      <c r="H42" s="11">
        <f>MINA(INDIRECT(ADDRESS(ROW(),COLUMN(mouser_part_data)+2)))</f>
        <v>0</v>
      </c>
      <c r="I42" s="11">
        <f>iferror(G42*H42,"")</f>
        <v>0</v>
      </c>
      <c r="J42">
        <v>9928</v>
      </c>
      <c r="L42" s="11">
        <f>iferror(lookup(if(K42="",G42,K42),{0,1,10,100,500,1000,2500,10000,20000,50000},{0.0,0.16,0.125,0.098,0.085,0.078,0.063,0.063,0.058,0.054}),"")</f>
        <v>0</v>
      </c>
      <c r="M42" s="11">
        <f>iferror(if(K42="",G42,K42)*L42,"")</f>
        <v>0</v>
      </c>
      <c r="N42" s="12" t="s">
        <v>226</v>
      </c>
    </row>
    <row r="43" spans="1:14">
      <c r="A43" t="s">
        <v>122</v>
      </c>
      <c r="B43" t="s">
        <v>124</v>
      </c>
      <c r="D43" t="s">
        <v>114</v>
      </c>
      <c r="F43" t="s">
        <v>123</v>
      </c>
      <c r="G43">
        <f>BoardQty*2</f>
        <v>0</v>
      </c>
      <c r="H43" s="11">
        <f>MINA(INDIRECT(ADDRESS(ROW(),COLUMN(mouser_part_data)+2)))</f>
        <v>0</v>
      </c>
      <c r="I43" s="11">
        <f>iferror(G43*H43,"")</f>
        <v>0</v>
      </c>
      <c r="J43">
        <v>57579</v>
      </c>
      <c r="L43" s="11">
        <f>iferror(lookup(if(K43="",G43,K43),{0,1,10,100,500,1000,2500,10000,20000,50000},{0.0,0.16,0.125,0.098,0.085,0.078,0.063,0.063,0.058,0.054}),"")</f>
        <v>0</v>
      </c>
      <c r="M43" s="11">
        <f>iferror(if(K43="",G43,K43)*L43,"")</f>
        <v>0</v>
      </c>
      <c r="N43" s="12" t="s">
        <v>227</v>
      </c>
    </row>
    <row r="44" spans="1:14">
      <c r="A44" t="s">
        <v>125</v>
      </c>
      <c r="B44" t="s">
        <v>127</v>
      </c>
      <c r="D44" t="s">
        <v>114</v>
      </c>
      <c r="F44" t="s">
        <v>126</v>
      </c>
      <c r="G44">
        <f>BoardQty*1</f>
        <v>0</v>
      </c>
      <c r="H44" s="11">
        <f>MINA(INDIRECT(ADDRESS(ROW(),COLUMN(mouser_part_data)+2)))</f>
        <v>0</v>
      </c>
      <c r="I44" s="11">
        <f>iferror(G44*H44,"")</f>
        <v>0</v>
      </c>
      <c r="J44">
        <v>13265</v>
      </c>
      <c r="L44" s="11">
        <f>iferror(lookup(if(K44="",G44,K44),{0,1,10,100,500,1000,2500,10000},{0.0,0.16,0.125,0.098,0.085,0.078,0.054,0.054}),"")</f>
        <v>0</v>
      </c>
      <c r="M44" s="11">
        <f>iferror(if(K44="",G44,K44)*L44,"")</f>
        <v>0</v>
      </c>
      <c r="N44" s="12" t="s">
        <v>228</v>
      </c>
    </row>
    <row r="45" spans="1:14">
      <c r="A45" t="s">
        <v>128</v>
      </c>
      <c r="B45" t="s">
        <v>130</v>
      </c>
      <c r="D45" t="s">
        <v>114</v>
      </c>
      <c r="F45" t="s">
        <v>129</v>
      </c>
      <c r="G45">
        <f>BoardQty*1</f>
        <v>0</v>
      </c>
      <c r="H45" s="11">
        <f>MINA(INDIRECT(ADDRESS(ROW(),COLUMN(mouser_part_data)+2)))</f>
        <v>0</v>
      </c>
      <c r="I45" s="11">
        <f>iferror(G45*H45,"")</f>
        <v>0</v>
      </c>
      <c r="J45" s="13" t="s">
        <v>199</v>
      </c>
      <c r="N45" s="12" t="s">
        <v>219</v>
      </c>
    </row>
    <row r="46" spans="1:14">
      <c r="A46" t="s">
        <v>131</v>
      </c>
      <c r="B46" t="s">
        <v>134</v>
      </c>
      <c r="D46" t="s">
        <v>133</v>
      </c>
      <c r="F46" t="s">
        <v>132</v>
      </c>
      <c r="G46">
        <f>BoardQty*1</f>
        <v>0</v>
      </c>
      <c r="H46" s="11">
        <f>MINA(INDIRECT(ADDRESS(ROW(),COLUMN(mouser_part_data)+2)))</f>
        <v>0</v>
      </c>
      <c r="I46" s="11">
        <f>iferror(G46*H46,"")</f>
        <v>0</v>
      </c>
      <c r="J46">
        <v>26339</v>
      </c>
      <c r="L46" s="11">
        <f>iferror(lookup(if(K46="",G46,K46),{0,1,100,500,1000,2000},{0.0,2.28,1.82,1.1,1.01,0.943}),"")</f>
        <v>0</v>
      </c>
      <c r="M46" s="11">
        <f>iferror(if(K46="",G46,K46)*L46,"")</f>
        <v>0</v>
      </c>
      <c r="N46" s="12" t="s">
        <v>229</v>
      </c>
    </row>
    <row r="47" spans="1:14">
      <c r="A47" t="s">
        <v>135</v>
      </c>
      <c r="B47" t="s">
        <v>138</v>
      </c>
      <c r="D47" t="s">
        <v>137</v>
      </c>
      <c r="F47" t="s">
        <v>136</v>
      </c>
      <c r="G47">
        <f>BoardQty*1</f>
        <v>0</v>
      </c>
      <c r="H47" s="11">
        <f>MINA(INDIRECT(ADDRESS(ROW(),COLUMN(mouser_part_data)+2)))</f>
        <v>0</v>
      </c>
      <c r="I47" s="11">
        <f>iferror(G47*H47,"")</f>
        <v>0</v>
      </c>
      <c r="J47" s="13" t="s">
        <v>199</v>
      </c>
      <c r="L47" s="11">
        <f>iferror(lookup(if(K47="",G47,K47),{0,1,10,100,1000,10000},{0.0,0.1,0.015,0.006,0.004,0.004}),"")</f>
        <v>0</v>
      </c>
      <c r="M47" s="11">
        <f>iferror(if(K47="",G47,K47)*L47,"")</f>
        <v>0</v>
      </c>
      <c r="N47" s="12" t="s">
        <v>230</v>
      </c>
    </row>
    <row r="48" spans="1:14">
      <c r="A48" t="s">
        <v>139</v>
      </c>
      <c r="B48" t="s">
        <v>141</v>
      </c>
      <c r="D48" t="s">
        <v>137</v>
      </c>
      <c r="F48" t="s">
        <v>140</v>
      </c>
      <c r="G48">
        <f>BoardQty*1</f>
        <v>0</v>
      </c>
      <c r="H48" s="11">
        <f>MINA(INDIRECT(ADDRESS(ROW(),COLUMN(mouser_part_data)+2)))</f>
        <v>0</v>
      </c>
      <c r="I48" s="11">
        <f>iferror(G48*H48,"")</f>
        <v>0</v>
      </c>
      <c r="J48" s="13" t="s">
        <v>199</v>
      </c>
      <c r="L48" s="11">
        <f>iferror(lookup(if(K48="",G48,K48),{0,1,10,100,1000,10000},{0.0,0.1,0.015,0.006,0.004,0.004}),"")</f>
        <v>0</v>
      </c>
      <c r="M48" s="11">
        <f>iferror(if(K48="",G48,K48)*L48,"")</f>
        <v>0</v>
      </c>
      <c r="N48" s="12" t="s">
        <v>231</v>
      </c>
    </row>
    <row r="49" spans="1:14">
      <c r="A49" t="s">
        <v>142</v>
      </c>
      <c r="B49" t="s">
        <v>144</v>
      </c>
      <c r="D49" t="s">
        <v>137</v>
      </c>
      <c r="F49" t="s">
        <v>143</v>
      </c>
      <c r="G49">
        <f>BoardQty*3</f>
        <v>0</v>
      </c>
      <c r="H49" s="11">
        <f>MINA(INDIRECT(ADDRESS(ROW(),COLUMN(mouser_part_data)+2)))</f>
        <v>0</v>
      </c>
      <c r="I49" s="11">
        <f>iferror(G49*H49,"")</f>
        <v>0</v>
      </c>
      <c r="J49" s="13" t="s">
        <v>199</v>
      </c>
      <c r="L49" s="11">
        <f>iferror(lookup(if(K49="",G49,K49),{0,1,10,100,1000,10000},{0.0,0.1,0.04,0.024,0.017,0.004}),"")</f>
        <v>0</v>
      </c>
      <c r="M49" s="11">
        <f>iferror(if(K49="",G49,K49)*L49,"")</f>
        <v>0</v>
      </c>
      <c r="N49" s="12" t="s">
        <v>232</v>
      </c>
    </row>
    <row r="50" spans="1:14">
      <c r="A50" t="s">
        <v>145</v>
      </c>
      <c r="B50" t="s">
        <v>147</v>
      </c>
      <c r="D50" t="s">
        <v>137</v>
      </c>
      <c r="F50" t="s">
        <v>146</v>
      </c>
      <c r="G50">
        <f>BoardQty*1</f>
        <v>0</v>
      </c>
      <c r="H50" s="11">
        <f>MINA(INDIRECT(ADDRESS(ROW(),COLUMN(mouser_part_data)+2)))</f>
        <v>0</v>
      </c>
      <c r="I50" s="11">
        <f>iferror(G50*H50,"")</f>
        <v>0</v>
      </c>
      <c r="J50" s="13" t="s">
        <v>199</v>
      </c>
      <c r="L50" s="11">
        <f>iferror(lookup(if(K50="",G50,K50),{0,1,10,100,1000,10000},{0.0,0.1,0.04,0.024,0.017,0.004}),"")</f>
        <v>0</v>
      </c>
      <c r="M50" s="11">
        <f>iferror(if(K50="",G50,K50)*L50,"")</f>
        <v>0</v>
      </c>
      <c r="N50" s="12" t="s">
        <v>233</v>
      </c>
    </row>
    <row r="51" spans="1:14">
      <c r="A51" t="s">
        <v>148</v>
      </c>
      <c r="B51" t="s">
        <v>150</v>
      </c>
      <c r="D51" t="s">
        <v>137</v>
      </c>
      <c r="F51" t="s">
        <v>149</v>
      </c>
      <c r="G51">
        <f>BoardQty*1</f>
        <v>0</v>
      </c>
      <c r="H51" s="11">
        <f>MINA(INDIRECT(ADDRESS(ROW(),COLUMN(mouser_part_data)+2)))</f>
        <v>0</v>
      </c>
      <c r="I51" s="11">
        <f>iferror(G51*H51,"")</f>
        <v>0</v>
      </c>
      <c r="J51">
        <v>5213</v>
      </c>
      <c r="L51" s="11">
        <f>iferror(lookup(if(K51="",G51,K51),{0,1,10,100,1000,5000,10000,25000,50000},{0.0,0.1,0.05,0.028,0.019,0.008,0.007,0.006,0.005}),"")</f>
        <v>0</v>
      </c>
      <c r="M51" s="11">
        <f>iferror(if(K51="",G51,K51)*L51,"")</f>
        <v>0</v>
      </c>
      <c r="N51" s="12" t="s">
        <v>234</v>
      </c>
    </row>
    <row r="52" spans="1:14">
      <c r="A52" t="s">
        <v>151</v>
      </c>
      <c r="B52" t="s">
        <v>153</v>
      </c>
      <c r="D52" t="s">
        <v>137</v>
      </c>
      <c r="F52" t="s">
        <v>152</v>
      </c>
      <c r="G52">
        <f>BoardQty*1</f>
        <v>0</v>
      </c>
      <c r="H52" s="11">
        <f>MINA(INDIRECT(ADDRESS(ROW(),COLUMN(mouser_part_data)+2)))</f>
        <v>0</v>
      </c>
      <c r="I52" s="11">
        <f>iferror(G52*H52,"")</f>
        <v>0</v>
      </c>
      <c r="J52">
        <v>7941</v>
      </c>
      <c r="L52" s="11">
        <f>iferror(lookup(if(K52="",G52,K52),{0,1,10,100,1000,10000,30000,50000},{0.0,0.1,0.045,0.026,0.018,0.006,0.005,0.004}),"")</f>
        <v>0</v>
      </c>
      <c r="M52" s="11">
        <f>iferror(if(K52="",G52,K52)*L52,"")</f>
        <v>0</v>
      </c>
      <c r="N52" s="12" t="s">
        <v>235</v>
      </c>
    </row>
    <row r="53" spans="1:14">
      <c r="A53" t="s">
        <v>154</v>
      </c>
      <c r="B53" t="s">
        <v>156</v>
      </c>
      <c r="D53" t="s">
        <v>137</v>
      </c>
      <c r="F53" t="s">
        <v>155</v>
      </c>
      <c r="G53">
        <f>BoardQty*1</f>
        <v>0</v>
      </c>
      <c r="H53" s="11">
        <f>MINA(INDIRECT(ADDRESS(ROW(),COLUMN(mouser_part_data)+2)))</f>
        <v>0</v>
      </c>
      <c r="I53" s="11">
        <f>iferror(G53*H53,"")</f>
        <v>0</v>
      </c>
      <c r="J53">
        <v>60000</v>
      </c>
      <c r="L53" s="11">
        <f>iferror(lookup(if(K53="",G53,K53),{0,1,10,100,1000,10000},{0.0,0.1,0.015,0.006,0.004,0.004}),"")</f>
        <v>0</v>
      </c>
      <c r="M53" s="11">
        <f>iferror(if(K53="",G53,K53)*L53,"")</f>
        <v>0</v>
      </c>
      <c r="N53" s="12" t="s">
        <v>236</v>
      </c>
    </row>
    <row r="54" spans="1:14">
      <c r="A54" t="s">
        <v>157</v>
      </c>
      <c r="B54" t="s">
        <v>159</v>
      </c>
      <c r="D54" t="s">
        <v>137</v>
      </c>
      <c r="F54" t="s">
        <v>158</v>
      </c>
      <c r="G54">
        <f>BoardQty*1</f>
        <v>0</v>
      </c>
      <c r="H54" s="11">
        <f>MINA(INDIRECT(ADDRESS(ROW(),COLUMN(mouser_part_data)+2)))</f>
        <v>0</v>
      </c>
      <c r="I54" s="11">
        <f>iferror(G54*H54,"")</f>
        <v>0</v>
      </c>
      <c r="J54" s="13" t="s">
        <v>199</v>
      </c>
      <c r="L54" s="11">
        <f>iferror(lookup(if(K54="",G54,K54),{0,1,10,100,1000,10000},{0.0,0.1,0.015,0.006,0.004,0.004}),"")</f>
        <v>0</v>
      </c>
      <c r="M54" s="11">
        <f>iferror(if(K54="",G54,K54)*L54,"")</f>
        <v>0</v>
      </c>
      <c r="N54" s="12" t="s">
        <v>237</v>
      </c>
    </row>
    <row r="55" spans="1:14">
      <c r="A55" t="s">
        <v>160</v>
      </c>
      <c r="B55" t="s">
        <v>162</v>
      </c>
      <c r="D55" t="s">
        <v>137</v>
      </c>
      <c r="F55" t="s">
        <v>161</v>
      </c>
      <c r="G55">
        <f>BoardQty*1</f>
        <v>0</v>
      </c>
      <c r="H55" s="11">
        <f>MINA(INDIRECT(ADDRESS(ROW(),COLUMN(mouser_part_data)+2)))</f>
        <v>0</v>
      </c>
      <c r="I55" s="11">
        <f>iferror(G55*H55,"")</f>
        <v>0</v>
      </c>
      <c r="J55">
        <v>76133</v>
      </c>
      <c r="L55" s="11">
        <f>iferror(lookup(if(K55="",G55,K55),{0,1,10,100,1000,10000,30000,50000},{0.0,0.1,0.045,0.026,0.018,0.006,0.005,0.004}),"")</f>
        <v>0</v>
      </c>
      <c r="M55" s="11">
        <f>iferror(if(K55="",G55,K55)*L55,"")</f>
        <v>0</v>
      </c>
      <c r="N55" s="12" t="s">
        <v>238</v>
      </c>
    </row>
    <row r="56" spans="1:14">
      <c r="A56" t="s">
        <v>163</v>
      </c>
      <c r="B56" t="s">
        <v>165</v>
      </c>
      <c r="D56" t="s">
        <v>137</v>
      </c>
      <c r="F56" t="s">
        <v>164</v>
      </c>
      <c r="G56">
        <f>BoardQty*3</f>
        <v>0</v>
      </c>
      <c r="H56" s="11">
        <f>MINA(INDIRECT(ADDRESS(ROW(),COLUMN(mouser_part_data)+2)))</f>
        <v>0</v>
      </c>
      <c r="I56" s="11">
        <f>iferror(G56*H56,"")</f>
        <v>0</v>
      </c>
      <c r="J56" s="13" t="s">
        <v>199</v>
      </c>
      <c r="L56" s="11">
        <f>iferror(lookup(if(K56="",G56,K56),{0,1,10,100,1000,10000},{0.0,0.1,0.015,0.006,0.004,0.004}),"")</f>
        <v>0</v>
      </c>
      <c r="M56" s="11">
        <f>iferror(if(K56="",G56,K56)*L56,"")</f>
        <v>0</v>
      </c>
      <c r="N56" s="12" t="s">
        <v>239</v>
      </c>
    </row>
    <row r="57" spans="1:14">
      <c r="A57" t="s">
        <v>166</v>
      </c>
      <c r="B57" t="s">
        <v>168</v>
      </c>
      <c r="D57" t="s">
        <v>167</v>
      </c>
      <c r="G57">
        <f>BoardQty*1</f>
        <v>0</v>
      </c>
      <c r="H57" s="11">
        <f>MINA(INDIRECT(ADDRESS(ROW(),COLUMN(mouser_part_data)+2)))</f>
        <v>0</v>
      </c>
      <c r="I57" s="11">
        <f>iferror(G57*H57,"")</f>
        <v>0</v>
      </c>
    </row>
    <row r="58" spans="1:14">
      <c r="A58" t="s">
        <v>169</v>
      </c>
      <c r="B58" t="s">
        <v>170</v>
      </c>
      <c r="D58" t="s">
        <v>171</v>
      </c>
      <c r="F58" t="s">
        <v>170</v>
      </c>
      <c r="G58">
        <f>BoardQty*1</f>
        <v>0</v>
      </c>
      <c r="H58" s="11">
        <f>MINA(INDIRECT(ADDRESS(ROW(),COLUMN(mouser_part_data)+2)))</f>
        <v>0</v>
      </c>
      <c r="I58" s="11">
        <f>iferror(G58*H58,"")</f>
        <v>0</v>
      </c>
      <c r="J58">
        <v>2965</v>
      </c>
      <c r="L58" s="11">
        <f>iferror(lookup(if(K58="",G58,K58),{0,1,10,100,500,1000,2000,10000},{0.0,1.37,1.16,0.899,0.794,0.628,0.557,0.543}),"")</f>
        <v>0</v>
      </c>
      <c r="M58" s="11">
        <f>iferror(if(K58="",G58,K58)*L58,"")</f>
        <v>0</v>
      </c>
      <c r="N58" s="12" t="s">
        <v>240</v>
      </c>
    </row>
    <row r="59" spans="1:14">
      <c r="A59" t="s">
        <v>172</v>
      </c>
      <c r="B59" t="s">
        <v>173</v>
      </c>
      <c r="D59" t="s">
        <v>174</v>
      </c>
      <c r="F59" t="s">
        <v>173</v>
      </c>
      <c r="G59">
        <f>BoardQty*1</f>
        <v>0</v>
      </c>
      <c r="H59" s="11">
        <f>MINA(INDIRECT(ADDRESS(ROW(),COLUMN(mouser_part_data)+2)))</f>
        <v>0</v>
      </c>
      <c r="I59" s="11">
        <f>iferror(G59*H59,"")</f>
        <v>0</v>
      </c>
      <c r="J59">
        <v>12508</v>
      </c>
      <c r="L59" s="11">
        <f>iferror(lookup(if(K59="",G59,K59),{0,1,10,50,3000},{0.0,0.85,0.82,0.8,0.8}),"")</f>
        <v>0</v>
      </c>
      <c r="M59" s="11">
        <f>iferror(if(K59="",G59,K59)*L59,"")</f>
        <v>0</v>
      </c>
      <c r="N59" s="12" t="s">
        <v>241</v>
      </c>
    </row>
    <row r="60" spans="1:14">
      <c r="A60" t="s">
        <v>175</v>
      </c>
      <c r="B60" t="s">
        <v>178</v>
      </c>
      <c r="D60" t="s">
        <v>177</v>
      </c>
      <c r="F60" t="s">
        <v>176</v>
      </c>
      <c r="G60">
        <f>BoardQty*1</f>
        <v>0</v>
      </c>
      <c r="H60" s="11">
        <f>MINA(INDIRECT(ADDRESS(ROW(),COLUMN(mouser_part_data)+2)))</f>
        <v>0</v>
      </c>
      <c r="I60" s="11">
        <f>iferror(G60*H60,"")</f>
        <v>0</v>
      </c>
    </row>
    <row r="61" spans="1:14">
      <c r="A61" t="s">
        <v>179</v>
      </c>
      <c r="B61" t="s">
        <v>182</v>
      </c>
      <c r="D61" t="s">
        <v>181</v>
      </c>
      <c r="F61" t="s">
        <v>180</v>
      </c>
      <c r="G61">
        <f>BoardQty*1</f>
        <v>0</v>
      </c>
      <c r="H61" s="11">
        <f>MINA(INDIRECT(ADDRESS(ROW(),COLUMN(mouser_part_data)+2)))</f>
        <v>0</v>
      </c>
      <c r="I61" s="11">
        <f>iferror(G61*H61,"")</f>
        <v>0</v>
      </c>
      <c r="J61">
        <v>1885</v>
      </c>
      <c r="L61" s="11">
        <f>iferror(lookup(if(K61="",G61,K61),{0,1,10,25,100,250,500,1000},{0.0,2.76,2.48,2.37,1.99,1.88,1.64,1.35}),"")</f>
        <v>0</v>
      </c>
      <c r="M61" s="11">
        <f>iferror(if(K61="",G61,K61)*L61,"")</f>
        <v>0</v>
      </c>
      <c r="N61" s="12" t="s">
        <v>242</v>
      </c>
    </row>
    <row r="63" spans="1:14">
      <c r="K63" s="7">
        <f>IFERROR(IF(OR(K7:K61),COUNTIF(K7:K61,"&gt;0")&amp;" of "&amp;ROWS(K7:K61)&amp;" parts purchased",""),"")</f>
        <v>0</v>
      </c>
    </row>
    <row r="64" spans="1:14">
      <c r="K64">
        <f t="array" ref="K64">IFERROR(CONCATENATE((INDEX($N$7:$N$61,SMALL(IF($N$7:$N$61&lt;&gt;"",IF($K$7:$K$61&lt;&gt;"",ROW($K$7:$K$61)-MIN(ROW($K$7:$K$61))+1,""),""),ROW()-ROW(A$64)+1)))," "),"")</f>
        <v>0</v>
      </c>
      <c r="L64">
        <f t="array" ref="L64">IFERROR(CONCATENATE(TEXT(INDEX($K$7:$K$61,SMALL(IF($N$7:$N$61&lt;&gt;"",IF($K$7:$K$61&lt;&gt;"",ROW($K$7:$K$61)-MIN(ROW($K$7:$K$61))+1,""),""),ROW()-ROW(A$64)+1)),"##0")," "),"")</f>
        <v>0</v>
      </c>
      <c r="M64">
        <f t="array" ref="M64">IFERROR(CONCATENATE((INDEX($A$7:$A$61,SMALL(IF($N$7:$N$61&lt;&gt;"",IF($K$7:$K$61&lt;&gt;"",ROW($K$7:$K$61)-MIN(ROW($K$7:$K$61))+1,""),""),ROW()-ROW(A$64)+1))),),"")</f>
        <v>0</v>
      </c>
    </row>
    <row r="65" spans="11:13">
      <c r="K65">
        <f t="array" ref="K65">IFERROR(CONCATENATE((INDEX($N$7:$N$61,SMALL(IF($N$7:$N$61&lt;&gt;"",IF($K$7:$K$61&lt;&gt;"",ROW($K$7:$K$61)-MIN(ROW($K$7:$K$61))+1,""),""),ROW()-ROW(A$64)+1)))," "),"")</f>
        <v>0</v>
      </c>
      <c r="L65">
        <f t="array" ref="L65">IFERROR(CONCATENATE(TEXT(INDEX($K$7:$K$61,SMALL(IF($N$7:$N$61&lt;&gt;"",IF($K$7:$K$61&lt;&gt;"",ROW($K$7:$K$61)-MIN(ROW($K$7:$K$61))+1,""),""),ROW()-ROW(A$64)+1)),"##0")," "),"")</f>
        <v>0</v>
      </c>
      <c r="M65">
        <f t="array" ref="M65">IFERROR(CONCATENATE((INDEX($A$7:$A$61,SMALL(IF($N$7:$N$61&lt;&gt;"",IF($K$7:$K$61&lt;&gt;"",ROW($K$7:$K$61)-MIN(ROW($K$7:$K$61))+1,""),""),ROW()-ROW(A$64)+1))),),"")</f>
        <v>0</v>
      </c>
    </row>
    <row r="66" spans="11:13">
      <c r="K66">
        <f t="array" ref="K66">IFERROR(CONCATENATE((INDEX($N$7:$N$61,SMALL(IF($N$7:$N$61&lt;&gt;"",IF($K$7:$K$61&lt;&gt;"",ROW($K$7:$K$61)-MIN(ROW($K$7:$K$61))+1,""),""),ROW()-ROW(A$64)+1)))," "),"")</f>
        <v>0</v>
      </c>
      <c r="L66">
        <f t="array" ref="L66">IFERROR(CONCATENATE(TEXT(INDEX($K$7:$K$61,SMALL(IF($N$7:$N$61&lt;&gt;"",IF($K$7:$K$61&lt;&gt;"",ROW($K$7:$K$61)-MIN(ROW($K$7:$K$61))+1,""),""),ROW()-ROW(A$64)+1)),"##0")," "),"")</f>
        <v>0</v>
      </c>
      <c r="M66">
        <f t="array" ref="M66">IFERROR(CONCATENATE((INDEX($A$7:$A$61,SMALL(IF($N$7:$N$61&lt;&gt;"",IF($K$7:$K$61&lt;&gt;"",ROW($K$7:$K$61)-MIN(ROW($K$7:$K$61))+1,""),""),ROW()-ROW(A$64)+1))),),"")</f>
        <v>0</v>
      </c>
    </row>
    <row r="67" spans="11:13">
      <c r="K67">
        <f t="array" ref="K67">IFERROR(CONCATENATE((INDEX($N$7:$N$61,SMALL(IF($N$7:$N$61&lt;&gt;"",IF($K$7:$K$61&lt;&gt;"",ROW($K$7:$K$61)-MIN(ROW($K$7:$K$61))+1,""),""),ROW()-ROW(A$64)+1)))," "),"")</f>
        <v>0</v>
      </c>
      <c r="L67">
        <f t="array" ref="L67">IFERROR(CONCATENATE(TEXT(INDEX($K$7:$K$61,SMALL(IF($N$7:$N$61&lt;&gt;"",IF($K$7:$K$61&lt;&gt;"",ROW($K$7:$K$61)-MIN(ROW($K$7:$K$61))+1,""),""),ROW()-ROW(A$64)+1)),"##0")," "),"")</f>
        <v>0</v>
      </c>
      <c r="M67">
        <f t="array" ref="M67">IFERROR(CONCATENATE((INDEX($A$7:$A$61,SMALL(IF($N$7:$N$61&lt;&gt;"",IF($K$7:$K$61&lt;&gt;"",ROW($K$7:$K$61)-MIN(ROW($K$7:$K$61))+1,""),""),ROW()-ROW(A$64)+1))),),"")</f>
        <v>0</v>
      </c>
    </row>
    <row r="68" spans="11:13">
      <c r="K68">
        <f t="array" ref="K68">IFERROR(CONCATENATE((INDEX($N$7:$N$61,SMALL(IF($N$7:$N$61&lt;&gt;"",IF($K$7:$K$61&lt;&gt;"",ROW($K$7:$K$61)-MIN(ROW($K$7:$K$61))+1,""),""),ROW()-ROW(A$64)+1)))," "),"")</f>
        <v>0</v>
      </c>
      <c r="L68">
        <f t="array" ref="L68">IFERROR(CONCATENATE(TEXT(INDEX($K$7:$K$61,SMALL(IF($N$7:$N$61&lt;&gt;"",IF($K$7:$K$61&lt;&gt;"",ROW($K$7:$K$61)-MIN(ROW($K$7:$K$61))+1,""),""),ROW()-ROW(A$64)+1)),"##0")," "),"")</f>
        <v>0</v>
      </c>
      <c r="M68">
        <f t="array" ref="M68">IFERROR(CONCATENATE((INDEX($A$7:$A$61,SMALL(IF($N$7:$N$61&lt;&gt;"",IF($K$7:$K$61&lt;&gt;"",ROW($K$7:$K$61)-MIN(ROW($K$7:$K$61))+1,""),""),ROW()-ROW(A$64)+1))),),"")</f>
        <v>0</v>
      </c>
    </row>
    <row r="69" spans="11:13">
      <c r="K69">
        <f t="array" ref="K69">IFERROR(CONCATENATE((INDEX($N$7:$N$61,SMALL(IF($N$7:$N$61&lt;&gt;"",IF($K$7:$K$61&lt;&gt;"",ROW($K$7:$K$61)-MIN(ROW($K$7:$K$61))+1,""),""),ROW()-ROW(A$64)+1)))," "),"")</f>
        <v>0</v>
      </c>
      <c r="L69">
        <f t="array" ref="L69">IFERROR(CONCATENATE(TEXT(INDEX($K$7:$K$61,SMALL(IF($N$7:$N$61&lt;&gt;"",IF($K$7:$K$61&lt;&gt;"",ROW($K$7:$K$61)-MIN(ROW($K$7:$K$61))+1,""),""),ROW()-ROW(A$64)+1)),"##0")," "),"")</f>
        <v>0</v>
      </c>
      <c r="M69">
        <f t="array" ref="M69">IFERROR(CONCATENATE((INDEX($A$7:$A$61,SMALL(IF($N$7:$N$61&lt;&gt;"",IF($K$7:$K$61&lt;&gt;"",ROW($K$7:$K$61)-MIN(ROW($K$7:$K$61))+1,""),""),ROW()-ROW(A$64)+1))),),"")</f>
        <v>0</v>
      </c>
    </row>
    <row r="70" spans="11:13">
      <c r="K70">
        <f t="array" ref="K70">IFERROR(CONCATENATE((INDEX($N$7:$N$61,SMALL(IF($N$7:$N$61&lt;&gt;"",IF($K$7:$K$61&lt;&gt;"",ROW($K$7:$K$61)-MIN(ROW($K$7:$K$61))+1,""),""),ROW()-ROW(A$64)+1)))," "),"")</f>
        <v>0</v>
      </c>
      <c r="L70">
        <f t="array" ref="L70">IFERROR(CONCATENATE(TEXT(INDEX($K$7:$K$61,SMALL(IF($N$7:$N$61&lt;&gt;"",IF($K$7:$K$61&lt;&gt;"",ROW($K$7:$K$61)-MIN(ROW($K$7:$K$61))+1,""),""),ROW()-ROW(A$64)+1)),"##0")," "),"")</f>
        <v>0</v>
      </c>
      <c r="M70">
        <f t="array" ref="M70">IFERROR(CONCATENATE((INDEX($A$7:$A$61,SMALL(IF($N$7:$N$61&lt;&gt;"",IF($K$7:$K$61&lt;&gt;"",ROW($K$7:$K$61)-MIN(ROW($K$7:$K$61))+1,""),""),ROW()-ROW(A$64)+1))),),"")</f>
        <v>0</v>
      </c>
    </row>
    <row r="71" spans="11:13">
      <c r="K71">
        <f t="array" ref="K71">IFERROR(CONCATENATE((INDEX($N$7:$N$61,SMALL(IF($N$7:$N$61&lt;&gt;"",IF($K$7:$K$61&lt;&gt;"",ROW($K$7:$K$61)-MIN(ROW($K$7:$K$61))+1,""),""),ROW()-ROW(A$64)+1)))," "),"")</f>
        <v>0</v>
      </c>
      <c r="L71">
        <f t="array" ref="L71">IFERROR(CONCATENATE(TEXT(INDEX($K$7:$K$61,SMALL(IF($N$7:$N$61&lt;&gt;"",IF($K$7:$K$61&lt;&gt;"",ROW($K$7:$K$61)-MIN(ROW($K$7:$K$61))+1,""),""),ROW()-ROW(A$64)+1)),"##0")," "),"")</f>
        <v>0</v>
      </c>
      <c r="M71">
        <f t="array" ref="M71">IFERROR(CONCATENATE((INDEX($A$7:$A$61,SMALL(IF($N$7:$N$61&lt;&gt;"",IF($K$7:$K$61&lt;&gt;"",ROW($K$7:$K$61)-MIN(ROW($K$7:$K$61))+1,""),""),ROW()-ROW(A$64)+1))),),"")</f>
        <v>0</v>
      </c>
    </row>
    <row r="72" spans="11:13">
      <c r="K72">
        <f t="array" ref="K72">IFERROR(CONCATENATE((INDEX($N$7:$N$61,SMALL(IF($N$7:$N$61&lt;&gt;"",IF($K$7:$K$61&lt;&gt;"",ROW($K$7:$K$61)-MIN(ROW($K$7:$K$61))+1,""),""),ROW()-ROW(A$64)+1)))," "),"")</f>
        <v>0</v>
      </c>
      <c r="L72">
        <f t="array" ref="L72">IFERROR(CONCATENATE(TEXT(INDEX($K$7:$K$61,SMALL(IF($N$7:$N$61&lt;&gt;"",IF($K$7:$K$61&lt;&gt;"",ROW($K$7:$K$61)-MIN(ROW($K$7:$K$61))+1,""),""),ROW()-ROW(A$64)+1)),"##0")," "),"")</f>
        <v>0</v>
      </c>
      <c r="M72">
        <f t="array" ref="M72">IFERROR(CONCATENATE((INDEX($A$7:$A$61,SMALL(IF($N$7:$N$61&lt;&gt;"",IF($K$7:$K$61&lt;&gt;"",ROW($K$7:$K$61)-MIN(ROW($K$7:$K$61))+1,""),""),ROW()-ROW(A$64)+1))),),"")</f>
        <v>0</v>
      </c>
    </row>
    <row r="73" spans="11:13">
      <c r="K73">
        <f t="array" ref="K73">IFERROR(CONCATENATE((INDEX($N$7:$N$61,SMALL(IF($N$7:$N$61&lt;&gt;"",IF($K$7:$K$61&lt;&gt;"",ROW($K$7:$K$61)-MIN(ROW($K$7:$K$61))+1,""),""),ROW()-ROW(A$64)+1)))," "),"")</f>
        <v>0</v>
      </c>
      <c r="L73">
        <f t="array" ref="L73">IFERROR(CONCATENATE(TEXT(INDEX($K$7:$K$61,SMALL(IF($N$7:$N$61&lt;&gt;"",IF($K$7:$K$61&lt;&gt;"",ROW($K$7:$K$61)-MIN(ROW($K$7:$K$61))+1,""),""),ROW()-ROW(A$64)+1)),"##0")," "),"")</f>
        <v>0</v>
      </c>
      <c r="M73">
        <f t="array" ref="M73">IFERROR(CONCATENATE((INDEX($A$7:$A$61,SMALL(IF($N$7:$N$61&lt;&gt;"",IF($K$7:$K$61&lt;&gt;"",ROW($K$7:$K$61)-MIN(ROW($K$7:$K$61))+1,""),""),ROW()-ROW(A$64)+1))),),"")</f>
        <v>0</v>
      </c>
    </row>
    <row r="74" spans="11:13">
      <c r="K74">
        <f t="array" ref="K74">IFERROR(CONCATENATE((INDEX($N$7:$N$61,SMALL(IF($N$7:$N$61&lt;&gt;"",IF($K$7:$K$61&lt;&gt;"",ROW($K$7:$K$61)-MIN(ROW($K$7:$K$61))+1,""),""),ROW()-ROW(A$64)+1)))," "),"")</f>
        <v>0</v>
      </c>
      <c r="L74">
        <f t="array" ref="L74">IFERROR(CONCATENATE(TEXT(INDEX($K$7:$K$61,SMALL(IF($N$7:$N$61&lt;&gt;"",IF($K$7:$K$61&lt;&gt;"",ROW($K$7:$K$61)-MIN(ROW($K$7:$K$61))+1,""),""),ROW()-ROW(A$64)+1)),"##0")," "),"")</f>
        <v>0</v>
      </c>
      <c r="M74">
        <f t="array" ref="M74">IFERROR(CONCATENATE((INDEX($A$7:$A$61,SMALL(IF($N$7:$N$61&lt;&gt;"",IF($K$7:$K$61&lt;&gt;"",ROW($K$7:$K$61)-MIN(ROW($K$7:$K$61))+1,""),""),ROW()-ROW(A$64)+1))),),"")</f>
        <v>0</v>
      </c>
    </row>
    <row r="75" spans="11:13">
      <c r="K75">
        <f t="array" ref="K75">IFERROR(CONCATENATE((INDEX($N$7:$N$61,SMALL(IF($N$7:$N$61&lt;&gt;"",IF($K$7:$K$61&lt;&gt;"",ROW($K$7:$K$61)-MIN(ROW($K$7:$K$61))+1,""),""),ROW()-ROW(A$64)+1)))," "),"")</f>
        <v>0</v>
      </c>
      <c r="L75">
        <f t="array" ref="L75">IFERROR(CONCATENATE(TEXT(INDEX($K$7:$K$61,SMALL(IF($N$7:$N$61&lt;&gt;"",IF($K$7:$K$61&lt;&gt;"",ROW($K$7:$K$61)-MIN(ROW($K$7:$K$61))+1,""),""),ROW()-ROW(A$64)+1)),"##0")," "),"")</f>
        <v>0</v>
      </c>
      <c r="M75">
        <f t="array" ref="M75">IFERROR(CONCATENATE((INDEX($A$7:$A$61,SMALL(IF($N$7:$N$61&lt;&gt;"",IF($K$7:$K$61&lt;&gt;"",ROW($K$7:$K$61)-MIN(ROW($K$7:$K$61))+1,""),""),ROW()-ROW(A$64)+1))),),"")</f>
        <v>0</v>
      </c>
    </row>
    <row r="76" spans="11:13">
      <c r="K76">
        <f t="array" ref="K76">IFERROR(CONCATENATE((INDEX($N$7:$N$61,SMALL(IF($N$7:$N$61&lt;&gt;"",IF($K$7:$K$61&lt;&gt;"",ROW($K$7:$K$61)-MIN(ROW($K$7:$K$61))+1,""),""),ROW()-ROW(A$64)+1)))," "),"")</f>
        <v>0</v>
      </c>
      <c r="L76">
        <f t="array" ref="L76">IFERROR(CONCATENATE(TEXT(INDEX($K$7:$K$61,SMALL(IF($N$7:$N$61&lt;&gt;"",IF($K$7:$K$61&lt;&gt;"",ROW($K$7:$K$61)-MIN(ROW($K$7:$K$61))+1,""),""),ROW()-ROW(A$64)+1)),"##0")," "),"")</f>
        <v>0</v>
      </c>
      <c r="M76">
        <f t="array" ref="M76">IFERROR(CONCATENATE((INDEX($A$7:$A$61,SMALL(IF($N$7:$N$61&lt;&gt;"",IF($K$7:$K$61&lt;&gt;"",ROW($K$7:$K$61)-MIN(ROW($K$7:$K$61))+1,""),""),ROW()-ROW(A$64)+1))),),"")</f>
        <v>0</v>
      </c>
    </row>
    <row r="77" spans="11:13">
      <c r="K77">
        <f t="array" ref="K77">IFERROR(CONCATENATE((INDEX($N$7:$N$61,SMALL(IF($N$7:$N$61&lt;&gt;"",IF($K$7:$K$61&lt;&gt;"",ROW($K$7:$K$61)-MIN(ROW($K$7:$K$61))+1,""),""),ROW()-ROW(A$64)+1)))," "),"")</f>
        <v>0</v>
      </c>
      <c r="L77">
        <f t="array" ref="L77">IFERROR(CONCATENATE(TEXT(INDEX($K$7:$K$61,SMALL(IF($N$7:$N$61&lt;&gt;"",IF($K$7:$K$61&lt;&gt;"",ROW($K$7:$K$61)-MIN(ROW($K$7:$K$61))+1,""),""),ROW()-ROW(A$64)+1)),"##0")," "),"")</f>
        <v>0</v>
      </c>
      <c r="M77">
        <f t="array" ref="M77">IFERROR(CONCATENATE((INDEX($A$7:$A$61,SMALL(IF($N$7:$N$61&lt;&gt;"",IF($K$7:$K$61&lt;&gt;"",ROW($K$7:$K$61)-MIN(ROW($K$7:$K$61))+1,""),""),ROW()-ROW(A$64)+1))),),"")</f>
        <v>0</v>
      </c>
    </row>
    <row r="78" spans="11:13">
      <c r="K78">
        <f t="array" ref="K78">IFERROR(CONCATENATE((INDEX($N$7:$N$61,SMALL(IF($N$7:$N$61&lt;&gt;"",IF($K$7:$K$61&lt;&gt;"",ROW($K$7:$K$61)-MIN(ROW($K$7:$K$61))+1,""),""),ROW()-ROW(A$64)+1)))," "),"")</f>
        <v>0</v>
      </c>
      <c r="L78">
        <f t="array" ref="L78">IFERROR(CONCATENATE(TEXT(INDEX($K$7:$K$61,SMALL(IF($N$7:$N$61&lt;&gt;"",IF($K$7:$K$61&lt;&gt;"",ROW($K$7:$K$61)-MIN(ROW($K$7:$K$61))+1,""),""),ROW()-ROW(A$64)+1)),"##0")," "),"")</f>
        <v>0</v>
      </c>
      <c r="M78">
        <f t="array" ref="M78">IFERROR(CONCATENATE((INDEX($A$7:$A$61,SMALL(IF($N$7:$N$61&lt;&gt;"",IF($K$7:$K$61&lt;&gt;"",ROW($K$7:$K$61)-MIN(ROW($K$7:$K$61))+1,""),""),ROW()-ROW(A$64)+1))),),"")</f>
        <v>0</v>
      </c>
    </row>
    <row r="79" spans="11:13">
      <c r="K79">
        <f t="array" ref="K79">IFERROR(CONCATENATE((INDEX($N$7:$N$61,SMALL(IF($N$7:$N$61&lt;&gt;"",IF($K$7:$K$61&lt;&gt;"",ROW($K$7:$K$61)-MIN(ROW($K$7:$K$61))+1,""),""),ROW()-ROW(A$64)+1)))," "),"")</f>
        <v>0</v>
      </c>
      <c r="L79">
        <f t="array" ref="L79">IFERROR(CONCATENATE(TEXT(INDEX($K$7:$K$61,SMALL(IF($N$7:$N$61&lt;&gt;"",IF($K$7:$K$61&lt;&gt;"",ROW($K$7:$K$61)-MIN(ROW($K$7:$K$61))+1,""),""),ROW()-ROW(A$64)+1)),"##0")," "),"")</f>
        <v>0</v>
      </c>
      <c r="M79">
        <f t="array" ref="M79">IFERROR(CONCATENATE((INDEX($A$7:$A$61,SMALL(IF($N$7:$N$61&lt;&gt;"",IF($K$7:$K$61&lt;&gt;"",ROW($K$7:$K$61)-MIN(ROW($K$7:$K$61))+1,""),""),ROW()-ROW(A$64)+1))),),"")</f>
        <v>0</v>
      </c>
    </row>
    <row r="80" spans="11:13">
      <c r="K80">
        <f t="array" ref="K80">IFERROR(CONCATENATE((INDEX($N$7:$N$61,SMALL(IF($N$7:$N$61&lt;&gt;"",IF($K$7:$K$61&lt;&gt;"",ROW($K$7:$K$61)-MIN(ROW($K$7:$K$61))+1,""),""),ROW()-ROW(A$64)+1)))," "),"")</f>
        <v>0</v>
      </c>
      <c r="L80">
        <f t="array" ref="L80">IFERROR(CONCATENATE(TEXT(INDEX($K$7:$K$61,SMALL(IF($N$7:$N$61&lt;&gt;"",IF($K$7:$K$61&lt;&gt;"",ROW($K$7:$K$61)-MIN(ROW($K$7:$K$61))+1,""),""),ROW()-ROW(A$64)+1)),"##0")," "),"")</f>
        <v>0</v>
      </c>
      <c r="M80">
        <f t="array" ref="M80">IFERROR(CONCATENATE((INDEX($A$7:$A$61,SMALL(IF($N$7:$N$61&lt;&gt;"",IF($K$7:$K$61&lt;&gt;"",ROW($K$7:$K$61)-MIN(ROW($K$7:$K$61))+1,""),""),ROW()-ROW(A$64)+1))),),"")</f>
        <v>0</v>
      </c>
    </row>
    <row r="81" spans="11:13">
      <c r="K81">
        <f t="array" ref="K81">IFERROR(CONCATENATE((INDEX($N$7:$N$61,SMALL(IF($N$7:$N$61&lt;&gt;"",IF($K$7:$K$61&lt;&gt;"",ROW($K$7:$K$61)-MIN(ROW($K$7:$K$61))+1,""),""),ROW()-ROW(A$64)+1)))," "),"")</f>
        <v>0</v>
      </c>
      <c r="L81">
        <f t="array" ref="L81">IFERROR(CONCATENATE(TEXT(INDEX($K$7:$K$61,SMALL(IF($N$7:$N$61&lt;&gt;"",IF($K$7:$K$61&lt;&gt;"",ROW($K$7:$K$61)-MIN(ROW($K$7:$K$61))+1,""),""),ROW()-ROW(A$64)+1)),"##0")," "),"")</f>
        <v>0</v>
      </c>
      <c r="M81">
        <f t="array" ref="M81">IFERROR(CONCATENATE((INDEX($A$7:$A$61,SMALL(IF($N$7:$N$61&lt;&gt;"",IF($K$7:$K$61&lt;&gt;"",ROW($K$7:$K$61)-MIN(ROW($K$7:$K$61))+1,""),""),ROW()-ROW(A$64)+1))),),"")</f>
        <v>0</v>
      </c>
    </row>
    <row r="82" spans="11:13">
      <c r="K82">
        <f t="array" ref="K82">IFERROR(CONCATENATE((INDEX($N$7:$N$61,SMALL(IF($N$7:$N$61&lt;&gt;"",IF($K$7:$K$61&lt;&gt;"",ROW($K$7:$K$61)-MIN(ROW($K$7:$K$61))+1,""),""),ROW()-ROW(A$64)+1)))," "),"")</f>
        <v>0</v>
      </c>
      <c r="L82">
        <f t="array" ref="L82">IFERROR(CONCATENATE(TEXT(INDEX($K$7:$K$61,SMALL(IF($N$7:$N$61&lt;&gt;"",IF($K$7:$K$61&lt;&gt;"",ROW($K$7:$K$61)-MIN(ROW($K$7:$K$61))+1,""),""),ROW()-ROW(A$64)+1)),"##0")," "),"")</f>
        <v>0</v>
      </c>
      <c r="M82">
        <f t="array" ref="M82">IFERROR(CONCATENATE((INDEX($A$7:$A$61,SMALL(IF($N$7:$N$61&lt;&gt;"",IF($K$7:$K$61&lt;&gt;"",ROW($K$7:$K$61)-MIN(ROW($K$7:$K$61))+1,""),""),ROW()-ROW(A$64)+1))),),"")</f>
        <v>0</v>
      </c>
    </row>
    <row r="83" spans="11:13">
      <c r="K83">
        <f t="array" ref="K83">IFERROR(CONCATENATE((INDEX($N$7:$N$61,SMALL(IF($N$7:$N$61&lt;&gt;"",IF($K$7:$K$61&lt;&gt;"",ROW($K$7:$K$61)-MIN(ROW($K$7:$K$61))+1,""),""),ROW()-ROW(A$64)+1)))," "),"")</f>
        <v>0</v>
      </c>
      <c r="L83">
        <f t="array" ref="L83">IFERROR(CONCATENATE(TEXT(INDEX($K$7:$K$61,SMALL(IF($N$7:$N$61&lt;&gt;"",IF($K$7:$K$61&lt;&gt;"",ROW($K$7:$K$61)-MIN(ROW($K$7:$K$61))+1,""),""),ROW()-ROW(A$64)+1)),"##0")," "),"")</f>
        <v>0</v>
      </c>
      <c r="M83">
        <f t="array" ref="M83">IFERROR(CONCATENATE((INDEX($A$7:$A$61,SMALL(IF($N$7:$N$61&lt;&gt;"",IF($K$7:$K$61&lt;&gt;"",ROW($K$7:$K$61)-MIN(ROW($K$7:$K$61))+1,""),""),ROW()-ROW(A$64)+1))),),"")</f>
        <v>0</v>
      </c>
    </row>
    <row r="84" spans="11:13">
      <c r="K84">
        <f t="array" ref="K84">IFERROR(CONCATENATE((INDEX($N$7:$N$61,SMALL(IF($N$7:$N$61&lt;&gt;"",IF($K$7:$K$61&lt;&gt;"",ROW($K$7:$K$61)-MIN(ROW($K$7:$K$61))+1,""),""),ROW()-ROW(A$64)+1)))," "),"")</f>
        <v>0</v>
      </c>
      <c r="L84">
        <f t="array" ref="L84">IFERROR(CONCATENATE(TEXT(INDEX($K$7:$K$61,SMALL(IF($N$7:$N$61&lt;&gt;"",IF($K$7:$K$61&lt;&gt;"",ROW($K$7:$K$61)-MIN(ROW($K$7:$K$61))+1,""),""),ROW()-ROW(A$64)+1)),"##0")," "),"")</f>
        <v>0</v>
      </c>
      <c r="M84">
        <f t="array" ref="M84">IFERROR(CONCATENATE((INDEX($A$7:$A$61,SMALL(IF($N$7:$N$61&lt;&gt;"",IF($K$7:$K$61&lt;&gt;"",ROW($K$7:$K$61)-MIN(ROW($K$7:$K$61))+1,""),""),ROW()-ROW(A$64)+1))),),"")</f>
        <v>0</v>
      </c>
    </row>
    <row r="85" spans="11:13">
      <c r="K85">
        <f t="array" ref="K85">IFERROR(CONCATENATE((INDEX($N$7:$N$61,SMALL(IF($N$7:$N$61&lt;&gt;"",IF($K$7:$K$61&lt;&gt;"",ROW($K$7:$K$61)-MIN(ROW($K$7:$K$61))+1,""),""),ROW()-ROW(A$64)+1)))," "),"")</f>
        <v>0</v>
      </c>
      <c r="L85">
        <f t="array" ref="L85">IFERROR(CONCATENATE(TEXT(INDEX($K$7:$K$61,SMALL(IF($N$7:$N$61&lt;&gt;"",IF($K$7:$K$61&lt;&gt;"",ROW($K$7:$K$61)-MIN(ROW($K$7:$K$61))+1,""),""),ROW()-ROW(A$64)+1)),"##0")," "),"")</f>
        <v>0</v>
      </c>
      <c r="M85">
        <f t="array" ref="M85">IFERROR(CONCATENATE((INDEX($A$7:$A$61,SMALL(IF($N$7:$N$61&lt;&gt;"",IF($K$7:$K$61&lt;&gt;"",ROW($K$7:$K$61)-MIN(ROW($K$7:$K$61))+1,""),""),ROW()-ROW(A$64)+1))),),"")</f>
        <v>0</v>
      </c>
    </row>
    <row r="86" spans="11:13">
      <c r="K86">
        <f t="array" ref="K86">IFERROR(CONCATENATE((INDEX($N$7:$N$61,SMALL(IF($N$7:$N$61&lt;&gt;"",IF($K$7:$K$61&lt;&gt;"",ROW($K$7:$K$61)-MIN(ROW($K$7:$K$61))+1,""),""),ROW()-ROW(A$64)+1)))," "),"")</f>
        <v>0</v>
      </c>
      <c r="L86">
        <f t="array" ref="L86">IFERROR(CONCATENATE(TEXT(INDEX($K$7:$K$61,SMALL(IF($N$7:$N$61&lt;&gt;"",IF($K$7:$K$61&lt;&gt;"",ROW($K$7:$K$61)-MIN(ROW($K$7:$K$61))+1,""),""),ROW()-ROW(A$64)+1)),"##0")," "),"")</f>
        <v>0</v>
      </c>
      <c r="M86">
        <f t="array" ref="M86">IFERROR(CONCATENATE((INDEX($A$7:$A$61,SMALL(IF($N$7:$N$61&lt;&gt;"",IF($K$7:$K$61&lt;&gt;"",ROW($K$7:$K$61)-MIN(ROW($K$7:$K$61))+1,""),""),ROW()-ROW(A$64)+1))),),"")</f>
        <v>0</v>
      </c>
    </row>
    <row r="87" spans="11:13">
      <c r="K87">
        <f t="array" ref="K87">IFERROR(CONCATENATE((INDEX($N$7:$N$61,SMALL(IF($N$7:$N$61&lt;&gt;"",IF($K$7:$K$61&lt;&gt;"",ROW($K$7:$K$61)-MIN(ROW($K$7:$K$61))+1,""),""),ROW()-ROW(A$64)+1)))," "),"")</f>
        <v>0</v>
      </c>
      <c r="L87">
        <f t="array" ref="L87">IFERROR(CONCATENATE(TEXT(INDEX($K$7:$K$61,SMALL(IF($N$7:$N$61&lt;&gt;"",IF($K$7:$K$61&lt;&gt;"",ROW($K$7:$K$61)-MIN(ROW($K$7:$K$61))+1,""),""),ROW()-ROW(A$64)+1)),"##0")," "),"")</f>
        <v>0</v>
      </c>
      <c r="M87">
        <f t="array" ref="M87">IFERROR(CONCATENATE((INDEX($A$7:$A$61,SMALL(IF($N$7:$N$61&lt;&gt;"",IF($K$7:$K$61&lt;&gt;"",ROW($K$7:$K$61)-MIN(ROW($K$7:$K$61))+1,""),""),ROW()-ROW(A$64)+1))),),"")</f>
        <v>0</v>
      </c>
    </row>
    <row r="88" spans="11:13">
      <c r="K88">
        <f t="array" ref="K88">IFERROR(CONCATENATE((INDEX($N$7:$N$61,SMALL(IF($N$7:$N$61&lt;&gt;"",IF($K$7:$K$61&lt;&gt;"",ROW($K$7:$K$61)-MIN(ROW($K$7:$K$61))+1,""),""),ROW()-ROW(A$64)+1)))," "),"")</f>
        <v>0</v>
      </c>
      <c r="L88">
        <f t="array" ref="L88">IFERROR(CONCATENATE(TEXT(INDEX($K$7:$K$61,SMALL(IF($N$7:$N$61&lt;&gt;"",IF($K$7:$K$61&lt;&gt;"",ROW($K$7:$K$61)-MIN(ROW($K$7:$K$61))+1,""),""),ROW()-ROW(A$64)+1)),"##0")," "),"")</f>
        <v>0</v>
      </c>
      <c r="M88">
        <f t="array" ref="M88">IFERROR(CONCATENATE((INDEX($A$7:$A$61,SMALL(IF($N$7:$N$61&lt;&gt;"",IF($K$7:$K$61&lt;&gt;"",ROW($K$7:$K$61)-MIN(ROW($K$7:$K$61))+1,""),""),ROW()-ROW(A$64)+1))),),"")</f>
        <v>0</v>
      </c>
    </row>
    <row r="89" spans="11:13">
      <c r="K89">
        <f t="array" ref="K89">IFERROR(CONCATENATE((INDEX($N$7:$N$61,SMALL(IF($N$7:$N$61&lt;&gt;"",IF($K$7:$K$61&lt;&gt;"",ROW($K$7:$K$61)-MIN(ROW($K$7:$K$61))+1,""),""),ROW()-ROW(A$64)+1)))," "),"")</f>
        <v>0</v>
      </c>
      <c r="L89">
        <f t="array" ref="L89">IFERROR(CONCATENATE(TEXT(INDEX($K$7:$K$61,SMALL(IF($N$7:$N$61&lt;&gt;"",IF($K$7:$K$61&lt;&gt;"",ROW($K$7:$K$61)-MIN(ROW($K$7:$K$61))+1,""),""),ROW()-ROW(A$64)+1)),"##0")," "),"")</f>
        <v>0</v>
      </c>
      <c r="M89">
        <f t="array" ref="M89">IFERROR(CONCATENATE((INDEX($A$7:$A$61,SMALL(IF($N$7:$N$61&lt;&gt;"",IF($K$7:$K$61&lt;&gt;"",ROW($K$7:$K$61)-MIN(ROW($K$7:$K$61))+1,""),""),ROW()-ROW(A$64)+1))),),"")</f>
        <v>0</v>
      </c>
    </row>
    <row r="90" spans="11:13">
      <c r="K90">
        <f t="array" ref="K90">IFERROR(CONCATENATE((INDEX($N$7:$N$61,SMALL(IF($N$7:$N$61&lt;&gt;"",IF($K$7:$K$61&lt;&gt;"",ROW($K$7:$K$61)-MIN(ROW($K$7:$K$61))+1,""),""),ROW()-ROW(A$64)+1)))," "),"")</f>
        <v>0</v>
      </c>
      <c r="L90">
        <f t="array" ref="L90">IFERROR(CONCATENATE(TEXT(INDEX($K$7:$K$61,SMALL(IF($N$7:$N$61&lt;&gt;"",IF($K$7:$K$61&lt;&gt;"",ROW($K$7:$K$61)-MIN(ROW($K$7:$K$61))+1,""),""),ROW()-ROW(A$64)+1)),"##0")," "),"")</f>
        <v>0</v>
      </c>
      <c r="M90">
        <f t="array" ref="M90">IFERROR(CONCATENATE((INDEX($A$7:$A$61,SMALL(IF($N$7:$N$61&lt;&gt;"",IF($K$7:$K$61&lt;&gt;"",ROW($K$7:$K$61)-MIN(ROW($K$7:$K$61))+1,""),""),ROW()-ROW(A$64)+1))),),"")</f>
        <v>0</v>
      </c>
    </row>
    <row r="91" spans="11:13">
      <c r="K91">
        <f t="array" ref="K91">IFERROR(CONCATENATE((INDEX($N$7:$N$61,SMALL(IF($N$7:$N$61&lt;&gt;"",IF($K$7:$K$61&lt;&gt;"",ROW($K$7:$K$61)-MIN(ROW($K$7:$K$61))+1,""),""),ROW()-ROW(A$64)+1)))," "),"")</f>
        <v>0</v>
      </c>
      <c r="L91">
        <f t="array" ref="L91">IFERROR(CONCATENATE(TEXT(INDEX($K$7:$K$61,SMALL(IF($N$7:$N$61&lt;&gt;"",IF($K$7:$K$61&lt;&gt;"",ROW($K$7:$K$61)-MIN(ROW($K$7:$K$61))+1,""),""),ROW()-ROW(A$64)+1)),"##0")," "),"")</f>
        <v>0</v>
      </c>
      <c r="M91">
        <f t="array" ref="M91">IFERROR(CONCATENATE((INDEX($A$7:$A$61,SMALL(IF($N$7:$N$61&lt;&gt;"",IF($K$7:$K$61&lt;&gt;"",ROW($K$7:$K$61)-MIN(ROW($K$7:$K$61))+1,""),""),ROW()-ROW(A$64)+1))),),"")</f>
        <v>0</v>
      </c>
    </row>
    <row r="92" spans="11:13">
      <c r="K92">
        <f t="array" ref="K92">IFERROR(CONCATENATE((INDEX($N$7:$N$61,SMALL(IF($N$7:$N$61&lt;&gt;"",IF($K$7:$K$61&lt;&gt;"",ROW($K$7:$K$61)-MIN(ROW($K$7:$K$61))+1,""),""),ROW()-ROW(A$64)+1)))," "),"")</f>
        <v>0</v>
      </c>
      <c r="L92">
        <f t="array" ref="L92">IFERROR(CONCATENATE(TEXT(INDEX($K$7:$K$61,SMALL(IF($N$7:$N$61&lt;&gt;"",IF($K$7:$K$61&lt;&gt;"",ROW($K$7:$K$61)-MIN(ROW($K$7:$K$61))+1,""),""),ROW()-ROW(A$64)+1)),"##0")," "),"")</f>
        <v>0</v>
      </c>
      <c r="M92">
        <f t="array" ref="M92">IFERROR(CONCATENATE((INDEX($A$7:$A$61,SMALL(IF($N$7:$N$61&lt;&gt;"",IF($K$7:$K$61&lt;&gt;"",ROW($K$7:$K$61)-MIN(ROW($K$7:$K$61))+1,""),""),ROW()-ROW(A$64)+1))),),"")</f>
        <v>0</v>
      </c>
    </row>
    <row r="93" spans="11:13">
      <c r="K93">
        <f t="array" ref="K93">IFERROR(CONCATENATE((INDEX($N$7:$N$61,SMALL(IF($N$7:$N$61&lt;&gt;"",IF($K$7:$K$61&lt;&gt;"",ROW($K$7:$K$61)-MIN(ROW($K$7:$K$61))+1,""),""),ROW()-ROW(A$64)+1)))," "),"")</f>
        <v>0</v>
      </c>
      <c r="L93">
        <f t="array" ref="L93">IFERROR(CONCATENATE(TEXT(INDEX($K$7:$K$61,SMALL(IF($N$7:$N$61&lt;&gt;"",IF($K$7:$K$61&lt;&gt;"",ROW($K$7:$K$61)-MIN(ROW($K$7:$K$61))+1,""),""),ROW()-ROW(A$64)+1)),"##0")," "),"")</f>
        <v>0</v>
      </c>
      <c r="M93">
        <f t="array" ref="M93">IFERROR(CONCATENATE((INDEX($A$7:$A$61,SMALL(IF($N$7:$N$61&lt;&gt;"",IF($K$7:$K$61&lt;&gt;"",ROW($K$7:$K$61)-MIN(ROW($K$7:$K$61))+1,""),""),ROW()-ROW(A$64)+1))),),"")</f>
        <v>0</v>
      </c>
    </row>
    <row r="94" spans="11:13">
      <c r="K94">
        <f t="array" ref="K94">IFERROR(CONCATENATE((INDEX($N$7:$N$61,SMALL(IF($N$7:$N$61&lt;&gt;"",IF($K$7:$K$61&lt;&gt;"",ROW($K$7:$K$61)-MIN(ROW($K$7:$K$61))+1,""),""),ROW()-ROW(A$64)+1)))," "),"")</f>
        <v>0</v>
      </c>
      <c r="L94">
        <f t="array" ref="L94">IFERROR(CONCATENATE(TEXT(INDEX($K$7:$K$61,SMALL(IF($N$7:$N$61&lt;&gt;"",IF($K$7:$K$61&lt;&gt;"",ROW($K$7:$K$61)-MIN(ROW($K$7:$K$61))+1,""),""),ROW()-ROW(A$64)+1)),"##0")," "),"")</f>
        <v>0</v>
      </c>
      <c r="M94">
        <f t="array" ref="M94">IFERROR(CONCATENATE((INDEX($A$7:$A$61,SMALL(IF($N$7:$N$61&lt;&gt;"",IF($K$7:$K$61&lt;&gt;"",ROW($K$7:$K$61)-MIN(ROW($K$7:$K$61))+1,""),""),ROW()-ROW(A$64)+1))),),"")</f>
        <v>0</v>
      </c>
    </row>
    <row r="95" spans="11:13">
      <c r="K95">
        <f t="array" ref="K95">IFERROR(CONCATENATE((INDEX($N$7:$N$61,SMALL(IF($N$7:$N$61&lt;&gt;"",IF($K$7:$K$61&lt;&gt;"",ROW($K$7:$K$61)-MIN(ROW($K$7:$K$61))+1,""),""),ROW()-ROW(A$64)+1)))," "),"")</f>
        <v>0</v>
      </c>
      <c r="L95">
        <f t="array" ref="L95">IFERROR(CONCATENATE(TEXT(INDEX($K$7:$K$61,SMALL(IF($N$7:$N$61&lt;&gt;"",IF($K$7:$K$61&lt;&gt;"",ROW($K$7:$K$61)-MIN(ROW($K$7:$K$61))+1,""),""),ROW()-ROW(A$64)+1)),"##0")," "),"")</f>
        <v>0</v>
      </c>
      <c r="M95">
        <f t="array" ref="M95">IFERROR(CONCATENATE((INDEX($A$7:$A$61,SMALL(IF($N$7:$N$61&lt;&gt;"",IF($K$7:$K$61&lt;&gt;"",ROW($K$7:$K$61)-MIN(ROW($K$7:$K$61))+1,""),""),ROW()-ROW(A$64)+1))),),"")</f>
        <v>0</v>
      </c>
    </row>
    <row r="96" spans="11:13">
      <c r="K96">
        <f t="array" ref="K96">IFERROR(CONCATENATE((INDEX($N$7:$N$61,SMALL(IF($N$7:$N$61&lt;&gt;"",IF($K$7:$K$61&lt;&gt;"",ROW($K$7:$K$61)-MIN(ROW($K$7:$K$61))+1,""),""),ROW()-ROW(A$64)+1)))," "),"")</f>
        <v>0</v>
      </c>
      <c r="L96">
        <f t="array" ref="L96">IFERROR(CONCATENATE(TEXT(INDEX($K$7:$K$61,SMALL(IF($N$7:$N$61&lt;&gt;"",IF($K$7:$K$61&lt;&gt;"",ROW($K$7:$K$61)-MIN(ROW($K$7:$K$61))+1,""),""),ROW()-ROW(A$64)+1)),"##0")," "),"")</f>
        <v>0</v>
      </c>
      <c r="M96">
        <f t="array" ref="M96">IFERROR(CONCATENATE((INDEX($A$7:$A$61,SMALL(IF($N$7:$N$61&lt;&gt;"",IF($K$7:$K$61&lt;&gt;"",ROW($K$7:$K$61)-MIN(ROW($K$7:$K$61))+1,""),""),ROW()-ROW(A$64)+1))),),"")</f>
        <v>0</v>
      </c>
    </row>
    <row r="97" spans="11:13">
      <c r="K97">
        <f t="array" ref="K97">IFERROR(CONCATENATE((INDEX($N$7:$N$61,SMALL(IF($N$7:$N$61&lt;&gt;"",IF($K$7:$K$61&lt;&gt;"",ROW($K$7:$K$61)-MIN(ROW($K$7:$K$61))+1,""),""),ROW()-ROW(A$64)+1)))," "),"")</f>
        <v>0</v>
      </c>
      <c r="L97">
        <f t="array" ref="L97">IFERROR(CONCATENATE(TEXT(INDEX($K$7:$K$61,SMALL(IF($N$7:$N$61&lt;&gt;"",IF($K$7:$K$61&lt;&gt;"",ROW($K$7:$K$61)-MIN(ROW($K$7:$K$61))+1,""),""),ROW()-ROW(A$64)+1)),"##0")," "),"")</f>
        <v>0</v>
      </c>
      <c r="M97">
        <f t="array" ref="M97">IFERROR(CONCATENATE((INDEX($A$7:$A$61,SMALL(IF($N$7:$N$61&lt;&gt;"",IF($K$7:$K$61&lt;&gt;"",ROW($K$7:$K$61)-MIN(ROW($K$7:$K$61))+1,""),""),ROW()-ROW(A$64)+1))),),"")</f>
        <v>0</v>
      </c>
    </row>
    <row r="98" spans="11:13">
      <c r="K98">
        <f t="array" ref="K98">IFERROR(CONCATENATE((INDEX($N$7:$N$61,SMALL(IF($N$7:$N$61&lt;&gt;"",IF($K$7:$K$61&lt;&gt;"",ROW($K$7:$K$61)-MIN(ROW($K$7:$K$61))+1,""),""),ROW()-ROW(A$64)+1)))," "),"")</f>
        <v>0</v>
      </c>
      <c r="L98">
        <f t="array" ref="L98">IFERROR(CONCATENATE(TEXT(INDEX($K$7:$K$61,SMALL(IF($N$7:$N$61&lt;&gt;"",IF($K$7:$K$61&lt;&gt;"",ROW($K$7:$K$61)-MIN(ROW($K$7:$K$61))+1,""),""),ROW()-ROW(A$64)+1)),"##0")," "),"")</f>
        <v>0</v>
      </c>
      <c r="M98">
        <f t="array" ref="M98">IFERROR(CONCATENATE((INDEX($A$7:$A$61,SMALL(IF($N$7:$N$61&lt;&gt;"",IF($K$7:$K$61&lt;&gt;"",ROW($K$7:$K$61)-MIN(ROW($K$7:$K$61))+1,""),""),ROW()-ROW(A$64)+1))),),"")</f>
        <v>0</v>
      </c>
    </row>
    <row r="99" spans="11:13">
      <c r="K99">
        <f t="array" ref="K99">IFERROR(CONCATENATE((INDEX($N$7:$N$61,SMALL(IF($N$7:$N$61&lt;&gt;"",IF($K$7:$K$61&lt;&gt;"",ROW($K$7:$K$61)-MIN(ROW($K$7:$K$61))+1,""),""),ROW()-ROW(A$64)+1)))," "),"")</f>
        <v>0</v>
      </c>
      <c r="L99">
        <f t="array" ref="L99">IFERROR(CONCATENATE(TEXT(INDEX($K$7:$K$61,SMALL(IF($N$7:$N$61&lt;&gt;"",IF($K$7:$K$61&lt;&gt;"",ROW($K$7:$K$61)-MIN(ROW($K$7:$K$61))+1,""),""),ROW()-ROW(A$64)+1)),"##0")," "),"")</f>
        <v>0</v>
      </c>
      <c r="M99">
        <f t="array" ref="M99">IFERROR(CONCATENATE((INDEX($A$7:$A$61,SMALL(IF($N$7:$N$61&lt;&gt;"",IF($K$7:$K$61&lt;&gt;"",ROW($K$7:$K$61)-MIN(ROW($K$7:$K$61))+1,""),""),ROW()-ROW(A$64)+1))),),"")</f>
        <v>0</v>
      </c>
    </row>
    <row r="100" spans="11:13">
      <c r="K100">
        <f t="array" ref="K100">IFERROR(CONCATENATE((INDEX($N$7:$N$61,SMALL(IF($N$7:$N$61&lt;&gt;"",IF($K$7:$K$61&lt;&gt;"",ROW($K$7:$K$61)-MIN(ROW($K$7:$K$61))+1,""),""),ROW()-ROW(A$64)+1)))," "),"")</f>
        <v>0</v>
      </c>
      <c r="L100">
        <f t="array" ref="L100">IFERROR(CONCATENATE(TEXT(INDEX($K$7:$K$61,SMALL(IF($N$7:$N$61&lt;&gt;"",IF($K$7:$K$61&lt;&gt;"",ROW($K$7:$K$61)-MIN(ROW($K$7:$K$61))+1,""),""),ROW()-ROW(A$64)+1)),"##0")," "),"")</f>
        <v>0</v>
      </c>
      <c r="M100">
        <f t="array" ref="M100">IFERROR(CONCATENATE((INDEX($A$7:$A$61,SMALL(IF($N$7:$N$61&lt;&gt;"",IF($K$7:$K$61&lt;&gt;"",ROW($K$7:$K$61)-MIN(ROW($K$7:$K$61))+1,""),""),ROW()-ROW(A$64)+1))),),"")</f>
        <v>0</v>
      </c>
    </row>
    <row r="101" spans="11:13">
      <c r="K101">
        <f t="array" ref="K101">IFERROR(CONCATENATE((INDEX($N$7:$N$61,SMALL(IF($N$7:$N$61&lt;&gt;"",IF($K$7:$K$61&lt;&gt;"",ROW($K$7:$K$61)-MIN(ROW($K$7:$K$61))+1,""),""),ROW()-ROW(A$64)+1)))," "),"")</f>
        <v>0</v>
      </c>
      <c r="L101">
        <f t="array" ref="L101">IFERROR(CONCATENATE(TEXT(INDEX($K$7:$K$61,SMALL(IF($N$7:$N$61&lt;&gt;"",IF($K$7:$K$61&lt;&gt;"",ROW($K$7:$K$61)-MIN(ROW($K$7:$K$61))+1,""),""),ROW()-ROW(A$64)+1)),"##0")," "),"")</f>
        <v>0</v>
      </c>
      <c r="M101">
        <f t="array" ref="M101">IFERROR(CONCATENATE((INDEX($A$7:$A$61,SMALL(IF($N$7:$N$61&lt;&gt;"",IF($K$7:$K$61&lt;&gt;"",ROW($K$7:$K$61)-MIN(ROW($K$7:$K$61))+1,""),""),ROW()-ROW(A$64)+1))),),"")</f>
        <v>0</v>
      </c>
    </row>
    <row r="102" spans="11:13">
      <c r="K102">
        <f t="array" ref="K102">IFERROR(CONCATENATE((INDEX($N$7:$N$61,SMALL(IF($N$7:$N$61&lt;&gt;"",IF($K$7:$K$61&lt;&gt;"",ROW($K$7:$K$61)-MIN(ROW($K$7:$K$61))+1,""),""),ROW()-ROW(A$64)+1)))," "),"")</f>
        <v>0</v>
      </c>
      <c r="L102">
        <f t="array" ref="L102">IFERROR(CONCATENATE(TEXT(INDEX($K$7:$K$61,SMALL(IF($N$7:$N$61&lt;&gt;"",IF($K$7:$K$61&lt;&gt;"",ROW($K$7:$K$61)-MIN(ROW($K$7:$K$61))+1,""),""),ROW()-ROW(A$64)+1)),"##0")," "),"")</f>
        <v>0</v>
      </c>
      <c r="M102">
        <f t="array" ref="M102">IFERROR(CONCATENATE((INDEX($A$7:$A$61,SMALL(IF($N$7:$N$61&lt;&gt;"",IF($K$7:$K$61&lt;&gt;"",ROW($K$7:$K$61)-MIN(ROW($K$7:$K$61))+1,""),""),ROW()-ROW(A$64)+1))),),"")</f>
        <v>0</v>
      </c>
    </row>
    <row r="103" spans="11:13">
      <c r="K103">
        <f t="array" ref="K103">IFERROR(CONCATENATE((INDEX($N$7:$N$61,SMALL(IF($N$7:$N$61&lt;&gt;"",IF($K$7:$K$61&lt;&gt;"",ROW($K$7:$K$61)-MIN(ROW($K$7:$K$61))+1,""),""),ROW()-ROW(A$64)+1)))," "),"")</f>
        <v>0</v>
      </c>
      <c r="L103">
        <f t="array" ref="L103">IFERROR(CONCATENATE(TEXT(INDEX($K$7:$K$61,SMALL(IF($N$7:$N$61&lt;&gt;"",IF($K$7:$K$61&lt;&gt;"",ROW($K$7:$K$61)-MIN(ROW($K$7:$K$61))+1,""),""),ROW()-ROW(A$64)+1)),"##0")," "),"")</f>
        <v>0</v>
      </c>
      <c r="M103">
        <f t="array" ref="M103">IFERROR(CONCATENATE((INDEX($A$7:$A$61,SMALL(IF($N$7:$N$61&lt;&gt;"",IF($K$7:$K$61&lt;&gt;"",ROW($K$7:$K$61)-MIN(ROW($K$7:$K$61))+1,""),""),ROW()-ROW(A$64)+1))),),"")</f>
        <v>0</v>
      </c>
    </row>
    <row r="104" spans="11:13">
      <c r="K104">
        <f t="array" ref="K104">IFERROR(CONCATENATE((INDEX($N$7:$N$61,SMALL(IF($N$7:$N$61&lt;&gt;"",IF($K$7:$K$61&lt;&gt;"",ROW($K$7:$K$61)-MIN(ROW($K$7:$K$61))+1,""),""),ROW()-ROW(A$64)+1)))," "),"")</f>
        <v>0</v>
      </c>
      <c r="L104">
        <f t="array" ref="L104">IFERROR(CONCATENATE(TEXT(INDEX($K$7:$K$61,SMALL(IF($N$7:$N$61&lt;&gt;"",IF($K$7:$K$61&lt;&gt;"",ROW($K$7:$K$61)-MIN(ROW($K$7:$K$61))+1,""),""),ROW()-ROW(A$64)+1)),"##0")," "),"")</f>
        <v>0</v>
      </c>
      <c r="M104">
        <f t="array" ref="M104">IFERROR(CONCATENATE((INDEX($A$7:$A$61,SMALL(IF($N$7:$N$61&lt;&gt;"",IF($K$7:$K$61&lt;&gt;"",ROW($K$7:$K$61)-MIN(ROW($K$7:$K$61))+1,""),""),ROW()-ROW(A$64)+1))),),"")</f>
        <v>0</v>
      </c>
    </row>
    <row r="105" spans="11:13">
      <c r="K105">
        <f t="array" ref="K105">IFERROR(CONCATENATE((INDEX($N$7:$N$61,SMALL(IF($N$7:$N$61&lt;&gt;"",IF($K$7:$K$61&lt;&gt;"",ROW($K$7:$K$61)-MIN(ROW($K$7:$K$61))+1,""),""),ROW()-ROW(A$64)+1)))," "),"")</f>
        <v>0</v>
      </c>
      <c r="L105">
        <f t="array" ref="L105">IFERROR(CONCATENATE(TEXT(INDEX($K$7:$K$61,SMALL(IF($N$7:$N$61&lt;&gt;"",IF($K$7:$K$61&lt;&gt;"",ROW($K$7:$K$61)-MIN(ROW($K$7:$K$61))+1,""),""),ROW()-ROW(A$64)+1)),"##0")," "),"")</f>
        <v>0</v>
      </c>
      <c r="M105">
        <f t="array" ref="M105">IFERROR(CONCATENATE((INDEX($A$7:$A$61,SMALL(IF($N$7:$N$61&lt;&gt;"",IF($K$7:$K$61&lt;&gt;"",ROW($K$7:$K$61)-MIN(ROW($K$7:$K$61))+1,""),""),ROW()-ROW(A$64)+1))),),"")</f>
        <v>0</v>
      </c>
    </row>
    <row r="106" spans="11:13">
      <c r="K106">
        <f t="array" ref="K106">IFERROR(CONCATENATE((INDEX($N$7:$N$61,SMALL(IF($N$7:$N$61&lt;&gt;"",IF($K$7:$K$61&lt;&gt;"",ROW($K$7:$K$61)-MIN(ROW($K$7:$K$61))+1,""),""),ROW()-ROW(A$64)+1)))," "),"")</f>
        <v>0</v>
      </c>
      <c r="L106">
        <f t="array" ref="L106">IFERROR(CONCATENATE(TEXT(INDEX($K$7:$K$61,SMALL(IF($N$7:$N$61&lt;&gt;"",IF($K$7:$K$61&lt;&gt;"",ROW($K$7:$K$61)-MIN(ROW($K$7:$K$61))+1,""),""),ROW()-ROW(A$64)+1)),"##0")," "),"")</f>
        <v>0</v>
      </c>
      <c r="M106">
        <f t="array" ref="M106">IFERROR(CONCATENATE((INDEX($A$7:$A$61,SMALL(IF($N$7:$N$61&lt;&gt;"",IF($K$7:$K$61&lt;&gt;"",ROW($K$7:$K$61)-MIN(ROW($K$7:$K$61))+1,""),""),ROW()-ROW(A$64)+1))),),"")</f>
        <v>0</v>
      </c>
    </row>
    <row r="107" spans="11:13">
      <c r="K107">
        <f t="array" ref="K107">IFERROR(CONCATENATE((INDEX($N$7:$N$61,SMALL(IF($N$7:$N$61&lt;&gt;"",IF($K$7:$K$61&lt;&gt;"",ROW($K$7:$K$61)-MIN(ROW($K$7:$K$61))+1,""),""),ROW()-ROW(A$64)+1)))," "),"")</f>
        <v>0</v>
      </c>
      <c r="L107">
        <f t="array" ref="L107">IFERROR(CONCATENATE(TEXT(INDEX($K$7:$K$61,SMALL(IF($N$7:$N$61&lt;&gt;"",IF($K$7:$K$61&lt;&gt;"",ROW($K$7:$K$61)-MIN(ROW($K$7:$K$61))+1,""),""),ROW()-ROW(A$64)+1)),"##0")," "),"")</f>
        <v>0</v>
      </c>
      <c r="M107">
        <f t="array" ref="M107">IFERROR(CONCATENATE((INDEX($A$7:$A$61,SMALL(IF($N$7:$N$61&lt;&gt;"",IF($K$7:$K$61&lt;&gt;"",ROW($K$7:$K$61)-MIN(ROW($K$7:$K$61))+1,""),""),ROW()-ROW(A$64)+1))),),"")</f>
        <v>0</v>
      </c>
    </row>
    <row r="108" spans="11:13">
      <c r="K108">
        <f t="array" ref="K108">IFERROR(CONCATENATE((INDEX($N$7:$N$61,SMALL(IF($N$7:$N$61&lt;&gt;"",IF($K$7:$K$61&lt;&gt;"",ROW($K$7:$K$61)-MIN(ROW($K$7:$K$61))+1,""),""),ROW()-ROW(A$64)+1)))," "),"")</f>
        <v>0</v>
      </c>
      <c r="L108">
        <f t="array" ref="L108">IFERROR(CONCATENATE(TEXT(INDEX($K$7:$K$61,SMALL(IF($N$7:$N$61&lt;&gt;"",IF($K$7:$K$61&lt;&gt;"",ROW($K$7:$K$61)-MIN(ROW($K$7:$K$61))+1,""),""),ROW()-ROW(A$64)+1)),"##0")," "),"")</f>
        <v>0</v>
      </c>
      <c r="M108">
        <f t="array" ref="M108">IFERROR(CONCATENATE((INDEX($A$7:$A$61,SMALL(IF($N$7:$N$61&lt;&gt;"",IF($K$7:$K$61&lt;&gt;"",ROW($K$7:$K$61)-MIN(ROW($K$7:$K$61))+1,""),""),ROW()-ROW(A$64)+1))),),"")</f>
        <v>0</v>
      </c>
    </row>
    <row r="109" spans="11:13">
      <c r="K109">
        <f t="array" ref="K109">IFERROR(CONCATENATE((INDEX($N$7:$N$61,SMALL(IF($N$7:$N$61&lt;&gt;"",IF($K$7:$K$61&lt;&gt;"",ROW($K$7:$K$61)-MIN(ROW($K$7:$K$61))+1,""),""),ROW()-ROW(A$64)+1)))," "),"")</f>
        <v>0</v>
      </c>
      <c r="L109">
        <f t="array" ref="L109">IFERROR(CONCATENATE(TEXT(INDEX($K$7:$K$61,SMALL(IF($N$7:$N$61&lt;&gt;"",IF($K$7:$K$61&lt;&gt;"",ROW($K$7:$K$61)-MIN(ROW($K$7:$K$61))+1,""),""),ROW()-ROW(A$64)+1)),"##0")," "),"")</f>
        <v>0</v>
      </c>
      <c r="M109">
        <f t="array" ref="M109">IFERROR(CONCATENATE((INDEX($A$7:$A$61,SMALL(IF($N$7:$N$61&lt;&gt;"",IF($K$7:$K$61&lt;&gt;"",ROW($K$7:$K$61)-MIN(ROW($K$7:$K$61))+1,""),""),ROW()-ROW(A$64)+1))),),"")</f>
        <v>0</v>
      </c>
    </row>
    <row r="110" spans="11:13">
      <c r="K110">
        <f t="array" ref="K110">IFERROR(CONCATENATE((INDEX($N$7:$N$61,SMALL(IF($N$7:$N$61&lt;&gt;"",IF($K$7:$K$61&lt;&gt;"",ROW($K$7:$K$61)-MIN(ROW($K$7:$K$61))+1,""),""),ROW()-ROW(A$64)+1)))," "),"")</f>
        <v>0</v>
      </c>
      <c r="L110">
        <f t="array" ref="L110">IFERROR(CONCATENATE(TEXT(INDEX($K$7:$K$61,SMALL(IF($N$7:$N$61&lt;&gt;"",IF($K$7:$K$61&lt;&gt;"",ROW($K$7:$K$61)-MIN(ROW($K$7:$K$61))+1,""),""),ROW()-ROW(A$64)+1)),"##0")," "),"")</f>
        <v>0</v>
      </c>
      <c r="M110">
        <f t="array" ref="M110">IFERROR(CONCATENATE((INDEX($A$7:$A$61,SMALL(IF($N$7:$N$61&lt;&gt;"",IF($K$7:$K$61&lt;&gt;"",ROW($K$7:$K$61)-MIN(ROW($K$7:$K$61))+1,""),""),ROW()-ROW(A$64)+1))),),"")</f>
        <v>0</v>
      </c>
    </row>
    <row r="111" spans="11:13">
      <c r="K111">
        <f t="array" ref="K111">IFERROR(CONCATENATE((INDEX($N$7:$N$61,SMALL(IF($N$7:$N$61&lt;&gt;"",IF($K$7:$K$61&lt;&gt;"",ROW($K$7:$K$61)-MIN(ROW($K$7:$K$61))+1,""),""),ROW()-ROW(A$64)+1)))," "),"")</f>
        <v>0</v>
      </c>
      <c r="L111">
        <f t="array" ref="L111">IFERROR(CONCATENATE(TEXT(INDEX($K$7:$K$61,SMALL(IF($N$7:$N$61&lt;&gt;"",IF($K$7:$K$61&lt;&gt;"",ROW($K$7:$K$61)-MIN(ROW($K$7:$K$61))+1,""),""),ROW()-ROW(A$64)+1)),"##0")," "),"")</f>
        <v>0</v>
      </c>
      <c r="M111">
        <f t="array" ref="M111">IFERROR(CONCATENATE((INDEX($A$7:$A$61,SMALL(IF($N$7:$N$61&lt;&gt;"",IF($K$7:$K$61&lt;&gt;"",ROW($K$7:$K$61)-MIN(ROW($K$7:$K$61))+1,""),""),ROW()-ROW(A$64)+1))),),"")</f>
        <v>0</v>
      </c>
    </row>
    <row r="112" spans="11:13">
      <c r="K112">
        <f t="array" ref="K112">IFERROR(CONCATENATE((INDEX($N$7:$N$61,SMALL(IF($N$7:$N$61&lt;&gt;"",IF($K$7:$K$61&lt;&gt;"",ROW($K$7:$K$61)-MIN(ROW($K$7:$K$61))+1,""),""),ROW()-ROW(A$64)+1)))," "),"")</f>
        <v>0</v>
      </c>
      <c r="L112">
        <f t="array" ref="L112">IFERROR(CONCATENATE(TEXT(INDEX($K$7:$K$61,SMALL(IF($N$7:$N$61&lt;&gt;"",IF($K$7:$K$61&lt;&gt;"",ROW($K$7:$K$61)-MIN(ROW($K$7:$K$61))+1,""),""),ROW()-ROW(A$64)+1)),"##0")," "),"")</f>
        <v>0</v>
      </c>
      <c r="M112">
        <f t="array" ref="M112">IFERROR(CONCATENATE((INDEX($A$7:$A$61,SMALL(IF($N$7:$N$61&lt;&gt;"",IF($K$7:$K$61&lt;&gt;"",ROW($K$7:$K$61)-MIN(ROW($K$7:$K$61))+1,""),""),ROW()-ROW(A$64)+1))),),"")</f>
        <v>0</v>
      </c>
    </row>
    <row r="113" spans="11:13">
      <c r="K113">
        <f t="array" ref="K113">IFERROR(CONCATENATE((INDEX($N$7:$N$61,SMALL(IF($N$7:$N$61&lt;&gt;"",IF($K$7:$K$61&lt;&gt;"",ROW($K$7:$K$61)-MIN(ROW($K$7:$K$61))+1,""),""),ROW()-ROW(A$64)+1)))," "),"")</f>
        <v>0</v>
      </c>
      <c r="L113">
        <f t="array" ref="L113">IFERROR(CONCATENATE(TEXT(INDEX($K$7:$K$61,SMALL(IF($N$7:$N$61&lt;&gt;"",IF($K$7:$K$61&lt;&gt;"",ROW($K$7:$K$61)-MIN(ROW($K$7:$K$61))+1,""),""),ROW()-ROW(A$64)+1)),"##0")," "),"")</f>
        <v>0</v>
      </c>
      <c r="M113">
        <f t="array" ref="M113">IFERROR(CONCATENATE((INDEX($A$7:$A$61,SMALL(IF($N$7:$N$61&lt;&gt;"",IF($K$7:$K$61&lt;&gt;"",ROW($K$7:$K$61)-MIN(ROW($K$7:$K$61))+1,""),""),ROW()-ROW(A$64)+1))),),"")</f>
        <v>0</v>
      </c>
    </row>
    <row r="114" spans="11:13">
      <c r="K114">
        <f t="array" ref="K114">IFERROR(CONCATENATE((INDEX($N$7:$N$61,SMALL(IF($N$7:$N$61&lt;&gt;"",IF($K$7:$K$61&lt;&gt;"",ROW($K$7:$K$61)-MIN(ROW($K$7:$K$61))+1,""),""),ROW()-ROW(A$64)+1)))," "),"")</f>
        <v>0</v>
      </c>
      <c r="L114">
        <f t="array" ref="L114">IFERROR(CONCATENATE(TEXT(INDEX($K$7:$K$61,SMALL(IF($N$7:$N$61&lt;&gt;"",IF($K$7:$K$61&lt;&gt;"",ROW($K$7:$K$61)-MIN(ROW($K$7:$K$61))+1,""),""),ROW()-ROW(A$64)+1)),"##0")," "),"")</f>
        <v>0</v>
      </c>
      <c r="M114">
        <f t="array" ref="M114">IFERROR(CONCATENATE((INDEX($A$7:$A$61,SMALL(IF($N$7:$N$61&lt;&gt;"",IF($K$7:$K$61&lt;&gt;"",ROW($K$7:$K$61)-MIN(ROW($K$7:$K$61))+1,""),""),ROW()-ROW(A$64)+1))),),"")</f>
        <v>0</v>
      </c>
    </row>
    <row r="115" spans="11:13">
      <c r="K115">
        <f t="array" ref="K115">IFERROR(CONCATENATE((INDEX($N$7:$N$61,SMALL(IF($N$7:$N$61&lt;&gt;"",IF($K$7:$K$61&lt;&gt;"",ROW($K$7:$K$61)-MIN(ROW($K$7:$K$61))+1,""),""),ROW()-ROW(A$64)+1)))," "),"")</f>
        <v>0</v>
      </c>
      <c r="L115">
        <f t="array" ref="L115">IFERROR(CONCATENATE(TEXT(INDEX($K$7:$K$61,SMALL(IF($N$7:$N$61&lt;&gt;"",IF($K$7:$K$61&lt;&gt;"",ROW($K$7:$K$61)-MIN(ROW($K$7:$K$61))+1,""),""),ROW()-ROW(A$64)+1)),"##0")," "),"")</f>
        <v>0</v>
      </c>
      <c r="M115">
        <f t="array" ref="M115">IFERROR(CONCATENATE((INDEX($A$7:$A$61,SMALL(IF($N$7:$N$61&lt;&gt;"",IF($K$7:$K$61&lt;&gt;"",ROW($K$7:$K$61)-MIN(ROW($K$7:$K$61))+1,""),""),ROW()-ROW(A$64)+1))),),"")</f>
        <v>0</v>
      </c>
    </row>
    <row r="116" spans="11:13">
      <c r="K116">
        <f t="array" ref="K116">IFERROR(CONCATENATE((INDEX($N$7:$N$61,SMALL(IF($N$7:$N$61&lt;&gt;"",IF($K$7:$K$61&lt;&gt;"",ROW($K$7:$K$61)-MIN(ROW($K$7:$K$61))+1,""),""),ROW()-ROW(A$64)+1)))," "),"")</f>
        <v>0</v>
      </c>
      <c r="L116">
        <f t="array" ref="L116">IFERROR(CONCATENATE(TEXT(INDEX($K$7:$K$61,SMALL(IF($N$7:$N$61&lt;&gt;"",IF($K$7:$K$61&lt;&gt;"",ROW($K$7:$K$61)-MIN(ROW($K$7:$K$61))+1,""),""),ROW()-ROW(A$64)+1)),"##0")," "),"")</f>
        <v>0</v>
      </c>
      <c r="M116">
        <f t="array" ref="M116">IFERROR(CONCATENATE((INDEX($A$7:$A$61,SMALL(IF($N$7:$N$61&lt;&gt;"",IF($K$7:$K$61&lt;&gt;"",ROW($K$7:$K$61)-MIN(ROW($K$7:$K$61))+1,""),""),ROW()-ROW(A$64)+1))),),"")</f>
        <v>0</v>
      </c>
    </row>
    <row r="117" spans="11:13">
      <c r="K117">
        <f t="array" ref="K117">IFERROR(CONCATENATE((INDEX($N$7:$N$61,SMALL(IF($N$7:$N$61&lt;&gt;"",IF($K$7:$K$61&lt;&gt;"",ROW($K$7:$K$61)-MIN(ROW($K$7:$K$61))+1,""),""),ROW()-ROW(A$64)+1)))," "),"")</f>
        <v>0</v>
      </c>
      <c r="L117">
        <f t="array" ref="L117">IFERROR(CONCATENATE(TEXT(INDEX($K$7:$K$61,SMALL(IF($N$7:$N$61&lt;&gt;"",IF($K$7:$K$61&lt;&gt;"",ROW($K$7:$K$61)-MIN(ROW($K$7:$K$61))+1,""),""),ROW()-ROW(A$64)+1)),"##0")," "),"")</f>
        <v>0</v>
      </c>
      <c r="M117">
        <f t="array" ref="M117">IFERROR(CONCATENATE((INDEX($A$7:$A$61,SMALL(IF($N$7:$N$61&lt;&gt;"",IF($K$7:$K$61&lt;&gt;"",ROW($K$7:$K$61)-MIN(ROW($K$7:$K$61))+1,""),""),ROW()-ROW(A$64)+1))),),"")</f>
        <v>0</v>
      </c>
    </row>
    <row r="118" spans="11:13">
      <c r="K118">
        <f t="array" ref="K118">IFERROR(CONCATENATE((INDEX($N$7:$N$61,SMALL(IF($N$7:$N$61&lt;&gt;"",IF($K$7:$K$61&lt;&gt;"",ROW($K$7:$K$61)-MIN(ROW($K$7:$K$61))+1,""),""),ROW()-ROW(A$64)+1)))," "),"")</f>
        <v>0</v>
      </c>
      <c r="L118">
        <f t="array" ref="L118">IFERROR(CONCATENATE(TEXT(INDEX($K$7:$K$61,SMALL(IF($N$7:$N$61&lt;&gt;"",IF($K$7:$K$61&lt;&gt;"",ROW($K$7:$K$61)-MIN(ROW($K$7:$K$61))+1,""),""),ROW()-ROW(A$64)+1)),"##0")," "),"")</f>
        <v>0</v>
      </c>
      <c r="M118">
        <f t="array" ref="M118">IFERROR(CONCATENATE((INDEX($A$7:$A$61,SMALL(IF($N$7:$N$61&lt;&gt;"",IF($K$7:$K$61&lt;&gt;"",ROW($K$7:$K$61)-MIN(ROW($K$7:$K$61))+1,""),""),ROW()-ROW(A$64)+1))),),"")</f>
        <v>0</v>
      </c>
    </row>
  </sheetData>
  <mergeCells count="2">
    <mergeCell ref="A5:I5"/>
    <mergeCell ref="J5:N5"/>
  </mergeCells>
  <conditionalFormatting sqref="G10">
    <cfRule type="expression" dxfId="0" priority="10">
      <formula>IF(SUM(INDIRECT(ADDRESS(ROW(),COLUMN(mouser_part_data)+0)))=0,1,0)</formula>
    </cfRule>
    <cfRule type="cellIs" dxfId="1" priority="11" operator="greaterThan">
      <formula>SUM(INDIRECT(ADDRESS(ROW(),COLUMN(mouser_part_data)+0)))</formula>
    </cfRule>
    <cfRule type="cellIs" dxfId="2" priority="12" operator="greaterThan">
      <formula>SUM(IF(ISNUMBER(INDIRECT(ADDRESS(ROW(),COLUMN(mouser_part_data)+2))),INDIRECT(ADDRESS(ROW(),COLUMN(mouser_part_data)+1)),0))</formula>
    </cfRule>
  </conditionalFormatting>
  <conditionalFormatting sqref="G11">
    <cfRule type="expression" dxfId="0" priority="13">
      <formula>IF(SUM(INDIRECT(ADDRESS(ROW(),COLUMN(mouser_part_data)+0)))=0,1,0)</formula>
    </cfRule>
    <cfRule type="cellIs" dxfId="1" priority="14" operator="greaterThan">
      <formula>SUM(INDIRECT(ADDRESS(ROW(),COLUMN(mouser_part_data)+0)))</formula>
    </cfRule>
    <cfRule type="cellIs" dxfId="2" priority="15" operator="greaterThan">
      <formula>SUM(IF(ISNUMBER(INDIRECT(ADDRESS(ROW(),COLUMN(mouser_part_data)+2))),INDIRECT(ADDRESS(ROW(),COLUMN(mouser_part_data)+1)),0))</formula>
    </cfRule>
  </conditionalFormatting>
  <conditionalFormatting sqref="G12">
    <cfRule type="expression" dxfId="0" priority="16">
      <formula>IF(SUM(INDIRECT(ADDRESS(ROW(),COLUMN(mouser_part_data)+0)))=0,1,0)</formula>
    </cfRule>
    <cfRule type="cellIs" dxfId="1" priority="17" operator="greaterThan">
      <formula>SUM(INDIRECT(ADDRESS(ROW(),COLUMN(mouser_part_data)+0)))</formula>
    </cfRule>
    <cfRule type="cellIs" dxfId="2" priority="18" operator="greaterThan">
      <formula>SUM(IF(ISNUMBER(INDIRECT(ADDRESS(ROW(),COLUMN(mouser_part_data)+2))),INDIRECT(ADDRESS(ROW(),COLUMN(mouser_part_data)+1)),0))</formula>
    </cfRule>
  </conditionalFormatting>
  <conditionalFormatting sqref="G13">
    <cfRule type="expression" dxfId="0" priority="19">
      <formula>IF(SUM(INDIRECT(ADDRESS(ROW(),COLUMN(mouser_part_data)+0)))=0,1,0)</formula>
    </cfRule>
    <cfRule type="cellIs" dxfId="1" priority="20" operator="greaterThan">
      <formula>SUM(INDIRECT(ADDRESS(ROW(),COLUMN(mouser_part_data)+0)))</formula>
    </cfRule>
    <cfRule type="cellIs" dxfId="2" priority="21" operator="greaterThan">
      <formula>SUM(IF(ISNUMBER(INDIRECT(ADDRESS(ROW(),COLUMN(mouser_part_data)+2))),INDIRECT(ADDRESS(ROW(),COLUMN(mouser_part_data)+1)),0))</formula>
    </cfRule>
  </conditionalFormatting>
  <conditionalFormatting sqref="G14">
    <cfRule type="expression" dxfId="0" priority="22">
      <formula>IF(SUM(INDIRECT(ADDRESS(ROW(),COLUMN(mouser_part_data)+0)))=0,1,0)</formula>
    </cfRule>
    <cfRule type="cellIs" dxfId="1" priority="23" operator="greaterThan">
      <formula>SUM(INDIRECT(ADDRESS(ROW(),COLUMN(mouser_part_data)+0)))</formula>
    </cfRule>
    <cfRule type="cellIs" dxfId="2" priority="24" operator="greaterThan">
      <formula>SUM(IF(ISNUMBER(INDIRECT(ADDRESS(ROW(),COLUMN(mouser_part_data)+2))),INDIRECT(ADDRESS(ROW(),COLUMN(mouser_part_data)+1)),0))</formula>
    </cfRule>
  </conditionalFormatting>
  <conditionalFormatting sqref="G15">
    <cfRule type="expression" dxfId="0" priority="25">
      <formula>IF(SUM(INDIRECT(ADDRESS(ROW(),COLUMN(mouser_part_data)+0)))=0,1,0)</formula>
    </cfRule>
    <cfRule type="cellIs" dxfId="1" priority="26" operator="greaterThan">
      <formula>SUM(INDIRECT(ADDRESS(ROW(),COLUMN(mouser_part_data)+0)))</formula>
    </cfRule>
    <cfRule type="cellIs" dxfId="2" priority="27" operator="greaterThan">
      <formula>SUM(IF(ISNUMBER(INDIRECT(ADDRESS(ROW(),COLUMN(mouser_part_data)+2))),INDIRECT(ADDRESS(ROW(),COLUMN(mouser_part_data)+1)),0))</formula>
    </cfRule>
  </conditionalFormatting>
  <conditionalFormatting sqref="G16">
    <cfRule type="expression" dxfId="0" priority="28">
      <formula>IF(SUM(INDIRECT(ADDRESS(ROW(),COLUMN(mouser_part_data)+0)))=0,1,0)</formula>
    </cfRule>
    <cfRule type="cellIs" dxfId="1" priority="29" operator="greaterThan">
      <formula>SUM(INDIRECT(ADDRESS(ROW(),COLUMN(mouser_part_data)+0)))</formula>
    </cfRule>
    <cfRule type="cellIs" dxfId="2" priority="30" operator="greaterThan">
      <formula>SUM(IF(ISNUMBER(INDIRECT(ADDRESS(ROW(),COLUMN(mouser_part_data)+2))),INDIRECT(ADDRESS(ROW(),COLUMN(mouser_part_data)+1)),0))</formula>
    </cfRule>
  </conditionalFormatting>
  <conditionalFormatting sqref="G17">
    <cfRule type="expression" dxfId="0" priority="31">
      <formula>IF(SUM(INDIRECT(ADDRESS(ROW(),COLUMN(mouser_part_data)+0)))=0,1,0)</formula>
    </cfRule>
    <cfRule type="cellIs" dxfId="1" priority="32" operator="greaterThan">
      <formula>SUM(INDIRECT(ADDRESS(ROW(),COLUMN(mouser_part_data)+0)))</formula>
    </cfRule>
    <cfRule type="cellIs" dxfId="2" priority="33" operator="greaterThan">
      <formula>SUM(IF(ISNUMBER(INDIRECT(ADDRESS(ROW(),COLUMN(mouser_part_data)+2))),INDIRECT(ADDRESS(ROW(),COLUMN(mouser_part_data)+1)),0))</formula>
    </cfRule>
  </conditionalFormatting>
  <conditionalFormatting sqref="G18">
    <cfRule type="expression" dxfId="0" priority="34">
      <formula>IF(SUM(INDIRECT(ADDRESS(ROW(),COLUMN(mouser_part_data)+0)))=0,1,0)</formula>
    </cfRule>
    <cfRule type="cellIs" dxfId="1" priority="35" operator="greaterThan">
      <formula>SUM(INDIRECT(ADDRESS(ROW(),COLUMN(mouser_part_data)+0)))</formula>
    </cfRule>
    <cfRule type="cellIs" dxfId="2" priority="36" operator="greaterThan">
      <formula>SUM(IF(ISNUMBER(INDIRECT(ADDRESS(ROW(),COLUMN(mouser_part_data)+2))),INDIRECT(ADDRESS(ROW(),COLUMN(mouser_part_data)+1)),0))</formula>
    </cfRule>
  </conditionalFormatting>
  <conditionalFormatting sqref="G19">
    <cfRule type="expression" dxfId="0" priority="37">
      <formula>IF(SUM(INDIRECT(ADDRESS(ROW(),COLUMN(mouser_part_data)+0)))=0,1,0)</formula>
    </cfRule>
    <cfRule type="cellIs" dxfId="1" priority="38" operator="greaterThan">
      <formula>SUM(INDIRECT(ADDRESS(ROW(),COLUMN(mouser_part_data)+0)))</formula>
    </cfRule>
    <cfRule type="cellIs" dxfId="2" priority="39" operator="greaterThan">
      <formula>SUM(IF(ISNUMBER(INDIRECT(ADDRESS(ROW(),COLUMN(mouser_part_data)+2))),INDIRECT(ADDRESS(ROW(),COLUMN(mouser_part_data)+1)),0))</formula>
    </cfRule>
  </conditionalFormatting>
  <conditionalFormatting sqref="G20">
    <cfRule type="expression" dxfId="0" priority="40">
      <formula>IF(SUM(INDIRECT(ADDRESS(ROW(),COLUMN(mouser_part_data)+0)))=0,1,0)</formula>
    </cfRule>
    <cfRule type="cellIs" dxfId="1" priority="41" operator="greaterThan">
      <formula>SUM(INDIRECT(ADDRESS(ROW(),COLUMN(mouser_part_data)+0)))</formula>
    </cfRule>
    <cfRule type="cellIs" dxfId="2" priority="42" operator="greaterThan">
      <formula>SUM(IF(ISNUMBER(INDIRECT(ADDRESS(ROW(),COLUMN(mouser_part_data)+2))),INDIRECT(ADDRESS(ROW(),COLUMN(mouser_part_data)+1)),0))</formula>
    </cfRule>
  </conditionalFormatting>
  <conditionalFormatting sqref="G21">
    <cfRule type="expression" dxfId="0" priority="43">
      <formula>IF(SUM(INDIRECT(ADDRESS(ROW(),COLUMN(mouser_part_data)+0)))=0,1,0)</formula>
    </cfRule>
    <cfRule type="cellIs" dxfId="1" priority="44" operator="greaterThan">
      <formula>SUM(INDIRECT(ADDRESS(ROW(),COLUMN(mouser_part_data)+0)))</formula>
    </cfRule>
    <cfRule type="cellIs" dxfId="2" priority="45" operator="greaterThan">
      <formula>SUM(IF(ISNUMBER(INDIRECT(ADDRESS(ROW(),COLUMN(mouser_part_data)+2))),INDIRECT(ADDRESS(ROW(),COLUMN(mouser_part_data)+1)),0))</formula>
    </cfRule>
  </conditionalFormatting>
  <conditionalFormatting sqref="G22">
    <cfRule type="expression" dxfId="0" priority="46">
      <formula>IF(SUM(INDIRECT(ADDRESS(ROW(),COLUMN(mouser_part_data)+0)))=0,1,0)</formula>
    </cfRule>
    <cfRule type="cellIs" dxfId="1" priority="47" operator="greaterThan">
      <formula>SUM(INDIRECT(ADDRESS(ROW(),COLUMN(mouser_part_data)+0)))</formula>
    </cfRule>
    <cfRule type="cellIs" dxfId="2" priority="48" operator="greaterThan">
      <formula>SUM(IF(ISNUMBER(INDIRECT(ADDRESS(ROW(),COLUMN(mouser_part_data)+2))),INDIRECT(ADDRESS(ROW(),COLUMN(mouser_part_data)+1)),0))</formula>
    </cfRule>
  </conditionalFormatting>
  <conditionalFormatting sqref="G23">
    <cfRule type="expression" dxfId="0" priority="49">
      <formula>IF(SUM(INDIRECT(ADDRESS(ROW(),COLUMN(mouser_part_data)+0)))=0,1,0)</formula>
    </cfRule>
    <cfRule type="cellIs" dxfId="1" priority="50" operator="greaterThan">
      <formula>SUM(INDIRECT(ADDRESS(ROW(),COLUMN(mouser_part_data)+0)))</formula>
    </cfRule>
    <cfRule type="cellIs" dxfId="2" priority="51" operator="greaterThan">
      <formula>SUM(IF(ISNUMBER(INDIRECT(ADDRESS(ROW(),COLUMN(mouser_part_data)+2))),INDIRECT(ADDRESS(ROW(),COLUMN(mouser_part_data)+1)),0))</formula>
    </cfRule>
  </conditionalFormatting>
  <conditionalFormatting sqref="G24">
    <cfRule type="expression" dxfId="0" priority="52">
      <formula>IF(SUM(INDIRECT(ADDRESS(ROW(),COLUMN(mouser_part_data)+0)))=0,1,0)</formula>
    </cfRule>
    <cfRule type="cellIs" dxfId="1" priority="53" operator="greaterThan">
      <formula>SUM(INDIRECT(ADDRESS(ROW(),COLUMN(mouser_part_data)+0)))</formula>
    </cfRule>
    <cfRule type="cellIs" dxfId="2" priority="54" operator="greaterThan">
      <formula>SUM(IF(ISNUMBER(INDIRECT(ADDRESS(ROW(),COLUMN(mouser_part_data)+2))),INDIRECT(ADDRESS(ROW(),COLUMN(mouser_part_data)+1)),0))</formula>
    </cfRule>
  </conditionalFormatting>
  <conditionalFormatting sqref="G25">
    <cfRule type="expression" dxfId="0" priority="55">
      <formula>IF(SUM(INDIRECT(ADDRESS(ROW(),COLUMN(mouser_part_data)+0)))=0,1,0)</formula>
    </cfRule>
    <cfRule type="cellIs" dxfId="1" priority="56" operator="greaterThan">
      <formula>SUM(INDIRECT(ADDRESS(ROW(),COLUMN(mouser_part_data)+0)))</formula>
    </cfRule>
    <cfRule type="cellIs" dxfId="2" priority="57" operator="greaterThan">
      <formula>SUM(IF(ISNUMBER(INDIRECT(ADDRESS(ROW(),COLUMN(mouser_part_data)+2))),INDIRECT(ADDRESS(ROW(),COLUMN(mouser_part_data)+1)),0))</formula>
    </cfRule>
  </conditionalFormatting>
  <conditionalFormatting sqref="G26">
    <cfRule type="expression" dxfId="0" priority="58">
      <formula>IF(SUM(INDIRECT(ADDRESS(ROW(),COLUMN(mouser_part_data)+0)))=0,1,0)</formula>
    </cfRule>
    <cfRule type="cellIs" dxfId="1" priority="59" operator="greaterThan">
      <formula>SUM(INDIRECT(ADDRESS(ROW(),COLUMN(mouser_part_data)+0)))</formula>
    </cfRule>
    <cfRule type="cellIs" dxfId="2" priority="60" operator="greaterThan">
      <formula>SUM(IF(ISNUMBER(INDIRECT(ADDRESS(ROW(),COLUMN(mouser_part_data)+2))),INDIRECT(ADDRESS(ROW(),COLUMN(mouser_part_data)+1)),0))</formula>
    </cfRule>
  </conditionalFormatting>
  <conditionalFormatting sqref="G27">
    <cfRule type="expression" dxfId="0" priority="61">
      <formula>IF(SUM(INDIRECT(ADDRESS(ROW(),COLUMN(mouser_part_data)+0)))=0,1,0)</formula>
    </cfRule>
    <cfRule type="cellIs" dxfId="1" priority="62" operator="greaterThan">
      <formula>SUM(INDIRECT(ADDRESS(ROW(),COLUMN(mouser_part_data)+0)))</formula>
    </cfRule>
    <cfRule type="cellIs" dxfId="2" priority="63" operator="greaterThan">
      <formula>SUM(IF(ISNUMBER(INDIRECT(ADDRESS(ROW(),COLUMN(mouser_part_data)+2))),INDIRECT(ADDRESS(ROW(),COLUMN(mouser_part_data)+1)),0))</formula>
    </cfRule>
  </conditionalFormatting>
  <conditionalFormatting sqref="G28">
    <cfRule type="expression" dxfId="0" priority="64">
      <formula>IF(SUM(INDIRECT(ADDRESS(ROW(),COLUMN(mouser_part_data)+0)))=0,1,0)</formula>
    </cfRule>
    <cfRule type="cellIs" dxfId="1" priority="65" operator="greaterThan">
      <formula>SUM(INDIRECT(ADDRESS(ROW(),COLUMN(mouser_part_data)+0)))</formula>
    </cfRule>
    <cfRule type="cellIs" dxfId="2" priority="66" operator="greaterThan">
      <formula>SUM(IF(ISNUMBER(INDIRECT(ADDRESS(ROW(),COLUMN(mouser_part_data)+2))),INDIRECT(ADDRESS(ROW(),COLUMN(mouser_part_data)+1)),0))</formula>
    </cfRule>
  </conditionalFormatting>
  <conditionalFormatting sqref="G29">
    <cfRule type="expression" dxfId="0" priority="67">
      <formula>IF(SUM(INDIRECT(ADDRESS(ROW(),COLUMN(mouser_part_data)+0)))=0,1,0)</formula>
    </cfRule>
    <cfRule type="cellIs" dxfId="1" priority="68" operator="greaterThan">
      <formula>SUM(INDIRECT(ADDRESS(ROW(),COLUMN(mouser_part_data)+0)))</formula>
    </cfRule>
    <cfRule type="cellIs" dxfId="2" priority="69" operator="greaterThan">
      <formula>SUM(IF(ISNUMBER(INDIRECT(ADDRESS(ROW(),COLUMN(mouser_part_data)+2))),INDIRECT(ADDRESS(ROW(),COLUMN(mouser_part_data)+1)),0))</formula>
    </cfRule>
  </conditionalFormatting>
  <conditionalFormatting sqref="G30">
    <cfRule type="expression" dxfId="0" priority="70">
      <formula>IF(SUM(INDIRECT(ADDRESS(ROW(),COLUMN(mouser_part_data)+0)))=0,1,0)</formula>
    </cfRule>
    <cfRule type="cellIs" dxfId="1" priority="71" operator="greaterThan">
      <formula>SUM(INDIRECT(ADDRESS(ROW(),COLUMN(mouser_part_data)+0)))</formula>
    </cfRule>
    <cfRule type="cellIs" dxfId="2" priority="72" operator="greaterThan">
      <formula>SUM(IF(ISNUMBER(INDIRECT(ADDRESS(ROW(),COLUMN(mouser_part_data)+2))),INDIRECT(ADDRESS(ROW(),COLUMN(mouser_part_data)+1)),0))</formula>
    </cfRule>
  </conditionalFormatting>
  <conditionalFormatting sqref="G31">
    <cfRule type="expression" dxfId="0" priority="73">
      <formula>IF(SUM(INDIRECT(ADDRESS(ROW(),COLUMN(mouser_part_data)+0)))=0,1,0)</formula>
    </cfRule>
    <cfRule type="cellIs" dxfId="1" priority="74" operator="greaterThan">
      <formula>SUM(INDIRECT(ADDRESS(ROW(),COLUMN(mouser_part_data)+0)))</formula>
    </cfRule>
    <cfRule type="cellIs" dxfId="2" priority="75" operator="greaterThan">
      <formula>SUM(IF(ISNUMBER(INDIRECT(ADDRESS(ROW(),COLUMN(mouser_part_data)+2))),INDIRECT(ADDRESS(ROW(),COLUMN(mouser_part_data)+1)),0))</formula>
    </cfRule>
  </conditionalFormatting>
  <conditionalFormatting sqref="G32">
    <cfRule type="expression" dxfId="0" priority="76">
      <formula>IF(SUM(INDIRECT(ADDRESS(ROW(),COLUMN(mouser_part_data)+0)))=0,1,0)</formula>
    </cfRule>
    <cfRule type="cellIs" dxfId="1" priority="77" operator="greaterThan">
      <formula>SUM(INDIRECT(ADDRESS(ROW(),COLUMN(mouser_part_data)+0)))</formula>
    </cfRule>
    <cfRule type="cellIs" dxfId="2" priority="78" operator="greaterThan">
      <formula>SUM(IF(ISNUMBER(INDIRECT(ADDRESS(ROW(),COLUMN(mouser_part_data)+2))),INDIRECT(ADDRESS(ROW(),COLUMN(mouser_part_data)+1)),0))</formula>
    </cfRule>
  </conditionalFormatting>
  <conditionalFormatting sqref="G33">
    <cfRule type="expression" dxfId="0" priority="79">
      <formula>IF(SUM(INDIRECT(ADDRESS(ROW(),COLUMN(mouser_part_data)+0)))=0,1,0)</formula>
    </cfRule>
    <cfRule type="cellIs" dxfId="1" priority="80" operator="greaterThan">
      <formula>SUM(INDIRECT(ADDRESS(ROW(),COLUMN(mouser_part_data)+0)))</formula>
    </cfRule>
    <cfRule type="cellIs" dxfId="2" priority="81" operator="greaterThan">
      <formula>SUM(IF(ISNUMBER(INDIRECT(ADDRESS(ROW(),COLUMN(mouser_part_data)+2))),INDIRECT(ADDRESS(ROW(),COLUMN(mouser_part_data)+1)),0))</formula>
    </cfRule>
  </conditionalFormatting>
  <conditionalFormatting sqref="G34">
    <cfRule type="expression" dxfId="0" priority="82">
      <formula>IF(SUM(INDIRECT(ADDRESS(ROW(),COLUMN(mouser_part_data)+0)))=0,1,0)</formula>
    </cfRule>
    <cfRule type="cellIs" dxfId="1" priority="83" operator="greaterThan">
      <formula>SUM(INDIRECT(ADDRESS(ROW(),COLUMN(mouser_part_data)+0)))</formula>
    </cfRule>
    <cfRule type="cellIs" dxfId="2" priority="84" operator="greaterThan">
      <formula>SUM(IF(ISNUMBER(INDIRECT(ADDRESS(ROW(),COLUMN(mouser_part_data)+2))),INDIRECT(ADDRESS(ROW(),COLUMN(mouser_part_data)+1)),0))</formula>
    </cfRule>
  </conditionalFormatting>
  <conditionalFormatting sqref="G35">
    <cfRule type="expression" dxfId="0" priority="85">
      <formula>IF(SUM(INDIRECT(ADDRESS(ROW(),COLUMN(mouser_part_data)+0)))=0,1,0)</formula>
    </cfRule>
    <cfRule type="cellIs" dxfId="1" priority="86" operator="greaterThan">
      <formula>SUM(INDIRECT(ADDRESS(ROW(),COLUMN(mouser_part_data)+0)))</formula>
    </cfRule>
    <cfRule type="cellIs" dxfId="2" priority="87" operator="greaterThan">
      <formula>SUM(IF(ISNUMBER(INDIRECT(ADDRESS(ROW(),COLUMN(mouser_part_data)+2))),INDIRECT(ADDRESS(ROW(),COLUMN(mouser_part_data)+1)),0))</formula>
    </cfRule>
  </conditionalFormatting>
  <conditionalFormatting sqref="G36">
    <cfRule type="expression" dxfId="0" priority="88">
      <formula>IF(SUM(INDIRECT(ADDRESS(ROW(),COLUMN(mouser_part_data)+0)))=0,1,0)</formula>
    </cfRule>
    <cfRule type="cellIs" dxfId="1" priority="89" operator="greaterThan">
      <formula>SUM(INDIRECT(ADDRESS(ROW(),COLUMN(mouser_part_data)+0)))</formula>
    </cfRule>
    <cfRule type="cellIs" dxfId="2" priority="90" operator="greaterThan">
      <formula>SUM(IF(ISNUMBER(INDIRECT(ADDRESS(ROW(),COLUMN(mouser_part_data)+2))),INDIRECT(ADDRESS(ROW(),COLUMN(mouser_part_data)+1)),0))</formula>
    </cfRule>
  </conditionalFormatting>
  <conditionalFormatting sqref="G37">
    <cfRule type="expression" dxfId="0" priority="91">
      <formula>IF(SUM(INDIRECT(ADDRESS(ROW(),COLUMN(mouser_part_data)+0)))=0,1,0)</formula>
    </cfRule>
    <cfRule type="cellIs" dxfId="1" priority="92" operator="greaterThan">
      <formula>SUM(INDIRECT(ADDRESS(ROW(),COLUMN(mouser_part_data)+0)))</formula>
    </cfRule>
    <cfRule type="cellIs" dxfId="2" priority="93" operator="greaterThan">
      <formula>SUM(IF(ISNUMBER(INDIRECT(ADDRESS(ROW(),COLUMN(mouser_part_data)+2))),INDIRECT(ADDRESS(ROW(),COLUMN(mouser_part_data)+1)),0))</formula>
    </cfRule>
  </conditionalFormatting>
  <conditionalFormatting sqref="G38">
    <cfRule type="expression" dxfId="0" priority="94">
      <formula>IF(SUM(INDIRECT(ADDRESS(ROW(),COLUMN(mouser_part_data)+0)))=0,1,0)</formula>
    </cfRule>
    <cfRule type="cellIs" dxfId="1" priority="95" operator="greaterThan">
      <formula>SUM(INDIRECT(ADDRESS(ROW(),COLUMN(mouser_part_data)+0)))</formula>
    </cfRule>
    <cfRule type="cellIs" dxfId="2" priority="96" operator="greaterThan">
      <formula>SUM(IF(ISNUMBER(INDIRECT(ADDRESS(ROW(),COLUMN(mouser_part_data)+2))),INDIRECT(ADDRESS(ROW(),COLUMN(mouser_part_data)+1)),0))</formula>
    </cfRule>
  </conditionalFormatting>
  <conditionalFormatting sqref="G39">
    <cfRule type="expression" dxfId="0" priority="97">
      <formula>IF(SUM(INDIRECT(ADDRESS(ROW(),COLUMN(mouser_part_data)+0)))=0,1,0)</formula>
    </cfRule>
    <cfRule type="cellIs" dxfId="1" priority="98" operator="greaterThan">
      <formula>SUM(INDIRECT(ADDRESS(ROW(),COLUMN(mouser_part_data)+0)))</formula>
    </cfRule>
    <cfRule type="cellIs" dxfId="2" priority="99" operator="greaterThan">
      <formula>SUM(IF(ISNUMBER(INDIRECT(ADDRESS(ROW(),COLUMN(mouser_part_data)+2))),INDIRECT(ADDRESS(ROW(),COLUMN(mouser_part_data)+1)),0))</formula>
    </cfRule>
  </conditionalFormatting>
  <conditionalFormatting sqref="G40">
    <cfRule type="expression" dxfId="0" priority="100">
      <formula>IF(SUM(INDIRECT(ADDRESS(ROW(),COLUMN(mouser_part_data)+0)))=0,1,0)</formula>
    </cfRule>
    <cfRule type="cellIs" dxfId="1" priority="101" operator="greaterThan">
      <formula>SUM(INDIRECT(ADDRESS(ROW(),COLUMN(mouser_part_data)+0)))</formula>
    </cfRule>
    <cfRule type="cellIs" dxfId="2" priority="102" operator="greaterThan">
      <formula>SUM(IF(ISNUMBER(INDIRECT(ADDRESS(ROW(),COLUMN(mouser_part_data)+2))),INDIRECT(ADDRESS(ROW(),COLUMN(mouser_part_data)+1)),0))</formula>
    </cfRule>
  </conditionalFormatting>
  <conditionalFormatting sqref="G41">
    <cfRule type="expression" dxfId="0" priority="103">
      <formula>IF(SUM(INDIRECT(ADDRESS(ROW(),COLUMN(mouser_part_data)+0)))=0,1,0)</formula>
    </cfRule>
    <cfRule type="cellIs" dxfId="1" priority="104" operator="greaterThan">
      <formula>SUM(INDIRECT(ADDRESS(ROW(),COLUMN(mouser_part_data)+0)))</formula>
    </cfRule>
    <cfRule type="cellIs" dxfId="2" priority="105" operator="greaterThan">
      <formula>SUM(IF(ISNUMBER(INDIRECT(ADDRESS(ROW(),COLUMN(mouser_part_data)+2))),INDIRECT(ADDRESS(ROW(),COLUMN(mouser_part_data)+1)),0))</formula>
    </cfRule>
  </conditionalFormatting>
  <conditionalFormatting sqref="G42">
    <cfRule type="expression" dxfId="0" priority="106">
      <formula>IF(SUM(INDIRECT(ADDRESS(ROW(),COLUMN(mouser_part_data)+0)))=0,1,0)</formula>
    </cfRule>
    <cfRule type="cellIs" dxfId="1" priority="107" operator="greaterThan">
      <formula>SUM(INDIRECT(ADDRESS(ROW(),COLUMN(mouser_part_data)+0)))</formula>
    </cfRule>
    <cfRule type="cellIs" dxfId="2" priority="108" operator="greaterThan">
      <formula>SUM(IF(ISNUMBER(INDIRECT(ADDRESS(ROW(),COLUMN(mouser_part_data)+2))),INDIRECT(ADDRESS(ROW(),COLUMN(mouser_part_data)+1)),0))</formula>
    </cfRule>
  </conditionalFormatting>
  <conditionalFormatting sqref="G43">
    <cfRule type="expression" dxfId="0" priority="109">
      <formula>IF(SUM(INDIRECT(ADDRESS(ROW(),COLUMN(mouser_part_data)+0)))=0,1,0)</formula>
    </cfRule>
    <cfRule type="cellIs" dxfId="1" priority="110" operator="greaterThan">
      <formula>SUM(INDIRECT(ADDRESS(ROW(),COLUMN(mouser_part_data)+0)))</formula>
    </cfRule>
    <cfRule type="cellIs" dxfId="2" priority="111" operator="greaterThan">
      <formula>SUM(IF(ISNUMBER(INDIRECT(ADDRESS(ROW(),COLUMN(mouser_part_data)+2))),INDIRECT(ADDRESS(ROW(),COLUMN(mouser_part_data)+1)),0))</formula>
    </cfRule>
  </conditionalFormatting>
  <conditionalFormatting sqref="G44">
    <cfRule type="expression" dxfId="0" priority="112">
      <formula>IF(SUM(INDIRECT(ADDRESS(ROW(),COLUMN(mouser_part_data)+0)))=0,1,0)</formula>
    </cfRule>
    <cfRule type="cellIs" dxfId="1" priority="113" operator="greaterThan">
      <formula>SUM(INDIRECT(ADDRESS(ROW(),COLUMN(mouser_part_data)+0)))</formula>
    </cfRule>
    <cfRule type="cellIs" dxfId="2" priority="114" operator="greaterThan">
      <formula>SUM(IF(ISNUMBER(INDIRECT(ADDRESS(ROW(),COLUMN(mouser_part_data)+2))),INDIRECT(ADDRESS(ROW(),COLUMN(mouser_part_data)+1)),0))</formula>
    </cfRule>
  </conditionalFormatting>
  <conditionalFormatting sqref="G45">
    <cfRule type="expression" dxfId="0" priority="115">
      <formula>IF(SUM(INDIRECT(ADDRESS(ROW(),COLUMN(mouser_part_data)+0)))=0,1,0)</formula>
    </cfRule>
    <cfRule type="cellIs" dxfId="1" priority="116" operator="greaterThan">
      <formula>SUM(INDIRECT(ADDRESS(ROW(),COLUMN(mouser_part_data)+0)))</formula>
    </cfRule>
    <cfRule type="cellIs" dxfId="2" priority="117" operator="greaterThan">
      <formula>SUM(IF(ISNUMBER(INDIRECT(ADDRESS(ROW(),COLUMN(mouser_part_data)+2))),INDIRECT(ADDRESS(ROW(),COLUMN(mouser_part_data)+1)),0))</formula>
    </cfRule>
  </conditionalFormatting>
  <conditionalFormatting sqref="G46">
    <cfRule type="expression" dxfId="0" priority="118">
      <formula>IF(SUM(INDIRECT(ADDRESS(ROW(),COLUMN(mouser_part_data)+0)))=0,1,0)</formula>
    </cfRule>
    <cfRule type="cellIs" dxfId="1" priority="119" operator="greaterThan">
      <formula>SUM(INDIRECT(ADDRESS(ROW(),COLUMN(mouser_part_data)+0)))</formula>
    </cfRule>
    <cfRule type="cellIs" dxfId="2" priority="120" operator="greaterThan">
      <formula>SUM(IF(ISNUMBER(INDIRECT(ADDRESS(ROW(),COLUMN(mouser_part_data)+2))),INDIRECT(ADDRESS(ROW(),COLUMN(mouser_part_data)+1)),0))</formula>
    </cfRule>
  </conditionalFormatting>
  <conditionalFormatting sqref="G47">
    <cfRule type="expression" dxfId="0" priority="121">
      <formula>IF(SUM(INDIRECT(ADDRESS(ROW(),COLUMN(mouser_part_data)+0)))=0,1,0)</formula>
    </cfRule>
    <cfRule type="cellIs" dxfId="1" priority="122" operator="greaterThan">
      <formula>SUM(INDIRECT(ADDRESS(ROW(),COLUMN(mouser_part_data)+0)))</formula>
    </cfRule>
    <cfRule type="cellIs" dxfId="2" priority="123" operator="greaterThan">
      <formula>SUM(IF(ISNUMBER(INDIRECT(ADDRESS(ROW(),COLUMN(mouser_part_data)+2))),INDIRECT(ADDRESS(ROW(),COLUMN(mouser_part_data)+1)),0))</formula>
    </cfRule>
  </conditionalFormatting>
  <conditionalFormatting sqref="G48">
    <cfRule type="expression" dxfId="0" priority="124">
      <formula>IF(SUM(INDIRECT(ADDRESS(ROW(),COLUMN(mouser_part_data)+0)))=0,1,0)</formula>
    </cfRule>
    <cfRule type="cellIs" dxfId="1" priority="125" operator="greaterThan">
      <formula>SUM(INDIRECT(ADDRESS(ROW(),COLUMN(mouser_part_data)+0)))</formula>
    </cfRule>
    <cfRule type="cellIs" dxfId="2" priority="126" operator="greaterThan">
      <formula>SUM(IF(ISNUMBER(INDIRECT(ADDRESS(ROW(),COLUMN(mouser_part_data)+2))),INDIRECT(ADDRESS(ROW(),COLUMN(mouser_part_data)+1)),0))</formula>
    </cfRule>
  </conditionalFormatting>
  <conditionalFormatting sqref="G49">
    <cfRule type="expression" dxfId="0" priority="127">
      <formula>IF(SUM(INDIRECT(ADDRESS(ROW(),COLUMN(mouser_part_data)+0)))=0,1,0)</formula>
    </cfRule>
    <cfRule type="cellIs" dxfId="1" priority="128" operator="greaterThan">
      <formula>SUM(INDIRECT(ADDRESS(ROW(),COLUMN(mouser_part_data)+0)))</formula>
    </cfRule>
    <cfRule type="cellIs" dxfId="2" priority="129" operator="greaterThan">
      <formula>SUM(IF(ISNUMBER(INDIRECT(ADDRESS(ROW(),COLUMN(mouser_part_data)+2))),INDIRECT(ADDRESS(ROW(),COLUMN(mouser_part_data)+1)),0))</formula>
    </cfRule>
  </conditionalFormatting>
  <conditionalFormatting sqref="G50">
    <cfRule type="expression" dxfId="0" priority="130">
      <formula>IF(SUM(INDIRECT(ADDRESS(ROW(),COLUMN(mouser_part_data)+0)))=0,1,0)</formula>
    </cfRule>
    <cfRule type="cellIs" dxfId="1" priority="131" operator="greaterThan">
      <formula>SUM(INDIRECT(ADDRESS(ROW(),COLUMN(mouser_part_data)+0)))</formula>
    </cfRule>
    <cfRule type="cellIs" dxfId="2" priority="132" operator="greaterThan">
      <formula>SUM(IF(ISNUMBER(INDIRECT(ADDRESS(ROW(),COLUMN(mouser_part_data)+2))),INDIRECT(ADDRESS(ROW(),COLUMN(mouser_part_data)+1)),0))</formula>
    </cfRule>
  </conditionalFormatting>
  <conditionalFormatting sqref="G51">
    <cfRule type="expression" dxfId="0" priority="133">
      <formula>IF(SUM(INDIRECT(ADDRESS(ROW(),COLUMN(mouser_part_data)+0)))=0,1,0)</formula>
    </cfRule>
    <cfRule type="cellIs" dxfId="1" priority="134" operator="greaterThan">
      <formula>SUM(INDIRECT(ADDRESS(ROW(),COLUMN(mouser_part_data)+0)))</formula>
    </cfRule>
    <cfRule type="cellIs" dxfId="2" priority="135" operator="greaterThan">
      <formula>SUM(IF(ISNUMBER(INDIRECT(ADDRESS(ROW(),COLUMN(mouser_part_data)+2))),INDIRECT(ADDRESS(ROW(),COLUMN(mouser_part_data)+1)),0))</formula>
    </cfRule>
  </conditionalFormatting>
  <conditionalFormatting sqref="G52">
    <cfRule type="expression" dxfId="0" priority="136">
      <formula>IF(SUM(INDIRECT(ADDRESS(ROW(),COLUMN(mouser_part_data)+0)))=0,1,0)</formula>
    </cfRule>
    <cfRule type="cellIs" dxfId="1" priority="137" operator="greaterThan">
      <formula>SUM(INDIRECT(ADDRESS(ROW(),COLUMN(mouser_part_data)+0)))</formula>
    </cfRule>
    <cfRule type="cellIs" dxfId="2" priority="138" operator="greaterThan">
      <formula>SUM(IF(ISNUMBER(INDIRECT(ADDRESS(ROW(),COLUMN(mouser_part_data)+2))),INDIRECT(ADDRESS(ROW(),COLUMN(mouser_part_data)+1)),0))</formula>
    </cfRule>
  </conditionalFormatting>
  <conditionalFormatting sqref="G53">
    <cfRule type="expression" dxfId="0" priority="139">
      <formula>IF(SUM(INDIRECT(ADDRESS(ROW(),COLUMN(mouser_part_data)+0)))=0,1,0)</formula>
    </cfRule>
    <cfRule type="cellIs" dxfId="1" priority="140" operator="greaterThan">
      <formula>SUM(INDIRECT(ADDRESS(ROW(),COLUMN(mouser_part_data)+0)))</formula>
    </cfRule>
    <cfRule type="cellIs" dxfId="2" priority="141" operator="greaterThan">
      <formula>SUM(IF(ISNUMBER(INDIRECT(ADDRESS(ROW(),COLUMN(mouser_part_data)+2))),INDIRECT(ADDRESS(ROW(),COLUMN(mouser_part_data)+1)),0))</formula>
    </cfRule>
  </conditionalFormatting>
  <conditionalFormatting sqref="G54">
    <cfRule type="expression" dxfId="0" priority="142">
      <formula>IF(SUM(INDIRECT(ADDRESS(ROW(),COLUMN(mouser_part_data)+0)))=0,1,0)</formula>
    </cfRule>
    <cfRule type="cellIs" dxfId="1" priority="143" operator="greaterThan">
      <formula>SUM(INDIRECT(ADDRESS(ROW(),COLUMN(mouser_part_data)+0)))</formula>
    </cfRule>
    <cfRule type="cellIs" dxfId="2" priority="144" operator="greaterThan">
      <formula>SUM(IF(ISNUMBER(INDIRECT(ADDRESS(ROW(),COLUMN(mouser_part_data)+2))),INDIRECT(ADDRESS(ROW(),COLUMN(mouser_part_data)+1)),0))</formula>
    </cfRule>
  </conditionalFormatting>
  <conditionalFormatting sqref="G55">
    <cfRule type="expression" dxfId="0" priority="145">
      <formula>IF(SUM(INDIRECT(ADDRESS(ROW(),COLUMN(mouser_part_data)+0)))=0,1,0)</formula>
    </cfRule>
    <cfRule type="cellIs" dxfId="1" priority="146" operator="greaterThan">
      <formula>SUM(INDIRECT(ADDRESS(ROW(),COLUMN(mouser_part_data)+0)))</formula>
    </cfRule>
    <cfRule type="cellIs" dxfId="2" priority="147" operator="greaterThan">
      <formula>SUM(IF(ISNUMBER(INDIRECT(ADDRESS(ROW(),COLUMN(mouser_part_data)+2))),INDIRECT(ADDRESS(ROW(),COLUMN(mouser_part_data)+1)),0))</formula>
    </cfRule>
  </conditionalFormatting>
  <conditionalFormatting sqref="G56">
    <cfRule type="expression" dxfId="0" priority="148">
      <formula>IF(SUM(INDIRECT(ADDRESS(ROW(),COLUMN(mouser_part_data)+0)))=0,1,0)</formula>
    </cfRule>
    <cfRule type="cellIs" dxfId="1" priority="149" operator="greaterThan">
      <formula>SUM(INDIRECT(ADDRESS(ROW(),COLUMN(mouser_part_data)+0)))</formula>
    </cfRule>
    <cfRule type="cellIs" dxfId="2" priority="150" operator="greaterThan">
      <formula>SUM(IF(ISNUMBER(INDIRECT(ADDRESS(ROW(),COLUMN(mouser_part_data)+2))),INDIRECT(ADDRESS(ROW(),COLUMN(mouser_part_data)+1)),0))</formula>
    </cfRule>
  </conditionalFormatting>
  <conditionalFormatting sqref="G57">
    <cfRule type="expression" dxfId="0" priority="151">
      <formula>IF(SUM(INDIRECT(ADDRESS(ROW(),COLUMN(mouser_part_data)+0)))=0,1,0)</formula>
    </cfRule>
    <cfRule type="cellIs" dxfId="1" priority="152" operator="greaterThan">
      <formula>SUM(INDIRECT(ADDRESS(ROW(),COLUMN(mouser_part_data)+0)))</formula>
    </cfRule>
    <cfRule type="cellIs" dxfId="2" priority="153" operator="greaterThan">
      <formula>SUM(IF(ISNUMBER(INDIRECT(ADDRESS(ROW(),COLUMN(mouser_part_data)+2))),INDIRECT(ADDRESS(ROW(),COLUMN(mouser_part_data)+1)),0))</formula>
    </cfRule>
  </conditionalFormatting>
  <conditionalFormatting sqref="G58">
    <cfRule type="expression" dxfId="0" priority="154">
      <formula>IF(SUM(INDIRECT(ADDRESS(ROW(),COLUMN(mouser_part_data)+0)))=0,1,0)</formula>
    </cfRule>
    <cfRule type="cellIs" dxfId="1" priority="155" operator="greaterThan">
      <formula>SUM(INDIRECT(ADDRESS(ROW(),COLUMN(mouser_part_data)+0)))</formula>
    </cfRule>
    <cfRule type="cellIs" dxfId="2" priority="156" operator="greaterThan">
      <formula>SUM(IF(ISNUMBER(INDIRECT(ADDRESS(ROW(),COLUMN(mouser_part_data)+2))),INDIRECT(ADDRESS(ROW(),COLUMN(mouser_part_data)+1)),0))</formula>
    </cfRule>
  </conditionalFormatting>
  <conditionalFormatting sqref="G59">
    <cfRule type="expression" dxfId="0" priority="157">
      <formula>IF(SUM(INDIRECT(ADDRESS(ROW(),COLUMN(mouser_part_data)+0)))=0,1,0)</formula>
    </cfRule>
    <cfRule type="cellIs" dxfId="1" priority="158" operator="greaterThan">
      <formula>SUM(INDIRECT(ADDRESS(ROW(),COLUMN(mouser_part_data)+0)))</formula>
    </cfRule>
    <cfRule type="cellIs" dxfId="2" priority="159" operator="greaterThan">
      <formula>SUM(IF(ISNUMBER(INDIRECT(ADDRESS(ROW(),COLUMN(mouser_part_data)+2))),INDIRECT(ADDRESS(ROW(),COLUMN(mouser_part_data)+1)),0))</formula>
    </cfRule>
  </conditionalFormatting>
  <conditionalFormatting sqref="G60">
    <cfRule type="expression" dxfId="0" priority="160">
      <formula>IF(SUM(INDIRECT(ADDRESS(ROW(),COLUMN(mouser_part_data)+0)))=0,1,0)</formula>
    </cfRule>
    <cfRule type="cellIs" dxfId="1" priority="161" operator="greaterThan">
      <formula>SUM(INDIRECT(ADDRESS(ROW(),COLUMN(mouser_part_data)+0)))</formula>
    </cfRule>
    <cfRule type="cellIs" dxfId="2" priority="162" operator="greaterThan">
      <formula>SUM(IF(ISNUMBER(INDIRECT(ADDRESS(ROW(),COLUMN(mouser_part_data)+2))),INDIRECT(ADDRESS(ROW(),COLUMN(mouser_part_data)+1)),0))</formula>
    </cfRule>
  </conditionalFormatting>
  <conditionalFormatting sqref="G61">
    <cfRule type="expression" dxfId="0" priority="163">
      <formula>IF(SUM(INDIRECT(ADDRESS(ROW(),COLUMN(mouser_part_data)+0)))=0,1,0)</formula>
    </cfRule>
    <cfRule type="cellIs" dxfId="1" priority="164" operator="greaterThan">
      <formula>SUM(INDIRECT(ADDRESS(ROW(),COLUMN(mouser_part_data)+0)))</formula>
    </cfRule>
    <cfRule type="cellIs" dxfId="2" priority="165" operator="greaterThan">
      <formula>SUM(IF(ISNUMBER(INDIRECT(ADDRESS(ROW(),COLUMN(mouser_part_data)+2))),INDIRECT(ADDRESS(ROW(),COLUMN(mouser_part_data)+1)),0))</formula>
    </cfRule>
  </conditionalFormatting>
  <conditionalFormatting sqref="G7">
    <cfRule type="expression" dxfId="0" priority="1">
      <formula>IF(SUM(INDIRECT(ADDRESS(ROW(),COLUMN(mouser_part_data)+0)))=0,1,0)</formula>
    </cfRule>
    <cfRule type="cellIs" dxfId="1" priority="2" operator="greaterThan">
      <formula>SUM(INDIRECT(ADDRESS(ROW(),COLUMN(mouser_part_data)+0)))</formula>
    </cfRule>
    <cfRule type="cellIs" dxfId="2" priority="3" operator="greaterThan">
      <formula>SUM(IF(ISNUMBER(INDIRECT(ADDRESS(ROW(),COLUMN(mouser_part_data)+2))),INDIRECT(ADDRESS(ROW(),COLUMN(mouser_part_data)+1)),0))</formula>
    </cfRule>
  </conditionalFormatting>
  <conditionalFormatting sqref="G8">
    <cfRule type="expression" dxfId="0" priority="4">
      <formula>IF(SUM(INDIRECT(ADDRESS(ROW(),COLUMN(mouser_part_data)+0)))=0,1,0)</formula>
    </cfRule>
    <cfRule type="cellIs" dxfId="1" priority="5" operator="greaterThan">
      <formula>SUM(INDIRECT(ADDRESS(ROW(),COLUMN(mouser_part_data)+0)))</formula>
    </cfRule>
    <cfRule type="cellIs" dxfId="2" priority="6" operator="greaterThan">
      <formula>SUM(IF(ISNUMBER(INDIRECT(ADDRESS(ROW(),COLUMN(mouser_part_data)+2))),INDIRECT(ADDRESS(ROW(),COLUMN(mouser_part_data)+1)),0))</formula>
    </cfRule>
  </conditionalFormatting>
  <conditionalFormatting sqref="G9">
    <cfRule type="expression" dxfId="0" priority="7">
      <formula>IF(SUM(INDIRECT(ADDRESS(ROW(),COLUMN(mouser_part_data)+0)))=0,1,0)</formula>
    </cfRule>
    <cfRule type="cellIs" dxfId="1" priority="8" operator="greaterThan">
      <formula>SUM(INDIRECT(ADDRESS(ROW(),COLUMN(mouser_part_data)+0)))</formula>
    </cfRule>
    <cfRule type="cellIs" dxfId="2" priority="9" operator="greaterThan">
      <formula>SUM(IF(ISNUMBER(INDIRECT(ADDRESS(ROW(),COLUMN(mouser_part_data)+2))),INDIRECT(ADDRESS(ROW(),COLUMN(mouser_part_data)+1)),0))</formula>
    </cfRule>
  </conditionalFormatting>
  <conditionalFormatting sqref="J10">
    <cfRule type="cellIs" dxfId="0" priority="181" operator="equal">
      <formula>0</formula>
    </cfRule>
    <cfRule type="cellIs" dxfId="1" priority="182" operator="lessThan">
      <formula>G10</formula>
    </cfRule>
  </conditionalFormatting>
  <conditionalFormatting sqref="J11">
    <cfRule type="cellIs" dxfId="0" priority="186" operator="equal">
      <formula>0</formula>
    </cfRule>
    <cfRule type="cellIs" dxfId="1" priority="187" operator="lessThan">
      <formula>G11</formula>
    </cfRule>
  </conditionalFormatting>
  <conditionalFormatting sqref="J12">
    <cfRule type="cellIs" dxfId="0" priority="191" operator="equal">
      <formula>0</formula>
    </cfRule>
    <cfRule type="cellIs" dxfId="1" priority="192" operator="lessThan">
      <formula>G12</formula>
    </cfRule>
  </conditionalFormatting>
  <conditionalFormatting sqref="J13">
    <cfRule type="cellIs" dxfId="0" priority="196" operator="equal">
      <formula>0</formula>
    </cfRule>
    <cfRule type="cellIs" dxfId="1" priority="197" operator="lessThan">
      <formula>G13</formula>
    </cfRule>
  </conditionalFormatting>
  <conditionalFormatting sqref="J14">
    <cfRule type="cellIs" dxfId="0" priority="201" operator="equal">
      <formula>0</formula>
    </cfRule>
    <cfRule type="cellIs" dxfId="1" priority="202" operator="lessThan">
      <formula>G14</formula>
    </cfRule>
  </conditionalFormatting>
  <conditionalFormatting sqref="J15">
    <cfRule type="cellIs" dxfId="0" priority="206" operator="equal">
      <formula>0</formula>
    </cfRule>
    <cfRule type="cellIs" dxfId="1" priority="207" operator="lessThan">
      <formula>G15</formula>
    </cfRule>
  </conditionalFormatting>
  <conditionalFormatting sqref="J16">
    <cfRule type="cellIs" dxfId="0" priority="211" operator="equal">
      <formula>0</formula>
    </cfRule>
    <cfRule type="cellIs" dxfId="1" priority="212" operator="lessThan">
      <formula>G16</formula>
    </cfRule>
  </conditionalFormatting>
  <conditionalFormatting sqref="J17">
    <cfRule type="cellIs" dxfId="0" priority="216" operator="equal">
      <formula>0</formula>
    </cfRule>
    <cfRule type="cellIs" dxfId="1" priority="217" operator="lessThan">
      <formula>G17</formula>
    </cfRule>
  </conditionalFormatting>
  <conditionalFormatting sqref="J18">
    <cfRule type="cellIs" dxfId="0" priority="221" operator="equal">
      <formula>0</formula>
    </cfRule>
    <cfRule type="cellIs" dxfId="1" priority="222" operator="lessThan">
      <formula>G18</formula>
    </cfRule>
  </conditionalFormatting>
  <conditionalFormatting sqref="J19">
    <cfRule type="cellIs" dxfId="0" priority="226" operator="equal">
      <formula>0</formula>
    </cfRule>
    <cfRule type="cellIs" dxfId="1" priority="227" operator="lessThan">
      <formula>G19</formula>
    </cfRule>
  </conditionalFormatting>
  <conditionalFormatting sqref="J20">
    <cfRule type="cellIs" dxfId="0" priority="231" operator="equal">
      <formula>0</formula>
    </cfRule>
    <cfRule type="cellIs" dxfId="1" priority="232" operator="lessThan">
      <formula>G20</formula>
    </cfRule>
  </conditionalFormatting>
  <conditionalFormatting sqref="J21">
    <cfRule type="cellIs" dxfId="0" priority="236" operator="equal">
      <formula>0</formula>
    </cfRule>
    <cfRule type="cellIs" dxfId="1" priority="237" operator="lessThan">
      <formula>G21</formula>
    </cfRule>
  </conditionalFormatting>
  <conditionalFormatting sqref="J22">
    <cfRule type="cellIs" dxfId="0" priority="241" operator="equal">
      <formula>0</formula>
    </cfRule>
    <cfRule type="cellIs" dxfId="1" priority="242" operator="lessThan">
      <formula>G22</formula>
    </cfRule>
  </conditionalFormatting>
  <conditionalFormatting sqref="J23">
    <cfRule type="cellIs" dxfId="0" priority="246" operator="equal">
      <formula>0</formula>
    </cfRule>
    <cfRule type="cellIs" dxfId="1" priority="247" operator="lessThan">
      <formula>G23</formula>
    </cfRule>
  </conditionalFormatting>
  <conditionalFormatting sqref="J24">
    <cfRule type="cellIs" dxfId="0" priority="251" operator="equal">
      <formula>0</formula>
    </cfRule>
    <cfRule type="cellIs" dxfId="1" priority="252" operator="lessThan">
      <formula>G24</formula>
    </cfRule>
  </conditionalFormatting>
  <conditionalFormatting sqref="J25">
    <cfRule type="cellIs" dxfId="0" priority="256" operator="equal">
      <formula>0</formula>
    </cfRule>
    <cfRule type="cellIs" dxfId="1" priority="257" operator="lessThan">
      <formula>G25</formula>
    </cfRule>
  </conditionalFormatting>
  <conditionalFormatting sqref="J26">
    <cfRule type="cellIs" dxfId="0" priority="261" operator="equal">
      <formula>0</formula>
    </cfRule>
    <cfRule type="cellIs" dxfId="1" priority="262" operator="lessThan">
      <formula>G26</formula>
    </cfRule>
  </conditionalFormatting>
  <conditionalFormatting sqref="J27">
    <cfRule type="cellIs" dxfId="0" priority="266" operator="equal">
      <formula>0</formula>
    </cfRule>
    <cfRule type="cellIs" dxfId="1" priority="267" operator="lessThan">
      <formula>G27</formula>
    </cfRule>
  </conditionalFormatting>
  <conditionalFormatting sqref="J28">
    <cfRule type="cellIs" dxfId="0" priority="271" operator="equal">
      <formula>0</formula>
    </cfRule>
    <cfRule type="cellIs" dxfId="1" priority="272" operator="lessThan">
      <formula>G28</formula>
    </cfRule>
  </conditionalFormatting>
  <conditionalFormatting sqref="J29">
    <cfRule type="cellIs" dxfId="0" priority="276" operator="equal">
      <formula>0</formula>
    </cfRule>
    <cfRule type="cellIs" dxfId="1" priority="277" operator="lessThan">
      <formula>G29</formula>
    </cfRule>
  </conditionalFormatting>
  <conditionalFormatting sqref="J31">
    <cfRule type="cellIs" dxfId="0" priority="281" operator="equal">
      <formula>0</formula>
    </cfRule>
    <cfRule type="cellIs" dxfId="1" priority="282" operator="lessThan">
      <formula>G31</formula>
    </cfRule>
  </conditionalFormatting>
  <conditionalFormatting sqref="J32">
    <cfRule type="cellIs" dxfId="0" priority="286" operator="equal">
      <formula>0</formula>
    </cfRule>
    <cfRule type="cellIs" dxfId="1" priority="287" operator="lessThan">
      <formula>G32</formula>
    </cfRule>
  </conditionalFormatting>
  <conditionalFormatting sqref="J33">
    <cfRule type="cellIs" dxfId="0" priority="291" operator="equal">
      <formula>0</formula>
    </cfRule>
    <cfRule type="cellIs" dxfId="1" priority="292" operator="lessThan">
      <formula>G33</formula>
    </cfRule>
  </conditionalFormatting>
  <conditionalFormatting sqref="J35">
    <cfRule type="cellIs" dxfId="0" priority="296" operator="equal">
      <formula>0</formula>
    </cfRule>
    <cfRule type="cellIs" dxfId="1" priority="297" operator="lessThan">
      <formula>G35</formula>
    </cfRule>
  </conditionalFormatting>
  <conditionalFormatting sqref="J39">
    <cfRule type="cellIs" dxfId="0" priority="301" operator="equal">
      <formula>0</formula>
    </cfRule>
    <cfRule type="cellIs" dxfId="1" priority="302" operator="lessThan">
      <formula>G39</formula>
    </cfRule>
  </conditionalFormatting>
  <conditionalFormatting sqref="J40">
    <cfRule type="cellIs" dxfId="0" priority="306" operator="equal">
      <formula>0</formula>
    </cfRule>
    <cfRule type="cellIs" dxfId="1" priority="307" operator="lessThan">
      <formula>G40</formula>
    </cfRule>
  </conditionalFormatting>
  <conditionalFormatting sqref="J41">
    <cfRule type="cellIs" dxfId="0" priority="311" operator="equal">
      <formula>0</formula>
    </cfRule>
    <cfRule type="cellIs" dxfId="1" priority="312" operator="lessThan">
      <formula>G41</formula>
    </cfRule>
  </conditionalFormatting>
  <conditionalFormatting sqref="J42">
    <cfRule type="cellIs" dxfId="0" priority="316" operator="equal">
      <formula>0</formula>
    </cfRule>
    <cfRule type="cellIs" dxfId="1" priority="317" operator="lessThan">
      <formula>G42</formula>
    </cfRule>
  </conditionalFormatting>
  <conditionalFormatting sqref="J43">
    <cfRule type="cellIs" dxfId="0" priority="321" operator="equal">
      <formula>0</formula>
    </cfRule>
    <cfRule type="cellIs" dxfId="1" priority="322" operator="lessThan">
      <formula>G43</formula>
    </cfRule>
  </conditionalFormatting>
  <conditionalFormatting sqref="J44">
    <cfRule type="cellIs" dxfId="0" priority="326" operator="equal">
      <formula>0</formula>
    </cfRule>
    <cfRule type="cellIs" dxfId="1" priority="327" operator="lessThan">
      <formula>G44</formula>
    </cfRule>
  </conditionalFormatting>
  <conditionalFormatting sqref="J46">
    <cfRule type="cellIs" dxfId="0" priority="331" operator="equal">
      <formula>0</formula>
    </cfRule>
    <cfRule type="cellIs" dxfId="1" priority="332" operator="lessThan">
      <formula>G46</formula>
    </cfRule>
  </conditionalFormatting>
  <conditionalFormatting sqref="J47">
    <cfRule type="cellIs" dxfId="0" priority="336" operator="equal">
      <formula>0</formula>
    </cfRule>
    <cfRule type="cellIs" dxfId="1" priority="337" operator="lessThan">
      <formula>G47</formula>
    </cfRule>
  </conditionalFormatting>
  <conditionalFormatting sqref="J48">
    <cfRule type="cellIs" dxfId="0" priority="341" operator="equal">
      <formula>0</formula>
    </cfRule>
    <cfRule type="cellIs" dxfId="1" priority="342" operator="lessThan">
      <formula>G48</formula>
    </cfRule>
  </conditionalFormatting>
  <conditionalFormatting sqref="J49">
    <cfRule type="cellIs" dxfId="0" priority="346" operator="equal">
      <formula>0</formula>
    </cfRule>
    <cfRule type="cellIs" dxfId="1" priority="347" operator="lessThan">
      <formula>G49</formula>
    </cfRule>
  </conditionalFormatting>
  <conditionalFormatting sqref="J50">
    <cfRule type="cellIs" dxfId="0" priority="351" operator="equal">
      <formula>0</formula>
    </cfRule>
    <cfRule type="cellIs" dxfId="1" priority="352" operator="lessThan">
      <formula>G50</formula>
    </cfRule>
  </conditionalFormatting>
  <conditionalFormatting sqref="J51">
    <cfRule type="cellIs" dxfId="0" priority="356" operator="equal">
      <formula>0</formula>
    </cfRule>
    <cfRule type="cellIs" dxfId="1" priority="357" operator="lessThan">
      <formula>G51</formula>
    </cfRule>
  </conditionalFormatting>
  <conditionalFormatting sqref="J52">
    <cfRule type="cellIs" dxfId="0" priority="361" operator="equal">
      <formula>0</formula>
    </cfRule>
    <cfRule type="cellIs" dxfId="1" priority="362" operator="lessThan">
      <formula>G52</formula>
    </cfRule>
  </conditionalFormatting>
  <conditionalFormatting sqref="J53">
    <cfRule type="cellIs" dxfId="0" priority="366" operator="equal">
      <formula>0</formula>
    </cfRule>
    <cfRule type="cellIs" dxfId="1" priority="367" operator="lessThan">
      <formula>G53</formula>
    </cfRule>
  </conditionalFormatting>
  <conditionalFormatting sqref="J54">
    <cfRule type="cellIs" dxfId="0" priority="371" operator="equal">
      <formula>0</formula>
    </cfRule>
    <cfRule type="cellIs" dxfId="1" priority="372" operator="lessThan">
      <formula>G54</formula>
    </cfRule>
  </conditionalFormatting>
  <conditionalFormatting sqref="J55">
    <cfRule type="cellIs" dxfId="0" priority="376" operator="equal">
      <formula>0</formula>
    </cfRule>
    <cfRule type="cellIs" dxfId="1" priority="377" operator="lessThan">
      <formula>G55</formula>
    </cfRule>
  </conditionalFormatting>
  <conditionalFormatting sqref="J56">
    <cfRule type="cellIs" dxfId="0" priority="381" operator="equal">
      <formula>0</formula>
    </cfRule>
    <cfRule type="cellIs" dxfId="1" priority="382" operator="lessThan">
      <formula>G56</formula>
    </cfRule>
  </conditionalFormatting>
  <conditionalFormatting sqref="J58">
    <cfRule type="cellIs" dxfId="0" priority="386" operator="equal">
      <formula>0</formula>
    </cfRule>
    <cfRule type="cellIs" dxfId="1" priority="387" operator="lessThan">
      <formula>G58</formula>
    </cfRule>
  </conditionalFormatting>
  <conditionalFormatting sqref="J59">
    <cfRule type="cellIs" dxfId="0" priority="391" operator="equal">
      <formula>0</formula>
    </cfRule>
    <cfRule type="cellIs" dxfId="1" priority="392" operator="lessThan">
      <formula>G59</formula>
    </cfRule>
  </conditionalFormatting>
  <conditionalFormatting sqref="J61">
    <cfRule type="cellIs" dxfId="0" priority="396" operator="equal">
      <formula>0</formula>
    </cfRule>
    <cfRule type="cellIs" dxfId="1" priority="397" operator="lessThan">
      <formula>G61</formula>
    </cfRule>
  </conditionalFormatting>
  <conditionalFormatting sqref="J7">
    <cfRule type="cellIs" dxfId="0" priority="166" operator="equal">
      <formula>0</formula>
    </cfRule>
    <cfRule type="cellIs" dxfId="1" priority="167" operator="lessThan">
      <formula>G7</formula>
    </cfRule>
  </conditionalFormatting>
  <conditionalFormatting sqref="J8">
    <cfRule type="cellIs" dxfId="0" priority="171" operator="equal">
      <formula>0</formula>
    </cfRule>
    <cfRule type="cellIs" dxfId="1" priority="172" operator="lessThan">
      <formula>G8</formula>
    </cfRule>
  </conditionalFormatting>
  <conditionalFormatting sqref="J9">
    <cfRule type="cellIs" dxfId="0" priority="176" operator="equal">
      <formula>0</formula>
    </cfRule>
    <cfRule type="cellIs" dxfId="1" priority="177" operator="lessThan">
      <formula>G9</formula>
    </cfRule>
  </conditionalFormatting>
  <conditionalFormatting sqref="K10">
    <cfRule type="cellIs" dxfId="0" priority="183" operator="greaterThan">
      <formula>J10</formula>
    </cfRule>
  </conditionalFormatting>
  <conditionalFormatting sqref="K11">
    <cfRule type="cellIs" dxfId="0" priority="188" operator="greaterThan">
      <formula>J11</formula>
    </cfRule>
  </conditionalFormatting>
  <conditionalFormatting sqref="K12">
    <cfRule type="cellIs" dxfId="0" priority="193" operator="greaterThan">
      <formula>J12</formula>
    </cfRule>
  </conditionalFormatting>
  <conditionalFormatting sqref="K13">
    <cfRule type="cellIs" dxfId="0" priority="198" operator="greaterThan">
      <formula>J13</formula>
    </cfRule>
  </conditionalFormatting>
  <conditionalFormatting sqref="K14">
    <cfRule type="cellIs" dxfId="0" priority="203" operator="greaterThan">
      <formula>J14</formula>
    </cfRule>
  </conditionalFormatting>
  <conditionalFormatting sqref="K15">
    <cfRule type="cellIs" dxfId="0" priority="208" operator="greaterThan">
      <formula>J15</formula>
    </cfRule>
  </conditionalFormatting>
  <conditionalFormatting sqref="K16">
    <cfRule type="cellIs" dxfId="0" priority="213" operator="greaterThan">
      <formula>J16</formula>
    </cfRule>
  </conditionalFormatting>
  <conditionalFormatting sqref="K17">
    <cfRule type="cellIs" dxfId="0" priority="218" operator="greaterThan">
      <formula>J17</formula>
    </cfRule>
  </conditionalFormatting>
  <conditionalFormatting sqref="K18">
    <cfRule type="cellIs" dxfId="0" priority="223" operator="greaterThan">
      <formula>J18</formula>
    </cfRule>
  </conditionalFormatting>
  <conditionalFormatting sqref="K19">
    <cfRule type="cellIs" dxfId="0" priority="228" operator="greaterThan">
      <formula>J19</formula>
    </cfRule>
  </conditionalFormatting>
  <conditionalFormatting sqref="K20">
    <cfRule type="cellIs" dxfId="0" priority="233" operator="greaterThan">
      <formula>J20</formula>
    </cfRule>
  </conditionalFormatting>
  <conditionalFormatting sqref="K21">
    <cfRule type="cellIs" dxfId="0" priority="238" operator="greaterThan">
      <formula>J21</formula>
    </cfRule>
  </conditionalFormatting>
  <conditionalFormatting sqref="K22">
    <cfRule type="cellIs" dxfId="0" priority="243" operator="greaterThan">
      <formula>J22</formula>
    </cfRule>
  </conditionalFormatting>
  <conditionalFormatting sqref="K23">
    <cfRule type="cellIs" dxfId="0" priority="248" operator="greaterThan">
      <formula>J23</formula>
    </cfRule>
  </conditionalFormatting>
  <conditionalFormatting sqref="K24">
    <cfRule type="cellIs" dxfId="0" priority="253" operator="greaterThan">
      <formula>J24</formula>
    </cfRule>
  </conditionalFormatting>
  <conditionalFormatting sqref="K25">
    <cfRule type="cellIs" dxfId="0" priority="258" operator="greaterThan">
      <formula>J25</formula>
    </cfRule>
  </conditionalFormatting>
  <conditionalFormatting sqref="K26">
    <cfRule type="cellIs" dxfId="0" priority="263" operator="greaterThan">
      <formula>J26</formula>
    </cfRule>
  </conditionalFormatting>
  <conditionalFormatting sqref="K27">
    <cfRule type="cellIs" dxfId="0" priority="268" operator="greaterThan">
      <formula>J27</formula>
    </cfRule>
  </conditionalFormatting>
  <conditionalFormatting sqref="K28">
    <cfRule type="cellIs" dxfId="0" priority="273" operator="greaterThan">
      <formula>J28</formula>
    </cfRule>
  </conditionalFormatting>
  <conditionalFormatting sqref="K29">
    <cfRule type="cellIs" dxfId="0" priority="278" operator="greaterThan">
      <formula>J29</formula>
    </cfRule>
  </conditionalFormatting>
  <conditionalFormatting sqref="K31">
    <cfRule type="cellIs" dxfId="0" priority="283" operator="greaterThan">
      <formula>J31</formula>
    </cfRule>
  </conditionalFormatting>
  <conditionalFormatting sqref="K32">
    <cfRule type="cellIs" dxfId="0" priority="288" operator="greaterThan">
      <formula>J32</formula>
    </cfRule>
  </conditionalFormatting>
  <conditionalFormatting sqref="K33">
    <cfRule type="cellIs" dxfId="0" priority="293" operator="greaterThan">
      <formula>J33</formula>
    </cfRule>
  </conditionalFormatting>
  <conditionalFormatting sqref="K35">
    <cfRule type="cellIs" dxfId="0" priority="298" operator="greaterThan">
      <formula>J35</formula>
    </cfRule>
  </conditionalFormatting>
  <conditionalFormatting sqref="K39">
    <cfRule type="cellIs" dxfId="0" priority="303" operator="greaterThan">
      <formula>J39</formula>
    </cfRule>
  </conditionalFormatting>
  <conditionalFormatting sqref="K40">
    <cfRule type="cellIs" dxfId="0" priority="308" operator="greaterThan">
      <formula>J40</formula>
    </cfRule>
  </conditionalFormatting>
  <conditionalFormatting sqref="K41">
    <cfRule type="cellIs" dxfId="0" priority="313" operator="greaterThan">
      <formula>J41</formula>
    </cfRule>
  </conditionalFormatting>
  <conditionalFormatting sqref="K42">
    <cfRule type="cellIs" dxfId="0" priority="318" operator="greaterThan">
      <formula>J42</formula>
    </cfRule>
  </conditionalFormatting>
  <conditionalFormatting sqref="K43">
    <cfRule type="cellIs" dxfId="0" priority="323" operator="greaterThan">
      <formula>J43</formula>
    </cfRule>
  </conditionalFormatting>
  <conditionalFormatting sqref="K44">
    <cfRule type="cellIs" dxfId="0" priority="328" operator="greaterThan">
      <formula>J44</formula>
    </cfRule>
  </conditionalFormatting>
  <conditionalFormatting sqref="K46">
    <cfRule type="cellIs" dxfId="0" priority="333" operator="greaterThan">
      <formula>J46</formula>
    </cfRule>
  </conditionalFormatting>
  <conditionalFormatting sqref="K47">
    <cfRule type="cellIs" dxfId="0" priority="338" operator="greaterThan">
      <formula>J47</formula>
    </cfRule>
  </conditionalFormatting>
  <conditionalFormatting sqref="K48">
    <cfRule type="cellIs" dxfId="0" priority="343" operator="greaterThan">
      <formula>J48</formula>
    </cfRule>
  </conditionalFormatting>
  <conditionalFormatting sqref="K49">
    <cfRule type="cellIs" dxfId="0" priority="348" operator="greaterThan">
      <formula>J49</formula>
    </cfRule>
  </conditionalFormatting>
  <conditionalFormatting sqref="K50">
    <cfRule type="cellIs" dxfId="0" priority="353" operator="greaterThan">
      <formula>J50</formula>
    </cfRule>
  </conditionalFormatting>
  <conditionalFormatting sqref="K51">
    <cfRule type="cellIs" dxfId="0" priority="358" operator="greaterThan">
      <formula>J51</formula>
    </cfRule>
  </conditionalFormatting>
  <conditionalFormatting sqref="K52">
    <cfRule type="cellIs" dxfId="0" priority="363" operator="greaterThan">
      <formula>J52</formula>
    </cfRule>
  </conditionalFormatting>
  <conditionalFormatting sqref="K53">
    <cfRule type="cellIs" dxfId="0" priority="368" operator="greaterThan">
      <formula>J53</formula>
    </cfRule>
  </conditionalFormatting>
  <conditionalFormatting sqref="K54">
    <cfRule type="cellIs" dxfId="0" priority="373" operator="greaterThan">
      <formula>J54</formula>
    </cfRule>
  </conditionalFormatting>
  <conditionalFormatting sqref="K55">
    <cfRule type="cellIs" dxfId="0" priority="378" operator="greaterThan">
      <formula>J55</formula>
    </cfRule>
  </conditionalFormatting>
  <conditionalFormatting sqref="K56">
    <cfRule type="cellIs" dxfId="0" priority="383" operator="greaterThan">
      <formula>J56</formula>
    </cfRule>
  </conditionalFormatting>
  <conditionalFormatting sqref="K58">
    <cfRule type="cellIs" dxfId="0" priority="388" operator="greaterThan">
      <formula>J58</formula>
    </cfRule>
  </conditionalFormatting>
  <conditionalFormatting sqref="K59">
    <cfRule type="cellIs" dxfId="0" priority="393" operator="greaterThan">
      <formula>J59</formula>
    </cfRule>
  </conditionalFormatting>
  <conditionalFormatting sqref="K61">
    <cfRule type="cellIs" dxfId="0" priority="398" operator="greaterThan">
      <formula>J61</formula>
    </cfRule>
  </conditionalFormatting>
  <conditionalFormatting sqref="K7">
    <cfRule type="cellIs" dxfId="0" priority="168" operator="greaterThan">
      <formula>J7</formula>
    </cfRule>
  </conditionalFormatting>
  <conditionalFormatting sqref="K8">
    <cfRule type="cellIs" dxfId="0" priority="173" operator="greaterThan">
      <formula>J8</formula>
    </cfRule>
  </conditionalFormatting>
  <conditionalFormatting sqref="K9">
    <cfRule type="cellIs" dxfId="0" priority="178" operator="greaterThan">
      <formula>J9</formula>
    </cfRule>
  </conditionalFormatting>
  <conditionalFormatting sqref="L10">
    <cfRule type="cellIs" dxfId="3" priority="184" operator="lessThanOrEqual">
      <formula>H10</formula>
    </cfRule>
  </conditionalFormatting>
  <conditionalFormatting sqref="L11">
    <cfRule type="cellIs" dxfId="3" priority="189" operator="lessThanOrEqual">
      <formula>H11</formula>
    </cfRule>
  </conditionalFormatting>
  <conditionalFormatting sqref="L12">
    <cfRule type="cellIs" dxfId="3" priority="194" operator="lessThanOrEqual">
      <formula>H12</formula>
    </cfRule>
  </conditionalFormatting>
  <conditionalFormatting sqref="L13">
    <cfRule type="cellIs" dxfId="3" priority="199" operator="lessThanOrEqual">
      <formula>H13</formula>
    </cfRule>
  </conditionalFormatting>
  <conditionalFormatting sqref="L14">
    <cfRule type="cellIs" dxfId="3" priority="204" operator="lessThanOrEqual">
      <formula>H14</formula>
    </cfRule>
  </conditionalFormatting>
  <conditionalFormatting sqref="L15">
    <cfRule type="cellIs" dxfId="3" priority="209" operator="lessThanOrEqual">
      <formula>H15</formula>
    </cfRule>
  </conditionalFormatting>
  <conditionalFormatting sqref="L16">
    <cfRule type="cellIs" dxfId="3" priority="214" operator="lessThanOrEqual">
      <formula>H16</formula>
    </cfRule>
  </conditionalFormatting>
  <conditionalFormatting sqref="L17">
    <cfRule type="cellIs" dxfId="3" priority="219" operator="lessThanOrEqual">
      <formula>H17</formula>
    </cfRule>
  </conditionalFormatting>
  <conditionalFormatting sqref="L18">
    <cfRule type="cellIs" dxfId="3" priority="224" operator="lessThanOrEqual">
      <formula>H18</formula>
    </cfRule>
  </conditionalFormatting>
  <conditionalFormatting sqref="L19">
    <cfRule type="cellIs" dxfId="3" priority="229" operator="lessThanOrEqual">
      <formula>H19</formula>
    </cfRule>
  </conditionalFormatting>
  <conditionalFormatting sqref="L20">
    <cfRule type="cellIs" dxfId="3" priority="234" operator="lessThanOrEqual">
      <formula>H20</formula>
    </cfRule>
  </conditionalFormatting>
  <conditionalFormatting sqref="L21">
    <cfRule type="cellIs" dxfId="3" priority="239" operator="lessThanOrEqual">
      <formula>H21</formula>
    </cfRule>
  </conditionalFormatting>
  <conditionalFormatting sqref="L22">
    <cfRule type="cellIs" dxfId="3" priority="244" operator="lessThanOrEqual">
      <formula>H22</formula>
    </cfRule>
  </conditionalFormatting>
  <conditionalFormatting sqref="L23">
    <cfRule type="cellIs" dxfId="3" priority="249" operator="lessThanOrEqual">
      <formula>H23</formula>
    </cfRule>
  </conditionalFormatting>
  <conditionalFormatting sqref="L24">
    <cfRule type="cellIs" dxfId="3" priority="254" operator="lessThanOrEqual">
      <formula>H24</formula>
    </cfRule>
  </conditionalFormatting>
  <conditionalFormatting sqref="L25">
    <cfRule type="cellIs" dxfId="3" priority="259" operator="lessThanOrEqual">
      <formula>H25</formula>
    </cfRule>
  </conditionalFormatting>
  <conditionalFormatting sqref="L26">
    <cfRule type="cellIs" dxfId="3" priority="264" operator="lessThanOrEqual">
      <formula>H26</formula>
    </cfRule>
  </conditionalFormatting>
  <conditionalFormatting sqref="L27">
    <cfRule type="cellIs" dxfId="3" priority="269" operator="lessThanOrEqual">
      <formula>H27</formula>
    </cfRule>
  </conditionalFormatting>
  <conditionalFormatting sqref="L28">
    <cfRule type="cellIs" dxfId="3" priority="274" operator="lessThanOrEqual">
      <formula>H28</formula>
    </cfRule>
  </conditionalFormatting>
  <conditionalFormatting sqref="L29">
    <cfRule type="cellIs" dxfId="3" priority="279" operator="lessThanOrEqual">
      <formula>H29</formula>
    </cfRule>
  </conditionalFormatting>
  <conditionalFormatting sqref="L31">
    <cfRule type="cellIs" dxfId="3" priority="284" operator="lessThanOrEqual">
      <formula>H31</formula>
    </cfRule>
  </conditionalFormatting>
  <conditionalFormatting sqref="L32">
    <cfRule type="cellIs" dxfId="3" priority="289" operator="lessThanOrEqual">
      <formula>H32</formula>
    </cfRule>
  </conditionalFormatting>
  <conditionalFormatting sqref="L33">
    <cfRule type="cellIs" dxfId="3" priority="294" operator="lessThanOrEqual">
      <formula>H33</formula>
    </cfRule>
  </conditionalFormatting>
  <conditionalFormatting sqref="L35">
    <cfRule type="cellIs" dxfId="3" priority="299" operator="lessThanOrEqual">
      <formula>H35</formula>
    </cfRule>
  </conditionalFormatting>
  <conditionalFormatting sqref="L39">
    <cfRule type="cellIs" dxfId="3" priority="304" operator="lessThanOrEqual">
      <formula>H39</formula>
    </cfRule>
  </conditionalFormatting>
  <conditionalFormatting sqref="L40">
    <cfRule type="cellIs" dxfId="3" priority="309" operator="lessThanOrEqual">
      <formula>H40</formula>
    </cfRule>
  </conditionalFormatting>
  <conditionalFormatting sqref="L41">
    <cfRule type="cellIs" dxfId="3" priority="314" operator="lessThanOrEqual">
      <formula>H41</formula>
    </cfRule>
  </conditionalFormatting>
  <conditionalFormatting sqref="L42">
    <cfRule type="cellIs" dxfId="3" priority="319" operator="lessThanOrEqual">
      <formula>H42</formula>
    </cfRule>
  </conditionalFormatting>
  <conditionalFormatting sqref="L43">
    <cfRule type="cellIs" dxfId="3" priority="324" operator="lessThanOrEqual">
      <formula>H43</formula>
    </cfRule>
  </conditionalFormatting>
  <conditionalFormatting sqref="L44">
    <cfRule type="cellIs" dxfId="3" priority="329" operator="lessThanOrEqual">
      <formula>H44</formula>
    </cfRule>
  </conditionalFormatting>
  <conditionalFormatting sqref="L46">
    <cfRule type="cellIs" dxfId="3" priority="334" operator="lessThanOrEqual">
      <formula>H46</formula>
    </cfRule>
  </conditionalFormatting>
  <conditionalFormatting sqref="L47">
    <cfRule type="cellIs" dxfId="3" priority="339" operator="lessThanOrEqual">
      <formula>H47</formula>
    </cfRule>
  </conditionalFormatting>
  <conditionalFormatting sqref="L48">
    <cfRule type="cellIs" dxfId="3" priority="344" operator="lessThanOrEqual">
      <formula>H48</formula>
    </cfRule>
  </conditionalFormatting>
  <conditionalFormatting sqref="L49">
    <cfRule type="cellIs" dxfId="3" priority="349" operator="lessThanOrEqual">
      <formula>H49</formula>
    </cfRule>
  </conditionalFormatting>
  <conditionalFormatting sqref="L50">
    <cfRule type="cellIs" dxfId="3" priority="354" operator="lessThanOrEqual">
      <formula>H50</formula>
    </cfRule>
  </conditionalFormatting>
  <conditionalFormatting sqref="L51">
    <cfRule type="cellIs" dxfId="3" priority="359" operator="lessThanOrEqual">
      <formula>H51</formula>
    </cfRule>
  </conditionalFormatting>
  <conditionalFormatting sqref="L52">
    <cfRule type="cellIs" dxfId="3" priority="364" operator="lessThanOrEqual">
      <formula>H52</formula>
    </cfRule>
  </conditionalFormatting>
  <conditionalFormatting sqref="L53">
    <cfRule type="cellIs" dxfId="3" priority="369" operator="lessThanOrEqual">
      <formula>H53</formula>
    </cfRule>
  </conditionalFormatting>
  <conditionalFormatting sqref="L54">
    <cfRule type="cellIs" dxfId="3" priority="374" operator="lessThanOrEqual">
      <formula>H54</formula>
    </cfRule>
  </conditionalFormatting>
  <conditionalFormatting sqref="L55">
    <cfRule type="cellIs" dxfId="3" priority="379" operator="lessThanOrEqual">
      <formula>H55</formula>
    </cfRule>
  </conditionalFormatting>
  <conditionalFormatting sqref="L56">
    <cfRule type="cellIs" dxfId="3" priority="384" operator="lessThanOrEqual">
      <formula>H56</formula>
    </cfRule>
  </conditionalFormatting>
  <conditionalFormatting sqref="L58">
    <cfRule type="cellIs" dxfId="3" priority="389" operator="lessThanOrEqual">
      <formula>H58</formula>
    </cfRule>
  </conditionalFormatting>
  <conditionalFormatting sqref="L59">
    <cfRule type="cellIs" dxfId="3" priority="394" operator="lessThanOrEqual">
      <formula>H59</formula>
    </cfRule>
  </conditionalFormatting>
  <conditionalFormatting sqref="L61">
    <cfRule type="cellIs" dxfId="3" priority="399" operator="lessThanOrEqual">
      <formula>H61</formula>
    </cfRule>
  </conditionalFormatting>
  <conditionalFormatting sqref="L7">
    <cfRule type="cellIs" dxfId="3" priority="169" operator="lessThanOrEqual">
      <formula>H7</formula>
    </cfRule>
  </conditionalFormatting>
  <conditionalFormatting sqref="L8">
    <cfRule type="cellIs" dxfId="3" priority="174" operator="lessThanOrEqual">
      <formula>H8</formula>
    </cfRule>
  </conditionalFormatting>
  <conditionalFormatting sqref="L9">
    <cfRule type="cellIs" dxfId="3" priority="179" operator="lessThanOrEqual">
      <formula>H9</formula>
    </cfRule>
  </conditionalFormatting>
  <conditionalFormatting sqref="M10">
    <cfRule type="cellIs" dxfId="3" priority="185" operator="lessThanOrEqual">
      <formula>I10</formula>
    </cfRule>
  </conditionalFormatting>
  <conditionalFormatting sqref="M11">
    <cfRule type="cellIs" dxfId="3" priority="190" operator="lessThanOrEqual">
      <formula>I11</formula>
    </cfRule>
  </conditionalFormatting>
  <conditionalFormatting sqref="M12">
    <cfRule type="cellIs" dxfId="3" priority="195" operator="lessThanOrEqual">
      <formula>I12</formula>
    </cfRule>
  </conditionalFormatting>
  <conditionalFormatting sqref="M13">
    <cfRule type="cellIs" dxfId="3" priority="200" operator="lessThanOrEqual">
      <formula>I13</formula>
    </cfRule>
  </conditionalFormatting>
  <conditionalFormatting sqref="M14">
    <cfRule type="cellIs" dxfId="3" priority="205" operator="lessThanOrEqual">
      <formula>I14</formula>
    </cfRule>
  </conditionalFormatting>
  <conditionalFormatting sqref="M15">
    <cfRule type="cellIs" dxfId="3" priority="210" operator="lessThanOrEqual">
      <formula>I15</formula>
    </cfRule>
  </conditionalFormatting>
  <conditionalFormatting sqref="M16">
    <cfRule type="cellIs" dxfId="3" priority="215" operator="lessThanOrEqual">
      <formula>I16</formula>
    </cfRule>
  </conditionalFormatting>
  <conditionalFormatting sqref="M17">
    <cfRule type="cellIs" dxfId="3" priority="220" operator="lessThanOrEqual">
      <formula>I17</formula>
    </cfRule>
  </conditionalFormatting>
  <conditionalFormatting sqref="M18">
    <cfRule type="cellIs" dxfId="3" priority="225" operator="lessThanOrEqual">
      <formula>I18</formula>
    </cfRule>
  </conditionalFormatting>
  <conditionalFormatting sqref="M19">
    <cfRule type="cellIs" dxfId="3" priority="230" operator="lessThanOrEqual">
      <formula>I19</formula>
    </cfRule>
  </conditionalFormatting>
  <conditionalFormatting sqref="M20">
    <cfRule type="cellIs" dxfId="3" priority="235" operator="lessThanOrEqual">
      <formula>I20</formula>
    </cfRule>
  </conditionalFormatting>
  <conditionalFormatting sqref="M21">
    <cfRule type="cellIs" dxfId="3" priority="240" operator="lessThanOrEqual">
      <formula>I21</formula>
    </cfRule>
  </conditionalFormatting>
  <conditionalFormatting sqref="M22">
    <cfRule type="cellIs" dxfId="3" priority="245" operator="lessThanOrEqual">
      <formula>I22</formula>
    </cfRule>
  </conditionalFormatting>
  <conditionalFormatting sqref="M23">
    <cfRule type="cellIs" dxfId="3" priority="250" operator="lessThanOrEqual">
      <formula>I23</formula>
    </cfRule>
  </conditionalFormatting>
  <conditionalFormatting sqref="M24">
    <cfRule type="cellIs" dxfId="3" priority="255" operator="lessThanOrEqual">
      <formula>I24</formula>
    </cfRule>
  </conditionalFormatting>
  <conditionalFormatting sqref="M25">
    <cfRule type="cellIs" dxfId="3" priority="260" operator="lessThanOrEqual">
      <formula>I25</formula>
    </cfRule>
  </conditionalFormatting>
  <conditionalFormatting sqref="M26">
    <cfRule type="cellIs" dxfId="3" priority="265" operator="lessThanOrEqual">
      <formula>I26</formula>
    </cfRule>
  </conditionalFormatting>
  <conditionalFormatting sqref="M27">
    <cfRule type="cellIs" dxfId="3" priority="270" operator="lessThanOrEqual">
      <formula>I27</formula>
    </cfRule>
  </conditionalFormatting>
  <conditionalFormatting sqref="M28">
    <cfRule type="cellIs" dxfId="3" priority="275" operator="lessThanOrEqual">
      <formula>I28</formula>
    </cfRule>
  </conditionalFormatting>
  <conditionalFormatting sqref="M29">
    <cfRule type="cellIs" dxfId="3" priority="280" operator="lessThanOrEqual">
      <formula>I29</formula>
    </cfRule>
  </conditionalFormatting>
  <conditionalFormatting sqref="M31">
    <cfRule type="cellIs" dxfId="3" priority="285" operator="lessThanOrEqual">
      <formula>I31</formula>
    </cfRule>
  </conditionalFormatting>
  <conditionalFormatting sqref="M32">
    <cfRule type="cellIs" dxfId="3" priority="290" operator="lessThanOrEqual">
      <formula>I32</formula>
    </cfRule>
  </conditionalFormatting>
  <conditionalFormatting sqref="M33">
    <cfRule type="cellIs" dxfId="3" priority="295" operator="lessThanOrEqual">
      <formula>I33</formula>
    </cfRule>
  </conditionalFormatting>
  <conditionalFormatting sqref="M35">
    <cfRule type="cellIs" dxfId="3" priority="300" operator="lessThanOrEqual">
      <formula>I35</formula>
    </cfRule>
  </conditionalFormatting>
  <conditionalFormatting sqref="M39">
    <cfRule type="cellIs" dxfId="3" priority="305" operator="lessThanOrEqual">
      <formula>I39</formula>
    </cfRule>
  </conditionalFormatting>
  <conditionalFormatting sqref="M40">
    <cfRule type="cellIs" dxfId="3" priority="310" operator="lessThanOrEqual">
      <formula>I40</formula>
    </cfRule>
  </conditionalFormatting>
  <conditionalFormatting sqref="M41">
    <cfRule type="cellIs" dxfId="3" priority="315" operator="lessThanOrEqual">
      <formula>I41</formula>
    </cfRule>
  </conditionalFormatting>
  <conditionalFormatting sqref="M42">
    <cfRule type="cellIs" dxfId="3" priority="320" operator="lessThanOrEqual">
      <formula>I42</formula>
    </cfRule>
  </conditionalFormatting>
  <conditionalFormatting sqref="M43">
    <cfRule type="cellIs" dxfId="3" priority="325" operator="lessThanOrEqual">
      <formula>I43</formula>
    </cfRule>
  </conditionalFormatting>
  <conditionalFormatting sqref="M44">
    <cfRule type="cellIs" dxfId="3" priority="330" operator="lessThanOrEqual">
      <formula>I44</formula>
    </cfRule>
  </conditionalFormatting>
  <conditionalFormatting sqref="M46">
    <cfRule type="cellIs" dxfId="3" priority="335" operator="lessThanOrEqual">
      <formula>I46</formula>
    </cfRule>
  </conditionalFormatting>
  <conditionalFormatting sqref="M47">
    <cfRule type="cellIs" dxfId="3" priority="340" operator="lessThanOrEqual">
      <formula>I47</formula>
    </cfRule>
  </conditionalFormatting>
  <conditionalFormatting sqref="M48">
    <cfRule type="cellIs" dxfId="3" priority="345" operator="lessThanOrEqual">
      <formula>I48</formula>
    </cfRule>
  </conditionalFormatting>
  <conditionalFormatting sqref="M49">
    <cfRule type="cellIs" dxfId="3" priority="350" operator="lessThanOrEqual">
      <formula>I49</formula>
    </cfRule>
  </conditionalFormatting>
  <conditionalFormatting sqref="M50">
    <cfRule type="cellIs" dxfId="3" priority="355" operator="lessThanOrEqual">
      <formula>I50</formula>
    </cfRule>
  </conditionalFormatting>
  <conditionalFormatting sqref="M51">
    <cfRule type="cellIs" dxfId="3" priority="360" operator="lessThanOrEqual">
      <formula>I51</formula>
    </cfRule>
  </conditionalFormatting>
  <conditionalFormatting sqref="M52">
    <cfRule type="cellIs" dxfId="3" priority="365" operator="lessThanOrEqual">
      <formula>I52</formula>
    </cfRule>
  </conditionalFormatting>
  <conditionalFormatting sqref="M53">
    <cfRule type="cellIs" dxfId="3" priority="370" operator="lessThanOrEqual">
      <formula>I53</formula>
    </cfRule>
  </conditionalFormatting>
  <conditionalFormatting sqref="M54">
    <cfRule type="cellIs" dxfId="3" priority="375" operator="lessThanOrEqual">
      <formula>I54</formula>
    </cfRule>
  </conditionalFormatting>
  <conditionalFormatting sqref="M55">
    <cfRule type="cellIs" dxfId="3" priority="380" operator="lessThanOrEqual">
      <formula>I55</formula>
    </cfRule>
  </conditionalFormatting>
  <conditionalFormatting sqref="M56">
    <cfRule type="cellIs" dxfId="3" priority="385" operator="lessThanOrEqual">
      <formula>I56</formula>
    </cfRule>
  </conditionalFormatting>
  <conditionalFormatting sqref="M58">
    <cfRule type="cellIs" dxfId="3" priority="390" operator="lessThanOrEqual">
      <formula>I58</formula>
    </cfRule>
  </conditionalFormatting>
  <conditionalFormatting sqref="M59">
    <cfRule type="cellIs" dxfId="3" priority="395" operator="lessThanOrEqual">
      <formula>I59</formula>
    </cfRule>
  </conditionalFormatting>
  <conditionalFormatting sqref="M61">
    <cfRule type="cellIs" dxfId="3" priority="400" operator="lessThanOrEqual">
      <formula>I61</formula>
    </cfRule>
  </conditionalFormatting>
  <conditionalFormatting sqref="M7">
    <cfRule type="cellIs" dxfId="3" priority="170" operator="lessThanOrEqual">
      <formula>I7</formula>
    </cfRule>
  </conditionalFormatting>
  <conditionalFormatting sqref="M8">
    <cfRule type="cellIs" dxfId="3" priority="175" operator="lessThanOrEqual">
      <formula>I8</formula>
    </cfRule>
  </conditionalFormatting>
  <conditionalFormatting sqref="M9">
    <cfRule type="cellIs" dxfId="3" priority="180" operator="lessThanOrEqual">
      <formula>I9</formula>
    </cfRule>
  </conditionalFormatting>
  <hyperlinks>
    <hyperlink ref="N7" r:id="rId1"/>
    <hyperlink ref="N8" r:id="rId2"/>
    <hyperlink ref="N9" r:id="rId3"/>
    <hyperlink ref="N10" r:id="rId4"/>
    <hyperlink ref="N11" r:id="rId5"/>
    <hyperlink ref="N12" r:id="rId6"/>
    <hyperlink ref="N13" r:id="rId7"/>
    <hyperlink ref="N14" r:id="rId8"/>
    <hyperlink ref="N15" r:id="rId9"/>
    <hyperlink ref="N16" r:id="rId10"/>
    <hyperlink ref="N17" r:id="rId11"/>
    <hyperlink ref="N18" r:id="rId12"/>
    <hyperlink ref="N19" r:id="rId13"/>
    <hyperlink ref="N20" r:id="rId14"/>
    <hyperlink ref="N21" r:id="rId15"/>
    <hyperlink ref="N22" r:id="rId16"/>
    <hyperlink ref="N23" r:id="rId17"/>
    <hyperlink ref="N24" r:id="rId18"/>
    <hyperlink ref="N25" r:id="rId19"/>
    <hyperlink ref="N26" r:id="rId20"/>
    <hyperlink ref="N27" r:id="rId21"/>
    <hyperlink ref="N28" r:id="rId22"/>
    <hyperlink ref="N29" r:id="rId23"/>
    <hyperlink ref="N30" r:id="rId24"/>
    <hyperlink ref="N31" r:id="rId25"/>
    <hyperlink ref="N32" r:id="rId26"/>
    <hyperlink ref="N33" r:id="rId27"/>
    <hyperlink ref="N35" r:id="rId28"/>
    <hyperlink ref="N39" r:id="rId29"/>
    <hyperlink ref="N40" r:id="rId30"/>
    <hyperlink ref="N41" r:id="rId31"/>
    <hyperlink ref="N42" r:id="rId32"/>
    <hyperlink ref="N43" r:id="rId33"/>
    <hyperlink ref="N44" r:id="rId34"/>
    <hyperlink ref="N45" r:id="rId35"/>
    <hyperlink ref="N46" r:id="rId36"/>
    <hyperlink ref="N47" r:id="rId37"/>
    <hyperlink ref="N48" r:id="rId38"/>
    <hyperlink ref="N49" r:id="rId39"/>
    <hyperlink ref="N50" r:id="rId40"/>
    <hyperlink ref="N51" r:id="rId41"/>
    <hyperlink ref="N52" r:id="rId42"/>
    <hyperlink ref="N53" r:id="rId43"/>
    <hyperlink ref="N54" r:id="rId44"/>
    <hyperlink ref="N55" r:id="rId45"/>
    <hyperlink ref="N56" r:id="rId46"/>
    <hyperlink ref="N58" r:id="rId47"/>
    <hyperlink ref="N59" r:id="rId48"/>
    <hyperlink ref="N61" r:id="rId49"/>
  </hyperlinks>
  <pageMargins left="0.7" right="0.7" top="0.75" bottom="0.75" header="0.3" footer="0.3"/>
  <legacyDrawing r:id="rId5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4</vt:i4>
      </vt:variant>
    </vt:vector>
  </HeadingPairs>
  <TitlesOfParts>
    <vt:vector size="5" baseType="lpstr">
      <vt:lpstr>Receiver_1W. </vt:lpstr>
      <vt:lpstr>BoardQty</vt:lpstr>
      <vt:lpstr>global_part_data</vt:lpstr>
      <vt:lpstr>mouser_part_data</vt:lpstr>
      <vt:lpstr>TotalCost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2017-09-28T04:29:30Z</dcterms:created>
  <dcterms:modified xsi:type="dcterms:W3CDTF">2017-09-28T04:29:30Z</dcterms:modified>
</cp:coreProperties>
</file>