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ulderCreekMotherBoard. " sheetId="1" r:id="rId1"/>
  </sheets>
  <definedNames>
    <definedName name="BoardQty">'BoulderCreekMotherBoard. '!$I$1</definedName>
    <definedName name="digikey_part_data">'BoulderCreekMotherBoard. '!$J$5:$N$56</definedName>
    <definedName name="farnell_part_data">'BoulderCreekMotherBoard. '!$O$5:$S$56</definedName>
    <definedName name="global_part_data">'BoulderCreekMotherBoard. '!$A$5:$I$56</definedName>
    <definedName name="mouser_part_data">'BoulderCreekMotherBoard. '!$T$5:$X$56</definedName>
    <definedName name="newark_part_data">'BoulderCreekMotherBoard. '!$Y$5:$AC$56</definedName>
    <definedName name="rs_part_data">'BoulderCreekMotherBoard. '!$AD$5:$AH$56</definedName>
    <definedName name="tme_part_data">'BoulderCreekMotherBoard. '!$AI$5:$AM$56</definedName>
    <definedName name="TotalCost">'BoulderCreekMotherBoard.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K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5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<sst xmlns="http://schemas.openxmlformats.org/spreadsheetml/2006/main" count="205" uniqueCount="156">
  <si>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</si>
  <si>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</si>
  <si>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</si>
  <si>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</si>
  <si>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</si>
  <si>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</si>
  <si>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</si>
  <si>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</si>
  <si>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</si>
  <si>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</si>
  <si>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C1,C3,C43,C44</t>
  </si>
  <si>
    <t>MISC:SM0805</t>
  </si>
  <si>
    <t>1uF</t>
  </si>
  <si>
    <t>C2,C4,C6-C17,C20-C24,C26,C31-C34,C41,C42,C45,C46,C51,C52,C55,C57,C59,C61-C65</t>
  </si>
  <si>
    <t>MISC:C0402</t>
  </si>
  <si>
    <t>0.1uF</t>
  </si>
  <si>
    <t>C5</t>
  </si>
  <si>
    <t>NC</t>
  </si>
  <si>
    <t>C18,C19</t>
  </si>
  <si>
    <t>2.2uF</t>
  </si>
  <si>
    <t>C37,C38</t>
  </si>
  <si>
    <t>33pF</t>
  </si>
  <si>
    <t>C53</t>
  </si>
  <si>
    <t>MISC:CASEC_6032</t>
  </si>
  <si>
    <t>C54,C56,C58,C60,C66</t>
  </si>
  <si>
    <t>10uF</t>
  </si>
  <si>
    <t>C67</t>
  </si>
  <si>
    <t>MISC:SM1210</t>
  </si>
  <si>
    <t>NC (1210)</t>
  </si>
  <si>
    <t>D1-D6</t>
  </si>
  <si>
    <t>MISC:LED_0805</t>
  </si>
  <si>
    <t>LED</t>
  </si>
  <si>
    <t>J1</t>
  </si>
  <si>
    <t>Connectors:NANO-GrabIT_DB_96P</t>
  </si>
  <si>
    <t>NANOGraBIT</t>
  </si>
  <si>
    <t>J2,J3,J6,J11,J12</t>
  </si>
  <si>
    <t>Connectors_TH:3PINJUMP_TH</t>
  </si>
  <si>
    <t>3P_JMP_TH</t>
  </si>
  <si>
    <t>J4,J5</t>
  </si>
  <si>
    <t>Connectors_TH:SMA_TH</t>
  </si>
  <si>
    <t>SMA_TH</t>
  </si>
  <si>
    <t>J7-J10,J13</t>
  </si>
  <si>
    <t>Connectors_TH:2PINJUMP_TH</t>
  </si>
  <si>
    <t>2P_JMP_TH</t>
  </si>
  <si>
    <t>K1,K10-K14,K16-K18,K23-K28</t>
  </si>
  <si>
    <t>MISC:ALQ305</t>
  </si>
  <si>
    <t>ALQ305</t>
  </si>
  <si>
    <t>K2-K9,K15,K29-K32</t>
  </si>
  <si>
    <t>MISC:IM03TS</t>
  </si>
  <si>
    <t>IMO3TS</t>
  </si>
  <si>
    <t>K19-K22</t>
  </si>
  <si>
    <t>MISC:RTE24005F</t>
  </si>
  <si>
    <t>RTE24005F</t>
  </si>
  <si>
    <t>P1</t>
  </si>
  <si>
    <t>Connectors_TH:Phx_3pin</t>
  </si>
  <si>
    <t>PHX_3PIN</t>
  </si>
  <si>
    <t>P2,P3</t>
  </si>
  <si>
    <t>MISC:DC_JACK_3P_LOCAL</t>
  </si>
  <si>
    <t>DC_JACK</t>
  </si>
  <si>
    <t>P4-P9</t>
  </si>
  <si>
    <t>Connectors_TH:Phx_2pin</t>
  </si>
  <si>
    <t>PHX_2PIN</t>
  </si>
  <si>
    <t>P12</t>
  </si>
  <si>
    <t>Connectors:QSE-014-01-L-D-DP-A</t>
  </si>
  <si>
    <t>QSE-014-01-L-D-DP-A</t>
  </si>
  <si>
    <t>Q1-Q4</t>
  </si>
  <si>
    <t>MISC:IRF530</t>
  </si>
  <si>
    <t>IRF530A</t>
  </si>
  <si>
    <t>Q5</t>
  </si>
  <si>
    <t>MISC:2N7002_SOT-23</t>
  </si>
  <si>
    <t>N-MOS(T2N7002AK)</t>
  </si>
  <si>
    <t>Q7</t>
  </si>
  <si>
    <t>MISC:DMP3056L-SOT23AB</t>
  </si>
  <si>
    <t>P-MOS(DMP3056L)</t>
  </si>
  <si>
    <t>R1</t>
  </si>
  <si>
    <t>MISC:R0402</t>
  </si>
  <si>
    <t>R2-R6,R72,R75-R81,R87,R90-R96,R112-R114,R120-R123,R125-R135,R140-R147</t>
  </si>
  <si>
    <t>0E</t>
  </si>
  <si>
    <t>R7-R46,R68-R71,R73,R74,R82-R86,R88,R89,R97,R148</t>
  </si>
  <si>
    <t>10k</t>
  </si>
  <si>
    <t>R47-R63,R65-R67,R136-R139</t>
  </si>
  <si>
    <t>100E</t>
  </si>
  <si>
    <t>R98,R100,R124</t>
  </si>
  <si>
    <t>45k</t>
  </si>
  <si>
    <t>R99,R101</t>
  </si>
  <si>
    <t>27k</t>
  </si>
  <si>
    <t>R102</t>
  </si>
  <si>
    <t>240</t>
  </si>
  <si>
    <t>R103</t>
  </si>
  <si>
    <t>750</t>
  </si>
  <si>
    <t>R104,R107</t>
  </si>
  <si>
    <t>1k</t>
  </si>
  <si>
    <t>R105,R108</t>
  </si>
  <si>
    <t>350</t>
  </si>
  <si>
    <t>R106,R109</t>
  </si>
  <si>
    <t>100</t>
  </si>
  <si>
    <t>R110,R118</t>
  </si>
  <si>
    <t>191M</t>
  </si>
  <si>
    <t>R111,R119</t>
  </si>
  <si>
    <t>10M</t>
  </si>
  <si>
    <t>R115</t>
  </si>
  <si>
    <t>MISC:R_2.5W_Local</t>
  </si>
  <si>
    <t>0.1E_2.5W</t>
  </si>
  <si>
    <t>R116,R117</t>
  </si>
  <si>
    <t>R149</t>
  </si>
  <si>
    <t>MISC:R0603</t>
  </si>
  <si>
    <t>250</t>
  </si>
  <si>
    <t>R150</t>
  </si>
  <si>
    <t>2.5k</t>
  </si>
  <si>
    <t>TP1-TP23</t>
  </si>
  <si>
    <t>MISC:TP_TH</t>
  </si>
  <si>
    <t>TP-TH</t>
  </si>
  <si>
    <t>TP24,TP25</t>
  </si>
  <si>
    <t>MISC:TP_SMD</t>
  </si>
  <si>
    <t>TP-SMD</t>
  </si>
  <si>
    <t>U1</t>
  </si>
  <si>
    <t>Analog:OPA277UA-ND_8P_SOIC</t>
  </si>
  <si>
    <t>OPA277UA-ND</t>
  </si>
  <si>
    <t>U2-U5</t>
  </si>
  <si>
    <t>Digital:74HC595_SO-16</t>
  </si>
  <si>
    <t>74HC595</t>
  </si>
  <si>
    <t>U6-U9</t>
  </si>
  <si>
    <t>MISC:ULN2803A_SOIC_18P_WIDE</t>
  </si>
  <si>
    <t>ULN2803A</t>
  </si>
  <si>
    <t>U10,U11</t>
  </si>
  <si>
    <t>Digital:74LVCH8T245PW118</t>
  </si>
  <si>
    <t>74LVCH8T245PW118</t>
  </si>
  <si>
    <t>U12,U13</t>
  </si>
  <si>
    <t>MISC:TPS79601DCQG4</t>
  </si>
  <si>
    <t>TPS79601DGQG4</t>
  </si>
  <si>
    <t>U14</t>
  </si>
  <si>
    <t>MISC:LM337KC</t>
  </si>
  <si>
    <t>LM337</t>
  </si>
  <si>
    <t>U15,U16</t>
  </si>
  <si>
    <t>Analog:THS4041ID</t>
  </si>
  <si>
    <t>THS4041</t>
  </si>
  <si>
    <t>U17</t>
  </si>
  <si>
    <t>Connectors:TEMPLATE-FTSH-120-02-F-DV-ES_40PIN_MALE</t>
  </si>
  <si>
    <t>TEMPLATE-FTSH-120-02-F-DV-ES_40PIN_MALE</t>
  </si>
  <si>
    <t>Proj:</t>
  </si>
  <si>
    <t>None</t>
  </si>
  <si>
    <t>Co.:</t>
  </si>
  <si>
    <t>Date:</t>
  </si>
  <si>
    <t>2017-09-28 00:31:01</t>
  </si>
  <si>
    <t>Board Qty:</t>
  </si>
  <si>
    <t>Total Cost:</t>
  </si>
  <si>
    <t>Unit Cost:</t>
  </si>
  <si>
    <t>Digi-Key</t>
  </si>
  <si>
    <t>Avail</t>
  </si>
  <si>
    <t>Purch</t>
  </si>
  <si>
    <t>Cat#</t>
  </si>
  <si>
    <t>Farnell</t>
  </si>
  <si>
    <t>Mouser</t>
  </si>
  <si>
    <t>Newark</t>
  </si>
  <si>
    <t>Rs Components</t>
  </si>
  <si>
    <t>Tme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</si>
</sst>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9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0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139</v>
      </c>
      <c r="B1" s="3" t="s">
        <v>140</v>
      </c>
      <c r="H1" s="4" t="s">
        <v>144</v>
      </c>
      <c r="I1" s="4">
        <v>100</v>
      </c>
    </row>
    <row r="2" spans="1:39">
      <c r="A2" s="2" t="s">
        <v>141</v>
      </c>
      <c r="B2" s="3" t="s">
        <v>140</v>
      </c>
      <c r="H2" s="2" t="s">
        <v>145</v>
      </c>
      <c r="I2" s="5">
        <f>sum(I7:I56)</f>
        <v>0</v>
      </c>
      <c r="M2" s="5">
        <f>sum(M7:M56)</f>
        <v>0</v>
      </c>
      <c r="R2" s="5">
        <f>sum(R7:R56)</f>
        <v>0</v>
      </c>
      <c r="W2" s="5">
        <f>sum(W7:W56)</f>
        <v>0</v>
      </c>
      <c r="AB2" s="5">
        <f>sum(AB7:AB56)</f>
        <v>0</v>
      </c>
      <c r="AG2" s="5">
        <f>sum(AG7:AG56)</f>
        <v>0</v>
      </c>
      <c r="AL2" s="5">
        <f>sum(AL7:AL56)</f>
        <v>0</v>
      </c>
    </row>
    <row r="3" spans="1:39">
      <c r="A3" s="2" t="s">
        <v>142</v>
      </c>
      <c r="B3" s="3" t="s">
        <v>143</v>
      </c>
      <c r="H3" s="2" t="s">
        <v>146</v>
      </c>
      <c r="I3" s="6">
        <f>TotalCost/BoardQty</f>
        <v>0</v>
      </c>
      <c r="M3" s="7">
        <f>(ROWS(M7:M56)-COUNTBLANK(M7:M56))&amp;" of "&amp;ROWS(M7:M56)&amp;" parts found"</f>
        <v>0</v>
      </c>
      <c r="R3" s="7">
        <f>(ROWS(R7:R56)-COUNTBLANK(R7:R56))&amp;" of "&amp;ROWS(R7:R56)&amp;" parts found"</f>
        <v>0</v>
      </c>
      <c r="W3" s="7">
        <f>(ROWS(W7:W56)-COUNTBLANK(W7:W56))&amp;" of "&amp;ROWS(W7:W56)&amp;" parts found"</f>
        <v>0</v>
      </c>
      <c r="AB3" s="7">
        <f>(ROWS(AB7:AB56)-COUNTBLANK(AB7:AB56))&amp;" of "&amp;ROWS(AB7:AB56)&amp;" parts found"</f>
        <v>0</v>
      </c>
      <c r="AG3" s="7">
        <f>(ROWS(AG7:AG56)-COUNTBLANK(AG7:AG56))&amp;" of "&amp;ROWS(AG7:AG56)&amp;" parts found"</f>
        <v>0</v>
      </c>
      <c r="AL3" s="7">
        <f>(ROWS(AL7:AL56)-COUNTBLANK(AL7:AL56))&amp;" of "&amp;ROWS(AL7:AL56)&amp;" parts found"</f>
        <v>0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147</v>
      </c>
      <c r="K5" s="9"/>
      <c r="L5" s="9"/>
      <c r="M5" s="9"/>
      <c r="N5" s="9"/>
      <c r="O5" s="10" t="s">
        <v>151</v>
      </c>
      <c r="P5" s="10"/>
      <c r="Q5" s="10"/>
      <c r="R5" s="10"/>
      <c r="S5" s="10"/>
      <c r="T5" s="11" t="s">
        <v>152</v>
      </c>
      <c r="U5" s="11"/>
      <c r="V5" s="11"/>
      <c r="W5" s="11"/>
      <c r="X5" s="11"/>
      <c r="Y5" s="12" t="s">
        <v>153</v>
      </c>
      <c r="Z5" s="12"/>
      <c r="AA5" s="12"/>
      <c r="AB5" s="12"/>
      <c r="AC5" s="12"/>
      <c r="AD5" s="13" t="s">
        <v>154</v>
      </c>
      <c r="AE5" s="13"/>
      <c r="AF5" s="13"/>
      <c r="AG5" s="13"/>
      <c r="AH5" s="13"/>
      <c r="AI5" s="14" t="s">
        <v>155</v>
      </c>
      <c r="AJ5" s="14"/>
      <c r="AK5" s="14"/>
      <c r="AL5" s="14"/>
      <c r="AM5" s="14"/>
    </row>
    <row r="6" spans="1:39">
      <c r="A6" s="15" t="s">
        <v>6</v>
      </c>
      <c r="B6" s="15" t="s">
        <v>8</v>
      </c>
      <c r="C6" s="15" t="s">
        <v>9</v>
      </c>
      <c r="D6" s="15" t="s">
        <v>5</v>
      </c>
      <c r="E6" s="15" t="s">
        <v>4</v>
      </c>
      <c r="F6" s="15" t="s">
        <v>1</v>
      </c>
      <c r="G6" s="15" t="s">
        <v>7</v>
      </c>
      <c r="H6" s="15" t="s">
        <v>3</v>
      </c>
      <c r="I6" s="15" t="s">
        <v>2</v>
      </c>
      <c r="J6" s="15" t="s">
        <v>148</v>
      </c>
      <c r="K6" s="15" t="s">
        <v>149</v>
      </c>
      <c r="L6" s="15" t="s">
        <v>3</v>
      </c>
      <c r="M6" s="15" t="s">
        <v>2</v>
      </c>
      <c r="N6" s="15" t="s">
        <v>150</v>
      </c>
      <c r="O6" s="15" t="s">
        <v>148</v>
      </c>
      <c r="P6" s="15" t="s">
        <v>149</v>
      </c>
      <c r="Q6" s="15" t="s">
        <v>3</v>
      </c>
      <c r="R6" s="15" t="s">
        <v>2</v>
      </c>
      <c r="S6" s="15" t="s">
        <v>150</v>
      </c>
      <c r="T6" s="15" t="s">
        <v>148</v>
      </c>
      <c r="U6" s="15" t="s">
        <v>149</v>
      </c>
      <c r="V6" s="15" t="s">
        <v>3</v>
      </c>
      <c r="W6" s="15" t="s">
        <v>2</v>
      </c>
      <c r="X6" s="15" t="s">
        <v>150</v>
      </c>
      <c r="Y6" s="15" t="s">
        <v>148</v>
      </c>
      <c r="Z6" s="15" t="s">
        <v>149</v>
      </c>
      <c r="AA6" s="15" t="s">
        <v>3</v>
      </c>
      <c r="AB6" s="15" t="s">
        <v>2</v>
      </c>
      <c r="AC6" s="15" t="s">
        <v>150</v>
      </c>
      <c r="AD6" s="15" t="s">
        <v>148</v>
      </c>
      <c r="AE6" s="15" t="s">
        <v>149</v>
      </c>
      <c r="AF6" s="15" t="s">
        <v>3</v>
      </c>
      <c r="AG6" s="15" t="s">
        <v>2</v>
      </c>
      <c r="AH6" s="15" t="s">
        <v>150</v>
      </c>
      <c r="AI6" s="15" t="s">
        <v>148</v>
      </c>
      <c r="AJ6" s="15" t="s">
        <v>149</v>
      </c>
      <c r="AK6" s="15" t="s">
        <v>3</v>
      </c>
      <c r="AL6" s="15" t="s">
        <v>2</v>
      </c>
      <c r="AM6" s="15" t="s">
        <v>150</v>
      </c>
    </row>
    <row r="7" spans="1:39">
      <c r="A7" t="s">
        <v>10</v>
      </c>
      <c r="B7" t="s">
        <v>12</v>
      </c>
      <c r="D7" t="s">
        <v>11</v>
      </c>
      <c r="G7">
        <f>BoardQty*4</f>
        <v>0</v>
      </c>
      <c r="H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7" s="16">
        <f>iferror(G7*H7,"")</f>
        <v>0</v>
      </c>
    </row>
    <row r="8" spans="1:39">
      <c r="A8" t="s">
        <v>13</v>
      </c>
      <c r="B8" t="s">
        <v>15</v>
      </c>
      <c r="D8" t="s">
        <v>14</v>
      </c>
      <c r="G8">
        <f>BoardQty*38</f>
        <v>0</v>
      </c>
      <c r="H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8" s="16">
        <f>iferror(G8*H8,"")</f>
        <v>0</v>
      </c>
    </row>
    <row r="9" spans="1:39">
      <c r="A9" t="s">
        <v>16</v>
      </c>
      <c r="B9" t="s">
        <v>17</v>
      </c>
      <c r="D9" t="s">
        <v>11</v>
      </c>
      <c r="G9">
        <f>BoardQty*1</f>
        <v>0</v>
      </c>
      <c r="H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9" s="16">
        <f>iferror(G9*H9,"")</f>
        <v>0</v>
      </c>
    </row>
    <row r="10" spans="1:39">
      <c r="A10" t="s">
        <v>18</v>
      </c>
      <c r="B10" t="s">
        <v>19</v>
      </c>
      <c r="D10" t="s">
        <v>11</v>
      </c>
      <c r="G10">
        <f>BoardQty*2</f>
        <v>0</v>
      </c>
      <c r="H1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0" s="16">
        <f>iferror(G10*H10,"")</f>
        <v>0</v>
      </c>
    </row>
    <row r="11" spans="1:39">
      <c r="A11" t="s">
        <v>20</v>
      </c>
      <c r="B11" t="s">
        <v>21</v>
      </c>
      <c r="D11" t="s">
        <v>14</v>
      </c>
      <c r="G11">
        <f>BoardQty*2</f>
        <v>0</v>
      </c>
      <c r="H1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1" s="16">
        <f>iferror(G11*H11,"")</f>
        <v>0</v>
      </c>
    </row>
    <row r="12" spans="1:39">
      <c r="A12" t="s">
        <v>22</v>
      </c>
      <c r="B12" t="s">
        <v>12</v>
      </c>
      <c r="D12" t="s">
        <v>23</v>
      </c>
      <c r="G12">
        <f>BoardQty*1</f>
        <v>0</v>
      </c>
      <c r="H1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2" s="16">
        <f>iferror(G12*H12,"")</f>
        <v>0</v>
      </c>
    </row>
    <row r="13" spans="1:39">
      <c r="A13" t="s">
        <v>24</v>
      </c>
      <c r="B13" t="s">
        <v>25</v>
      </c>
      <c r="D13" t="s">
        <v>11</v>
      </c>
      <c r="G13">
        <f>BoardQty*5</f>
        <v>0</v>
      </c>
      <c r="H1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3" s="16">
        <f>iferror(G13*H13,"")</f>
        <v>0</v>
      </c>
    </row>
    <row r="14" spans="1:39">
      <c r="A14" t="s">
        <v>26</v>
      </c>
      <c r="B14" t="s">
        <v>28</v>
      </c>
      <c r="D14" t="s">
        <v>27</v>
      </c>
      <c r="G14">
        <f>BoardQty*1</f>
        <v>0</v>
      </c>
      <c r="H1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4" s="16">
        <f>iferror(G14*H14,"")</f>
        <v>0</v>
      </c>
    </row>
    <row r="15" spans="1:39">
      <c r="A15" t="s">
        <v>29</v>
      </c>
      <c r="B15" t="s">
        <v>31</v>
      </c>
      <c r="D15" t="s">
        <v>30</v>
      </c>
      <c r="G15">
        <f>BoardQty*6</f>
        <v>0</v>
      </c>
      <c r="H1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5" s="16">
        <f>iferror(G15*H15,"")</f>
        <v>0</v>
      </c>
    </row>
    <row r="16" spans="1:39">
      <c r="A16" t="s">
        <v>32</v>
      </c>
      <c r="B16" t="s">
        <v>34</v>
      </c>
      <c r="D16" t="s">
        <v>33</v>
      </c>
      <c r="G16">
        <f>BoardQty*1</f>
        <v>0</v>
      </c>
      <c r="H1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6" s="16">
        <f>iferror(G16*H16,"")</f>
        <v>0</v>
      </c>
    </row>
    <row r="17" spans="1:9">
      <c r="A17" t="s">
        <v>35</v>
      </c>
      <c r="B17" t="s">
        <v>37</v>
      </c>
      <c r="D17" t="s">
        <v>36</v>
      </c>
      <c r="G17">
        <f>BoardQty*5</f>
        <v>0</v>
      </c>
      <c r="H1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7" s="16">
        <f>iferror(G17*H17,"")</f>
        <v>0</v>
      </c>
    </row>
    <row r="18" spans="1:9">
      <c r="A18" t="s">
        <v>38</v>
      </c>
      <c r="B18" t="s">
        <v>40</v>
      </c>
      <c r="D18" t="s">
        <v>39</v>
      </c>
      <c r="G18">
        <f>BoardQty*2</f>
        <v>0</v>
      </c>
      <c r="H1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8" s="16">
        <f>iferror(G18*H18,"")</f>
        <v>0</v>
      </c>
    </row>
    <row r="19" spans="1:9">
      <c r="A19" t="s">
        <v>41</v>
      </c>
      <c r="B19" t="s">
        <v>43</v>
      </c>
      <c r="D19" t="s">
        <v>42</v>
      </c>
      <c r="G19">
        <f>BoardQty*5</f>
        <v>0</v>
      </c>
      <c r="H1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19" s="16">
        <f>iferror(G19*H19,"")</f>
        <v>0</v>
      </c>
    </row>
    <row r="20" spans="1:9">
      <c r="A20" t="s">
        <v>44</v>
      </c>
      <c r="B20" t="s">
        <v>46</v>
      </c>
      <c r="D20" t="s">
        <v>45</v>
      </c>
      <c r="G20">
        <f>BoardQty*15</f>
        <v>0</v>
      </c>
      <c r="H2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0" s="16">
        <f>iferror(G20*H20,"")</f>
        <v>0</v>
      </c>
    </row>
    <row r="21" spans="1:9">
      <c r="A21" t="s">
        <v>47</v>
      </c>
      <c r="B21" t="s">
        <v>49</v>
      </c>
      <c r="D21" t="s">
        <v>48</v>
      </c>
      <c r="G21">
        <f>BoardQty*13</f>
        <v>0</v>
      </c>
      <c r="H2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1" s="16">
        <f>iferror(G21*H21,"")</f>
        <v>0</v>
      </c>
    </row>
    <row r="22" spans="1:9">
      <c r="A22" t="s">
        <v>50</v>
      </c>
      <c r="B22" t="s">
        <v>52</v>
      </c>
      <c r="D22" t="s">
        <v>51</v>
      </c>
      <c r="G22">
        <f>BoardQty*4</f>
        <v>0</v>
      </c>
      <c r="H2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2" s="16">
        <f>iferror(G22*H22,"")</f>
        <v>0</v>
      </c>
    </row>
    <row r="23" spans="1:9">
      <c r="A23" t="s">
        <v>53</v>
      </c>
      <c r="B23" t="s">
        <v>55</v>
      </c>
      <c r="D23" t="s">
        <v>54</v>
      </c>
      <c r="G23">
        <f>BoardQty*1</f>
        <v>0</v>
      </c>
      <c r="H2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3" s="16">
        <f>iferror(G23*H23,"")</f>
        <v>0</v>
      </c>
    </row>
    <row r="24" spans="1:9">
      <c r="A24" t="s">
        <v>56</v>
      </c>
      <c r="B24" t="s">
        <v>58</v>
      </c>
      <c r="D24" t="s">
        <v>57</v>
      </c>
      <c r="G24">
        <f>BoardQty*2</f>
        <v>0</v>
      </c>
      <c r="H2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4" s="16">
        <f>iferror(G24*H24,"")</f>
        <v>0</v>
      </c>
    </row>
    <row r="25" spans="1:9">
      <c r="A25" t="s">
        <v>59</v>
      </c>
      <c r="B25" t="s">
        <v>61</v>
      </c>
      <c r="D25" t="s">
        <v>60</v>
      </c>
      <c r="G25">
        <f>BoardQty*6</f>
        <v>0</v>
      </c>
      <c r="H2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5" s="16">
        <f>iferror(G25*H25,"")</f>
        <v>0</v>
      </c>
    </row>
    <row r="26" spans="1:9">
      <c r="A26" t="s">
        <v>62</v>
      </c>
      <c r="B26" t="s">
        <v>64</v>
      </c>
      <c r="D26" t="s">
        <v>63</v>
      </c>
      <c r="G26">
        <f>BoardQty*1</f>
        <v>0</v>
      </c>
      <c r="H2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6" s="16">
        <f>iferror(G26*H26,"")</f>
        <v>0</v>
      </c>
    </row>
    <row r="27" spans="1:9">
      <c r="A27" t="s">
        <v>65</v>
      </c>
      <c r="B27" t="s">
        <v>67</v>
      </c>
      <c r="D27" t="s">
        <v>66</v>
      </c>
      <c r="G27">
        <f>BoardQty*4</f>
        <v>0</v>
      </c>
      <c r="H2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7" s="16">
        <f>iferror(G27*H27,"")</f>
        <v>0</v>
      </c>
    </row>
    <row r="28" spans="1:9">
      <c r="A28" t="s">
        <v>68</v>
      </c>
      <c r="B28" t="s">
        <v>70</v>
      </c>
      <c r="D28" t="s">
        <v>69</v>
      </c>
      <c r="G28">
        <f>BoardQty*1</f>
        <v>0</v>
      </c>
      <c r="H2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8" s="16">
        <f>iferror(G28*H28,"")</f>
        <v>0</v>
      </c>
    </row>
    <row r="29" spans="1:9">
      <c r="A29" t="s">
        <v>71</v>
      </c>
      <c r="B29" t="s">
        <v>73</v>
      </c>
      <c r="D29" t="s">
        <v>72</v>
      </c>
      <c r="G29">
        <f>BoardQty*1</f>
        <v>0</v>
      </c>
      <c r="H2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29" s="16">
        <f>iferror(G29*H29,"")</f>
        <v>0</v>
      </c>
    </row>
    <row r="30" spans="1:9">
      <c r="A30" t="s">
        <v>74</v>
      </c>
      <c r="B30" t="s">
        <v>17</v>
      </c>
      <c r="D30" t="s">
        <v>75</v>
      </c>
      <c r="G30">
        <f>BoardQty*1</f>
        <v>0</v>
      </c>
      <c r="H3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0" s="16">
        <f>iferror(G30*H30,"")</f>
        <v>0</v>
      </c>
    </row>
    <row r="31" spans="1:9">
      <c r="A31" t="s">
        <v>76</v>
      </c>
      <c r="B31" t="s">
        <v>77</v>
      </c>
      <c r="D31" t="s">
        <v>75</v>
      </c>
      <c r="G31">
        <f>BoardQty*47</f>
        <v>0</v>
      </c>
      <c r="H3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1" s="16">
        <f>iferror(G31*H31,"")</f>
        <v>0</v>
      </c>
    </row>
    <row r="32" spans="1:9">
      <c r="A32" t="s">
        <v>78</v>
      </c>
      <c r="B32" t="s">
        <v>79</v>
      </c>
      <c r="D32" t="s">
        <v>75</v>
      </c>
      <c r="G32">
        <f>BoardQty*55</f>
        <v>0</v>
      </c>
      <c r="H3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2" s="16">
        <f>iferror(G32*H32,"")</f>
        <v>0</v>
      </c>
    </row>
    <row r="33" spans="1:9">
      <c r="A33" t="s">
        <v>80</v>
      </c>
      <c r="B33" t="s">
        <v>81</v>
      </c>
      <c r="D33" t="s">
        <v>75</v>
      </c>
      <c r="G33">
        <f>BoardQty*24</f>
        <v>0</v>
      </c>
      <c r="H3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3" s="16">
        <f>iferror(G33*H33,"")</f>
        <v>0</v>
      </c>
    </row>
    <row r="34" spans="1:9">
      <c r="A34" t="s">
        <v>82</v>
      </c>
      <c r="B34" t="s">
        <v>83</v>
      </c>
      <c r="D34" t="s">
        <v>75</v>
      </c>
      <c r="G34">
        <f>BoardQty*3</f>
        <v>0</v>
      </c>
      <c r="H3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4" s="16">
        <f>iferror(G34*H34,"")</f>
        <v>0</v>
      </c>
    </row>
    <row r="35" spans="1:9">
      <c r="A35" t="s">
        <v>84</v>
      </c>
      <c r="B35" t="s">
        <v>85</v>
      </c>
      <c r="D35" t="s">
        <v>75</v>
      </c>
      <c r="G35">
        <f>BoardQty*2</f>
        <v>0</v>
      </c>
      <c r="H3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5" s="16">
        <f>iferror(G35*H35,"")</f>
        <v>0</v>
      </c>
    </row>
    <row r="36" spans="1:9">
      <c r="A36" t="s">
        <v>86</v>
      </c>
      <c r="B36" t="s">
        <v>87</v>
      </c>
      <c r="D36" t="s">
        <v>75</v>
      </c>
      <c r="G36">
        <f>BoardQty*1</f>
        <v>0</v>
      </c>
      <c r="H3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6" s="16">
        <f>iferror(G36*H36,"")</f>
        <v>0</v>
      </c>
    </row>
    <row r="37" spans="1:9">
      <c r="A37" t="s">
        <v>88</v>
      </c>
      <c r="B37" t="s">
        <v>89</v>
      </c>
      <c r="D37" t="s">
        <v>75</v>
      </c>
      <c r="G37">
        <f>BoardQty*1</f>
        <v>0</v>
      </c>
      <c r="H3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7" s="16">
        <f>iferror(G37*H37,"")</f>
        <v>0</v>
      </c>
    </row>
    <row r="38" spans="1:9">
      <c r="A38" t="s">
        <v>90</v>
      </c>
      <c r="B38" t="s">
        <v>91</v>
      </c>
      <c r="D38" t="s">
        <v>75</v>
      </c>
      <c r="G38">
        <f>BoardQty*2</f>
        <v>0</v>
      </c>
      <c r="H3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8" s="16">
        <f>iferror(G38*H38,"")</f>
        <v>0</v>
      </c>
    </row>
    <row r="39" spans="1:9">
      <c r="A39" t="s">
        <v>92</v>
      </c>
      <c r="B39" t="s">
        <v>93</v>
      </c>
      <c r="D39" t="s">
        <v>75</v>
      </c>
      <c r="G39">
        <f>BoardQty*2</f>
        <v>0</v>
      </c>
      <c r="H3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39" s="16">
        <f>iferror(G39*H39,"")</f>
        <v>0</v>
      </c>
    </row>
    <row r="40" spans="1:9">
      <c r="A40" t="s">
        <v>94</v>
      </c>
      <c r="B40" t="s">
        <v>95</v>
      </c>
      <c r="D40" t="s">
        <v>75</v>
      </c>
      <c r="G40">
        <f>BoardQty*2</f>
        <v>0</v>
      </c>
      <c r="H4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0" s="16">
        <f>iferror(G40*H40,"")</f>
        <v>0</v>
      </c>
    </row>
    <row r="41" spans="1:9">
      <c r="A41" t="s">
        <v>96</v>
      </c>
      <c r="B41" t="s">
        <v>97</v>
      </c>
      <c r="D41" t="s">
        <v>11</v>
      </c>
      <c r="G41">
        <f>BoardQty*2</f>
        <v>0</v>
      </c>
      <c r="H4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1" s="16">
        <f>iferror(G41*H41,"")</f>
        <v>0</v>
      </c>
    </row>
    <row r="42" spans="1:9">
      <c r="A42" t="s">
        <v>98</v>
      </c>
      <c r="B42" t="s">
        <v>99</v>
      </c>
      <c r="D42" t="s">
        <v>11</v>
      </c>
      <c r="G42">
        <f>BoardQty*2</f>
        <v>0</v>
      </c>
      <c r="H4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2" s="16">
        <f>iferror(G42*H42,"")</f>
        <v>0</v>
      </c>
    </row>
    <row r="43" spans="1:9">
      <c r="A43" t="s">
        <v>100</v>
      </c>
      <c r="B43" t="s">
        <v>102</v>
      </c>
      <c r="D43" t="s">
        <v>101</v>
      </c>
      <c r="G43">
        <f>BoardQty*1</f>
        <v>0</v>
      </c>
      <c r="H4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3" s="16">
        <f>iferror(G43*H43,"")</f>
        <v>0</v>
      </c>
    </row>
    <row r="44" spans="1:9">
      <c r="A44" t="s">
        <v>103</v>
      </c>
      <c r="B44" t="s">
        <v>77</v>
      </c>
      <c r="D44" t="s">
        <v>11</v>
      </c>
      <c r="G44">
        <f>BoardQty*2</f>
        <v>0</v>
      </c>
      <c r="H4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4" s="16">
        <f>iferror(G44*H44,"")</f>
        <v>0</v>
      </c>
    </row>
    <row r="45" spans="1:9">
      <c r="A45" t="s">
        <v>104</v>
      </c>
      <c r="B45" t="s">
        <v>106</v>
      </c>
      <c r="D45" t="s">
        <v>105</v>
      </c>
      <c r="G45">
        <f>BoardQty*1</f>
        <v>0</v>
      </c>
      <c r="H4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5" s="16">
        <f>iferror(G45*H45,"")</f>
        <v>0</v>
      </c>
    </row>
    <row r="46" spans="1:9">
      <c r="A46" t="s">
        <v>107</v>
      </c>
      <c r="B46" t="s">
        <v>108</v>
      </c>
      <c r="D46" t="s">
        <v>75</v>
      </c>
      <c r="G46">
        <f>BoardQty*1</f>
        <v>0</v>
      </c>
      <c r="H4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6" s="16">
        <f>iferror(G46*H46,"")</f>
        <v>0</v>
      </c>
    </row>
    <row r="47" spans="1:9">
      <c r="A47" t="s">
        <v>109</v>
      </c>
      <c r="B47" t="s">
        <v>111</v>
      </c>
      <c r="D47" t="s">
        <v>110</v>
      </c>
      <c r="G47">
        <f>BoardQty*23</f>
        <v>0</v>
      </c>
      <c r="H47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7" s="16">
        <f>iferror(G47*H47,"")</f>
        <v>0</v>
      </c>
    </row>
    <row r="48" spans="1:9">
      <c r="A48" t="s">
        <v>112</v>
      </c>
      <c r="B48" t="s">
        <v>114</v>
      </c>
      <c r="D48" t="s">
        <v>113</v>
      </c>
      <c r="G48">
        <f>BoardQty*2</f>
        <v>0</v>
      </c>
      <c r="H48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8" s="16">
        <f>iferror(G48*H48,"")</f>
        <v>0</v>
      </c>
    </row>
    <row r="49" spans="1:38">
      <c r="A49" t="s">
        <v>115</v>
      </c>
      <c r="B49" t="s">
        <v>117</v>
      </c>
      <c r="D49" t="s">
        <v>116</v>
      </c>
      <c r="G49">
        <f>BoardQty*1</f>
        <v>0</v>
      </c>
      <c r="H49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49" s="16">
        <f>iferror(G49*H49,"")</f>
        <v>0</v>
      </c>
    </row>
    <row r="50" spans="1:38">
      <c r="A50" t="s">
        <v>118</v>
      </c>
      <c r="B50" t="s">
        <v>120</v>
      </c>
      <c r="D50" t="s">
        <v>119</v>
      </c>
      <c r="G50">
        <f>BoardQty*4</f>
        <v>0</v>
      </c>
      <c r="H50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0" s="16">
        <f>iferror(G50*H50,"")</f>
        <v>0</v>
      </c>
    </row>
    <row r="51" spans="1:38">
      <c r="A51" t="s">
        <v>121</v>
      </c>
      <c r="B51" t="s">
        <v>123</v>
      </c>
      <c r="D51" t="s">
        <v>122</v>
      </c>
      <c r="G51">
        <f>BoardQty*4</f>
        <v>0</v>
      </c>
      <c r="H51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1" s="16">
        <f>iferror(G51*H51,"")</f>
        <v>0</v>
      </c>
    </row>
    <row r="52" spans="1:38">
      <c r="A52" t="s">
        <v>124</v>
      </c>
      <c r="B52" t="s">
        <v>126</v>
      </c>
      <c r="D52" t="s">
        <v>125</v>
      </c>
      <c r="G52">
        <f>BoardQty*2</f>
        <v>0</v>
      </c>
      <c r="H52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2" s="16">
        <f>iferror(G52*H52,"")</f>
        <v>0</v>
      </c>
    </row>
    <row r="53" spans="1:38">
      <c r="A53" t="s">
        <v>127</v>
      </c>
      <c r="B53" t="s">
        <v>129</v>
      </c>
      <c r="D53" t="s">
        <v>128</v>
      </c>
      <c r="G53">
        <f>BoardQty*2</f>
        <v>0</v>
      </c>
      <c r="H53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3" s="16">
        <f>iferror(G53*H53,"")</f>
        <v>0</v>
      </c>
    </row>
    <row r="54" spans="1:38">
      <c r="A54" t="s">
        <v>130</v>
      </c>
      <c r="B54" t="s">
        <v>132</v>
      </c>
      <c r="D54" t="s">
        <v>131</v>
      </c>
      <c r="G54">
        <f>BoardQty*1</f>
        <v>0</v>
      </c>
      <c r="H54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4" s="16">
        <f>iferror(G54*H54,"")</f>
        <v>0</v>
      </c>
    </row>
    <row r="55" spans="1:38">
      <c r="A55" t="s">
        <v>133</v>
      </c>
      <c r="B55" t="s">
        <v>135</v>
      </c>
      <c r="D55" t="s">
        <v>134</v>
      </c>
      <c r="G55">
        <f>BoardQty*2</f>
        <v>0</v>
      </c>
      <c r="H55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5" s="16">
        <f>iferror(G55*H55,"")</f>
        <v>0</v>
      </c>
    </row>
    <row r="56" spans="1:38">
      <c r="A56" t="s">
        <v>136</v>
      </c>
      <c r="B56" t="s">
        <v>138</v>
      </c>
      <c r="D56" t="s">
        <v>137</v>
      </c>
      <c r="G56">
        <f>BoardQty*1</f>
        <v>0</v>
      </c>
      <c r="H56" s="16">
        <f>MINA(INDIRECT(ADDRESS(ROW(),COLUMN(newark_part_data)+2)),INDIRECT(ADDRESS(ROW(),COLUMN(tme_part_data)+2)),INDIRECT(ADDRESS(ROW(),COLUMN(farnell_part_data)+2)),INDIRECT(ADDRESS(ROW(),COLUMN(digikey_part_data)+2)),INDIRECT(ADDRESS(ROW(),COLUMN(rs_part_data)+2)),INDIRECT(ADDRESS(ROW(),COLUMN(mouser_part_data)+2)))</f>
        <v>0</v>
      </c>
      <c r="I56" s="16">
        <f>iferror(G56*H56,"")</f>
        <v>0</v>
      </c>
    </row>
    <row r="58" spans="1:38">
      <c r="K58" s="7">
        <f>IFERROR(IF(OR(K7:K56),COUNTIF(K7:K56,"&gt;0")&amp;" of "&amp;ROWS(K7:K56)&amp;" parts purchased",""),"")</f>
        <v>0</v>
      </c>
      <c r="P58" s="7">
        <f>IFERROR(IF(OR(P7:P56),COUNTIF(P7:P56,"&gt;0")&amp;" of "&amp;ROWS(P7:P56)&amp;" parts purchased",""),"")</f>
        <v>0</v>
      </c>
      <c r="U58" s="7">
        <f>IFERROR(IF(OR(U7:U56),COUNTIF(U7:U56,"&gt;0")&amp;" of "&amp;ROWS(U7:U56)&amp;" parts purchased",""),"")</f>
        <v>0</v>
      </c>
      <c r="Z58" s="7">
        <f>IFERROR(IF(OR(Z7:Z56),COUNTIF(Z7:Z56,"&gt;0")&amp;" of "&amp;ROWS(Z7:Z56)&amp;" parts purchased",""),"")</f>
        <v>0</v>
      </c>
      <c r="AE58" s="7">
        <f>IFERROR(IF(OR(AE7:AE56),COUNTIF(AE7:AE56,"&gt;0")&amp;" of "&amp;ROWS(AE7:AE56)&amp;" parts purchased",""),"")</f>
        <v>0</v>
      </c>
      <c r="AJ58" s="7">
        <f>IFERROR(IF(OR(AJ7:AJ56),COUNTIF(AJ7:AJ56,"&gt;0")&amp;" of "&amp;ROWS(AJ7:AJ56)&amp;" parts purchased",""),"")</f>
        <v>0</v>
      </c>
    </row>
    <row r="59" spans="1:38">
      <c r="K59">
        <f t="array" ref="K59">IFERROR(CONCATENATE(TEXT(INDEX($K$7:$K$56,SMALL(IF($N$7:$N$56&lt;&gt;"",IF($K$7:$K$56&lt;&gt;"",ROW($K$7:$K$56)-MIN(ROW($K$7:$K$56))+1,""),""),ROW()-ROW(A$59)+1)),"##0"),","),"")</f>
        <v>0</v>
      </c>
      <c r="L59">
        <f t="array" ref="L59">IFERROR(CONCATENATE((INDEX($N$7:$N$56,SMALL(IF($N$7:$N$56&lt;&gt;"",IF($K$7:$K$56&lt;&gt;"",ROW($K$7:$K$56)-MIN(ROW($K$7:$K$56))+1,""),""),ROW()-ROW(A$59)+1))),","),"")</f>
        <v>0</v>
      </c>
      <c r="M59">
        <f t="array" ref="M59">IFERROR(CONCATENATE((INDEX($A$7:$A$56,SMALL(IF($N$7:$N$56&lt;&gt;"",IF($K$7:$K$56&lt;&gt;"",ROW($K$7:$K$56)-MIN(ROW($K$7:$K$56))+1,""),""),ROW()-ROW(A$59)+1))),),"")</f>
        <v>0</v>
      </c>
      <c r="P59">
        <f t="array" ref="P59">IFERROR(CONCATENATE((INDEX($S$7:$S$56,SMALL(IF($S$7:$S$56&lt;&gt;"",IF($P$7:$P$56&lt;&gt;"",ROW($P$7:$P$56)-MIN(ROW($P$7:$P$56))+1,""),""),ROW()-ROW(A$59)+1)))," "),"")</f>
        <v>0</v>
      </c>
      <c r="Q59">
        <f t="array" ref="Q59">IFERROR(CONCATENATE(TEXT(INDEX($P$7:$P$56,SMALL(IF($S$7:$S$56&lt;&gt;"",IF($P$7:$P$56&lt;&gt;"",ROW($P$7:$P$56)-MIN(ROW($P$7:$P$56))+1,""),""),ROW()-ROW(A$59)+1)),"##0")," "),"")</f>
        <v>0</v>
      </c>
      <c r="R59">
        <f t="array" ref="R59">IFERROR(CONCATENATE((INDEX($A$7:$A$56,SMALL(IF($S$7:$S$56&lt;&gt;"",IF($P$7:$P$56&lt;&gt;"",ROW($P$7:$P$56)-MIN(ROW($P$7:$P$56))+1,""),""),ROW()-ROW(A$59)+1))),),"")</f>
        <v>0</v>
      </c>
      <c r="U59">
        <f t="array" ref="U59">IFERROR(CONCATENATE((INDEX($X$7:$X$56,SMALL(IF($X$7:$X$56&lt;&gt;"",IF($U$7:$U$56&lt;&gt;"",ROW($U$7:$U$56)-MIN(ROW($U$7:$U$56))+1,""),""),ROW()-ROW(A$59)+1)))," "),"")</f>
        <v>0</v>
      </c>
      <c r="V59">
        <f t="array" ref="V59">IFERROR(CONCATENATE(TEXT(INDEX($U$7:$U$56,SMALL(IF($X$7:$X$56&lt;&gt;"",IF($U$7:$U$56&lt;&gt;"",ROW($U$7:$U$56)-MIN(ROW($U$7:$U$56))+1,""),""),ROW()-ROW(A$59)+1)),"##0")," "),"")</f>
        <v>0</v>
      </c>
      <c r="W59">
        <f t="array" ref="W59">IFERROR(CONCATENATE((INDEX($A$7:$A$56,SMALL(IF($X$7:$X$56&lt;&gt;"",IF($U$7:$U$56&lt;&gt;"",ROW($U$7:$U$56)-MIN(ROW($U$7:$U$56))+1,""),""),ROW()-ROW(A$59)+1))),),"")</f>
        <v>0</v>
      </c>
      <c r="Z59">
        <f t="array" ref="Z59">IFERROR(CONCATENATE((INDEX($AC$7:$AC$56,SMALL(IF($AC$7:$AC$56&lt;&gt;"",IF($Z$7:$Z$56&lt;&gt;"",ROW($Z$7:$Z$56)-MIN(ROW($Z$7:$Z$56))+1,""),""),ROW()-ROW(A$59)+1))),","),"")</f>
        <v>0</v>
      </c>
      <c r="AA59">
        <f t="array" ref="AA59">IFERROR(CONCATENATE(TEXT(INDEX($Z$7:$Z$56,SMALL(IF($AC$7:$AC$56&lt;&gt;"",IF($Z$7:$Z$56&lt;&gt;"",ROW($Z$7:$Z$56)-MIN(ROW($Z$7:$Z$56))+1,""),""),ROW()-ROW(A$59)+1)),"##0"),","),"")</f>
        <v>0</v>
      </c>
      <c r="AB59">
        <f t="array" ref="AB59">IFERROR(CONCATENATE((INDEX($A$7:$A$56,SMALL(IF($AC$7:$AC$56&lt;&gt;"",IF($Z$7:$Z$56&lt;&gt;"",ROW($Z$7:$Z$56)-MIN(ROW($Z$7:$Z$56))+1,""),""),ROW()-ROW(A$59)+1))),),"")</f>
        <v>0</v>
      </c>
      <c r="AE59">
        <f t="array" ref="AE59">IFERROR(CONCATENATE((INDEX($AH$7:$AH$56,SMALL(IF($AH$7:$AH$56&lt;&gt;"",IF($AE$7:$AE$56&lt;&gt;"",ROW($AE$7:$AE$56)-MIN(ROW($AE$7:$AE$56))+1,""),""),ROW()-ROW(A$59)+1)))," "),"")</f>
        <v>0</v>
      </c>
      <c r="AF59">
        <f t="array" ref="AF59">IFERROR(CONCATENATE(TEXT(INDEX($AE$7:$AE$56,SMALL(IF($AH$7:$AH$56&lt;&gt;"",IF($AE$7:$AE$56&lt;&gt;"",ROW($AE$7:$AE$56)-MIN(ROW($AE$7:$AE$56))+1,""),""),ROW()-ROW(A$59)+1)),"##0")," "),"")</f>
        <v>0</v>
      </c>
      <c r="AG59">
        <f t="array" ref="AG59">IFERROR(CONCATENATE((INDEX($A$7:$A$56,SMALL(IF($AH$7:$AH$56&lt;&gt;"",IF($AE$7:$AE$56&lt;&gt;"",ROW($AE$7:$AE$56)-MIN(ROW($AE$7:$AE$56))+1,""),""),ROW()-ROW(A$59)+1))),),"")</f>
        <v>0</v>
      </c>
      <c r="AJ59">
        <f t="array" ref="AJ59">IFERROR(CONCATENATE((INDEX($AM$7:$AM$56,SMALL(IF($AM$7:$AM$56&lt;&gt;"",IF($AJ$7:$AJ$56&lt;&gt;"",ROW($AJ$7:$AJ$56)-MIN(ROW($AJ$7:$AJ$56))+1,""),""),ROW()-ROW(A$59)+1)))," "),"")</f>
        <v>0</v>
      </c>
      <c r="AK59">
        <f t="array" ref="AK59">IFERROR(CONCATENATE(TEXT(INDEX($AJ$7:$AJ$56,SMALL(IF($AM$7:$AM$56&lt;&gt;"",IF($AJ$7:$AJ$56&lt;&gt;"",ROW($AJ$7:$AJ$56)-MIN(ROW($AJ$7:$AJ$56))+1,""),""),ROW()-ROW(A$59)+1)),"##0")," "),"")</f>
        <v>0</v>
      </c>
      <c r="AL59">
        <f t="array" ref="AL59">IFERROR(CONCATENATE((INDEX($A$7:$A$56,SMALL(IF($AM$7:$AM$56&lt;&gt;"",IF($AJ$7:$AJ$56&lt;&gt;"",ROW($AJ$7:$AJ$56)-MIN(ROW($AJ$7:$AJ$56))+1,""),""),ROW()-ROW(A$59)+1))),),"")</f>
        <v>0</v>
      </c>
    </row>
    <row r="60" spans="1:38">
      <c r="K60">
        <f t="array" ref="K60">IFERROR(CONCATENATE(TEXT(INDEX($K$7:$K$56,SMALL(IF($N$7:$N$56&lt;&gt;"",IF($K$7:$K$56&lt;&gt;"",ROW($K$7:$K$56)-MIN(ROW($K$7:$K$56))+1,""),""),ROW()-ROW(A$59)+1)),"##0"),","),"")</f>
        <v>0</v>
      </c>
      <c r="L60">
        <f t="array" ref="L60">IFERROR(CONCATENATE((INDEX($N$7:$N$56,SMALL(IF($N$7:$N$56&lt;&gt;"",IF($K$7:$K$56&lt;&gt;"",ROW($K$7:$K$56)-MIN(ROW($K$7:$K$56))+1,""),""),ROW()-ROW(A$59)+1))),","),"")</f>
        <v>0</v>
      </c>
      <c r="M60">
        <f t="array" ref="M60">IFERROR(CONCATENATE((INDEX($A$7:$A$56,SMALL(IF($N$7:$N$56&lt;&gt;"",IF($K$7:$K$56&lt;&gt;"",ROW($K$7:$K$56)-MIN(ROW($K$7:$K$56))+1,""),""),ROW()-ROW(A$59)+1))),),"")</f>
        <v>0</v>
      </c>
      <c r="P60">
        <f t="array" ref="P60">IFERROR(CONCATENATE((INDEX($S$7:$S$56,SMALL(IF($S$7:$S$56&lt;&gt;"",IF($P$7:$P$56&lt;&gt;"",ROW($P$7:$P$56)-MIN(ROW($P$7:$P$56))+1,""),""),ROW()-ROW(A$59)+1)))," "),"")</f>
        <v>0</v>
      </c>
      <c r="Q60">
        <f t="array" ref="Q60">IFERROR(CONCATENATE(TEXT(INDEX($P$7:$P$56,SMALL(IF($S$7:$S$56&lt;&gt;"",IF($P$7:$P$56&lt;&gt;"",ROW($P$7:$P$56)-MIN(ROW($P$7:$P$56))+1,""),""),ROW()-ROW(A$59)+1)),"##0")," "),"")</f>
        <v>0</v>
      </c>
      <c r="R60">
        <f t="array" ref="R60">IFERROR(CONCATENATE((INDEX($A$7:$A$56,SMALL(IF($S$7:$S$56&lt;&gt;"",IF($P$7:$P$56&lt;&gt;"",ROW($P$7:$P$56)-MIN(ROW($P$7:$P$56))+1,""),""),ROW()-ROW(A$59)+1))),),"")</f>
        <v>0</v>
      </c>
      <c r="U60">
        <f t="array" ref="U60">IFERROR(CONCATENATE((INDEX($X$7:$X$56,SMALL(IF($X$7:$X$56&lt;&gt;"",IF($U$7:$U$56&lt;&gt;"",ROW($U$7:$U$56)-MIN(ROW($U$7:$U$56))+1,""),""),ROW()-ROW(A$59)+1)))," "),"")</f>
        <v>0</v>
      </c>
      <c r="V60">
        <f t="array" ref="V60">IFERROR(CONCATENATE(TEXT(INDEX($U$7:$U$56,SMALL(IF($X$7:$X$56&lt;&gt;"",IF($U$7:$U$56&lt;&gt;"",ROW($U$7:$U$56)-MIN(ROW($U$7:$U$56))+1,""),""),ROW()-ROW(A$59)+1)),"##0")," "),"")</f>
        <v>0</v>
      </c>
      <c r="W60">
        <f t="array" ref="W60">IFERROR(CONCATENATE((INDEX($A$7:$A$56,SMALL(IF($X$7:$X$56&lt;&gt;"",IF($U$7:$U$56&lt;&gt;"",ROW($U$7:$U$56)-MIN(ROW($U$7:$U$56))+1,""),""),ROW()-ROW(A$59)+1))),),"")</f>
        <v>0</v>
      </c>
      <c r="Z60">
        <f t="array" ref="Z60">IFERROR(CONCATENATE((INDEX($AC$7:$AC$56,SMALL(IF($AC$7:$AC$56&lt;&gt;"",IF($Z$7:$Z$56&lt;&gt;"",ROW($Z$7:$Z$56)-MIN(ROW($Z$7:$Z$56))+1,""),""),ROW()-ROW(A$59)+1))),","),"")</f>
        <v>0</v>
      </c>
      <c r="AA60">
        <f t="array" ref="AA60">IFERROR(CONCATENATE(TEXT(INDEX($Z$7:$Z$56,SMALL(IF($AC$7:$AC$56&lt;&gt;"",IF($Z$7:$Z$56&lt;&gt;"",ROW($Z$7:$Z$56)-MIN(ROW($Z$7:$Z$56))+1,""),""),ROW()-ROW(A$59)+1)),"##0"),","),"")</f>
        <v>0</v>
      </c>
      <c r="AB60">
        <f t="array" ref="AB60">IFERROR(CONCATENATE((INDEX($A$7:$A$56,SMALL(IF($AC$7:$AC$56&lt;&gt;"",IF($Z$7:$Z$56&lt;&gt;"",ROW($Z$7:$Z$56)-MIN(ROW($Z$7:$Z$56))+1,""),""),ROW()-ROW(A$59)+1))),),"")</f>
        <v>0</v>
      </c>
      <c r="AE60">
        <f t="array" ref="AE60">IFERROR(CONCATENATE((INDEX($AH$7:$AH$56,SMALL(IF($AH$7:$AH$56&lt;&gt;"",IF($AE$7:$AE$56&lt;&gt;"",ROW($AE$7:$AE$56)-MIN(ROW($AE$7:$AE$56))+1,""),""),ROW()-ROW(A$59)+1)))," "),"")</f>
        <v>0</v>
      </c>
      <c r="AF60">
        <f t="array" ref="AF60">IFERROR(CONCATENATE(TEXT(INDEX($AE$7:$AE$56,SMALL(IF($AH$7:$AH$56&lt;&gt;"",IF($AE$7:$AE$56&lt;&gt;"",ROW($AE$7:$AE$56)-MIN(ROW($AE$7:$AE$56))+1,""),""),ROW()-ROW(A$59)+1)),"##0")," "),"")</f>
        <v>0</v>
      </c>
      <c r="AG60">
        <f t="array" ref="AG60">IFERROR(CONCATENATE((INDEX($A$7:$A$56,SMALL(IF($AH$7:$AH$56&lt;&gt;"",IF($AE$7:$AE$56&lt;&gt;"",ROW($AE$7:$AE$56)-MIN(ROW($AE$7:$AE$56))+1,""),""),ROW()-ROW(A$59)+1))),),"")</f>
        <v>0</v>
      </c>
      <c r="AJ60">
        <f t="array" ref="AJ60">IFERROR(CONCATENATE((INDEX($AM$7:$AM$56,SMALL(IF($AM$7:$AM$56&lt;&gt;"",IF($AJ$7:$AJ$56&lt;&gt;"",ROW($AJ$7:$AJ$56)-MIN(ROW($AJ$7:$AJ$56))+1,""),""),ROW()-ROW(A$59)+1)))," "),"")</f>
        <v>0</v>
      </c>
      <c r="AK60">
        <f t="array" ref="AK60">IFERROR(CONCATENATE(TEXT(INDEX($AJ$7:$AJ$56,SMALL(IF($AM$7:$AM$56&lt;&gt;"",IF($AJ$7:$AJ$56&lt;&gt;"",ROW($AJ$7:$AJ$56)-MIN(ROW($AJ$7:$AJ$56))+1,""),""),ROW()-ROW(A$59)+1)),"##0")," "),"")</f>
        <v>0</v>
      </c>
      <c r="AL60">
        <f t="array" ref="AL60">IFERROR(CONCATENATE((INDEX($A$7:$A$56,SMALL(IF($AM$7:$AM$56&lt;&gt;"",IF($AJ$7:$AJ$56&lt;&gt;"",ROW($AJ$7:$AJ$56)-MIN(ROW($AJ$7:$AJ$56))+1,""),""),ROW()-ROW(A$59)+1))),),"")</f>
        <v>0</v>
      </c>
    </row>
    <row r="61" spans="1:38">
      <c r="K61">
        <f t="array" ref="K61">IFERROR(CONCATENATE(TEXT(INDEX($K$7:$K$56,SMALL(IF($N$7:$N$56&lt;&gt;"",IF($K$7:$K$56&lt;&gt;"",ROW($K$7:$K$56)-MIN(ROW($K$7:$K$56))+1,""),""),ROW()-ROW(A$59)+1)),"##0"),","),"")</f>
        <v>0</v>
      </c>
      <c r="L61">
        <f t="array" ref="L61">IFERROR(CONCATENATE((INDEX($N$7:$N$56,SMALL(IF($N$7:$N$56&lt;&gt;"",IF($K$7:$K$56&lt;&gt;"",ROW($K$7:$K$56)-MIN(ROW($K$7:$K$56))+1,""),""),ROW()-ROW(A$59)+1))),","),"")</f>
        <v>0</v>
      </c>
      <c r="M61">
        <f t="array" ref="M61">IFERROR(CONCATENATE((INDEX($A$7:$A$56,SMALL(IF($N$7:$N$56&lt;&gt;"",IF($K$7:$K$56&lt;&gt;"",ROW($K$7:$K$56)-MIN(ROW($K$7:$K$56))+1,""),""),ROW()-ROW(A$59)+1))),),"")</f>
        <v>0</v>
      </c>
      <c r="P61">
        <f t="array" ref="P61">IFERROR(CONCATENATE((INDEX($S$7:$S$56,SMALL(IF($S$7:$S$56&lt;&gt;"",IF($P$7:$P$56&lt;&gt;"",ROW($P$7:$P$56)-MIN(ROW($P$7:$P$56))+1,""),""),ROW()-ROW(A$59)+1)))," "),"")</f>
        <v>0</v>
      </c>
      <c r="Q61">
        <f t="array" ref="Q61">IFERROR(CONCATENATE(TEXT(INDEX($P$7:$P$56,SMALL(IF($S$7:$S$56&lt;&gt;"",IF($P$7:$P$56&lt;&gt;"",ROW($P$7:$P$56)-MIN(ROW($P$7:$P$56))+1,""),""),ROW()-ROW(A$59)+1)),"##0")," "),"")</f>
        <v>0</v>
      </c>
      <c r="R61">
        <f t="array" ref="R61">IFERROR(CONCATENATE((INDEX($A$7:$A$56,SMALL(IF($S$7:$S$56&lt;&gt;"",IF($P$7:$P$56&lt;&gt;"",ROW($P$7:$P$56)-MIN(ROW($P$7:$P$56))+1,""),""),ROW()-ROW(A$59)+1))),),"")</f>
        <v>0</v>
      </c>
      <c r="U61">
        <f t="array" ref="U61">IFERROR(CONCATENATE((INDEX($X$7:$X$56,SMALL(IF($X$7:$X$56&lt;&gt;"",IF($U$7:$U$56&lt;&gt;"",ROW($U$7:$U$56)-MIN(ROW($U$7:$U$56))+1,""),""),ROW()-ROW(A$59)+1)))," "),"")</f>
        <v>0</v>
      </c>
      <c r="V61">
        <f t="array" ref="V61">IFERROR(CONCATENATE(TEXT(INDEX($U$7:$U$56,SMALL(IF($X$7:$X$56&lt;&gt;"",IF($U$7:$U$56&lt;&gt;"",ROW($U$7:$U$56)-MIN(ROW($U$7:$U$56))+1,""),""),ROW()-ROW(A$59)+1)),"##0")," "),"")</f>
        <v>0</v>
      </c>
      <c r="W61">
        <f t="array" ref="W61">IFERROR(CONCATENATE((INDEX($A$7:$A$56,SMALL(IF($X$7:$X$56&lt;&gt;"",IF($U$7:$U$56&lt;&gt;"",ROW($U$7:$U$56)-MIN(ROW($U$7:$U$56))+1,""),""),ROW()-ROW(A$59)+1))),),"")</f>
        <v>0</v>
      </c>
      <c r="Z61">
        <f t="array" ref="Z61">IFERROR(CONCATENATE((INDEX($AC$7:$AC$56,SMALL(IF($AC$7:$AC$56&lt;&gt;"",IF($Z$7:$Z$56&lt;&gt;"",ROW($Z$7:$Z$56)-MIN(ROW($Z$7:$Z$56))+1,""),""),ROW()-ROW(A$59)+1))),","),"")</f>
        <v>0</v>
      </c>
      <c r="AA61">
        <f t="array" ref="AA61">IFERROR(CONCATENATE(TEXT(INDEX($Z$7:$Z$56,SMALL(IF($AC$7:$AC$56&lt;&gt;"",IF($Z$7:$Z$56&lt;&gt;"",ROW($Z$7:$Z$56)-MIN(ROW($Z$7:$Z$56))+1,""),""),ROW()-ROW(A$59)+1)),"##0"),","),"")</f>
        <v>0</v>
      </c>
      <c r="AB61">
        <f t="array" ref="AB61">IFERROR(CONCATENATE((INDEX($A$7:$A$56,SMALL(IF($AC$7:$AC$56&lt;&gt;"",IF($Z$7:$Z$56&lt;&gt;"",ROW($Z$7:$Z$56)-MIN(ROW($Z$7:$Z$56))+1,""),""),ROW()-ROW(A$59)+1))),),"")</f>
        <v>0</v>
      </c>
      <c r="AE61">
        <f t="array" ref="AE61">IFERROR(CONCATENATE((INDEX($AH$7:$AH$56,SMALL(IF($AH$7:$AH$56&lt;&gt;"",IF($AE$7:$AE$56&lt;&gt;"",ROW($AE$7:$AE$56)-MIN(ROW($AE$7:$AE$56))+1,""),""),ROW()-ROW(A$59)+1)))," "),"")</f>
        <v>0</v>
      </c>
      <c r="AF61">
        <f t="array" ref="AF61">IFERROR(CONCATENATE(TEXT(INDEX($AE$7:$AE$56,SMALL(IF($AH$7:$AH$56&lt;&gt;"",IF($AE$7:$AE$56&lt;&gt;"",ROW($AE$7:$AE$56)-MIN(ROW($AE$7:$AE$56))+1,""),""),ROW()-ROW(A$59)+1)),"##0")," "),"")</f>
        <v>0</v>
      </c>
      <c r="AG61">
        <f t="array" ref="AG61">IFERROR(CONCATENATE((INDEX($A$7:$A$56,SMALL(IF($AH$7:$AH$56&lt;&gt;"",IF($AE$7:$AE$56&lt;&gt;"",ROW($AE$7:$AE$56)-MIN(ROW($AE$7:$AE$56))+1,""),""),ROW()-ROW(A$59)+1))),),"")</f>
        <v>0</v>
      </c>
      <c r="AJ61">
        <f t="array" ref="AJ61">IFERROR(CONCATENATE((INDEX($AM$7:$AM$56,SMALL(IF($AM$7:$AM$56&lt;&gt;"",IF($AJ$7:$AJ$56&lt;&gt;"",ROW($AJ$7:$AJ$56)-MIN(ROW($AJ$7:$AJ$56))+1,""),""),ROW()-ROW(A$59)+1)))," "),"")</f>
        <v>0</v>
      </c>
      <c r="AK61">
        <f t="array" ref="AK61">IFERROR(CONCATENATE(TEXT(INDEX($AJ$7:$AJ$56,SMALL(IF($AM$7:$AM$56&lt;&gt;"",IF($AJ$7:$AJ$56&lt;&gt;"",ROW($AJ$7:$AJ$56)-MIN(ROW($AJ$7:$AJ$56))+1,""),""),ROW()-ROW(A$59)+1)),"##0")," "),"")</f>
        <v>0</v>
      </c>
      <c r="AL61">
        <f t="array" ref="AL61">IFERROR(CONCATENATE((INDEX($A$7:$A$56,SMALL(IF($AM$7:$AM$56&lt;&gt;"",IF($AJ$7:$AJ$56&lt;&gt;"",ROW($AJ$7:$AJ$56)-MIN(ROW($AJ$7:$AJ$56))+1,""),""),ROW()-ROW(A$59)+1))),),"")</f>
        <v>0</v>
      </c>
    </row>
    <row r="62" spans="1:38">
      <c r="K62">
        <f t="array" ref="K62">IFERROR(CONCATENATE(TEXT(INDEX($K$7:$K$56,SMALL(IF($N$7:$N$56&lt;&gt;"",IF($K$7:$K$56&lt;&gt;"",ROW($K$7:$K$56)-MIN(ROW($K$7:$K$56))+1,""),""),ROW()-ROW(A$59)+1)),"##0"),","),"")</f>
        <v>0</v>
      </c>
      <c r="L62">
        <f t="array" ref="L62">IFERROR(CONCATENATE((INDEX($N$7:$N$56,SMALL(IF($N$7:$N$56&lt;&gt;"",IF($K$7:$K$56&lt;&gt;"",ROW($K$7:$K$56)-MIN(ROW($K$7:$K$56))+1,""),""),ROW()-ROW(A$59)+1))),","),"")</f>
        <v>0</v>
      </c>
      <c r="M62">
        <f t="array" ref="M62">IFERROR(CONCATENATE((INDEX($A$7:$A$56,SMALL(IF($N$7:$N$56&lt;&gt;"",IF($K$7:$K$56&lt;&gt;"",ROW($K$7:$K$56)-MIN(ROW($K$7:$K$56))+1,""),""),ROW()-ROW(A$59)+1))),),"")</f>
        <v>0</v>
      </c>
      <c r="P62">
        <f t="array" ref="P62">IFERROR(CONCATENATE((INDEX($S$7:$S$56,SMALL(IF($S$7:$S$56&lt;&gt;"",IF($P$7:$P$56&lt;&gt;"",ROW($P$7:$P$56)-MIN(ROW($P$7:$P$56))+1,""),""),ROW()-ROW(A$59)+1)))," "),"")</f>
        <v>0</v>
      </c>
      <c r="Q62">
        <f t="array" ref="Q62">IFERROR(CONCATENATE(TEXT(INDEX($P$7:$P$56,SMALL(IF($S$7:$S$56&lt;&gt;"",IF($P$7:$P$56&lt;&gt;"",ROW($P$7:$P$56)-MIN(ROW($P$7:$P$56))+1,""),""),ROW()-ROW(A$59)+1)),"##0")," "),"")</f>
        <v>0</v>
      </c>
      <c r="R62">
        <f t="array" ref="R62">IFERROR(CONCATENATE((INDEX($A$7:$A$56,SMALL(IF($S$7:$S$56&lt;&gt;"",IF($P$7:$P$56&lt;&gt;"",ROW($P$7:$P$56)-MIN(ROW($P$7:$P$56))+1,""),""),ROW()-ROW(A$59)+1))),),"")</f>
        <v>0</v>
      </c>
      <c r="U62">
        <f t="array" ref="U62">IFERROR(CONCATENATE((INDEX($X$7:$X$56,SMALL(IF($X$7:$X$56&lt;&gt;"",IF($U$7:$U$56&lt;&gt;"",ROW($U$7:$U$56)-MIN(ROW($U$7:$U$56))+1,""),""),ROW()-ROW(A$59)+1)))," "),"")</f>
        <v>0</v>
      </c>
      <c r="V62">
        <f t="array" ref="V62">IFERROR(CONCATENATE(TEXT(INDEX($U$7:$U$56,SMALL(IF($X$7:$X$56&lt;&gt;"",IF($U$7:$U$56&lt;&gt;"",ROW($U$7:$U$56)-MIN(ROW($U$7:$U$56))+1,""),""),ROW()-ROW(A$59)+1)),"##0")," "),"")</f>
        <v>0</v>
      </c>
      <c r="W62">
        <f t="array" ref="W62">IFERROR(CONCATENATE((INDEX($A$7:$A$56,SMALL(IF($X$7:$X$56&lt;&gt;"",IF($U$7:$U$56&lt;&gt;"",ROW($U$7:$U$56)-MIN(ROW($U$7:$U$56))+1,""),""),ROW()-ROW(A$59)+1))),),"")</f>
        <v>0</v>
      </c>
      <c r="Z62">
        <f t="array" ref="Z62">IFERROR(CONCATENATE((INDEX($AC$7:$AC$56,SMALL(IF($AC$7:$AC$56&lt;&gt;"",IF($Z$7:$Z$56&lt;&gt;"",ROW($Z$7:$Z$56)-MIN(ROW($Z$7:$Z$56))+1,""),""),ROW()-ROW(A$59)+1))),","),"")</f>
        <v>0</v>
      </c>
      <c r="AA62">
        <f t="array" ref="AA62">IFERROR(CONCATENATE(TEXT(INDEX($Z$7:$Z$56,SMALL(IF($AC$7:$AC$56&lt;&gt;"",IF($Z$7:$Z$56&lt;&gt;"",ROW($Z$7:$Z$56)-MIN(ROW($Z$7:$Z$56))+1,""),""),ROW()-ROW(A$59)+1)),"##0"),","),"")</f>
        <v>0</v>
      </c>
      <c r="AB62">
        <f t="array" ref="AB62">IFERROR(CONCATENATE((INDEX($A$7:$A$56,SMALL(IF($AC$7:$AC$56&lt;&gt;"",IF($Z$7:$Z$56&lt;&gt;"",ROW($Z$7:$Z$56)-MIN(ROW($Z$7:$Z$56))+1,""),""),ROW()-ROW(A$59)+1))),),"")</f>
        <v>0</v>
      </c>
      <c r="AE62">
        <f t="array" ref="AE62">IFERROR(CONCATENATE((INDEX($AH$7:$AH$56,SMALL(IF($AH$7:$AH$56&lt;&gt;"",IF($AE$7:$AE$56&lt;&gt;"",ROW($AE$7:$AE$56)-MIN(ROW($AE$7:$AE$56))+1,""),""),ROW()-ROW(A$59)+1)))," "),"")</f>
        <v>0</v>
      </c>
      <c r="AF62">
        <f t="array" ref="AF62">IFERROR(CONCATENATE(TEXT(INDEX($AE$7:$AE$56,SMALL(IF($AH$7:$AH$56&lt;&gt;"",IF($AE$7:$AE$56&lt;&gt;"",ROW($AE$7:$AE$56)-MIN(ROW($AE$7:$AE$56))+1,""),""),ROW()-ROW(A$59)+1)),"##0")," "),"")</f>
        <v>0</v>
      </c>
      <c r="AG62">
        <f t="array" ref="AG62">IFERROR(CONCATENATE((INDEX($A$7:$A$56,SMALL(IF($AH$7:$AH$56&lt;&gt;"",IF($AE$7:$AE$56&lt;&gt;"",ROW($AE$7:$AE$56)-MIN(ROW($AE$7:$AE$56))+1,""),""),ROW()-ROW(A$59)+1))),),"")</f>
        <v>0</v>
      </c>
      <c r="AJ62">
        <f t="array" ref="AJ62">IFERROR(CONCATENATE((INDEX($AM$7:$AM$56,SMALL(IF($AM$7:$AM$56&lt;&gt;"",IF($AJ$7:$AJ$56&lt;&gt;"",ROW($AJ$7:$AJ$56)-MIN(ROW($AJ$7:$AJ$56))+1,""),""),ROW()-ROW(A$59)+1)))," "),"")</f>
        <v>0</v>
      </c>
      <c r="AK62">
        <f t="array" ref="AK62">IFERROR(CONCATENATE(TEXT(INDEX($AJ$7:$AJ$56,SMALL(IF($AM$7:$AM$56&lt;&gt;"",IF($AJ$7:$AJ$56&lt;&gt;"",ROW($AJ$7:$AJ$56)-MIN(ROW($AJ$7:$AJ$56))+1,""),""),ROW()-ROW(A$59)+1)),"##0")," "),"")</f>
        <v>0</v>
      </c>
      <c r="AL62">
        <f t="array" ref="AL62">IFERROR(CONCATENATE((INDEX($A$7:$A$56,SMALL(IF($AM$7:$AM$56&lt;&gt;"",IF($AJ$7:$AJ$56&lt;&gt;"",ROW($AJ$7:$AJ$56)-MIN(ROW($AJ$7:$AJ$56))+1,""),""),ROW()-ROW(A$59)+1))),),"")</f>
        <v>0</v>
      </c>
    </row>
    <row r="63" spans="1:38">
      <c r="K63">
        <f t="array" ref="K63">IFERROR(CONCATENATE(TEXT(INDEX($K$7:$K$56,SMALL(IF($N$7:$N$56&lt;&gt;"",IF($K$7:$K$56&lt;&gt;"",ROW($K$7:$K$56)-MIN(ROW($K$7:$K$56))+1,""),""),ROW()-ROW(A$59)+1)),"##0"),","),"")</f>
        <v>0</v>
      </c>
      <c r="L63">
        <f t="array" ref="L63">IFERROR(CONCATENATE((INDEX($N$7:$N$56,SMALL(IF($N$7:$N$56&lt;&gt;"",IF($K$7:$K$56&lt;&gt;"",ROW($K$7:$K$56)-MIN(ROW($K$7:$K$56))+1,""),""),ROW()-ROW(A$59)+1))),","),"")</f>
        <v>0</v>
      </c>
      <c r="M63">
        <f t="array" ref="M63">IFERROR(CONCATENATE((INDEX($A$7:$A$56,SMALL(IF($N$7:$N$56&lt;&gt;"",IF($K$7:$K$56&lt;&gt;"",ROW($K$7:$K$56)-MIN(ROW($K$7:$K$56))+1,""),""),ROW()-ROW(A$59)+1))),),"")</f>
        <v>0</v>
      </c>
      <c r="P63">
        <f t="array" ref="P63">IFERROR(CONCATENATE((INDEX($S$7:$S$56,SMALL(IF($S$7:$S$56&lt;&gt;"",IF($P$7:$P$56&lt;&gt;"",ROW($P$7:$P$56)-MIN(ROW($P$7:$P$56))+1,""),""),ROW()-ROW(A$59)+1)))," "),"")</f>
        <v>0</v>
      </c>
      <c r="Q63">
        <f t="array" ref="Q63">IFERROR(CONCATENATE(TEXT(INDEX($P$7:$P$56,SMALL(IF($S$7:$S$56&lt;&gt;"",IF($P$7:$P$56&lt;&gt;"",ROW($P$7:$P$56)-MIN(ROW($P$7:$P$56))+1,""),""),ROW()-ROW(A$59)+1)),"##0")," "),"")</f>
        <v>0</v>
      </c>
      <c r="R63">
        <f t="array" ref="R63">IFERROR(CONCATENATE((INDEX($A$7:$A$56,SMALL(IF($S$7:$S$56&lt;&gt;"",IF($P$7:$P$56&lt;&gt;"",ROW($P$7:$P$56)-MIN(ROW($P$7:$P$56))+1,""),""),ROW()-ROW(A$59)+1))),),"")</f>
        <v>0</v>
      </c>
      <c r="U63">
        <f t="array" ref="U63">IFERROR(CONCATENATE((INDEX($X$7:$X$56,SMALL(IF($X$7:$X$56&lt;&gt;"",IF($U$7:$U$56&lt;&gt;"",ROW($U$7:$U$56)-MIN(ROW($U$7:$U$56))+1,""),""),ROW()-ROW(A$59)+1)))," "),"")</f>
        <v>0</v>
      </c>
      <c r="V63">
        <f t="array" ref="V63">IFERROR(CONCATENATE(TEXT(INDEX($U$7:$U$56,SMALL(IF($X$7:$X$56&lt;&gt;"",IF($U$7:$U$56&lt;&gt;"",ROW($U$7:$U$56)-MIN(ROW($U$7:$U$56))+1,""),""),ROW()-ROW(A$59)+1)),"##0")," "),"")</f>
        <v>0</v>
      </c>
      <c r="W63">
        <f t="array" ref="W63">IFERROR(CONCATENATE((INDEX($A$7:$A$56,SMALL(IF($X$7:$X$56&lt;&gt;"",IF($U$7:$U$56&lt;&gt;"",ROW($U$7:$U$56)-MIN(ROW($U$7:$U$56))+1,""),""),ROW()-ROW(A$59)+1))),),"")</f>
        <v>0</v>
      </c>
      <c r="Z63">
        <f t="array" ref="Z63">IFERROR(CONCATENATE((INDEX($AC$7:$AC$56,SMALL(IF($AC$7:$AC$56&lt;&gt;"",IF($Z$7:$Z$56&lt;&gt;"",ROW($Z$7:$Z$56)-MIN(ROW($Z$7:$Z$56))+1,""),""),ROW()-ROW(A$59)+1))),","),"")</f>
        <v>0</v>
      </c>
      <c r="AA63">
        <f t="array" ref="AA63">IFERROR(CONCATENATE(TEXT(INDEX($Z$7:$Z$56,SMALL(IF($AC$7:$AC$56&lt;&gt;"",IF($Z$7:$Z$56&lt;&gt;"",ROW($Z$7:$Z$56)-MIN(ROW($Z$7:$Z$56))+1,""),""),ROW()-ROW(A$59)+1)),"##0"),","),"")</f>
        <v>0</v>
      </c>
      <c r="AB63">
        <f t="array" ref="AB63">IFERROR(CONCATENATE((INDEX($A$7:$A$56,SMALL(IF($AC$7:$AC$56&lt;&gt;"",IF($Z$7:$Z$56&lt;&gt;"",ROW($Z$7:$Z$56)-MIN(ROW($Z$7:$Z$56))+1,""),""),ROW()-ROW(A$59)+1))),),"")</f>
        <v>0</v>
      </c>
      <c r="AE63">
        <f t="array" ref="AE63">IFERROR(CONCATENATE((INDEX($AH$7:$AH$56,SMALL(IF($AH$7:$AH$56&lt;&gt;"",IF($AE$7:$AE$56&lt;&gt;"",ROW($AE$7:$AE$56)-MIN(ROW($AE$7:$AE$56))+1,""),""),ROW()-ROW(A$59)+1)))," "),"")</f>
        <v>0</v>
      </c>
      <c r="AF63">
        <f t="array" ref="AF63">IFERROR(CONCATENATE(TEXT(INDEX($AE$7:$AE$56,SMALL(IF($AH$7:$AH$56&lt;&gt;"",IF($AE$7:$AE$56&lt;&gt;"",ROW($AE$7:$AE$56)-MIN(ROW($AE$7:$AE$56))+1,""),""),ROW()-ROW(A$59)+1)),"##0")," "),"")</f>
        <v>0</v>
      </c>
      <c r="AG63">
        <f t="array" ref="AG63">IFERROR(CONCATENATE((INDEX($A$7:$A$56,SMALL(IF($AH$7:$AH$56&lt;&gt;"",IF($AE$7:$AE$56&lt;&gt;"",ROW($AE$7:$AE$56)-MIN(ROW($AE$7:$AE$56))+1,""),""),ROW()-ROW(A$59)+1))),),"")</f>
        <v>0</v>
      </c>
      <c r="AJ63">
        <f t="array" ref="AJ63">IFERROR(CONCATENATE((INDEX($AM$7:$AM$56,SMALL(IF($AM$7:$AM$56&lt;&gt;"",IF($AJ$7:$AJ$56&lt;&gt;"",ROW($AJ$7:$AJ$56)-MIN(ROW($AJ$7:$AJ$56))+1,""),""),ROW()-ROW(A$59)+1)))," "),"")</f>
        <v>0</v>
      </c>
      <c r="AK63">
        <f t="array" ref="AK63">IFERROR(CONCATENATE(TEXT(INDEX($AJ$7:$AJ$56,SMALL(IF($AM$7:$AM$56&lt;&gt;"",IF($AJ$7:$AJ$56&lt;&gt;"",ROW($AJ$7:$AJ$56)-MIN(ROW($AJ$7:$AJ$56))+1,""),""),ROW()-ROW(A$59)+1)),"##0")," "),"")</f>
        <v>0</v>
      </c>
      <c r="AL63">
        <f t="array" ref="AL63">IFERROR(CONCATENATE((INDEX($A$7:$A$56,SMALL(IF($AM$7:$AM$56&lt;&gt;"",IF($AJ$7:$AJ$56&lt;&gt;"",ROW($AJ$7:$AJ$56)-MIN(ROW($AJ$7:$AJ$56))+1,""),""),ROW()-ROW(A$59)+1))),),"")</f>
        <v>0</v>
      </c>
    </row>
    <row r="64" spans="1:38">
      <c r="K64">
        <f t="array" ref="K64">IFERROR(CONCATENATE(TEXT(INDEX($K$7:$K$56,SMALL(IF($N$7:$N$56&lt;&gt;"",IF($K$7:$K$56&lt;&gt;"",ROW($K$7:$K$56)-MIN(ROW($K$7:$K$56))+1,""),""),ROW()-ROW(A$59)+1)),"##0"),","),"")</f>
        <v>0</v>
      </c>
      <c r="L64">
        <f t="array" ref="L64">IFERROR(CONCATENATE((INDEX($N$7:$N$56,SMALL(IF($N$7:$N$56&lt;&gt;"",IF($K$7:$K$56&lt;&gt;"",ROW($K$7:$K$56)-MIN(ROW($K$7:$K$56))+1,""),""),ROW()-ROW(A$59)+1))),","),"")</f>
        <v>0</v>
      </c>
      <c r="M64">
        <f t="array" ref="M64">IFERROR(CONCATENATE((INDEX($A$7:$A$56,SMALL(IF($N$7:$N$56&lt;&gt;"",IF($K$7:$K$56&lt;&gt;"",ROW($K$7:$K$56)-MIN(ROW($K$7:$K$56))+1,""),""),ROW()-ROW(A$59)+1))),),"")</f>
        <v>0</v>
      </c>
      <c r="P64">
        <f t="array" ref="P64">IFERROR(CONCATENATE((INDEX($S$7:$S$56,SMALL(IF($S$7:$S$56&lt;&gt;"",IF($P$7:$P$56&lt;&gt;"",ROW($P$7:$P$56)-MIN(ROW($P$7:$P$56))+1,""),""),ROW()-ROW(A$59)+1)))," "),"")</f>
        <v>0</v>
      </c>
      <c r="Q64">
        <f t="array" ref="Q64">IFERROR(CONCATENATE(TEXT(INDEX($P$7:$P$56,SMALL(IF($S$7:$S$56&lt;&gt;"",IF($P$7:$P$56&lt;&gt;"",ROW($P$7:$P$56)-MIN(ROW($P$7:$P$56))+1,""),""),ROW()-ROW(A$59)+1)),"##0")," "),"")</f>
        <v>0</v>
      </c>
      <c r="R64">
        <f t="array" ref="R64">IFERROR(CONCATENATE((INDEX($A$7:$A$56,SMALL(IF($S$7:$S$56&lt;&gt;"",IF($P$7:$P$56&lt;&gt;"",ROW($P$7:$P$56)-MIN(ROW($P$7:$P$56))+1,""),""),ROW()-ROW(A$59)+1))),),"")</f>
        <v>0</v>
      </c>
      <c r="U64">
        <f t="array" ref="U64">IFERROR(CONCATENATE((INDEX($X$7:$X$56,SMALL(IF($X$7:$X$56&lt;&gt;"",IF($U$7:$U$56&lt;&gt;"",ROW($U$7:$U$56)-MIN(ROW($U$7:$U$56))+1,""),""),ROW()-ROW(A$59)+1)))," "),"")</f>
        <v>0</v>
      </c>
      <c r="V64">
        <f t="array" ref="V64">IFERROR(CONCATENATE(TEXT(INDEX($U$7:$U$56,SMALL(IF($X$7:$X$56&lt;&gt;"",IF($U$7:$U$56&lt;&gt;"",ROW($U$7:$U$56)-MIN(ROW($U$7:$U$56))+1,""),""),ROW()-ROW(A$59)+1)),"##0")," "),"")</f>
        <v>0</v>
      </c>
      <c r="W64">
        <f t="array" ref="W64">IFERROR(CONCATENATE((INDEX($A$7:$A$56,SMALL(IF($X$7:$X$56&lt;&gt;"",IF($U$7:$U$56&lt;&gt;"",ROW($U$7:$U$56)-MIN(ROW($U$7:$U$56))+1,""),""),ROW()-ROW(A$59)+1))),),"")</f>
        <v>0</v>
      </c>
      <c r="Z64">
        <f t="array" ref="Z64">IFERROR(CONCATENATE((INDEX($AC$7:$AC$56,SMALL(IF($AC$7:$AC$56&lt;&gt;"",IF($Z$7:$Z$56&lt;&gt;"",ROW($Z$7:$Z$56)-MIN(ROW($Z$7:$Z$56))+1,""),""),ROW()-ROW(A$59)+1))),","),"")</f>
        <v>0</v>
      </c>
      <c r="AA64">
        <f t="array" ref="AA64">IFERROR(CONCATENATE(TEXT(INDEX($Z$7:$Z$56,SMALL(IF($AC$7:$AC$56&lt;&gt;"",IF($Z$7:$Z$56&lt;&gt;"",ROW($Z$7:$Z$56)-MIN(ROW($Z$7:$Z$56))+1,""),""),ROW()-ROW(A$59)+1)),"##0"),","),"")</f>
        <v>0</v>
      </c>
      <c r="AB64">
        <f t="array" ref="AB64">IFERROR(CONCATENATE((INDEX($A$7:$A$56,SMALL(IF($AC$7:$AC$56&lt;&gt;"",IF($Z$7:$Z$56&lt;&gt;"",ROW($Z$7:$Z$56)-MIN(ROW($Z$7:$Z$56))+1,""),""),ROW()-ROW(A$59)+1))),),"")</f>
        <v>0</v>
      </c>
      <c r="AE64">
        <f t="array" ref="AE64">IFERROR(CONCATENATE((INDEX($AH$7:$AH$56,SMALL(IF($AH$7:$AH$56&lt;&gt;"",IF($AE$7:$AE$56&lt;&gt;"",ROW($AE$7:$AE$56)-MIN(ROW($AE$7:$AE$56))+1,""),""),ROW()-ROW(A$59)+1)))," "),"")</f>
        <v>0</v>
      </c>
      <c r="AF64">
        <f t="array" ref="AF64">IFERROR(CONCATENATE(TEXT(INDEX($AE$7:$AE$56,SMALL(IF($AH$7:$AH$56&lt;&gt;"",IF($AE$7:$AE$56&lt;&gt;"",ROW($AE$7:$AE$56)-MIN(ROW($AE$7:$AE$56))+1,""),""),ROW()-ROW(A$59)+1)),"##0")," "),"")</f>
        <v>0</v>
      </c>
      <c r="AG64">
        <f t="array" ref="AG64">IFERROR(CONCATENATE((INDEX($A$7:$A$56,SMALL(IF($AH$7:$AH$56&lt;&gt;"",IF($AE$7:$AE$56&lt;&gt;"",ROW($AE$7:$AE$56)-MIN(ROW($AE$7:$AE$56))+1,""),""),ROW()-ROW(A$59)+1))),),"")</f>
        <v>0</v>
      </c>
      <c r="AJ64">
        <f t="array" ref="AJ64">IFERROR(CONCATENATE((INDEX($AM$7:$AM$56,SMALL(IF($AM$7:$AM$56&lt;&gt;"",IF($AJ$7:$AJ$56&lt;&gt;"",ROW($AJ$7:$AJ$56)-MIN(ROW($AJ$7:$AJ$56))+1,""),""),ROW()-ROW(A$59)+1)))," "),"")</f>
        <v>0</v>
      </c>
      <c r="AK64">
        <f t="array" ref="AK64">IFERROR(CONCATENATE(TEXT(INDEX($AJ$7:$AJ$56,SMALL(IF($AM$7:$AM$56&lt;&gt;"",IF($AJ$7:$AJ$56&lt;&gt;"",ROW($AJ$7:$AJ$56)-MIN(ROW($AJ$7:$AJ$56))+1,""),""),ROW()-ROW(A$59)+1)),"##0")," "),"")</f>
        <v>0</v>
      </c>
      <c r="AL64">
        <f t="array" ref="AL64">IFERROR(CONCATENATE((INDEX($A$7:$A$56,SMALL(IF($AM$7:$AM$56&lt;&gt;"",IF($AJ$7:$AJ$56&lt;&gt;"",ROW($AJ$7:$AJ$56)-MIN(ROW($AJ$7:$AJ$56))+1,""),""),ROW()-ROW(A$59)+1))),),"")</f>
        <v>0</v>
      </c>
    </row>
    <row r="65" spans="11:38">
      <c r="K65">
        <f t="array" ref="K65">IFERROR(CONCATENATE(TEXT(INDEX($K$7:$K$56,SMALL(IF($N$7:$N$56&lt;&gt;"",IF($K$7:$K$56&lt;&gt;"",ROW($K$7:$K$56)-MIN(ROW($K$7:$K$56))+1,""),""),ROW()-ROW(A$59)+1)),"##0"),","),"")</f>
        <v>0</v>
      </c>
      <c r="L65">
        <f t="array" ref="L65">IFERROR(CONCATENATE((INDEX($N$7:$N$56,SMALL(IF($N$7:$N$56&lt;&gt;"",IF($K$7:$K$56&lt;&gt;"",ROW($K$7:$K$56)-MIN(ROW($K$7:$K$56))+1,""),""),ROW()-ROW(A$59)+1))),","),"")</f>
        <v>0</v>
      </c>
      <c r="M65">
        <f t="array" ref="M65">IFERROR(CONCATENATE((INDEX($A$7:$A$56,SMALL(IF($N$7:$N$56&lt;&gt;"",IF($K$7:$K$56&lt;&gt;"",ROW($K$7:$K$56)-MIN(ROW($K$7:$K$56))+1,""),""),ROW()-ROW(A$59)+1))),),"")</f>
        <v>0</v>
      </c>
      <c r="P65">
        <f t="array" ref="P65">IFERROR(CONCATENATE((INDEX($S$7:$S$56,SMALL(IF($S$7:$S$56&lt;&gt;"",IF($P$7:$P$56&lt;&gt;"",ROW($P$7:$P$56)-MIN(ROW($P$7:$P$56))+1,""),""),ROW()-ROW(A$59)+1)))," "),"")</f>
        <v>0</v>
      </c>
      <c r="Q65">
        <f t="array" ref="Q65">IFERROR(CONCATENATE(TEXT(INDEX($P$7:$P$56,SMALL(IF($S$7:$S$56&lt;&gt;"",IF($P$7:$P$56&lt;&gt;"",ROW($P$7:$P$56)-MIN(ROW($P$7:$P$56))+1,""),""),ROW()-ROW(A$59)+1)),"##0")," "),"")</f>
        <v>0</v>
      </c>
      <c r="R65">
        <f t="array" ref="R65">IFERROR(CONCATENATE((INDEX($A$7:$A$56,SMALL(IF($S$7:$S$56&lt;&gt;"",IF($P$7:$P$56&lt;&gt;"",ROW($P$7:$P$56)-MIN(ROW($P$7:$P$56))+1,""),""),ROW()-ROW(A$59)+1))),),"")</f>
        <v>0</v>
      </c>
      <c r="U65">
        <f t="array" ref="U65">IFERROR(CONCATENATE((INDEX($X$7:$X$56,SMALL(IF($X$7:$X$56&lt;&gt;"",IF($U$7:$U$56&lt;&gt;"",ROW($U$7:$U$56)-MIN(ROW($U$7:$U$56))+1,""),""),ROW()-ROW(A$59)+1)))," "),"")</f>
        <v>0</v>
      </c>
      <c r="V65">
        <f t="array" ref="V65">IFERROR(CONCATENATE(TEXT(INDEX($U$7:$U$56,SMALL(IF($X$7:$X$56&lt;&gt;"",IF($U$7:$U$56&lt;&gt;"",ROW($U$7:$U$56)-MIN(ROW($U$7:$U$56))+1,""),""),ROW()-ROW(A$59)+1)),"##0")," "),"")</f>
        <v>0</v>
      </c>
      <c r="W65">
        <f t="array" ref="W65">IFERROR(CONCATENATE((INDEX($A$7:$A$56,SMALL(IF($X$7:$X$56&lt;&gt;"",IF($U$7:$U$56&lt;&gt;"",ROW($U$7:$U$56)-MIN(ROW($U$7:$U$56))+1,""),""),ROW()-ROW(A$59)+1))),),"")</f>
        <v>0</v>
      </c>
      <c r="Z65">
        <f t="array" ref="Z65">IFERROR(CONCATENATE((INDEX($AC$7:$AC$56,SMALL(IF($AC$7:$AC$56&lt;&gt;"",IF($Z$7:$Z$56&lt;&gt;"",ROW($Z$7:$Z$56)-MIN(ROW($Z$7:$Z$56))+1,""),""),ROW()-ROW(A$59)+1))),","),"")</f>
        <v>0</v>
      </c>
      <c r="AA65">
        <f t="array" ref="AA65">IFERROR(CONCATENATE(TEXT(INDEX($Z$7:$Z$56,SMALL(IF($AC$7:$AC$56&lt;&gt;"",IF($Z$7:$Z$56&lt;&gt;"",ROW($Z$7:$Z$56)-MIN(ROW($Z$7:$Z$56))+1,""),""),ROW()-ROW(A$59)+1)),"##0"),","),"")</f>
        <v>0</v>
      </c>
      <c r="AB65">
        <f t="array" ref="AB65">IFERROR(CONCATENATE((INDEX($A$7:$A$56,SMALL(IF($AC$7:$AC$56&lt;&gt;"",IF($Z$7:$Z$56&lt;&gt;"",ROW($Z$7:$Z$56)-MIN(ROW($Z$7:$Z$56))+1,""),""),ROW()-ROW(A$59)+1))),),"")</f>
        <v>0</v>
      </c>
      <c r="AE65">
        <f t="array" ref="AE65">IFERROR(CONCATENATE((INDEX($AH$7:$AH$56,SMALL(IF($AH$7:$AH$56&lt;&gt;"",IF($AE$7:$AE$56&lt;&gt;"",ROW($AE$7:$AE$56)-MIN(ROW($AE$7:$AE$56))+1,""),""),ROW()-ROW(A$59)+1)))," "),"")</f>
        <v>0</v>
      </c>
      <c r="AF65">
        <f t="array" ref="AF65">IFERROR(CONCATENATE(TEXT(INDEX($AE$7:$AE$56,SMALL(IF($AH$7:$AH$56&lt;&gt;"",IF($AE$7:$AE$56&lt;&gt;"",ROW($AE$7:$AE$56)-MIN(ROW($AE$7:$AE$56))+1,""),""),ROW()-ROW(A$59)+1)),"##0")," "),"")</f>
        <v>0</v>
      </c>
      <c r="AG65">
        <f t="array" ref="AG65">IFERROR(CONCATENATE((INDEX($A$7:$A$56,SMALL(IF($AH$7:$AH$56&lt;&gt;"",IF($AE$7:$AE$56&lt;&gt;"",ROW($AE$7:$AE$56)-MIN(ROW($AE$7:$AE$56))+1,""),""),ROW()-ROW(A$59)+1))),),"")</f>
        <v>0</v>
      </c>
      <c r="AJ65">
        <f t="array" ref="AJ65">IFERROR(CONCATENATE((INDEX($AM$7:$AM$56,SMALL(IF($AM$7:$AM$56&lt;&gt;"",IF($AJ$7:$AJ$56&lt;&gt;"",ROW($AJ$7:$AJ$56)-MIN(ROW($AJ$7:$AJ$56))+1,""),""),ROW()-ROW(A$59)+1)))," "),"")</f>
        <v>0</v>
      </c>
      <c r="AK65">
        <f t="array" ref="AK65">IFERROR(CONCATENATE(TEXT(INDEX($AJ$7:$AJ$56,SMALL(IF($AM$7:$AM$56&lt;&gt;"",IF($AJ$7:$AJ$56&lt;&gt;"",ROW($AJ$7:$AJ$56)-MIN(ROW($AJ$7:$AJ$56))+1,""),""),ROW()-ROW(A$59)+1)),"##0")," "),"")</f>
        <v>0</v>
      </c>
      <c r="AL65">
        <f t="array" ref="AL65">IFERROR(CONCATENATE((INDEX($A$7:$A$56,SMALL(IF($AM$7:$AM$56&lt;&gt;"",IF($AJ$7:$AJ$56&lt;&gt;"",ROW($AJ$7:$AJ$56)-MIN(ROW($AJ$7:$AJ$56))+1,""),""),ROW()-ROW(A$59)+1))),),"")</f>
        <v>0</v>
      </c>
    </row>
    <row r="66" spans="11:38">
      <c r="K66">
        <f t="array" ref="K66">IFERROR(CONCATENATE(TEXT(INDEX($K$7:$K$56,SMALL(IF($N$7:$N$56&lt;&gt;"",IF($K$7:$K$56&lt;&gt;"",ROW($K$7:$K$56)-MIN(ROW($K$7:$K$56))+1,""),""),ROW()-ROW(A$59)+1)),"##0"),","),"")</f>
        <v>0</v>
      </c>
      <c r="L66">
        <f t="array" ref="L66">IFERROR(CONCATENATE((INDEX($N$7:$N$56,SMALL(IF($N$7:$N$56&lt;&gt;"",IF($K$7:$K$56&lt;&gt;"",ROW($K$7:$K$56)-MIN(ROW($K$7:$K$56))+1,""),""),ROW()-ROW(A$59)+1))),","),"")</f>
        <v>0</v>
      </c>
      <c r="M66">
        <f t="array" ref="M66">IFERROR(CONCATENATE((INDEX($A$7:$A$56,SMALL(IF($N$7:$N$56&lt;&gt;"",IF($K$7:$K$56&lt;&gt;"",ROW($K$7:$K$56)-MIN(ROW($K$7:$K$56))+1,""),""),ROW()-ROW(A$59)+1))),),"")</f>
        <v>0</v>
      </c>
      <c r="P66">
        <f t="array" ref="P66">IFERROR(CONCATENATE((INDEX($S$7:$S$56,SMALL(IF($S$7:$S$56&lt;&gt;"",IF($P$7:$P$56&lt;&gt;"",ROW($P$7:$P$56)-MIN(ROW($P$7:$P$56))+1,""),""),ROW()-ROW(A$59)+1)))," "),"")</f>
        <v>0</v>
      </c>
      <c r="Q66">
        <f t="array" ref="Q66">IFERROR(CONCATENATE(TEXT(INDEX($P$7:$P$56,SMALL(IF($S$7:$S$56&lt;&gt;"",IF($P$7:$P$56&lt;&gt;"",ROW($P$7:$P$56)-MIN(ROW($P$7:$P$56))+1,""),""),ROW()-ROW(A$59)+1)),"##0")," "),"")</f>
        <v>0</v>
      </c>
      <c r="R66">
        <f t="array" ref="R66">IFERROR(CONCATENATE((INDEX($A$7:$A$56,SMALL(IF($S$7:$S$56&lt;&gt;"",IF($P$7:$P$56&lt;&gt;"",ROW($P$7:$P$56)-MIN(ROW($P$7:$P$56))+1,""),""),ROW()-ROW(A$59)+1))),),"")</f>
        <v>0</v>
      </c>
      <c r="U66">
        <f t="array" ref="U66">IFERROR(CONCATENATE((INDEX($X$7:$X$56,SMALL(IF($X$7:$X$56&lt;&gt;"",IF($U$7:$U$56&lt;&gt;"",ROW($U$7:$U$56)-MIN(ROW($U$7:$U$56))+1,""),""),ROW()-ROW(A$59)+1)))," "),"")</f>
        <v>0</v>
      </c>
      <c r="V66">
        <f t="array" ref="V66">IFERROR(CONCATENATE(TEXT(INDEX($U$7:$U$56,SMALL(IF($X$7:$X$56&lt;&gt;"",IF($U$7:$U$56&lt;&gt;"",ROW($U$7:$U$56)-MIN(ROW($U$7:$U$56))+1,""),""),ROW()-ROW(A$59)+1)),"##0")," "),"")</f>
        <v>0</v>
      </c>
      <c r="W66">
        <f t="array" ref="W66">IFERROR(CONCATENATE((INDEX($A$7:$A$56,SMALL(IF($X$7:$X$56&lt;&gt;"",IF($U$7:$U$56&lt;&gt;"",ROW($U$7:$U$56)-MIN(ROW($U$7:$U$56))+1,""),""),ROW()-ROW(A$59)+1))),),"")</f>
        <v>0</v>
      </c>
      <c r="Z66">
        <f t="array" ref="Z66">IFERROR(CONCATENATE((INDEX($AC$7:$AC$56,SMALL(IF($AC$7:$AC$56&lt;&gt;"",IF($Z$7:$Z$56&lt;&gt;"",ROW($Z$7:$Z$56)-MIN(ROW($Z$7:$Z$56))+1,""),""),ROW()-ROW(A$59)+1))),","),"")</f>
        <v>0</v>
      </c>
      <c r="AA66">
        <f t="array" ref="AA66">IFERROR(CONCATENATE(TEXT(INDEX($Z$7:$Z$56,SMALL(IF($AC$7:$AC$56&lt;&gt;"",IF($Z$7:$Z$56&lt;&gt;"",ROW($Z$7:$Z$56)-MIN(ROW($Z$7:$Z$56))+1,""),""),ROW()-ROW(A$59)+1)),"##0"),","),"")</f>
        <v>0</v>
      </c>
      <c r="AB66">
        <f t="array" ref="AB66">IFERROR(CONCATENATE((INDEX($A$7:$A$56,SMALL(IF($AC$7:$AC$56&lt;&gt;"",IF($Z$7:$Z$56&lt;&gt;"",ROW($Z$7:$Z$56)-MIN(ROW($Z$7:$Z$56))+1,""),""),ROW()-ROW(A$59)+1))),),"")</f>
        <v>0</v>
      </c>
      <c r="AE66">
        <f t="array" ref="AE66">IFERROR(CONCATENATE((INDEX($AH$7:$AH$56,SMALL(IF($AH$7:$AH$56&lt;&gt;"",IF($AE$7:$AE$56&lt;&gt;"",ROW($AE$7:$AE$56)-MIN(ROW($AE$7:$AE$56))+1,""),""),ROW()-ROW(A$59)+1)))," "),"")</f>
        <v>0</v>
      </c>
      <c r="AF66">
        <f t="array" ref="AF66">IFERROR(CONCATENATE(TEXT(INDEX($AE$7:$AE$56,SMALL(IF($AH$7:$AH$56&lt;&gt;"",IF($AE$7:$AE$56&lt;&gt;"",ROW($AE$7:$AE$56)-MIN(ROW($AE$7:$AE$56))+1,""),""),ROW()-ROW(A$59)+1)),"##0")," "),"")</f>
        <v>0</v>
      </c>
      <c r="AG66">
        <f t="array" ref="AG66">IFERROR(CONCATENATE((INDEX($A$7:$A$56,SMALL(IF($AH$7:$AH$56&lt;&gt;"",IF($AE$7:$AE$56&lt;&gt;"",ROW($AE$7:$AE$56)-MIN(ROW($AE$7:$AE$56))+1,""),""),ROW()-ROW(A$59)+1))),),"")</f>
        <v>0</v>
      </c>
      <c r="AJ66">
        <f t="array" ref="AJ66">IFERROR(CONCATENATE((INDEX($AM$7:$AM$56,SMALL(IF($AM$7:$AM$56&lt;&gt;"",IF($AJ$7:$AJ$56&lt;&gt;"",ROW($AJ$7:$AJ$56)-MIN(ROW($AJ$7:$AJ$56))+1,""),""),ROW()-ROW(A$59)+1)))," "),"")</f>
        <v>0</v>
      </c>
      <c r="AK66">
        <f t="array" ref="AK66">IFERROR(CONCATENATE(TEXT(INDEX($AJ$7:$AJ$56,SMALL(IF($AM$7:$AM$56&lt;&gt;"",IF($AJ$7:$AJ$56&lt;&gt;"",ROW($AJ$7:$AJ$56)-MIN(ROW($AJ$7:$AJ$56))+1,""),""),ROW()-ROW(A$59)+1)),"##0")," "),"")</f>
        <v>0</v>
      </c>
      <c r="AL66">
        <f t="array" ref="AL66">IFERROR(CONCATENATE((INDEX($A$7:$A$56,SMALL(IF($AM$7:$AM$56&lt;&gt;"",IF($AJ$7:$AJ$56&lt;&gt;"",ROW($AJ$7:$AJ$56)-MIN(ROW($AJ$7:$AJ$56))+1,""),""),ROW()-ROW(A$59)+1))),),"")</f>
        <v>0</v>
      </c>
    </row>
    <row r="67" spans="11:38">
      <c r="K67">
        <f t="array" ref="K67">IFERROR(CONCATENATE(TEXT(INDEX($K$7:$K$56,SMALL(IF($N$7:$N$56&lt;&gt;"",IF($K$7:$K$56&lt;&gt;"",ROW($K$7:$K$56)-MIN(ROW($K$7:$K$56))+1,""),""),ROW()-ROW(A$59)+1)),"##0"),","),"")</f>
        <v>0</v>
      </c>
      <c r="L67">
        <f t="array" ref="L67">IFERROR(CONCATENATE((INDEX($N$7:$N$56,SMALL(IF($N$7:$N$56&lt;&gt;"",IF($K$7:$K$56&lt;&gt;"",ROW($K$7:$K$56)-MIN(ROW($K$7:$K$56))+1,""),""),ROW()-ROW(A$59)+1))),","),"")</f>
        <v>0</v>
      </c>
      <c r="M67">
        <f t="array" ref="M67">IFERROR(CONCATENATE((INDEX($A$7:$A$56,SMALL(IF($N$7:$N$56&lt;&gt;"",IF($K$7:$K$56&lt;&gt;"",ROW($K$7:$K$56)-MIN(ROW($K$7:$K$56))+1,""),""),ROW()-ROW(A$59)+1))),),"")</f>
        <v>0</v>
      </c>
      <c r="P67">
        <f t="array" ref="P67">IFERROR(CONCATENATE((INDEX($S$7:$S$56,SMALL(IF($S$7:$S$56&lt;&gt;"",IF($P$7:$P$56&lt;&gt;"",ROW($P$7:$P$56)-MIN(ROW($P$7:$P$56))+1,""),""),ROW()-ROW(A$59)+1)))," "),"")</f>
        <v>0</v>
      </c>
      <c r="Q67">
        <f t="array" ref="Q67">IFERROR(CONCATENATE(TEXT(INDEX($P$7:$P$56,SMALL(IF($S$7:$S$56&lt;&gt;"",IF($P$7:$P$56&lt;&gt;"",ROW($P$7:$P$56)-MIN(ROW($P$7:$P$56))+1,""),""),ROW()-ROW(A$59)+1)),"##0")," "),"")</f>
        <v>0</v>
      </c>
      <c r="R67">
        <f t="array" ref="R67">IFERROR(CONCATENATE((INDEX($A$7:$A$56,SMALL(IF($S$7:$S$56&lt;&gt;"",IF($P$7:$P$56&lt;&gt;"",ROW($P$7:$P$56)-MIN(ROW($P$7:$P$56))+1,""),""),ROW()-ROW(A$59)+1))),),"")</f>
        <v>0</v>
      </c>
      <c r="U67">
        <f t="array" ref="U67">IFERROR(CONCATENATE((INDEX($X$7:$X$56,SMALL(IF($X$7:$X$56&lt;&gt;"",IF($U$7:$U$56&lt;&gt;"",ROW($U$7:$U$56)-MIN(ROW($U$7:$U$56))+1,""),""),ROW()-ROW(A$59)+1)))," "),"")</f>
        <v>0</v>
      </c>
      <c r="V67">
        <f t="array" ref="V67">IFERROR(CONCATENATE(TEXT(INDEX($U$7:$U$56,SMALL(IF($X$7:$X$56&lt;&gt;"",IF($U$7:$U$56&lt;&gt;"",ROW($U$7:$U$56)-MIN(ROW($U$7:$U$56))+1,""),""),ROW()-ROW(A$59)+1)),"##0")," "),"")</f>
        <v>0</v>
      </c>
      <c r="W67">
        <f t="array" ref="W67">IFERROR(CONCATENATE((INDEX($A$7:$A$56,SMALL(IF($X$7:$X$56&lt;&gt;"",IF($U$7:$U$56&lt;&gt;"",ROW($U$7:$U$56)-MIN(ROW($U$7:$U$56))+1,""),""),ROW()-ROW(A$59)+1))),),"")</f>
        <v>0</v>
      </c>
      <c r="Z67">
        <f t="array" ref="Z67">IFERROR(CONCATENATE((INDEX($AC$7:$AC$56,SMALL(IF($AC$7:$AC$56&lt;&gt;"",IF($Z$7:$Z$56&lt;&gt;"",ROW($Z$7:$Z$56)-MIN(ROW($Z$7:$Z$56))+1,""),""),ROW()-ROW(A$59)+1))),","),"")</f>
        <v>0</v>
      </c>
      <c r="AA67">
        <f t="array" ref="AA67">IFERROR(CONCATENATE(TEXT(INDEX($Z$7:$Z$56,SMALL(IF($AC$7:$AC$56&lt;&gt;"",IF($Z$7:$Z$56&lt;&gt;"",ROW($Z$7:$Z$56)-MIN(ROW($Z$7:$Z$56))+1,""),""),ROW()-ROW(A$59)+1)),"##0"),","),"")</f>
        <v>0</v>
      </c>
      <c r="AB67">
        <f t="array" ref="AB67">IFERROR(CONCATENATE((INDEX($A$7:$A$56,SMALL(IF($AC$7:$AC$56&lt;&gt;"",IF($Z$7:$Z$56&lt;&gt;"",ROW($Z$7:$Z$56)-MIN(ROW($Z$7:$Z$56))+1,""),""),ROW()-ROW(A$59)+1))),),"")</f>
        <v>0</v>
      </c>
      <c r="AE67">
        <f t="array" ref="AE67">IFERROR(CONCATENATE((INDEX($AH$7:$AH$56,SMALL(IF($AH$7:$AH$56&lt;&gt;"",IF($AE$7:$AE$56&lt;&gt;"",ROW($AE$7:$AE$56)-MIN(ROW($AE$7:$AE$56))+1,""),""),ROW()-ROW(A$59)+1)))," "),"")</f>
        <v>0</v>
      </c>
      <c r="AF67">
        <f t="array" ref="AF67">IFERROR(CONCATENATE(TEXT(INDEX($AE$7:$AE$56,SMALL(IF($AH$7:$AH$56&lt;&gt;"",IF($AE$7:$AE$56&lt;&gt;"",ROW($AE$7:$AE$56)-MIN(ROW($AE$7:$AE$56))+1,""),""),ROW()-ROW(A$59)+1)),"##0")," "),"")</f>
        <v>0</v>
      </c>
      <c r="AG67">
        <f t="array" ref="AG67">IFERROR(CONCATENATE((INDEX($A$7:$A$56,SMALL(IF($AH$7:$AH$56&lt;&gt;"",IF($AE$7:$AE$56&lt;&gt;"",ROW($AE$7:$AE$56)-MIN(ROW($AE$7:$AE$56))+1,""),""),ROW()-ROW(A$59)+1))),),"")</f>
        <v>0</v>
      </c>
      <c r="AJ67">
        <f t="array" ref="AJ67">IFERROR(CONCATENATE((INDEX($AM$7:$AM$56,SMALL(IF($AM$7:$AM$56&lt;&gt;"",IF($AJ$7:$AJ$56&lt;&gt;"",ROW($AJ$7:$AJ$56)-MIN(ROW($AJ$7:$AJ$56))+1,""),""),ROW()-ROW(A$59)+1)))," "),"")</f>
        <v>0</v>
      </c>
      <c r="AK67">
        <f t="array" ref="AK67">IFERROR(CONCATENATE(TEXT(INDEX($AJ$7:$AJ$56,SMALL(IF($AM$7:$AM$56&lt;&gt;"",IF($AJ$7:$AJ$56&lt;&gt;"",ROW($AJ$7:$AJ$56)-MIN(ROW($AJ$7:$AJ$56))+1,""),""),ROW()-ROW(A$59)+1)),"##0")," "),"")</f>
        <v>0</v>
      </c>
      <c r="AL67">
        <f t="array" ref="AL67">IFERROR(CONCATENATE((INDEX($A$7:$A$56,SMALL(IF($AM$7:$AM$56&lt;&gt;"",IF($AJ$7:$AJ$56&lt;&gt;"",ROW($AJ$7:$AJ$56)-MIN(ROW($AJ$7:$AJ$56))+1,""),""),ROW()-ROW(A$59)+1))),),"")</f>
        <v>0</v>
      </c>
    </row>
    <row r="68" spans="11:38">
      <c r="K68">
        <f t="array" ref="K68">IFERROR(CONCATENATE(TEXT(INDEX($K$7:$K$56,SMALL(IF($N$7:$N$56&lt;&gt;"",IF($K$7:$K$56&lt;&gt;"",ROW($K$7:$K$56)-MIN(ROW($K$7:$K$56))+1,""),""),ROW()-ROW(A$59)+1)),"##0"),","),"")</f>
        <v>0</v>
      </c>
      <c r="L68">
        <f t="array" ref="L68">IFERROR(CONCATENATE((INDEX($N$7:$N$56,SMALL(IF($N$7:$N$56&lt;&gt;"",IF($K$7:$K$56&lt;&gt;"",ROW($K$7:$K$56)-MIN(ROW($K$7:$K$56))+1,""),""),ROW()-ROW(A$59)+1))),","),"")</f>
        <v>0</v>
      </c>
      <c r="M68">
        <f t="array" ref="M68">IFERROR(CONCATENATE((INDEX($A$7:$A$56,SMALL(IF($N$7:$N$56&lt;&gt;"",IF($K$7:$K$56&lt;&gt;"",ROW($K$7:$K$56)-MIN(ROW($K$7:$K$56))+1,""),""),ROW()-ROW(A$59)+1))),),"")</f>
        <v>0</v>
      </c>
      <c r="P68">
        <f t="array" ref="P68">IFERROR(CONCATENATE((INDEX($S$7:$S$56,SMALL(IF($S$7:$S$56&lt;&gt;"",IF($P$7:$P$56&lt;&gt;"",ROW($P$7:$P$56)-MIN(ROW($P$7:$P$56))+1,""),""),ROW()-ROW(A$59)+1)))," "),"")</f>
        <v>0</v>
      </c>
      <c r="Q68">
        <f t="array" ref="Q68">IFERROR(CONCATENATE(TEXT(INDEX($P$7:$P$56,SMALL(IF($S$7:$S$56&lt;&gt;"",IF($P$7:$P$56&lt;&gt;"",ROW($P$7:$P$56)-MIN(ROW($P$7:$P$56))+1,""),""),ROW()-ROW(A$59)+1)),"##0")," "),"")</f>
        <v>0</v>
      </c>
      <c r="R68">
        <f t="array" ref="R68">IFERROR(CONCATENATE((INDEX($A$7:$A$56,SMALL(IF($S$7:$S$56&lt;&gt;"",IF($P$7:$P$56&lt;&gt;"",ROW($P$7:$P$56)-MIN(ROW($P$7:$P$56))+1,""),""),ROW()-ROW(A$59)+1))),),"")</f>
        <v>0</v>
      </c>
      <c r="U68">
        <f t="array" ref="U68">IFERROR(CONCATENATE((INDEX($X$7:$X$56,SMALL(IF($X$7:$X$56&lt;&gt;"",IF($U$7:$U$56&lt;&gt;"",ROW($U$7:$U$56)-MIN(ROW($U$7:$U$56))+1,""),""),ROW()-ROW(A$59)+1)))," "),"")</f>
        <v>0</v>
      </c>
      <c r="V68">
        <f t="array" ref="V68">IFERROR(CONCATENATE(TEXT(INDEX($U$7:$U$56,SMALL(IF($X$7:$X$56&lt;&gt;"",IF($U$7:$U$56&lt;&gt;"",ROW($U$7:$U$56)-MIN(ROW($U$7:$U$56))+1,""),""),ROW()-ROW(A$59)+1)),"##0")," "),"")</f>
        <v>0</v>
      </c>
      <c r="W68">
        <f t="array" ref="W68">IFERROR(CONCATENATE((INDEX($A$7:$A$56,SMALL(IF($X$7:$X$56&lt;&gt;"",IF($U$7:$U$56&lt;&gt;"",ROW($U$7:$U$56)-MIN(ROW($U$7:$U$56))+1,""),""),ROW()-ROW(A$59)+1))),),"")</f>
        <v>0</v>
      </c>
      <c r="Z68">
        <f t="array" ref="Z68">IFERROR(CONCATENATE((INDEX($AC$7:$AC$56,SMALL(IF($AC$7:$AC$56&lt;&gt;"",IF($Z$7:$Z$56&lt;&gt;"",ROW($Z$7:$Z$56)-MIN(ROW($Z$7:$Z$56))+1,""),""),ROW()-ROW(A$59)+1))),","),"")</f>
        <v>0</v>
      </c>
      <c r="AA68">
        <f t="array" ref="AA68">IFERROR(CONCATENATE(TEXT(INDEX($Z$7:$Z$56,SMALL(IF($AC$7:$AC$56&lt;&gt;"",IF($Z$7:$Z$56&lt;&gt;"",ROW($Z$7:$Z$56)-MIN(ROW($Z$7:$Z$56))+1,""),""),ROW()-ROW(A$59)+1)),"##0"),","),"")</f>
        <v>0</v>
      </c>
      <c r="AB68">
        <f t="array" ref="AB68">IFERROR(CONCATENATE((INDEX($A$7:$A$56,SMALL(IF($AC$7:$AC$56&lt;&gt;"",IF($Z$7:$Z$56&lt;&gt;"",ROW($Z$7:$Z$56)-MIN(ROW($Z$7:$Z$56))+1,""),""),ROW()-ROW(A$59)+1))),),"")</f>
        <v>0</v>
      </c>
      <c r="AE68">
        <f t="array" ref="AE68">IFERROR(CONCATENATE((INDEX($AH$7:$AH$56,SMALL(IF($AH$7:$AH$56&lt;&gt;"",IF($AE$7:$AE$56&lt;&gt;"",ROW($AE$7:$AE$56)-MIN(ROW($AE$7:$AE$56))+1,""),""),ROW()-ROW(A$59)+1)))," "),"")</f>
        <v>0</v>
      </c>
      <c r="AF68">
        <f t="array" ref="AF68">IFERROR(CONCATENATE(TEXT(INDEX($AE$7:$AE$56,SMALL(IF($AH$7:$AH$56&lt;&gt;"",IF($AE$7:$AE$56&lt;&gt;"",ROW($AE$7:$AE$56)-MIN(ROW($AE$7:$AE$56))+1,""),""),ROW()-ROW(A$59)+1)),"##0")," "),"")</f>
        <v>0</v>
      </c>
      <c r="AG68">
        <f t="array" ref="AG68">IFERROR(CONCATENATE((INDEX($A$7:$A$56,SMALL(IF($AH$7:$AH$56&lt;&gt;"",IF($AE$7:$AE$56&lt;&gt;"",ROW($AE$7:$AE$56)-MIN(ROW($AE$7:$AE$56))+1,""),""),ROW()-ROW(A$59)+1))),),"")</f>
        <v>0</v>
      </c>
      <c r="AJ68">
        <f t="array" ref="AJ68">IFERROR(CONCATENATE((INDEX($AM$7:$AM$56,SMALL(IF($AM$7:$AM$56&lt;&gt;"",IF($AJ$7:$AJ$56&lt;&gt;"",ROW($AJ$7:$AJ$56)-MIN(ROW($AJ$7:$AJ$56))+1,""),""),ROW()-ROW(A$59)+1)))," "),"")</f>
        <v>0</v>
      </c>
      <c r="AK68">
        <f t="array" ref="AK68">IFERROR(CONCATENATE(TEXT(INDEX($AJ$7:$AJ$56,SMALL(IF($AM$7:$AM$56&lt;&gt;"",IF($AJ$7:$AJ$56&lt;&gt;"",ROW($AJ$7:$AJ$56)-MIN(ROW($AJ$7:$AJ$56))+1,""),""),ROW()-ROW(A$59)+1)),"##0")," "),"")</f>
        <v>0</v>
      </c>
      <c r="AL68">
        <f t="array" ref="AL68">IFERROR(CONCATENATE((INDEX($A$7:$A$56,SMALL(IF($AM$7:$AM$56&lt;&gt;"",IF($AJ$7:$AJ$56&lt;&gt;"",ROW($AJ$7:$AJ$56)-MIN(ROW($AJ$7:$AJ$56))+1,""),""),ROW()-ROW(A$59)+1))),),"")</f>
        <v>0</v>
      </c>
    </row>
    <row r="69" spans="11:38">
      <c r="K69">
        <f t="array" ref="K69">IFERROR(CONCATENATE(TEXT(INDEX($K$7:$K$56,SMALL(IF($N$7:$N$56&lt;&gt;"",IF($K$7:$K$56&lt;&gt;"",ROW($K$7:$K$56)-MIN(ROW($K$7:$K$56))+1,""),""),ROW()-ROW(A$59)+1)),"##0"),","),"")</f>
        <v>0</v>
      </c>
      <c r="L69">
        <f t="array" ref="L69">IFERROR(CONCATENATE((INDEX($N$7:$N$56,SMALL(IF($N$7:$N$56&lt;&gt;"",IF($K$7:$K$56&lt;&gt;"",ROW($K$7:$K$56)-MIN(ROW($K$7:$K$56))+1,""),""),ROW()-ROW(A$59)+1))),","),"")</f>
        <v>0</v>
      </c>
      <c r="M69">
        <f t="array" ref="M69">IFERROR(CONCATENATE((INDEX($A$7:$A$56,SMALL(IF($N$7:$N$56&lt;&gt;"",IF($K$7:$K$56&lt;&gt;"",ROW($K$7:$K$56)-MIN(ROW($K$7:$K$56))+1,""),""),ROW()-ROW(A$59)+1))),),"")</f>
        <v>0</v>
      </c>
      <c r="P69">
        <f t="array" ref="P69">IFERROR(CONCATENATE((INDEX($S$7:$S$56,SMALL(IF($S$7:$S$56&lt;&gt;"",IF($P$7:$P$56&lt;&gt;"",ROW($P$7:$P$56)-MIN(ROW($P$7:$P$56))+1,""),""),ROW()-ROW(A$59)+1)))," "),"")</f>
        <v>0</v>
      </c>
      <c r="Q69">
        <f t="array" ref="Q69">IFERROR(CONCATENATE(TEXT(INDEX($P$7:$P$56,SMALL(IF($S$7:$S$56&lt;&gt;"",IF($P$7:$P$56&lt;&gt;"",ROW($P$7:$P$56)-MIN(ROW($P$7:$P$56))+1,""),""),ROW()-ROW(A$59)+1)),"##0")," "),"")</f>
        <v>0</v>
      </c>
      <c r="R69">
        <f t="array" ref="R69">IFERROR(CONCATENATE((INDEX($A$7:$A$56,SMALL(IF($S$7:$S$56&lt;&gt;"",IF($P$7:$P$56&lt;&gt;"",ROW($P$7:$P$56)-MIN(ROW($P$7:$P$56))+1,""),""),ROW()-ROW(A$59)+1))),),"")</f>
        <v>0</v>
      </c>
      <c r="U69">
        <f t="array" ref="U69">IFERROR(CONCATENATE((INDEX($X$7:$X$56,SMALL(IF($X$7:$X$56&lt;&gt;"",IF($U$7:$U$56&lt;&gt;"",ROW($U$7:$U$56)-MIN(ROW($U$7:$U$56))+1,""),""),ROW()-ROW(A$59)+1)))," "),"")</f>
        <v>0</v>
      </c>
      <c r="V69">
        <f t="array" ref="V69">IFERROR(CONCATENATE(TEXT(INDEX($U$7:$U$56,SMALL(IF($X$7:$X$56&lt;&gt;"",IF($U$7:$U$56&lt;&gt;"",ROW($U$7:$U$56)-MIN(ROW($U$7:$U$56))+1,""),""),ROW()-ROW(A$59)+1)),"##0")," "),"")</f>
        <v>0</v>
      </c>
      <c r="W69">
        <f t="array" ref="W69">IFERROR(CONCATENATE((INDEX($A$7:$A$56,SMALL(IF($X$7:$X$56&lt;&gt;"",IF($U$7:$U$56&lt;&gt;"",ROW($U$7:$U$56)-MIN(ROW($U$7:$U$56))+1,""),""),ROW()-ROW(A$59)+1))),),"")</f>
        <v>0</v>
      </c>
      <c r="Z69">
        <f t="array" ref="Z69">IFERROR(CONCATENATE((INDEX($AC$7:$AC$56,SMALL(IF($AC$7:$AC$56&lt;&gt;"",IF($Z$7:$Z$56&lt;&gt;"",ROW($Z$7:$Z$56)-MIN(ROW($Z$7:$Z$56))+1,""),""),ROW()-ROW(A$59)+1))),","),"")</f>
        <v>0</v>
      </c>
      <c r="AA69">
        <f t="array" ref="AA69">IFERROR(CONCATENATE(TEXT(INDEX($Z$7:$Z$56,SMALL(IF($AC$7:$AC$56&lt;&gt;"",IF($Z$7:$Z$56&lt;&gt;"",ROW($Z$7:$Z$56)-MIN(ROW($Z$7:$Z$56))+1,""),""),ROW()-ROW(A$59)+1)),"##0"),","),"")</f>
        <v>0</v>
      </c>
      <c r="AB69">
        <f t="array" ref="AB69">IFERROR(CONCATENATE((INDEX($A$7:$A$56,SMALL(IF($AC$7:$AC$56&lt;&gt;"",IF($Z$7:$Z$56&lt;&gt;"",ROW($Z$7:$Z$56)-MIN(ROW($Z$7:$Z$56))+1,""),""),ROW()-ROW(A$59)+1))),),"")</f>
        <v>0</v>
      </c>
      <c r="AE69">
        <f t="array" ref="AE69">IFERROR(CONCATENATE((INDEX($AH$7:$AH$56,SMALL(IF($AH$7:$AH$56&lt;&gt;"",IF($AE$7:$AE$56&lt;&gt;"",ROW($AE$7:$AE$56)-MIN(ROW($AE$7:$AE$56))+1,""),""),ROW()-ROW(A$59)+1)))," "),"")</f>
        <v>0</v>
      </c>
      <c r="AF69">
        <f t="array" ref="AF69">IFERROR(CONCATENATE(TEXT(INDEX($AE$7:$AE$56,SMALL(IF($AH$7:$AH$56&lt;&gt;"",IF($AE$7:$AE$56&lt;&gt;"",ROW($AE$7:$AE$56)-MIN(ROW($AE$7:$AE$56))+1,""),""),ROW()-ROW(A$59)+1)),"##0")," "),"")</f>
        <v>0</v>
      </c>
      <c r="AG69">
        <f t="array" ref="AG69">IFERROR(CONCATENATE((INDEX($A$7:$A$56,SMALL(IF($AH$7:$AH$56&lt;&gt;"",IF($AE$7:$AE$56&lt;&gt;"",ROW($AE$7:$AE$56)-MIN(ROW($AE$7:$AE$56))+1,""),""),ROW()-ROW(A$59)+1))),),"")</f>
        <v>0</v>
      </c>
      <c r="AJ69">
        <f t="array" ref="AJ69">IFERROR(CONCATENATE((INDEX($AM$7:$AM$56,SMALL(IF($AM$7:$AM$56&lt;&gt;"",IF($AJ$7:$AJ$56&lt;&gt;"",ROW($AJ$7:$AJ$56)-MIN(ROW($AJ$7:$AJ$56))+1,""),""),ROW()-ROW(A$59)+1)))," "),"")</f>
        <v>0</v>
      </c>
      <c r="AK69">
        <f t="array" ref="AK69">IFERROR(CONCATENATE(TEXT(INDEX($AJ$7:$AJ$56,SMALL(IF($AM$7:$AM$56&lt;&gt;"",IF($AJ$7:$AJ$56&lt;&gt;"",ROW($AJ$7:$AJ$56)-MIN(ROW($AJ$7:$AJ$56))+1,""),""),ROW()-ROW(A$59)+1)),"##0")," "),"")</f>
        <v>0</v>
      </c>
      <c r="AL69">
        <f t="array" ref="AL69">IFERROR(CONCATENATE((INDEX($A$7:$A$56,SMALL(IF($AM$7:$AM$56&lt;&gt;"",IF($AJ$7:$AJ$56&lt;&gt;"",ROW($AJ$7:$AJ$56)-MIN(ROW($AJ$7:$AJ$56))+1,""),""),ROW()-ROW(A$59)+1))),),"")</f>
        <v>0</v>
      </c>
    </row>
    <row r="70" spans="11:38">
      <c r="K70">
        <f t="array" ref="K70">IFERROR(CONCATENATE(TEXT(INDEX($K$7:$K$56,SMALL(IF($N$7:$N$56&lt;&gt;"",IF($K$7:$K$56&lt;&gt;"",ROW($K$7:$K$56)-MIN(ROW($K$7:$K$56))+1,""),""),ROW()-ROW(A$59)+1)),"##0"),","),"")</f>
        <v>0</v>
      </c>
      <c r="L70">
        <f t="array" ref="L70">IFERROR(CONCATENATE((INDEX($N$7:$N$56,SMALL(IF($N$7:$N$56&lt;&gt;"",IF($K$7:$K$56&lt;&gt;"",ROW($K$7:$K$56)-MIN(ROW($K$7:$K$56))+1,""),""),ROW()-ROW(A$59)+1))),","),"")</f>
        <v>0</v>
      </c>
      <c r="M70">
        <f t="array" ref="M70">IFERROR(CONCATENATE((INDEX($A$7:$A$56,SMALL(IF($N$7:$N$56&lt;&gt;"",IF($K$7:$K$56&lt;&gt;"",ROW($K$7:$K$56)-MIN(ROW($K$7:$K$56))+1,""),""),ROW()-ROW(A$59)+1))),),"")</f>
        <v>0</v>
      </c>
      <c r="P70">
        <f t="array" ref="P70">IFERROR(CONCATENATE((INDEX($S$7:$S$56,SMALL(IF($S$7:$S$56&lt;&gt;"",IF($P$7:$P$56&lt;&gt;"",ROW($P$7:$P$56)-MIN(ROW($P$7:$P$56))+1,""),""),ROW()-ROW(A$59)+1)))," "),"")</f>
        <v>0</v>
      </c>
      <c r="Q70">
        <f t="array" ref="Q70">IFERROR(CONCATENATE(TEXT(INDEX($P$7:$P$56,SMALL(IF($S$7:$S$56&lt;&gt;"",IF($P$7:$P$56&lt;&gt;"",ROW($P$7:$P$56)-MIN(ROW($P$7:$P$56))+1,""),""),ROW()-ROW(A$59)+1)),"##0")," "),"")</f>
        <v>0</v>
      </c>
      <c r="R70">
        <f t="array" ref="R70">IFERROR(CONCATENATE((INDEX($A$7:$A$56,SMALL(IF($S$7:$S$56&lt;&gt;"",IF($P$7:$P$56&lt;&gt;"",ROW($P$7:$P$56)-MIN(ROW($P$7:$P$56))+1,""),""),ROW()-ROW(A$59)+1))),),"")</f>
        <v>0</v>
      </c>
      <c r="U70">
        <f t="array" ref="U70">IFERROR(CONCATENATE((INDEX($X$7:$X$56,SMALL(IF($X$7:$X$56&lt;&gt;"",IF($U$7:$U$56&lt;&gt;"",ROW($U$7:$U$56)-MIN(ROW($U$7:$U$56))+1,""),""),ROW()-ROW(A$59)+1)))," "),"")</f>
        <v>0</v>
      </c>
      <c r="V70">
        <f t="array" ref="V70">IFERROR(CONCATENATE(TEXT(INDEX($U$7:$U$56,SMALL(IF($X$7:$X$56&lt;&gt;"",IF($U$7:$U$56&lt;&gt;"",ROW($U$7:$U$56)-MIN(ROW($U$7:$U$56))+1,""),""),ROW()-ROW(A$59)+1)),"##0")," "),"")</f>
        <v>0</v>
      </c>
      <c r="W70">
        <f t="array" ref="W70">IFERROR(CONCATENATE((INDEX($A$7:$A$56,SMALL(IF($X$7:$X$56&lt;&gt;"",IF($U$7:$U$56&lt;&gt;"",ROW($U$7:$U$56)-MIN(ROW($U$7:$U$56))+1,""),""),ROW()-ROW(A$59)+1))),),"")</f>
        <v>0</v>
      </c>
      <c r="Z70">
        <f t="array" ref="Z70">IFERROR(CONCATENATE((INDEX($AC$7:$AC$56,SMALL(IF($AC$7:$AC$56&lt;&gt;"",IF($Z$7:$Z$56&lt;&gt;"",ROW($Z$7:$Z$56)-MIN(ROW($Z$7:$Z$56))+1,""),""),ROW()-ROW(A$59)+1))),","),"")</f>
        <v>0</v>
      </c>
      <c r="AA70">
        <f t="array" ref="AA70">IFERROR(CONCATENATE(TEXT(INDEX($Z$7:$Z$56,SMALL(IF($AC$7:$AC$56&lt;&gt;"",IF($Z$7:$Z$56&lt;&gt;"",ROW($Z$7:$Z$56)-MIN(ROW($Z$7:$Z$56))+1,""),""),ROW()-ROW(A$59)+1)),"##0"),","),"")</f>
        <v>0</v>
      </c>
      <c r="AB70">
        <f t="array" ref="AB70">IFERROR(CONCATENATE((INDEX($A$7:$A$56,SMALL(IF($AC$7:$AC$56&lt;&gt;"",IF($Z$7:$Z$56&lt;&gt;"",ROW($Z$7:$Z$56)-MIN(ROW($Z$7:$Z$56))+1,""),""),ROW()-ROW(A$59)+1))),),"")</f>
        <v>0</v>
      </c>
      <c r="AE70">
        <f t="array" ref="AE70">IFERROR(CONCATENATE((INDEX($AH$7:$AH$56,SMALL(IF($AH$7:$AH$56&lt;&gt;"",IF($AE$7:$AE$56&lt;&gt;"",ROW($AE$7:$AE$56)-MIN(ROW($AE$7:$AE$56))+1,""),""),ROW()-ROW(A$59)+1)))," "),"")</f>
        <v>0</v>
      </c>
      <c r="AF70">
        <f t="array" ref="AF70">IFERROR(CONCATENATE(TEXT(INDEX($AE$7:$AE$56,SMALL(IF($AH$7:$AH$56&lt;&gt;"",IF($AE$7:$AE$56&lt;&gt;"",ROW($AE$7:$AE$56)-MIN(ROW($AE$7:$AE$56))+1,""),""),ROW()-ROW(A$59)+1)),"##0")," "),"")</f>
        <v>0</v>
      </c>
      <c r="AG70">
        <f t="array" ref="AG70">IFERROR(CONCATENATE((INDEX($A$7:$A$56,SMALL(IF($AH$7:$AH$56&lt;&gt;"",IF($AE$7:$AE$56&lt;&gt;"",ROW($AE$7:$AE$56)-MIN(ROW($AE$7:$AE$56))+1,""),""),ROW()-ROW(A$59)+1))),),"")</f>
        <v>0</v>
      </c>
      <c r="AJ70">
        <f t="array" ref="AJ70">IFERROR(CONCATENATE((INDEX($AM$7:$AM$56,SMALL(IF($AM$7:$AM$56&lt;&gt;"",IF($AJ$7:$AJ$56&lt;&gt;"",ROW($AJ$7:$AJ$56)-MIN(ROW($AJ$7:$AJ$56))+1,""),""),ROW()-ROW(A$59)+1)))," "),"")</f>
        <v>0</v>
      </c>
      <c r="AK70">
        <f t="array" ref="AK70">IFERROR(CONCATENATE(TEXT(INDEX($AJ$7:$AJ$56,SMALL(IF($AM$7:$AM$56&lt;&gt;"",IF($AJ$7:$AJ$56&lt;&gt;"",ROW($AJ$7:$AJ$56)-MIN(ROW($AJ$7:$AJ$56))+1,""),""),ROW()-ROW(A$59)+1)),"##0")," "),"")</f>
        <v>0</v>
      </c>
      <c r="AL70">
        <f t="array" ref="AL70">IFERROR(CONCATENATE((INDEX($A$7:$A$56,SMALL(IF($AM$7:$AM$56&lt;&gt;"",IF($AJ$7:$AJ$56&lt;&gt;"",ROW($AJ$7:$AJ$56)-MIN(ROW($AJ$7:$AJ$56))+1,""),""),ROW()-ROW(A$59)+1))),),"")</f>
        <v>0</v>
      </c>
    </row>
    <row r="71" spans="11:38">
      <c r="K71">
        <f t="array" ref="K71">IFERROR(CONCATENATE(TEXT(INDEX($K$7:$K$56,SMALL(IF($N$7:$N$56&lt;&gt;"",IF($K$7:$K$56&lt;&gt;"",ROW($K$7:$K$56)-MIN(ROW($K$7:$K$56))+1,""),""),ROW()-ROW(A$59)+1)),"##0"),","),"")</f>
        <v>0</v>
      </c>
      <c r="L71">
        <f t="array" ref="L71">IFERROR(CONCATENATE((INDEX($N$7:$N$56,SMALL(IF($N$7:$N$56&lt;&gt;"",IF($K$7:$K$56&lt;&gt;"",ROW($K$7:$K$56)-MIN(ROW($K$7:$K$56))+1,""),""),ROW()-ROW(A$59)+1))),","),"")</f>
        <v>0</v>
      </c>
      <c r="M71">
        <f t="array" ref="M71">IFERROR(CONCATENATE((INDEX($A$7:$A$56,SMALL(IF($N$7:$N$56&lt;&gt;"",IF($K$7:$K$56&lt;&gt;"",ROW($K$7:$K$56)-MIN(ROW($K$7:$K$56))+1,""),""),ROW()-ROW(A$59)+1))),),"")</f>
        <v>0</v>
      </c>
      <c r="P71">
        <f t="array" ref="P71">IFERROR(CONCATENATE((INDEX($S$7:$S$56,SMALL(IF($S$7:$S$56&lt;&gt;"",IF($P$7:$P$56&lt;&gt;"",ROW($P$7:$P$56)-MIN(ROW($P$7:$P$56))+1,""),""),ROW()-ROW(A$59)+1)))," "),"")</f>
        <v>0</v>
      </c>
      <c r="Q71">
        <f t="array" ref="Q71">IFERROR(CONCATENATE(TEXT(INDEX($P$7:$P$56,SMALL(IF($S$7:$S$56&lt;&gt;"",IF($P$7:$P$56&lt;&gt;"",ROW($P$7:$P$56)-MIN(ROW($P$7:$P$56))+1,""),""),ROW()-ROW(A$59)+1)),"##0")," "),"")</f>
        <v>0</v>
      </c>
      <c r="R71">
        <f t="array" ref="R71">IFERROR(CONCATENATE((INDEX($A$7:$A$56,SMALL(IF($S$7:$S$56&lt;&gt;"",IF($P$7:$P$56&lt;&gt;"",ROW($P$7:$P$56)-MIN(ROW($P$7:$P$56))+1,""),""),ROW()-ROW(A$59)+1))),),"")</f>
        <v>0</v>
      </c>
      <c r="U71">
        <f t="array" ref="U71">IFERROR(CONCATENATE((INDEX($X$7:$X$56,SMALL(IF($X$7:$X$56&lt;&gt;"",IF($U$7:$U$56&lt;&gt;"",ROW($U$7:$U$56)-MIN(ROW($U$7:$U$56))+1,""),""),ROW()-ROW(A$59)+1)))," "),"")</f>
        <v>0</v>
      </c>
      <c r="V71">
        <f t="array" ref="V71">IFERROR(CONCATENATE(TEXT(INDEX($U$7:$U$56,SMALL(IF($X$7:$X$56&lt;&gt;"",IF($U$7:$U$56&lt;&gt;"",ROW($U$7:$U$56)-MIN(ROW($U$7:$U$56))+1,""),""),ROW()-ROW(A$59)+1)),"##0")," "),"")</f>
        <v>0</v>
      </c>
      <c r="W71">
        <f t="array" ref="W71">IFERROR(CONCATENATE((INDEX($A$7:$A$56,SMALL(IF($X$7:$X$56&lt;&gt;"",IF($U$7:$U$56&lt;&gt;"",ROW($U$7:$U$56)-MIN(ROW($U$7:$U$56))+1,""),""),ROW()-ROW(A$59)+1))),),"")</f>
        <v>0</v>
      </c>
      <c r="Z71">
        <f t="array" ref="Z71">IFERROR(CONCATENATE((INDEX($AC$7:$AC$56,SMALL(IF($AC$7:$AC$56&lt;&gt;"",IF($Z$7:$Z$56&lt;&gt;"",ROW($Z$7:$Z$56)-MIN(ROW($Z$7:$Z$56))+1,""),""),ROW()-ROW(A$59)+1))),","),"")</f>
        <v>0</v>
      </c>
      <c r="AA71">
        <f t="array" ref="AA71">IFERROR(CONCATENATE(TEXT(INDEX($Z$7:$Z$56,SMALL(IF($AC$7:$AC$56&lt;&gt;"",IF($Z$7:$Z$56&lt;&gt;"",ROW($Z$7:$Z$56)-MIN(ROW($Z$7:$Z$56))+1,""),""),ROW()-ROW(A$59)+1)),"##0"),","),"")</f>
        <v>0</v>
      </c>
      <c r="AB71">
        <f t="array" ref="AB71">IFERROR(CONCATENATE((INDEX($A$7:$A$56,SMALL(IF($AC$7:$AC$56&lt;&gt;"",IF($Z$7:$Z$56&lt;&gt;"",ROW($Z$7:$Z$56)-MIN(ROW($Z$7:$Z$56))+1,""),""),ROW()-ROW(A$59)+1))),),"")</f>
        <v>0</v>
      </c>
      <c r="AE71">
        <f t="array" ref="AE71">IFERROR(CONCATENATE((INDEX($AH$7:$AH$56,SMALL(IF($AH$7:$AH$56&lt;&gt;"",IF($AE$7:$AE$56&lt;&gt;"",ROW($AE$7:$AE$56)-MIN(ROW($AE$7:$AE$56))+1,""),""),ROW()-ROW(A$59)+1)))," "),"")</f>
        <v>0</v>
      </c>
      <c r="AF71">
        <f t="array" ref="AF71">IFERROR(CONCATENATE(TEXT(INDEX($AE$7:$AE$56,SMALL(IF($AH$7:$AH$56&lt;&gt;"",IF($AE$7:$AE$56&lt;&gt;"",ROW($AE$7:$AE$56)-MIN(ROW($AE$7:$AE$56))+1,""),""),ROW()-ROW(A$59)+1)),"##0")," "),"")</f>
        <v>0</v>
      </c>
      <c r="AG71">
        <f t="array" ref="AG71">IFERROR(CONCATENATE((INDEX($A$7:$A$56,SMALL(IF($AH$7:$AH$56&lt;&gt;"",IF($AE$7:$AE$56&lt;&gt;"",ROW($AE$7:$AE$56)-MIN(ROW($AE$7:$AE$56))+1,""),""),ROW()-ROW(A$59)+1))),),"")</f>
        <v>0</v>
      </c>
      <c r="AJ71">
        <f t="array" ref="AJ71">IFERROR(CONCATENATE((INDEX($AM$7:$AM$56,SMALL(IF($AM$7:$AM$56&lt;&gt;"",IF($AJ$7:$AJ$56&lt;&gt;"",ROW($AJ$7:$AJ$56)-MIN(ROW($AJ$7:$AJ$56))+1,""),""),ROW()-ROW(A$59)+1)))," "),"")</f>
        <v>0</v>
      </c>
      <c r="AK71">
        <f t="array" ref="AK71">IFERROR(CONCATENATE(TEXT(INDEX($AJ$7:$AJ$56,SMALL(IF($AM$7:$AM$56&lt;&gt;"",IF($AJ$7:$AJ$56&lt;&gt;"",ROW($AJ$7:$AJ$56)-MIN(ROW($AJ$7:$AJ$56))+1,""),""),ROW()-ROW(A$59)+1)),"##0")," "),"")</f>
        <v>0</v>
      </c>
      <c r="AL71">
        <f t="array" ref="AL71">IFERROR(CONCATENATE((INDEX($A$7:$A$56,SMALL(IF($AM$7:$AM$56&lt;&gt;"",IF($AJ$7:$AJ$56&lt;&gt;"",ROW($AJ$7:$AJ$56)-MIN(ROW($AJ$7:$AJ$56))+1,""),""),ROW()-ROW(A$59)+1))),),"")</f>
        <v>0</v>
      </c>
    </row>
    <row r="72" spans="11:38">
      <c r="K72">
        <f t="array" ref="K72">IFERROR(CONCATENATE(TEXT(INDEX($K$7:$K$56,SMALL(IF($N$7:$N$56&lt;&gt;"",IF($K$7:$K$56&lt;&gt;"",ROW($K$7:$K$56)-MIN(ROW($K$7:$K$56))+1,""),""),ROW()-ROW(A$59)+1)),"##0"),","),"")</f>
        <v>0</v>
      </c>
      <c r="L72">
        <f t="array" ref="L72">IFERROR(CONCATENATE((INDEX($N$7:$N$56,SMALL(IF($N$7:$N$56&lt;&gt;"",IF($K$7:$K$56&lt;&gt;"",ROW($K$7:$K$56)-MIN(ROW($K$7:$K$56))+1,""),""),ROW()-ROW(A$59)+1))),","),"")</f>
        <v>0</v>
      </c>
      <c r="M72">
        <f t="array" ref="M72">IFERROR(CONCATENATE((INDEX($A$7:$A$56,SMALL(IF($N$7:$N$56&lt;&gt;"",IF($K$7:$K$56&lt;&gt;"",ROW($K$7:$K$56)-MIN(ROW($K$7:$K$56))+1,""),""),ROW()-ROW(A$59)+1))),),"")</f>
        <v>0</v>
      </c>
      <c r="P72">
        <f t="array" ref="P72">IFERROR(CONCATENATE((INDEX($S$7:$S$56,SMALL(IF($S$7:$S$56&lt;&gt;"",IF($P$7:$P$56&lt;&gt;"",ROW($P$7:$P$56)-MIN(ROW($P$7:$P$56))+1,""),""),ROW()-ROW(A$59)+1)))," "),"")</f>
        <v>0</v>
      </c>
      <c r="Q72">
        <f t="array" ref="Q72">IFERROR(CONCATENATE(TEXT(INDEX($P$7:$P$56,SMALL(IF($S$7:$S$56&lt;&gt;"",IF($P$7:$P$56&lt;&gt;"",ROW($P$7:$P$56)-MIN(ROW($P$7:$P$56))+1,""),""),ROW()-ROW(A$59)+1)),"##0")," "),"")</f>
        <v>0</v>
      </c>
      <c r="R72">
        <f t="array" ref="R72">IFERROR(CONCATENATE((INDEX($A$7:$A$56,SMALL(IF($S$7:$S$56&lt;&gt;"",IF($P$7:$P$56&lt;&gt;"",ROW($P$7:$P$56)-MIN(ROW($P$7:$P$56))+1,""),""),ROW()-ROW(A$59)+1))),),"")</f>
        <v>0</v>
      </c>
      <c r="U72">
        <f t="array" ref="U72">IFERROR(CONCATENATE((INDEX($X$7:$X$56,SMALL(IF($X$7:$X$56&lt;&gt;"",IF($U$7:$U$56&lt;&gt;"",ROW($U$7:$U$56)-MIN(ROW($U$7:$U$56))+1,""),""),ROW()-ROW(A$59)+1)))," "),"")</f>
        <v>0</v>
      </c>
      <c r="V72">
        <f t="array" ref="V72">IFERROR(CONCATENATE(TEXT(INDEX($U$7:$U$56,SMALL(IF($X$7:$X$56&lt;&gt;"",IF($U$7:$U$56&lt;&gt;"",ROW($U$7:$U$56)-MIN(ROW($U$7:$U$56))+1,""),""),ROW()-ROW(A$59)+1)),"##0")," "),"")</f>
        <v>0</v>
      </c>
      <c r="W72">
        <f t="array" ref="W72">IFERROR(CONCATENATE((INDEX($A$7:$A$56,SMALL(IF($X$7:$X$56&lt;&gt;"",IF($U$7:$U$56&lt;&gt;"",ROW($U$7:$U$56)-MIN(ROW($U$7:$U$56))+1,""),""),ROW()-ROW(A$59)+1))),),"")</f>
        <v>0</v>
      </c>
      <c r="Z72">
        <f t="array" ref="Z72">IFERROR(CONCATENATE((INDEX($AC$7:$AC$56,SMALL(IF($AC$7:$AC$56&lt;&gt;"",IF($Z$7:$Z$56&lt;&gt;"",ROW($Z$7:$Z$56)-MIN(ROW($Z$7:$Z$56))+1,""),""),ROW()-ROW(A$59)+1))),","),"")</f>
        <v>0</v>
      </c>
      <c r="AA72">
        <f t="array" ref="AA72">IFERROR(CONCATENATE(TEXT(INDEX($Z$7:$Z$56,SMALL(IF($AC$7:$AC$56&lt;&gt;"",IF($Z$7:$Z$56&lt;&gt;"",ROW($Z$7:$Z$56)-MIN(ROW($Z$7:$Z$56))+1,""),""),ROW()-ROW(A$59)+1)),"##0"),","),"")</f>
        <v>0</v>
      </c>
      <c r="AB72">
        <f t="array" ref="AB72">IFERROR(CONCATENATE((INDEX($A$7:$A$56,SMALL(IF($AC$7:$AC$56&lt;&gt;"",IF($Z$7:$Z$56&lt;&gt;"",ROW($Z$7:$Z$56)-MIN(ROW($Z$7:$Z$56))+1,""),""),ROW()-ROW(A$59)+1))),),"")</f>
        <v>0</v>
      </c>
      <c r="AE72">
        <f t="array" ref="AE72">IFERROR(CONCATENATE((INDEX($AH$7:$AH$56,SMALL(IF($AH$7:$AH$56&lt;&gt;"",IF($AE$7:$AE$56&lt;&gt;"",ROW($AE$7:$AE$56)-MIN(ROW($AE$7:$AE$56))+1,""),""),ROW()-ROW(A$59)+1)))," "),"")</f>
        <v>0</v>
      </c>
      <c r="AF72">
        <f t="array" ref="AF72">IFERROR(CONCATENATE(TEXT(INDEX($AE$7:$AE$56,SMALL(IF($AH$7:$AH$56&lt;&gt;"",IF($AE$7:$AE$56&lt;&gt;"",ROW($AE$7:$AE$56)-MIN(ROW($AE$7:$AE$56))+1,""),""),ROW()-ROW(A$59)+1)),"##0")," "),"")</f>
        <v>0</v>
      </c>
      <c r="AG72">
        <f t="array" ref="AG72">IFERROR(CONCATENATE((INDEX($A$7:$A$56,SMALL(IF($AH$7:$AH$56&lt;&gt;"",IF($AE$7:$AE$56&lt;&gt;"",ROW($AE$7:$AE$56)-MIN(ROW($AE$7:$AE$56))+1,""),""),ROW()-ROW(A$59)+1))),),"")</f>
        <v>0</v>
      </c>
      <c r="AJ72">
        <f t="array" ref="AJ72">IFERROR(CONCATENATE((INDEX($AM$7:$AM$56,SMALL(IF($AM$7:$AM$56&lt;&gt;"",IF($AJ$7:$AJ$56&lt;&gt;"",ROW($AJ$7:$AJ$56)-MIN(ROW($AJ$7:$AJ$56))+1,""),""),ROW()-ROW(A$59)+1)))," "),"")</f>
        <v>0</v>
      </c>
      <c r="AK72">
        <f t="array" ref="AK72">IFERROR(CONCATENATE(TEXT(INDEX($AJ$7:$AJ$56,SMALL(IF($AM$7:$AM$56&lt;&gt;"",IF($AJ$7:$AJ$56&lt;&gt;"",ROW($AJ$7:$AJ$56)-MIN(ROW($AJ$7:$AJ$56))+1,""),""),ROW()-ROW(A$59)+1)),"##0")," "),"")</f>
        <v>0</v>
      </c>
      <c r="AL72">
        <f t="array" ref="AL72">IFERROR(CONCATENATE((INDEX($A$7:$A$56,SMALL(IF($AM$7:$AM$56&lt;&gt;"",IF($AJ$7:$AJ$56&lt;&gt;"",ROW($AJ$7:$AJ$56)-MIN(ROW($AJ$7:$AJ$56))+1,""),""),ROW()-ROW(A$59)+1))),),"")</f>
        <v>0</v>
      </c>
    </row>
    <row r="73" spans="11:38">
      <c r="K73">
        <f t="array" ref="K73">IFERROR(CONCATENATE(TEXT(INDEX($K$7:$K$56,SMALL(IF($N$7:$N$56&lt;&gt;"",IF($K$7:$K$56&lt;&gt;"",ROW($K$7:$K$56)-MIN(ROW($K$7:$K$56))+1,""),""),ROW()-ROW(A$59)+1)),"##0"),","),"")</f>
        <v>0</v>
      </c>
      <c r="L73">
        <f t="array" ref="L73">IFERROR(CONCATENATE((INDEX($N$7:$N$56,SMALL(IF($N$7:$N$56&lt;&gt;"",IF($K$7:$K$56&lt;&gt;"",ROW($K$7:$K$56)-MIN(ROW($K$7:$K$56))+1,""),""),ROW()-ROW(A$59)+1))),","),"")</f>
        <v>0</v>
      </c>
      <c r="M73">
        <f t="array" ref="M73">IFERROR(CONCATENATE((INDEX($A$7:$A$56,SMALL(IF($N$7:$N$56&lt;&gt;"",IF($K$7:$K$56&lt;&gt;"",ROW($K$7:$K$56)-MIN(ROW($K$7:$K$56))+1,""),""),ROW()-ROW(A$59)+1))),),"")</f>
        <v>0</v>
      </c>
      <c r="P73">
        <f t="array" ref="P73">IFERROR(CONCATENATE((INDEX($S$7:$S$56,SMALL(IF($S$7:$S$56&lt;&gt;"",IF($P$7:$P$56&lt;&gt;"",ROW($P$7:$P$56)-MIN(ROW($P$7:$P$56))+1,""),""),ROW()-ROW(A$59)+1)))," "),"")</f>
        <v>0</v>
      </c>
      <c r="Q73">
        <f t="array" ref="Q73">IFERROR(CONCATENATE(TEXT(INDEX($P$7:$P$56,SMALL(IF($S$7:$S$56&lt;&gt;"",IF($P$7:$P$56&lt;&gt;"",ROW($P$7:$P$56)-MIN(ROW($P$7:$P$56))+1,""),""),ROW()-ROW(A$59)+1)),"##0")," "),"")</f>
        <v>0</v>
      </c>
      <c r="R73">
        <f t="array" ref="R73">IFERROR(CONCATENATE((INDEX($A$7:$A$56,SMALL(IF($S$7:$S$56&lt;&gt;"",IF($P$7:$P$56&lt;&gt;"",ROW($P$7:$P$56)-MIN(ROW($P$7:$P$56))+1,""),""),ROW()-ROW(A$59)+1))),),"")</f>
        <v>0</v>
      </c>
      <c r="U73">
        <f t="array" ref="U73">IFERROR(CONCATENATE((INDEX($X$7:$X$56,SMALL(IF($X$7:$X$56&lt;&gt;"",IF($U$7:$U$56&lt;&gt;"",ROW($U$7:$U$56)-MIN(ROW($U$7:$U$56))+1,""),""),ROW()-ROW(A$59)+1)))," "),"")</f>
        <v>0</v>
      </c>
      <c r="V73">
        <f t="array" ref="V73">IFERROR(CONCATENATE(TEXT(INDEX($U$7:$U$56,SMALL(IF($X$7:$X$56&lt;&gt;"",IF($U$7:$U$56&lt;&gt;"",ROW($U$7:$U$56)-MIN(ROW($U$7:$U$56))+1,""),""),ROW()-ROW(A$59)+1)),"##0")," "),"")</f>
        <v>0</v>
      </c>
      <c r="W73">
        <f t="array" ref="W73">IFERROR(CONCATENATE((INDEX($A$7:$A$56,SMALL(IF($X$7:$X$56&lt;&gt;"",IF($U$7:$U$56&lt;&gt;"",ROW($U$7:$U$56)-MIN(ROW($U$7:$U$56))+1,""),""),ROW()-ROW(A$59)+1))),),"")</f>
        <v>0</v>
      </c>
      <c r="Z73">
        <f t="array" ref="Z73">IFERROR(CONCATENATE((INDEX($AC$7:$AC$56,SMALL(IF($AC$7:$AC$56&lt;&gt;"",IF($Z$7:$Z$56&lt;&gt;"",ROW($Z$7:$Z$56)-MIN(ROW($Z$7:$Z$56))+1,""),""),ROW()-ROW(A$59)+1))),","),"")</f>
        <v>0</v>
      </c>
      <c r="AA73">
        <f t="array" ref="AA73">IFERROR(CONCATENATE(TEXT(INDEX($Z$7:$Z$56,SMALL(IF($AC$7:$AC$56&lt;&gt;"",IF($Z$7:$Z$56&lt;&gt;"",ROW($Z$7:$Z$56)-MIN(ROW($Z$7:$Z$56))+1,""),""),ROW()-ROW(A$59)+1)),"##0"),","),"")</f>
        <v>0</v>
      </c>
      <c r="AB73">
        <f t="array" ref="AB73">IFERROR(CONCATENATE((INDEX($A$7:$A$56,SMALL(IF($AC$7:$AC$56&lt;&gt;"",IF($Z$7:$Z$56&lt;&gt;"",ROW($Z$7:$Z$56)-MIN(ROW($Z$7:$Z$56))+1,""),""),ROW()-ROW(A$59)+1))),),"")</f>
        <v>0</v>
      </c>
      <c r="AE73">
        <f t="array" ref="AE73">IFERROR(CONCATENATE((INDEX($AH$7:$AH$56,SMALL(IF($AH$7:$AH$56&lt;&gt;"",IF($AE$7:$AE$56&lt;&gt;"",ROW($AE$7:$AE$56)-MIN(ROW($AE$7:$AE$56))+1,""),""),ROW()-ROW(A$59)+1)))," "),"")</f>
        <v>0</v>
      </c>
      <c r="AF73">
        <f t="array" ref="AF73">IFERROR(CONCATENATE(TEXT(INDEX($AE$7:$AE$56,SMALL(IF($AH$7:$AH$56&lt;&gt;"",IF($AE$7:$AE$56&lt;&gt;"",ROW($AE$7:$AE$56)-MIN(ROW($AE$7:$AE$56))+1,""),""),ROW()-ROW(A$59)+1)),"##0")," "),"")</f>
        <v>0</v>
      </c>
      <c r="AG73">
        <f t="array" ref="AG73">IFERROR(CONCATENATE((INDEX($A$7:$A$56,SMALL(IF($AH$7:$AH$56&lt;&gt;"",IF($AE$7:$AE$56&lt;&gt;"",ROW($AE$7:$AE$56)-MIN(ROW($AE$7:$AE$56))+1,""),""),ROW()-ROW(A$59)+1))),),"")</f>
        <v>0</v>
      </c>
      <c r="AJ73">
        <f t="array" ref="AJ73">IFERROR(CONCATENATE((INDEX($AM$7:$AM$56,SMALL(IF($AM$7:$AM$56&lt;&gt;"",IF($AJ$7:$AJ$56&lt;&gt;"",ROW($AJ$7:$AJ$56)-MIN(ROW($AJ$7:$AJ$56))+1,""),""),ROW()-ROW(A$59)+1)))," "),"")</f>
        <v>0</v>
      </c>
      <c r="AK73">
        <f t="array" ref="AK73">IFERROR(CONCATENATE(TEXT(INDEX($AJ$7:$AJ$56,SMALL(IF($AM$7:$AM$56&lt;&gt;"",IF($AJ$7:$AJ$56&lt;&gt;"",ROW($AJ$7:$AJ$56)-MIN(ROW($AJ$7:$AJ$56))+1,""),""),ROW()-ROW(A$59)+1)),"##0")," "),"")</f>
        <v>0</v>
      </c>
      <c r="AL73">
        <f t="array" ref="AL73">IFERROR(CONCATENATE((INDEX($A$7:$A$56,SMALL(IF($AM$7:$AM$56&lt;&gt;"",IF($AJ$7:$AJ$56&lt;&gt;"",ROW($AJ$7:$AJ$56)-MIN(ROW($AJ$7:$AJ$56))+1,""),""),ROW()-ROW(A$59)+1))),),"")</f>
        <v>0</v>
      </c>
    </row>
    <row r="74" spans="11:38">
      <c r="K74">
        <f t="array" ref="K74">IFERROR(CONCATENATE(TEXT(INDEX($K$7:$K$56,SMALL(IF($N$7:$N$56&lt;&gt;"",IF($K$7:$K$56&lt;&gt;"",ROW($K$7:$K$56)-MIN(ROW($K$7:$K$56))+1,""),""),ROW()-ROW(A$59)+1)),"##0"),","),"")</f>
        <v>0</v>
      </c>
      <c r="L74">
        <f t="array" ref="L74">IFERROR(CONCATENATE((INDEX($N$7:$N$56,SMALL(IF($N$7:$N$56&lt;&gt;"",IF($K$7:$K$56&lt;&gt;"",ROW($K$7:$K$56)-MIN(ROW($K$7:$K$56))+1,""),""),ROW()-ROW(A$59)+1))),","),"")</f>
        <v>0</v>
      </c>
      <c r="M74">
        <f t="array" ref="M74">IFERROR(CONCATENATE((INDEX($A$7:$A$56,SMALL(IF($N$7:$N$56&lt;&gt;"",IF($K$7:$K$56&lt;&gt;"",ROW($K$7:$K$56)-MIN(ROW($K$7:$K$56))+1,""),""),ROW()-ROW(A$59)+1))),),"")</f>
        <v>0</v>
      </c>
      <c r="P74">
        <f t="array" ref="P74">IFERROR(CONCATENATE((INDEX($S$7:$S$56,SMALL(IF($S$7:$S$56&lt;&gt;"",IF($P$7:$P$56&lt;&gt;"",ROW($P$7:$P$56)-MIN(ROW($P$7:$P$56))+1,""),""),ROW()-ROW(A$59)+1)))," "),"")</f>
        <v>0</v>
      </c>
      <c r="Q74">
        <f t="array" ref="Q74">IFERROR(CONCATENATE(TEXT(INDEX($P$7:$P$56,SMALL(IF($S$7:$S$56&lt;&gt;"",IF($P$7:$P$56&lt;&gt;"",ROW($P$7:$P$56)-MIN(ROW($P$7:$P$56))+1,""),""),ROW()-ROW(A$59)+1)),"##0")," "),"")</f>
        <v>0</v>
      </c>
      <c r="R74">
        <f t="array" ref="R74">IFERROR(CONCATENATE((INDEX($A$7:$A$56,SMALL(IF($S$7:$S$56&lt;&gt;"",IF($P$7:$P$56&lt;&gt;"",ROW($P$7:$P$56)-MIN(ROW($P$7:$P$56))+1,""),""),ROW()-ROW(A$59)+1))),),"")</f>
        <v>0</v>
      </c>
      <c r="U74">
        <f t="array" ref="U74">IFERROR(CONCATENATE((INDEX($X$7:$X$56,SMALL(IF($X$7:$X$56&lt;&gt;"",IF($U$7:$U$56&lt;&gt;"",ROW($U$7:$U$56)-MIN(ROW($U$7:$U$56))+1,""),""),ROW()-ROW(A$59)+1)))," "),"")</f>
        <v>0</v>
      </c>
      <c r="V74">
        <f t="array" ref="V74">IFERROR(CONCATENATE(TEXT(INDEX($U$7:$U$56,SMALL(IF($X$7:$X$56&lt;&gt;"",IF($U$7:$U$56&lt;&gt;"",ROW($U$7:$U$56)-MIN(ROW($U$7:$U$56))+1,""),""),ROW()-ROW(A$59)+1)),"##0")," "),"")</f>
        <v>0</v>
      </c>
      <c r="W74">
        <f t="array" ref="W74">IFERROR(CONCATENATE((INDEX($A$7:$A$56,SMALL(IF($X$7:$X$56&lt;&gt;"",IF($U$7:$U$56&lt;&gt;"",ROW($U$7:$U$56)-MIN(ROW($U$7:$U$56))+1,""),""),ROW()-ROW(A$59)+1))),),"")</f>
        <v>0</v>
      </c>
      <c r="Z74">
        <f t="array" ref="Z74">IFERROR(CONCATENATE((INDEX($AC$7:$AC$56,SMALL(IF($AC$7:$AC$56&lt;&gt;"",IF($Z$7:$Z$56&lt;&gt;"",ROW($Z$7:$Z$56)-MIN(ROW($Z$7:$Z$56))+1,""),""),ROW()-ROW(A$59)+1))),","),"")</f>
        <v>0</v>
      </c>
      <c r="AA74">
        <f t="array" ref="AA74">IFERROR(CONCATENATE(TEXT(INDEX($Z$7:$Z$56,SMALL(IF($AC$7:$AC$56&lt;&gt;"",IF($Z$7:$Z$56&lt;&gt;"",ROW($Z$7:$Z$56)-MIN(ROW($Z$7:$Z$56))+1,""),""),ROW()-ROW(A$59)+1)),"##0"),","),"")</f>
        <v>0</v>
      </c>
      <c r="AB74">
        <f t="array" ref="AB74">IFERROR(CONCATENATE((INDEX($A$7:$A$56,SMALL(IF($AC$7:$AC$56&lt;&gt;"",IF($Z$7:$Z$56&lt;&gt;"",ROW($Z$7:$Z$56)-MIN(ROW($Z$7:$Z$56))+1,""),""),ROW()-ROW(A$59)+1))),),"")</f>
        <v>0</v>
      </c>
      <c r="AE74">
        <f t="array" ref="AE74">IFERROR(CONCATENATE((INDEX($AH$7:$AH$56,SMALL(IF($AH$7:$AH$56&lt;&gt;"",IF($AE$7:$AE$56&lt;&gt;"",ROW($AE$7:$AE$56)-MIN(ROW($AE$7:$AE$56))+1,""),""),ROW()-ROW(A$59)+1)))," "),"")</f>
        <v>0</v>
      </c>
      <c r="AF74">
        <f t="array" ref="AF74">IFERROR(CONCATENATE(TEXT(INDEX($AE$7:$AE$56,SMALL(IF($AH$7:$AH$56&lt;&gt;"",IF($AE$7:$AE$56&lt;&gt;"",ROW($AE$7:$AE$56)-MIN(ROW($AE$7:$AE$56))+1,""),""),ROW()-ROW(A$59)+1)),"##0")," "),"")</f>
        <v>0</v>
      </c>
      <c r="AG74">
        <f t="array" ref="AG74">IFERROR(CONCATENATE((INDEX($A$7:$A$56,SMALL(IF($AH$7:$AH$56&lt;&gt;"",IF($AE$7:$AE$56&lt;&gt;"",ROW($AE$7:$AE$56)-MIN(ROW($AE$7:$AE$56))+1,""),""),ROW()-ROW(A$59)+1))),),"")</f>
        <v>0</v>
      </c>
      <c r="AJ74">
        <f t="array" ref="AJ74">IFERROR(CONCATENATE((INDEX($AM$7:$AM$56,SMALL(IF($AM$7:$AM$56&lt;&gt;"",IF($AJ$7:$AJ$56&lt;&gt;"",ROW($AJ$7:$AJ$56)-MIN(ROW($AJ$7:$AJ$56))+1,""),""),ROW()-ROW(A$59)+1)))," "),"")</f>
        <v>0</v>
      </c>
      <c r="AK74">
        <f t="array" ref="AK74">IFERROR(CONCATENATE(TEXT(INDEX($AJ$7:$AJ$56,SMALL(IF($AM$7:$AM$56&lt;&gt;"",IF($AJ$7:$AJ$56&lt;&gt;"",ROW($AJ$7:$AJ$56)-MIN(ROW($AJ$7:$AJ$56))+1,""),""),ROW()-ROW(A$59)+1)),"##0")," "),"")</f>
        <v>0</v>
      </c>
      <c r="AL74">
        <f t="array" ref="AL74">IFERROR(CONCATENATE((INDEX($A$7:$A$56,SMALL(IF($AM$7:$AM$56&lt;&gt;"",IF($AJ$7:$AJ$56&lt;&gt;"",ROW($AJ$7:$AJ$56)-MIN(ROW($AJ$7:$AJ$56))+1,""),""),ROW()-ROW(A$59)+1))),),"")</f>
        <v>0</v>
      </c>
    </row>
    <row r="75" spans="11:38">
      <c r="K75">
        <f t="array" ref="K75">IFERROR(CONCATENATE(TEXT(INDEX($K$7:$K$56,SMALL(IF($N$7:$N$56&lt;&gt;"",IF($K$7:$K$56&lt;&gt;"",ROW($K$7:$K$56)-MIN(ROW($K$7:$K$56))+1,""),""),ROW()-ROW(A$59)+1)),"##0"),","),"")</f>
        <v>0</v>
      </c>
      <c r="L75">
        <f t="array" ref="L75">IFERROR(CONCATENATE((INDEX($N$7:$N$56,SMALL(IF($N$7:$N$56&lt;&gt;"",IF($K$7:$K$56&lt;&gt;"",ROW($K$7:$K$56)-MIN(ROW($K$7:$K$56))+1,""),""),ROW()-ROW(A$59)+1))),","),"")</f>
        <v>0</v>
      </c>
      <c r="M75">
        <f t="array" ref="M75">IFERROR(CONCATENATE((INDEX($A$7:$A$56,SMALL(IF($N$7:$N$56&lt;&gt;"",IF($K$7:$K$56&lt;&gt;"",ROW($K$7:$K$56)-MIN(ROW($K$7:$K$56))+1,""),""),ROW()-ROW(A$59)+1))),),"")</f>
        <v>0</v>
      </c>
      <c r="P75">
        <f t="array" ref="P75">IFERROR(CONCATENATE((INDEX($S$7:$S$56,SMALL(IF($S$7:$S$56&lt;&gt;"",IF($P$7:$P$56&lt;&gt;"",ROW($P$7:$P$56)-MIN(ROW($P$7:$P$56))+1,""),""),ROW()-ROW(A$59)+1)))," "),"")</f>
        <v>0</v>
      </c>
      <c r="Q75">
        <f t="array" ref="Q75">IFERROR(CONCATENATE(TEXT(INDEX($P$7:$P$56,SMALL(IF($S$7:$S$56&lt;&gt;"",IF($P$7:$P$56&lt;&gt;"",ROW($P$7:$P$56)-MIN(ROW($P$7:$P$56))+1,""),""),ROW()-ROW(A$59)+1)),"##0")," "),"")</f>
        <v>0</v>
      </c>
      <c r="R75">
        <f t="array" ref="R75">IFERROR(CONCATENATE((INDEX($A$7:$A$56,SMALL(IF($S$7:$S$56&lt;&gt;"",IF($P$7:$P$56&lt;&gt;"",ROW($P$7:$P$56)-MIN(ROW($P$7:$P$56))+1,""),""),ROW()-ROW(A$59)+1))),),"")</f>
        <v>0</v>
      </c>
      <c r="U75">
        <f t="array" ref="U75">IFERROR(CONCATENATE((INDEX($X$7:$X$56,SMALL(IF($X$7:$X$56&lt;&gt;"",IF($U$7:$U$56&lt;&gt;"",ROW($U$7:$U$56)-MIN(ROW($U$7:$U$56))+1,""),""),ROW()-ROW(A$59)+1)))," "),"")</f>
        <v>0</v>
      </c>
      <c r="V75">
        <f t="array" ref="V75">IFERROR(CONCATENATE(TEXT(INDEX($U$7:$U$56,SMALL(IF($X$7:$X$56&lt;&gt;"",IF($U$7:$U$56&lt;&gt;"",ROW($U$7:$U$56)-MIN(ROW($U$7:$U$56))+1,""),""),ROW()-ROW(A$59)+1)),"##0")," "),"")</f>
        <v>0</v>
      </c>
      <c r="W75">
        <f t="array" ref="W75">IFERROR(CONCATENATE((INDEX($A$7:$A$56,SMALL(IF($X$7:$X$56&lt;&gt;"",IF($U$7:$U$56&lt;&gt;"",ROW($U$7:$U$56)-MIN(ROW($U$7:$U$56))+1,""),""),ROW()-ROW(A$59)+1))),),"")</f>
        <v>0</v>
      </c>
      <c r="Z75">
        <f t="array" ref="Z75">IFERROR(CONCATENATE((INDEX($AC$7:$AC$56,SMALL(IF($AC$7:$AC$56&lt;&gt;"",IF($Z$7:$Z$56&lt;&gt;"",ROW($Z$7:$Z$56)-MIN(ROW($Z$7:$Z$56))+1,""),""),ROW()-ROW(A$59)+1))),","),"")</f>
        <v>0</v>
      </c>
      <c r="AA75">
        <f t="array" ref="AA75">IFERROR(CONCATENATE(TEXT(INDEX($Z$7:$Z$56,SMALL(IF($AC$7:$AC$56&lt;&gt;"",IF($Z$7:$Z$56&lt;&gt;"",ROW($Z$7:$Z$56)-MIN(ROW($Z$7:$Z$56))+1,""),""),ROW()-ROW(A$59)+1)),"##0"),","),"")</f>
        <v>0</v>
      </c>
      <c r="AB75">
        <f t="array" ref="AB75">IFERROR(CONCATENATE((INDEX($A$7:$A$56,SMALL(IF($AC$7:$AC$56&lt;&gt;"",IF($Z$7:$Z$56&lt;&gt;"",ROW($Z$7:$Z$56)-MIN(ROW($Z$7:$Z$56))+1,""),""),ROW()-ROW(A$59)+1))),),"")</f>
        <v>0</v>
      </c>
      <c r="AE75">
        <f t="array" ref="AE75">IFERROR(CONCATENATE((INDEX($AH$7:$AH$56,SMALL(IF($AH$7:$AH$56&lt;&gt;"",IF($AE$7:$AE$56&lt;&gt;"",ROW($AE$7:$AE$56)-MIN(ROW($AE$7:$AE$56))+1,""),""),ROW()-ROW(A$59)+1)))," "),"")</f>
        <v>0</v>
      </c>
      <c r="AF75">
        <f t="array" ref="AF75">IFERROR(CONCATENATE(TEXT(INDEX($AE$7:$AE$56,SMALL(IF($AH$7:$AH$56&lt;&gt;"",IF($AE$7:$AE$56&lt;&gt;"",ROW($AE$7:$AE$56)-MIN(ROW($AE$7:$AE$56))+1,""),""),ROW()-ROW(A$59)+1)),"##0")," "),"")</f>
        <v>0</v>
      </c>
      <c r="AG75">
        <f t="array" ref="AG75">IFERROR(CONCATENATE((INDEX($A$7:$A$56,SMALL(IF($AH$7:$AH$56&lt;&gt;"",IF($AE$7:$AE$56&lt;&gt;"",ROW($AE$7:$AE$56)-MIN(ROW($AE$7:$AE$56))+1,""),""),ROW()-ROW(A$59)+1))),),"")</f>
        <v>0</v>
      </c>
      <c r="AJ75">
        <f t="array" ref="AJ75">IFERROR(CONCATENATE((INDEX($AM$7:$AM$56,SMALL(IF($AM$7:$AM$56&lt;&gt;"",IF($AJ$7:$AJ$56&lt;&gt;"",ROW($AJ$7:$AJ$56)-MIN(ROW($AJ$7:$AJ$56))+1,""),""),ROW()-ROW(A$59)+1)))," "),"")</f>
        <v>0</v>
      </c>
      <c r="AK75">
        <f t="array" ref="AK75">IFERROR(CONCATENATE(TEXT(INDEX($AJ$7:$AJ$56,SMALL(IF($AM$7:$AM$56&lt;&gt;"",IF($AJ$7:$AJ$56&lt;&gt;"",ROW($AJ$7:$AJ$56)-MIN(ROW($AJ$7:$AJ$56))+1,""),""),ROW()-ROW(A$59)+1)),"##0")," "),"")</f>
        <v>0</v>
      </c>
      <c r="AL75">
        <f t="array" ref="AL75">IFERROR(CONCATENATE((INDEX($A$7:$A$56,SMALL(IF($AM$7:$AM$56&lt;&gt;"",IF($AJ$7:$AJ$56&lt;&gt;"",ROW($AJ$7:$AJ$56)-MIN(ROW($AJ$7:$AJ$56))+1,""),""),ROW()-ROW(A$59)+1))),),"")</f>
        <v>0</v>
      </c>
    </row>
    <row r="76" spans="11:38">
      <c r="K76">
        <f t="array" ref="K76">IFERROR(CONCATENATE(TEXT(INDEX($K$7:$K$56,SMALL(IF($N$7:$N$56&lt;&gt;"",IF($K$7:$K$56&lt;&gt;"",ROW($K$7:$K$56)-MIN(ROW($K$7:$K$56))+1,""),""),ROW()-ROW(A$59)+1)),"##0"),","),"")</f>
        <v>0</v>
      </c>
      <c r="L76">
        <f t="array" ref="L76">IFERROR(CONCATENATE((INDEX($N$7:$N$56,SMALL(IF($N$7:$N$56&lt;&gt;"",IF($K$7:$K$56&lt;&gt;"",ROW($K$7:$K$56)-MIN(ROW($K$7:$K$56))+1,""),""),ROW()-ROW(A$59)+1))),","),"")</f>
        <v>0</v>
      </c>
      <c r="M76">
        <f t="array" ref="M76">IFERROR(CONCATENATE((INDEX($A$7:$A$56,SMALL(IF($N$7:$N$56&lt;&gt;"",IF($K$7:$K$56&lt;&gt;"",ROW($K$7:$K$56)-MIN(ROW($K$7:$K$56))+1,""),""),ROW()-ROW(A$59)+1))),),"")</f>
        <v>0</v>
      </c>
      <c r="P76">
        <f t="array" ref="P76">IFERROR(CONCATENATE((INDEX($S$7:$S$56,SMALL(IF($S$7:$S$56&lt;&gt;"",IF($P$7:$P$56&lt;&gt;"",ROW($P$7:$P$56)-MIN(ROW($P$7:$P$56))+1,""),""),ROW()-ROW(A$59)+1)))," "),"")</f>
        <v>0</v>
      </c>
      <c r="Q76">
        <f t="array" ref="Q76">IFERROR(CONCATENATE(TEXT(INDEX($P$7:$P$56,SMALL(IF($S$7:$S$56&lt;&gt;"",IF($P$7:$P$56&lt;&gt;"",ROW($P$7:$P$56)-MIN(ROW($P$7:$P$56))+1,""),""),ROW()-ROW(A$59)+1)),"##0")," "),"")</f>
        <v>0</v>
      </c>
      <c r="R76">
        <f t="array" ref="R76">IFERROR(CONCATENATE((INDEX($A$7:$A$56,SMALL(IF($S$7:$S$56&lt;&gt;"",IF($P$7:$P$56&lt;&gt;"",ROW($P$7:$P$56)-MIN(ROW($P$7:$P$56))+1,""),""),ROW()-ROW(A$59)+1))),),"")</f>
        <v>0</v>
      </c>
      <c r="U76">
        <f t="array" ref="U76">IFERROR(CONCATENATE((INDEX($X$7:$X$56,SMALL(IF($X$7:$X$56&lt;&gt;"",IF($U$7:$U$56&lt;&gt;"",ROW($U$7:$U$56)-MIN(ROW($U$7:$U$56))+1,""),""),ROW()-ROW(A$59)+1)))," "),"")</f>
        <v>0</v>
      </c>
      <c r="V76">
        <f t="array" ref="V76">IFERROR(CONCATENATE(TEXT(INDEX($U$7:$U$56,SMALL(IF($X$7:$X$56&lt;&gt;"",IF($U$7:$U$56&lt;&gt;"",ROW($U$7:$U$56)-MIN(ROW($U$7:$U$56))+1,""),""),ROW()-ROW(A$59)+1)),"##0")," "),"")</f>
        <v>0</v>
      </c>
      <c r="W76">
        <f t="array" ref="W76">IFERROR(CONCATENATE((INDEX($A$7:$A$56,SMALL(IF($X$7:$X$56&lt;&gt;"",IF($U$7:$U$56&lt;&gt;"",ROW($U$7:$U$56)-MIN(ROW($U$7:$U$56))+1,""),""),ROW()-ROW(A$59)+1))),),"")</f>
        <v>0</v>
      </c>
      <c r="Z76">
        <f t="array" ref="Z76">IFERROR(CONCATENATE((INDEX($AC$7:$AC$56,SMALL(IF($AC$7:$AC$56&lt;&gt;"",IF($Z$7:$Z$56&lt;&gt;"",ROW($Z$7:$Z$56)-MIN(ROW($Z$7:$Z$56))+1,""),""),ROW()-ROW(A$59)+1))),","),"")</f>
        <v>0</v>
      </c>
      <c r="AA76">
        <f t="array" ref="AA76">IFERROR(CONCATENATE(TEXT(INDEX($Z$7:$Z$56,SMALL(IF($AC$7:$AC$56&lt;&gt;"",IF($Z$7:$Z$56&lt;&gt;"",ROW($Z$7:$Z$56)-MIN(ROW($Z$7:$Z$56))+1,""),""),ROW()-ROW(A$59)+1)),"##0"),","),"")</f>
        <v>0</v>
      </c>
      <c r="AB76">
        <f t="array" ref="AB76">IFERROR(CONCATENATE((INDEX($A$7:$A$56,SMALL(IF($AC$7:$AC$56&lt;&gt;"",IF($Z$7:$Z$56&lt;&gt;"",ROW($Z$7:$Z$56)-MIN(ROW($Z$7:$Z$56))+1,""),""),ROW()-ROW(A$59)+1))),),"")</f>
        <v>0</v>
      </c>
      <c r="AE76">
        <f t="array" ref="AE76">IFERROR(CONCATENATE((INDEX($AH$7:$AH$56,SMALL(IF($AH$7:$AH$56&lt;&gt;"",IF($AE$7:$AE$56&lt;&gt;"",ROW($AE$7:$AE$56)-MIN(ROW($AE$7:$AE$56))+1,""),""),ROW()-ROW(A$59)+1)))," "),"")</f>
        <v>0</v>
      </c>
      <c r="AF76">
        <f t="array" ref="AF76">IFERROR(CONCATENATE(TEXT(INDEX($AE$7:$AE$56,SMALL(IF($AH$7:$AH$56&lt;&gt;"",IF($AE$7:$AE$56&lt;&gt;"",ROW($AE$7:$AE$56)-MIN(ROW($AE$7:$AE$56))+1,""),""),ROW()-ROW(A$59)+1)),"##0")," "),"")</f>
        <v>0</v>
      </c>
      <c r="AG76">
        <f t="array" ref="AG76">IFERROR(CONCATENATE((INDEX($A$7:$A$56,SMALL(IF($AH$7:$AH$56&lt;&gt;"",IF($AE$7:$AE$56&lt;&gt;"",ROW($AE$7:$AE$56)-MIN(ROW($AE$7:$AE$56))+1,""),""),ROW()-ROW(A$59)+1))),),"")</f>
        <v>0</v>
      </c>
      <c r="AJ76">
        <f t="array" ref="AJ76">IFERROR(CONCATENATE((INDEX($AM$7:$AM$56,SMALL(IF($AM$7:$AM$56&lt;&gt;"",IF($AJ$7:$AJ$56&lt;&gt;"",ROW($AJ$7:$AJ$56)-MIN(ROW($AJ$7:$AJ$56))+1,""),""),ROW()-ROW(A$59)+1)))," "),"")</f>
        <v>0</v>
      </c>
      <c r="AK76">
        <f t="array" ref="AK76">IFERROR(CONCATENATE(TEXT(INDEX($AJ$7:$AJ$56,SMALL(IF($AM$7:$AM$56&lt;&gt;"",IF($AJ$7:$AJ$56&lt;&gt;"",ROW($AJ$7:$AJ$56)-MIN(ROW($AJ$7:$AJ$56))+1,""),""),ROW()-ROW(A$59)+1)),"##0")," "),"")</f>
        <v>0</v>
      </c>
      <c r="AL76">
        <f t="array" ref="AL76">IFERROR(CONCATENATE((INDEX($A$7:$A$56,SMALL(IF($AM$7:$AM$56&lt;&gt;"",IF($AJ$7:$AJ$56&lt;&gt;"",ROW($AJ$7:$AJ$56)-MIN(ROW($AJ$7:$AJ$56))+1,""),""),ROW()-ROW(A$59)+1))),),"")</f>
        <v>0</v>
      </c>
    </row>
    <row r="77" spans="11:38">
      <c r="K77">
        <f t="array" ref="K77">IFERROR(CONCATENATE(TEXT(INDEX($K$7:$K$56,SMALL(IF($N$7:$N$56&lt;&gt;"",IF($K$7:$K$56&lt;&gt;"",ROW($K$7:$K$56)-MIN(ROW($K$7:$K$56))+1,""),""),ROW()-ROW(A$59)+1)),"##0"),","),"")</f>
        <v>0</v>
      </c>
      <c r="L77">
        <f t="array" ref="L77">IFERROR(CONCATENATE((INDEX($N$7:$N$56,SMALL(IF($N$7:$N$56&lt;&gt;"",IF($K$7:$K$56&lt;&gt;"",ROW($K$7:$K$56)-MIN(ROW($K$7:$K$56))+1,""),""),ROW()-ROW(A$59)+1))),","),"")</f>
        <v>0</v>
      </c>
      <c r="M77">
        <f t="array" ref="M77">IFERROR(CONCATENATE((INDEX($A$7:$A$56,SMALL(IF($N$7:$N$56&lt;&gt;"",IF($K$7:$K$56&lt;&gt;"",ROW($K$7:$K$56)-MIN(ROW($K$7:$K$56))+1,""),""),ROW()-ROW(A$59)+1))),),"")</f>
        <v>0</v>
      </c>
      <c r="P77">
        <f t="array" ref="P77">IFERROR(CONCATENATE((INDEX($S$7:$S$56,SMALL(IF($S$7:$S$56&lt;&gt;"",IF($P$7:$P$56&lt;&gt;"",ROW($P$7:$P$56)-MIN(ROW($P$7:$P$56))+1,""),""),ROW()-ROW(A$59)+1)))," "),"")</f>
        <v>0</v>
      </c>
      <c r="Q77">
        <f t="array" ref="Q77">IFERROR(CONCATENATE(TEXT(INDEX($P$7:$P$56,SMALL(IF($S$7:$S$56&lt;&gt;"",IF($P$7:$P$56&lt;&gt;"",ROW($P$7:$P$56)-MIN(ROW($P$7:$P$56))+1,""),""),ROW()-ROW(A$59)+1)),"##0")," "),"")</f>
        <v>0</v>
      </c>
      <c r="R77">
        <f t="array" ref="R77">IFERROR(CONCATENATE((INDEX($A$7:$A$56,SMALL(IF($S$7:$S$56&lt;&gt;"",IF($P$7:$P$56&lt;&gt;"",ROW($P$7:$P$56)-MIN(ROW($P$7:$P$56))+1,""),""),ROW()-ROW(A$59)+1))),),"")</f>
        <v>0</v>
      </c>
      <c r="U77">
        <f t="array" ref="U77">IFERROR(CONCATENATE((INDEX($X$7:$X$56,SMALL(IF($X$7:$X$56&lt;&gt;"",IF($U$7:$U$56&lt;&gt;"",ROW($U$7:$U$56)-MIN(ROW($U$7:$U$56))+1,""),""),ROW()-ROW(A$59)+1)))," "),"")</f>
        <v>0</v>
      </c>
      <c r="V77">
        <f t="array" ref="V77">IFERROR(CONCATENATE(TEXT(INDEX($U$7:$U$56,SMALL(IF($X$7:$X$56&lt;&gt;"",IF($U$7:$U$56&lt;&gt;"",ROW($U$7:$U$56)-MIN(ROW($U$7:$U$56))+1,""),""),ROW()-ROW(A$59)+1)),"##0")," "),"")</f>
        <v>0</v>
      </c>
      <c r="W77">
        <f t="array" ref="W77">IFERROR(CONCATENATE((INDEX($A$7:$A$56,SMALL(IF($X$7:$X$56&lt;&gt;"",IF($U$7:$U$56&lt;&gt;"",ROW($U$7:$U$56)-MIN(ROW($U$7:$U$56))+1,""),""),ROW()-ROW(A$59)+1))),),"")</f>
        <v>0</v>
      </c>
      <c r="Z77">
        <f t="array" ref="Z77">IFERROR(CONCATENATE((INDEX($AC$7:$AC$56,SMALL(IF($AC$7:$AC$56&lt;&gt;"",IF($Z$7:$Z$56&lt;&gt;"",ROW($Z$7:$Z$56)-MIN(ROW($Z$7:$Z$56))+1,""),""),ROW()-ROW(A$59)+1))),","),"")</f>
        <v>0</v>
      </c>
      <c r="AA77">
        <f t="array" ref="AA77">IFERROR(CONCATENATE(TEXT(INDEX($Z$7:$Z$56,SMALL(IF($AC$7:$AC$56&lt;&gt;"",IF($Z$7:$Z$56&lt;&gt;"",ROW($Z$7:$Z$56)-MIN(ROW($Z$7:$Z$56))+1,""),""),ROW()-ROW(A$59)+1)),"##0"),","),"")</f>
        <v>0</v>
      </c>
      <c r="AB77">
        <f t="array" ref="AB77">IFERROR(CONCATENATE((INDEX($A$7:$A$56,SMALL(IF($AC$7:$AC$56&lt;&gt;"",IF($Z$7:$Z$56&lt;&gt;"",ROW($Z$7:$Z$56)-MIN(ROW($Z$7:$Z$56))+1,""),""),ROW()-ROW(A$59)+1))),),"")</f>
        <v>0</v>
      </c>
      <c r="AE77">
        <f t="array" ref="AE77">IFERROR(CONCATENATE((INDEX($AH$7:$AH$56,SMALL(IF($AH$7:$AH$56&lt;&gt;"",IF($AE$7:$AE$56&lt;&gt;"",ROW($AE$7:$AE$56)-MIN(ROW($AE$7:$AE$56))+1,""),""),ROW()-ROW(A$59)+1)))," "),"")</f>
        <v>0</v>
      </c>
      <c r="AF77">
        <f t="array" ref="AF77">IFERROR(CONCATENATE(TEXT(INDEX($AE$7:$AE$56,SMALL(IF($AH$7:$AH$56&lt;&gt;"",IF($AE$7:$AE$56&lt;&gt;"",ROW($AE$7:$AE$56)-MIN(ROW($AE$7:$AE$56))+1,""),""),ROW()-ROW(A$59)+1)),"##0")," "),"")</f>
        <v>0</v>
      </c>
      <c r="AG77">
        <f t="array" ref="AG77">IFERROR(CONCATENATE((INDEX($A$7:$A$56,SMALL(IF($AH$7:$AH$56&lt;&gt;"",IF($AE$7:$AE$56&lt;&gt;"",ROW($AE$7:$AE$56)-MIN(ROW($AE$7:$AE$56))+1,""),""),ROW()-ROW(A$59)+1))),),"")</f>
        <v>0</v>
      </c>
      <c r="AJ77">
        <f t="array" ref="AJ77">IFERROR(CONCATENATE((INDEX($AM$7:$AM$56,SMALL(IF($AM$7:$AM$56&lt;&gt;"",IF($AJ$7:$AJ$56&lt;&gt;"",ROW($AJ$7:$AJ$56)-MIN(ROW($AJ$7:$AJ$56))+1,""),""),ROW()-ROW(A$59)+1)))," "),"")</f>
        <v>0</v>
      </c>
      <c r="AK77">
        <f t="array" ref="AK77">IFERROR(CONCATENATE(TEXT(INDEX($AJ$7:$AJ$56,SMALL(IF($AM$7:$AM$56&lt;&gt;"",IF($AJ$7:$AJ$56&lt;&gt;"",ROW($AJ$7:$AJ$56)-MIN(ROW($AJ$7:$AJ$56))+1,""),""),ROW()-ROW(A$59)+1)),"##0")," "),"")</f>
        <v>0</v>
      </c>
      <c r="AL77">
        <f t="array" ref="AL77">IFERROR(CONCATENATE((INDEX($A$7:$A$56,SMALL(IF($AM$7:$AM$56&lt;&gt;"",IF($AJ$7:$AJ$56&lt;&gt;"",ROW($AJ$7:$AJ$56)-MIN(ROW($AJ$7:$AJ$56))+1,""),""),ROW()-ROW(A$59)+1))),),"")</f>
        <v>0</v>
      </c>
    </row>
    <row r="78" spans="11:38">
      <c r="K78">
        <f t="array" ref="K78">IFERROR(CONCATENATE(TEXT(INDEX($K$7:$K$56,SMALL(IF($N$7:$N$56&lt;&gt;"",IF($K$7:$K$56&lt;&gt;"",ROW($K$7:$K$56)-MIN(ROW($K$7:$K$56))+1,""),""),ROW()-ROW(A$59)+1)),"##0"),","),"")</f>
        <v>0</v>
      </c>
      <c r="L78">
        <f t="array" ref="L78">IFERROR(CONCATENATE((INDEX($N$7:$N$56,SMALL(IF($N$7:$N$56&lt;&gt;"",IF($K$7:$K$56&lt;&gt;"",ROW($K$7:$K$56)-MIN(ROW($K$7:$K$56))+1,""),""),ROW()-ROW(A$59)+1))),","),"")</f>
        <v>0</v>
      </c>
      <c r="M78">
        <f t="array" ref="M78">IFERROR(CONCATENATE((INDEX($A$7:$A$56,SMALL(IF($N$7:$N$56&lt;&gt;"",IF($K$7:$K$56&lt;&gt;"",ROW($K$7:$K$56)-MIN(ROW($K$7:$K$56))+1,""),""),ROW()-ROW(A$59)+1))),),"")</f>
        <v>0</v>
      </c>
      <c r="P78">
        <f t="array" ref="P78">IFERROR(CONCATENATE((INDEX($S$7:$S$56,SMALL(IF($S$7:$S$56&lt;&gt;"",IF($P$7:$P$56&lt;&gt;"",ROW($P$7:$P$56)-MIN(ROW($P$7:$P$56))+1,""),""),ROW()-ROW(A$59)+1)))," "),"")</f>
        <v>0</v>
      </c>
      <c r="Q78">
        <f t="array" ref="Q78">IFERROR(CONCATENATE(TEXT(INDEX($P$7:$P$56,SMALL(IF($S$7:$S$56&lt;&gt;"",IF($P$7:$P$56&lt;&gt;"",ROW($P$7:$P$56)-MIN(ROW($P$7:$P$56))+1,""),""),ROW()-ROW(A$59)+1)),"##0")," "),"")</f>
        <v>0</v>
      </c>
      <c r="R78">
        <f t="array" ref="R78">IFERROR(CONCATENATE((INDEX($A$7:$A$56,SMALL(IF($S$7:$S$56&lt;&gt;"",IF($P$7:$P$56&lt;&gt;"",ROW($P$7:$P$56)-MIN(ROW($P$7:$P$56))+1,""),""),ROW()-ROW(A$59)+1))),),"")</f>
        <v>0</v>
      </c>
      <c r="U78">
        <f t="array" ref="U78">IFERROR(CONCATENATE((INDEX($X$7:$X$56,SMALL(IF($X$7:$X$56&lt;&gt;"",IF($U$7:$U$56&lt;&gt;"",ROW($U$7:$U$56)-MIN(ROW($U$7:$U$56))+1,""),""),ROW()-ROW(A$59)+1)))," "),"")</f>
        <v>0</v>
      </c>
      <c r="V78">
        <f t="array" ref="V78">IFERROR(CONCATENATE(TEXT(INDEX($U$7:$U$56,SMALL(IF($X$7:$X$56&lt;&gt;"",IF($U$7:$U$56&lt;&gt;"",ROW($U$7:$U$56)-MIN(ROW($U$7:$U$56))+1,""),""),ROW()-ROW(A$59)+1)),"##0")," "),"")</f>
        <v>0</v>
      </c>
      <c r="W78">
        <f t="array" ref="W78">IFERROR(CONCATENATE((INDEX($A$7:$A$56,SMALL(IF($X$7:$X$56&lt;&gt;"",IF($U$7:$U$56&lt;&gt;"",ROW($U$7:$U$56)-MIN(ROW($U$7:$U$56))+1,""),""),ROW()-ROW(A$59)+1))),),"")</f>
        <v>0</v>
      </c>
      <c r="Z78">
        <f t="array" ref="Z78">IFERROR(CONCATENATE((INDEX($AC$7:$AC$56,SMALL(IF($AC$7:$AC$56&lt;&gt;"",IF($Z$7:$Z$56&lt;&gt;"",ROW($Z$7:$Z$56)-MIN(ROW($Z$7:$Z$56))+1,""),""),ROW()-ROW(A$59)+1))),","),"")</f>
        <v>0</v>
      </c>
      <c r="AA78">
        <f t="array" ref="AA78">IFERROR(CONCATENATE(TEXT(INDEX($Z$7:$Z$56,SMALL(IF($AC$7:$AC$56&lt;&gt;"",IF($Z$7:$Z$56&lt;&gt;"",ROW($Z$7:$Z$56)-MIN(ROW($Z$7:$Z$56))+1,""),""),ROW()-ROW(A$59)+1)),"##0"),","),"")</f>
        <v>0</v>
      </c>
      <c r="AB78">
        <f t="array" ref="AB78">IFERROR(CONCATENATE((INDEX($A$7:$A$56,SMALL(IF($AC$7:$AC$56&lt;&gt;"",IF($Z$7:$Z$56&lt;&gt;"",ROW($Z$7:$Z$56)-MIN(ROW($Z$7:$Z$56))+1,""),""),ROW()-ROW(A$59)+1))),),"")</f>
        <v>0</v>
      </c>
      <c r="AE78">
        <f t="array" ref="AE78">IFERROR(CONCATENATE((INDEX($AH$7:$AH$56,SMALL(IF($AH$7:$AH$56&lt;&gt;"",IF($AE$7:$AE$56&lt;&gt;"",ROW($AE$7:$AE$56)-MIN(ROW($AE$7:$AE$56))+1,""),""),ROW()-ROW(A$59)+1)))," "),"")</f>
        <v>0</v>
      </c>
      <c r="AF78">
        <f t="array" ref="AF78">IFERROR(CONCATENATE(TEXT(INDEX($AE$7:$AE$56,SMALL(IF($AH$7:$AH$56&lt;&gt;"",IF($AE$7:$AE$56&lt;&gt;"",ROW($AE$7:$AE$56)-MIN(ROW($AE$7:$AE$56))+1,""),""),ROW()-ROW(A$59)+1)),"##0")," "),"")</f>
        <v>0</v>
      </c>
      <c r="AG78">
        <f t="array" ref="AG78">IFERROR(CONCATENATE((INDEX($A$7:$A$56,SMALL(IF($AH$7:$AH$56&lt;&gt;"",IF($AE$7:$AE$56&lt;&gt;"",ROW($AE$7:$AE$56)-MIN(ROW($AE$7:$AE$56))+1,""),""),ROW()-ROW(A$59)+1))),),"")</f>
        <v>0</v>
      </c>
      <c r="AJ78">
        <f t="array" ref="AJ78">IFERROR(CONCATENATE((INDEX($AM$7:$AM$56,SMALL(IF($AM$7:$AM$56&lt;&gt;"",IF($AJ$7:$AJ$56&lt;&gt;"",ROW($AJ$7:$AJ$56)-MIN(ROW($AJ$7:$AJ$56))+1,""),""),ROW()-ROW(A$59)+1)))," "),"")</f>
        <v>0</v>
      </c>
      <c r="AK78">
        <f t="array" ref="AK78">IFERROR(CONCATENATE(TEXT(INDEX($AJ$7:$AJ$56,SMALL(IF($AM$7:$AM$56&lt;&gt;"",IF($AJ$7:$AJ$56&lt;&gt;"",ROW($AJ$7:$AJ$56)-MIN(ROW($AJ$7:$AJ$56))+1,""),""),ROW()-ROW(A$59)+1)),"##0")," "),"")</f>
        <v>0</v>
      </c>
      <c r="AL78">
        <f t="array" ref="AL78">IFERROR(CONCATENATE((INDEX($A$7:$A$56,SMALL(IF($AM$7:$AM$56&lt;&gt;"",IF($AJ$7:$AJ$56&lt;&gt;"",ROW($AJ$7:$AJ$56)-MIN(ROW($AJ$7:$AJ$56))+1,""),""),ROW()-ROW(A$59)+1))),),"")</f>
        <v>0</v>
      </c>
    </row>
    <row r="79" spans="11:38">
      <c r="K79">
        <f t="array" ref="K79">IFERROR(CONCATENATE(TEXT(INDEX($K$7:$K$56,SMALL(IF($N$7:$N$56&lt;&gt;"",IF($K$7:$K$56&lt;&gt;"",ROW($K$7:$K$56)-MIN(ROW($K$7:$K$56))+1,""),""),ROW()-ROW(A$59)+1)),"##0"),","),"")</f>
        <v>0</v>
      </c>
      <c r="L79">
        <f t="array" ref="L79">IFERROR(CONCATENATE((INDEX($N$7:$N$56,SMALL(IF($N$7:$N$56&lt;&gt;"",IF($K$7:$K$56&lt;&gt;"",ROW($K$7:$K$56)-MIN(ROW($K$7:$K$56))+1,""),""),ROW()-ROW(A$59)+1))),","),"")</f>
        <v>0</v>
      </c>
      <c r="M79">
        <f t="array" ref="M79">IFERROR(CONCATENATE((INDEX($A$7:$A$56,SMALL(IF($N$7:$N$56&lt;&gt;"",IF($K$7:$K$56&lt;&gt;"",ROW($K$7:$K$56)-MIN(ROW($K$7:$K$56))+1,""),""),ROW()-ROW(A$59)+1))),),"")</f>
        <v>0</v>
      </c>
      <c r="P79">
        <f t="array" ref="P79">IFERROR(CONCATENATE((INDEX($S$7:$S$56,SMALL(IF($S$7:$S$56&lt;&gt;"",IF($P$7:$P$56&lt;&gt;"",ROW($P$7:$P$56)-MIN(ROW($P$7:$P$56))+1,""),""),ROW()-ROW(A$59)+1)))," "),"")</f>
        <v>0</v>
      </c>
      <c r="Q79">
        <f t="array" ref="Q79">IFERROR(CONCATENATE(TEXT(INDEX($P$7:$P$56,SMALL(IF($S$7:$S$56&lt;&gt;"",IF($P$7:$P$56&lt;&gt;"",ROW($P$7:$P$56)-MIN(ROW($P$7:$P$56))+1,""),""),ROW()-ROW(A$59)+1)),"##0")," "),"")</f>
        <v>0</v>
      </c>
      <c r="R79">
        <f t="array" ref="R79">IFERROR(CONCATENATE((INDEX($A$7:$A$56,SMALL(IF($S$7:$S$56&lt;&gt;"",IF($P$7:$P$56&lt;&gt;"",ROW($P$7:$P$56)-MIN(ROW($P$7:$P$56))+1,""),""),ROW()-ROW(A$59)+1))),),"")</f>
        <v>0</v>
      </c>
      <c r="U79">
        <f t="array" ref="U79">IFERROR(CONCATENATE((INDEX($X$7:$X$56,SMALL(IF($X$7:$X$56&lt;&gt;"",IF($U$7:$U$56&lt;&gt;"",ROW($U$7:$U$56)-MIN(ROW($U$7:$U$56))+1,""),""),ROW()-ROW(A$59)+1)))," "),"")</f>
        <v>0</v>
      </c>
      <c r="V79">
        <f t="array" ref="V79">IFERROR(CONCATENATE(TEXT(INDEX($U$7:$U$56,SMALL(IF($X$7:$X$56&lt;&gt;"",IF($U$7:$U$56&lt;&gt;"",ROW($U$7:$U$56)-MIN(ROW($U$7:$U$56))+1,""),""),ROW()-ROW(A$59)+1)),"##0")," "),"")</f>
        <v>0</v>
      </c>
      <c r="W79">
        <f t="array" ref="W79">IFERROR(CONCATENATE((INDEX($A$7:$A$56,SMALL(IF($X$7:$X$56&lt;&gt;"",IF($U$7:$U$56&lt;&gt;"",ROW($U$7:$U$56)-MIN(ROW($U$7:$U$56))+1,""),""),ROW()-ROW(A$59)+1))),),"")</f>
        <v>0</v>
      </c>
      <c r="Z79">
        <f t="array" ref="Z79">IFERROR(CONCATENATE((INDEX($AC$7:$AC$56,SMALL(IF($AC$7:$AC$56&lt;&gt;"",IF($Z$7:$Z$56&lt;&gt;"",ROW($Z$7:$Z$56)-MIN(ROW($Z$7:$Z$56))+1,""),""),ROW()-ROW(A$59)+1))),","),"")</f>
        <v>0</v>
      </c>
      <c r="AA79">
        <f t="array" ref="AA79">IFERROR(CONCATENATE(TEXT(INDEX($Z$7:$Z$56,SMALL(IF($AC$7:$AC$56&lt;&gt;"",IF($Z$7:$Z$56&lt;&gt;"",ROW($Z$7:$Z$56)-MIN(ROW($Z$7:$Z$56))+1,""),""),ROW()-ROW(A$59)+1)),"##0"),","),"")</f>
        <v>0</v>
      </c>
      <c r="AB79">
        <f t="array" ref="AB79">IFERROR(CONCATENATE((INDEX($A$7:$A$56,SMALL(IF($AC$7:$AC$56&lt;&gt;"",IF($Z$7:$Z$56&lt;&gt;"",ROW($Z$7:$Z$56)-MIN(ROW($Z$7:$Z$56))+1,""),""),ROW()-ROW(A$59)+1))),),"")</f>
        <v>0</v>
      </c>
      <c r="AE79">
        <f t="array" ref="AE79">IFERROR(CONCATENATE((INDEX($AH$7:$AH$56,SMALL(IF($AH$7:$AH$56&lt;&gt;"",IF($AE$7:$AE$56&lt;&gt;"",ROW($AE$7:$AE$56)-MIN(ROW($AE$7:$AE$56))+1,""),""),ROW()-ROW(A$59)+1)))," "),"")</f>
        <v>0</v>
      </c>
      <c r="AF79">
        <f t="array" ref="AF79">IFERROR(CONCATENATE(TEXT(INDEX($AE$7:$AE$56,SMALL(IF($AH$7:$AH$56&lt;&gt;"",IF($AE$7:$AE$56&lt;&gt;"",ROW($AE$7:$AE$56)-MIN(ROW($AE$7:$AE$56))+1,""),""),ROW()-ROW(A$59)+1)),"##0")," "),"")</f>
        <v>0</v>
      </c>
      <c r="AG79">
        <f t="array" ref="AG79">IFERROR(CONCATENATE((INDEX($A$7:$A$56,SMALL(IF($AH$7:$AH$56&lt;&gt;"",IF($AE$7:$AE$56&lt;&gt;"",ROW($AE$7:$AE$56)-MIN(ROW($AE$7:$AE$56))+1,""),""),ROW()-ROW(A$59)+1))),),"")</f>
        <v>0</v>
      </c>
      <c r="AJ79">
        <f t="array" ref="AJ79">IFERROR(CONCATENATE((INDEX($AM$7:$AM$56,SMALL(IF($AM$7:$AM$56&lt;&gt;"",IF($AJ$7:$AJ$56&lt;&gt;"",ROW($AJ$7:$AJ$56)-MIN(ROW($AJ$7:$AJ$56))+1,""),""),ROW()-ROW(A$59)+1)))," "),"")</f>
        <v>0</v>
      </c>
      <c r="AK79">
        <f t="array" ref="AK79">IFERROR(CONCATENATE(TEXT(INDEX($AJ$7:$AJ$56,SMALL(IF($AM$7:$AM$56&lt;&gt;"",IF($AJ$7:$AJ$56&lt;&gt;"",ROW($AJ$7:$AJ$56)-MIN(ROW($AJ$7:$AJ$56))+1,""),""),ROW()-ROW(A$59)+1)),"##0")," "),"")</f>
        <v>0</v>
      </c>
      <c r="AL79">
        <f t="array" ref="AL79">IFERROR(CONCATENATE((INDEX($A$7:$A$56,SMALL(IF($AM$7:$AM$56&lt;&gt;"",IF($AJ$7:$AJ$56&lt;&gt;"",ROW($AJ$7:$AJ$56)-MIN(ROW($AJ$7:$AJ$56))+1,""),""),ROW()-ROW(A$59)+1))),),"")</f>
        <v>0</v>
      </c>
    </row>
    <row r="80" spans="11:38">
      <c r="K80">
        <f t="array" ref="K80">IFERROR(CONCATENATE(TEXT(INDEX($K$7:$K$56,SMALL(IF($N$7:$N$56&lt;&gt;"",IF($K$7:$K$56&lt;&gt;"",ROW($K$7:$K$56)-MIN(ROW($K$7:$K$56))+1,""),""),ROW()-ROW(A$59)+1)),"##0"),","),"")</f>
        <v>0</v>
      </c>
      <c r="L80">
        <f t="array" ref="L80">IFERROR(CONCATENATE((INDEX($N$7:$N$56,SMALL(IF($N$7:$N$56&lt;&gt;"",IF($K$7:$K$56&lt;&gt;"",ROW($K$7:$K$56)-MIN(ROW($K$7:$K$56))+1,""),""),ROW()-ROW(A$59)+1))),","),"")</f>
        <v>0</v>
      </c>
      <c r="M80">
        <f t="array" ref="M80">IFERROR(CONCATENATE((INDEX($A$7:$A$56,SMALL(IF($N$7:$N$56&lt;&gt;"",IF($K$7:$K$56&lt;&gt;"",ROW($K$7:$K$56)-MIN(ROW($K$7:$K$56))+1,""),""),ROW()-ROW(A$59)+1))),),"")</f>
        <v>0</v>
      </c>
      <c r="P80">
        <f t="array" ref="P80">IFERROR(CONCATENATE((INDEX($S$7:$S$56,SMALL(IF($S$7:$S$56&lt;&gt;"",IF($P$7:$P$56&lt;&gt;"",ROW($P$7:$P$56)-MIN(ROW($P$7:$P$56))+1,""),""),ROW()-ROW(A$59)+1)))," "),"")</f>
        <v>0</v>
      </c>
      <c r="Q80">
        <f t="array" ref="Q80">IFERROR(CONCATENATE(TEXT(INDEX($P$7:$P$56,SMALL(IF($S$7:$S$56&lt;&gt;"",IF($P$7:$P$56&lt;&gt;"",ROW($P$7:$P$56)-MIN(ROW($P$7:$P$56))+1,""),""),ROW()-ROW(A$59)+1)),"##0")," "),"")</f>
        <v>0</v>
      </c>
      <c r="R80">
        <f t="array" ref="R80">IFERROR(CONCATENATE((INDEX($A$7:$A$56,SMALL(IF($S$7:$S$56&lt;&gt;"",IF($P$7:$P$56&lt;&gt;"",ROW($P$7:$P$56)-MIN(ROW($P$7:$P$56))+1,""),""),ROW()-ROW(A$59)+1))),),"")</f>
        <v>0</v>
      </c>
      <c r="U80">
        <f t="array" ref="U80">IFERROR(CONCATENATE((INDEX($X$7:$X$56,SMALL(IF($X$7:$X$56&lt;&gt;"",IF($U$7:$U$56&lt;&gt;"",ROW($U$7:$U$56)-MIN(ROW($U$7:$U$56))+1,""),""),ROW()-ROW(A$59)+1)))," "),"")</f>
        <v>0</v>
      </c>
      <c r="V80">
        <f t="array" ref="V80">IFERROR(CONCATENATE(TEXT(INDEX($U$7:$U$56,SMALL(IF($X$7:$X$56&lt;&gt;"",IF($U$7:$U$56&lt;&gt;"",ROW($U$7:$U$56)-MIN(ROW($U$7:$U$56))+1,""),""),ROW()-ROW(A$59)+1)),"##0")," "),"")</f>
        <v>0</v>
      </c>
      <c r="W80">
        <f t="array" ref="W80">IFERROR(CONCATENATE((INDEX($A$7:$A$56,SMALL(IF($X$7:$X$56&lt;&gt;"",IF($U$7:$U$56&lt;&gt;"",ROW($U$7:$U$56)-MIN(ROW($U$7:$U$56))+1,""),""),ROW()-ROW(A$59)+1))),),"")</f>
        <v>0</v>
      </c>
      <c r="Z80">
        <f t="array" ref="Z80">IFERROR(CONCATENATE((INDEX($AC$7:$AC$56,SMALL(IF($AC$7:$AC$56&lt;&gt;"",IF($Z$7:$Z$56&lt;&gt;"",ROW($Z$7:$Z$56)-MIN(ROW($Z$7:$Z$56))+1,""),""),ROW()-ROW(A$59)+1))),","),"")</f>
        <v>0</v>
      </c>
      <c r="AA80">
        <f t="array" ref="AA80">IFERROR(CONCATENATE(TEXT(INDEX($Z$7:$Z$56,SMALL(IF($AC$7:$AC$56&lt;&gt;"",IF($Z$7:$Z$56&lt;&gt;"",ROW($Z$7:$Z$56)-MIN(ROW($Z$7:$Z$56))+1,""),""),ROW()-ROW(A$59)+1)),"##0"),","),"")</f>
        <v>0</v>
      </c>
      <c r="AB80">
        <f t="array" ref="AB80">IFERROR(CONCATENATE((INDEX($A$7:$A$56,SMALL(IF($AC$7:$AC$56&lt;&gt;"",IF($Z$7:$Z$56&lt;&gt;"",ROW($Z$7:$Z$56)-MIN(ROW($Z$7:$Z$56))+1,""),""),ROW()-ROW(A$59)+1))),),"")</f>
        <v>0</v>
      </c>
      <c r="AE80">
        <f t="array" ref="AE80">IFERROR(CONCATENATE((INDEX($AH$7:$AH$56,SMALL(IF($AH$7:$AH$56&lt;&gt;"",IF($AE$7:$AE$56&lt;&gt;"",ROW($AE$7:$AE$56)-MIN(ROW($AE$7:$AE$56))+1,""),""),ROW()-ROW(A$59)+1)))," "),"")</f>
        <v>0</v>
      </c>
      <c r="AF80">
        <f t="array" ref="AF80">IFERROR(CONCATENATE(TEXT(INDEX($AE$7:$AE$56,SMALL(IF($AH$7:$AH$56&lt;&gt;"",IF($AE$7:$AE$56&lt;&gt;"",ROW($AE$7:$AE$56)-MIN(ROW($AE$7:$AE$56))+1,""),""),ROW()-ROW(A$59)+1)),"##0")," "),"")</f>
        <v>0</v>
      </c>
      <c r="AG80">
        <f t="array" ref="AG80">IFERROR(CONCATENATE((INDEX($A$7:$A$56,SMALL(IF($AH$7:$AH$56&lt;&gt;"",IF($AE$7:$AE$56&lt;&gt;"",ROW($AE$7:$AE$56)-MIN(ROW($AE$7:$AE$56))+1,""),""),ROW()-ROW(A$59)+1))),),"")</f>
        <v>0</v>
      </c>
      <c r="AJ80">
        <f t="array" ref="AJ80">IFERROR(CONCATENATE((INDEX($AM$7:$AM$56,SMALL(IF($AM$7:$AM$56&lt;&gt;"",IF($AJ$7:$AJ$56&lt;&gt;"",ROW($AJ$7:$AJ$56)-MIN(ROW($AJ$7:$AJ$56))+1,""),""),ROW()-ROW(A$59)+1)))," "),"")</f>
        <v>0</v>
      </c>
      <c r="AK80">
        <f t="array" ref="AK80">IFERROR(CONCATENATE(TEXT(INDEX($AJ$7:$AJ$56,SMALL(IF($AM$7:$AM$56&lt;&gt;"",IF($AJ$7:$AJ$56&lt;&gt;"",ROW($AJ$7:$AJ$56)-MIN(ROW($AJ$7:$AJ$56))+1,""),""),ROW()-ROW(A$59)+1)),"##0")," "),"")</f>
        <v>0</v>
      </c>
      <c r="AL80">
        <f t="array" ref="AL80">IFERROR(CONCATENATE((INDEX($A$7:$A$56,SMALL(IF($AM$7:$AM$56&lt;&gt;"",IF($AJ$7:$AJ$56&lt;&gt;"",ROW($AJ$7:$AJ$56)-MIN(ROW($AJ$7:$AJ$56))+1,""),""),ROW()-ROW(A$59)+1))),),"")</f>
        <v>0</v>
      </c>
    </row>
    <row r="81" spans="11:38">
      <c r="K81">
        <f t="array" ref="K81">IFERROR(CONCATENATE(TEXT(INDEX($K$7:$K$56,SMALL(IF($N$7:$N$56&lt;&gt;"",IF($K$7:$K$56&lt;&gt;"",ROW($K$7:$K$56)-MIN(ROW($K$7:$K$56))+1,""),""),ROW()-ROW(A$59)+1)),"##0"),","),"")</f>
        <v>0</v>
      </c>
      <c r="L81">
        <f t="array" ref="L81">IFERROR(CONCATENATE((INDEX($N$7:$N$56,SMALL(IF($N$7:$N$56&lt;&gt;"",IF($K$7:$K$56&lt;&gt;"",ROW($K$7:$K$56)-MIN(ROW($K$7:$K$56))+1,""),""),ROW()-ROW(A$59)+1))),","),"")</f>
        <v>0</v>
      </c>
      <c r="M81">
        <f t="array" ref="M81">IFERROR(CONCATENATE((INDEX($A$7:$A$56,SMALL(IF($N$7:$N$56&lt;&gt;"",IF($K$7:$K$56&lt;&gt;"",ROW($K$7:$K$56)-MIN(ROW($K$7:$K$56))+1,""),""),ROW()-ROW(A$59)+1))),),"")</f>
        <v>0</v>
      </c>
      <c r="P81">
        <f t="array" ref="P81">IFERROR(CONCATENATE((INDEX($S$7:$S$56,SMALL(IF($S$7:$S$56&lt;&gt;"",IF($P$7:$P$56&lt;&gt;"",ROW($P$7:$P$56)-MIN(ROW($P$7:$P$56))+1,""),""),ROW()-ROW(A$59)+1)))," "),"")</f>
        <v>0</v>
      </c>
      <c r="Q81">
        <f t="array" ref="Q81">IFERROR(CONCATENATE(TEXT(INDEX($P$7:$P$56,SMALL(IF($S$7:$S$56&lt;&gt;"",IF($P$7:$P$56&lt;&gt;"",ROW($P$7:$P$56)-MIN(ROW($P$7:$P$56))+1,""),""),ROW()-ROW(A$59)+1)),"##0")," "),"")</f>
        <v>0</v>
      </c>
      <c r="R81">
        <f t="array" ref="R81">IFERROR(CONCATENATE((INDEX($A$7:$A$56,SMALL(IF($S$7:$S$56&lt;&gt;"",IF($P$7:$P$56&lt;&gt;"",ROW($P$7:$P$56)-MIN(ROW($P$7:$P$56))+1,""),""),ROW()-ROW(A$59)+1))),),"")</f>
        <v>0</v>
      </c>
      <c r="U81">
        <f t="array" ref="U81">IFERROR(CONCATENATE((INDEX($X$7:$X$56,SMALL(IF($X$7:$X$56&lt;&gt;"",IF($U$7:$U$56&lt;&gt;"",ROW($U$7:$U$56)-MIN(ROW($U$7:$U$56))+1,""),""),ROW()-ROW(A$59)+1)))," "),"")</f>
        <v>0</v>
      </c>
      <c r="V81">
        <f t="array" ref="V81">IFERROR(CONCATENATE(TEXT(INDEX($U$7:$U$56,SMALL(IF($X$7:$X$56&lt;&gt;"",IF($U$7:$U$56&lt;&gt;"",ROW($U$7:$U$56)-MIN(ROW($U$7:$U$56))+1,""),""),ROW()-ROW(A$59)+1)),"##0")," "),"")</f>
        <v>0</v>
      </c>
      <c r="W81">
        <f t="array" ref="W81">IFERROR(CONCATENATE((INDEX($A$7:$A$56,SMALL(IF($X$7:$X$56&lt;&gt;"",IF($U$7:$U$56&lt;&gt;"",ROW($U$7:$U$56)-MIN(ROW($U$7:$U$56))+1,""),""),ROW()-ROW(A$59)+1))),),"")</f>
        <v>0</v>
      </c>
      <c r="Z81">
        <f t="array" ref="Z81">IFERROR(CONCATENATE((INDEX($AC$7:$AC$56,SMALL(IF($AC$7:$AC$56&lt;&gt;"",IF($Z$7:$Z$56&lt;&gt;"",ROW($Z$7:$Z$56)-MIN(ROW($Z$7:$Z$56))+1,""),""),ROW()-ROW(A$59)+1))),","),"")</f>
        <v>0</v>
      </c>
      <c r="AA81">
        <f t="array" ref="AA81">IFERROR(CONCATENATE(TEXT(INDEX($Z$7:$Z$56,SMALL(IF($AC$7:$AC$56&lt;&gt;"",IF($Z$7:$Z$56&lt;&gt;"",ROW($Z$7:$Z$56)-MIN(ROW($Z$7:$Z$56))+1,""),""),ROW()-ROW(A$59)+1)),"##0"),","),"")</f>
        <v>0</v>
      </c>
      <c r="AB81">
        <f t="array" ref="AB81">IFERROR(CONCATENATE((INDEX($A$7:$A$56,SMALL(IF($AC$7:$AC$56&lt;&gt;"",IF($Z$7:$Z$56&lt;&gt;"",ROW($Z$7:$Z$56)-MIN(ROW($Z$7:$Z$56))+1,""),""),ROW()-ROW(A$59)+1))),),"")</f>
        <v>0</v>
      </c>
      <c r="AE81">
        <f t="array" ref="AE81">IFERROR(CONCATENATE((INDEX($AH$7:$AH$56,SMALL(IF($AH$7:$AH$56&lt;&gt;"",IF($AE$7:$AE$56&lt;&gt;"",ROW($AE$7:$AE$56)-MIN(ROW($AE$7:$AE$56))+1,""),""),ROW()-ROW(A$59)+1)))," "),"")</f>
        <v>0</v>
      </c>
      <c r="AF81">
        <f t="array" ref="AF81">IFERROR(CONCATENATE(TEXT(INDEX($AE$7:$AE$56,SMALL(IF($AH$7:$AH$56&lt;&gt;"",IF($AE$7:$AE$56&lt;&gt;"",ROW($AE$7:$AE$56)-MIN(ROW($AE$7:$AE$56))+1,""),""),ROW()-ROW(A$59)+1)),"##0")," "),"")</f>
        <v>0</v>
      </c>
      <c r="AG81">
        <f t="array" ref="AG81">IFERROR(CONCATENATE((INDEX($A$7:$A$56,SMALL(IF($AH$7:$AH$56&lt;&gt;"",IF($AE$7:$AE$56&lt;&gt;"",ROW($AE$7:$AE$56)-MIN(ROW($AE$7:$AE$56))+1,""),""),ROW()-ROW(A$59)+1))),),"")</f>
        <v>0</v>
      </c>
      <c r="AJ81">
        <f t="array" ref="AJ81">IFERROR(CONCATENATE((INDEX($AM$7:$AM$56,SMALL(IF($AM$7:$AM$56&lt;&gt;"",IF($AJ$7:$AJ$56&lt;&gt;"",ROW($AJ$7:$AJ$56)-MIN(ROW($AJ$7:$AJ$56))+1,""),""),ROW()-ROW(A$59)+1)))," "),"")</f>
        <v>0</v>
      </c>
      <c r="AK81">
        <f t="array" ref="AK81">IFERROR(CONCATENATE(TEXT(INDEX($AJ$7:$AJ$56,SMALL(IF($AM$7:$AM$56&lt;&gt;"",IF($AJ$7:$AJ$56&lt;&gt;"",ROW($AJ$7:$AJ$56)-MIN(ROW($AJ$7:$AJ$56))+1,""),""),ROW()-ROW(A$59)+1)),"##0")," "),"")</f>
        <v>0</v>
      </c>
      <c r="AL81">
        <f t="array" ref="AL81">IFERROR(CONCATENATE((INDEX($A$7:$A$56,SMALL(IF($AM$7:$AM$56&lt;&gt;"",IF($AJ$7:$AJ$56&lt;&gt;"",ROW($AJ$7:$AJ$56)-MIN(ROW($AJ$7:$AJ$56))+1,""),""),ROW()-ROW(A$59)+1))),),"")</f>
        <v>0</v>
      </c>
    </row>
    <row r="82" spans="11:38">
      <c r="K82">
        <f t="array" ref="K82">IFERROR(CONCATENATE(TEXT(INDEX($K$7:$K$56,SMALL(IF($N$7:$N$56&lt;&gt;"",IF($K$7:$K$56&lt;&gt;"",ROW($K$7:$K$56)-MIN(ROW($K$7:$K$56))+1,""),""),ROW()-ROW(A$59)+1)),"##0"),","),"")</f>
        <v>0</v>
      </c>
      <c r="L82">
        <f t="array" ref="L82">IFERROR(CONCATENATE((INDEX($N$7:$N$56,SMALL(IF($N$7:$N$56&lt;&gt;"",IF($K$7:$K$56&lt;&gt;"",ROW($K$7:$K$56)-MIN(ROW($K$7:$K$56))+1,""),""),ROW()-ROW(A$59)+1))),","),"")</f>
        <v>0</v>
      </c>
      <c r="M82">
        <f t="array" ref="M82">IFERROR(CONCATENATE((INDEX($A$7:$A$56,SMALL(IF($N$7:$N$56&lt;&gt;"",IF($K$7:$K$56&lt;&gt;"",ROW($K$7:$K$56)-MIN(ROW($K$7:$K$56))+1,""),""),ROW()-ROW(A$59)+1))),),"")</f>
        <v>0</v>
      </c>
      <c r="P82">
        <f t="array" ref="P82">IFERROR(CONCATENATE((INDEX($S$7:$S$56,SMALL(IF($S$7:$S$56&lt;&gt;"",IF($P$7:$P$56&lt;&gt;"",ROW($P$7:$P$56)-MIN(ROW($P$7:$P$56))+1,""),""),ROW()-ROW(A$59)+1)))," "),"")</f>
        <v>0</v>
      </c>
      <c r="Q82">
        <f t="array" ref="Q82">IFERROR(CONCATENATE(TEXT(INDEX($P$7:$P$56,SMALL(IF($S$7:$S$56&lt;&gt;"",IF($P$7:$P$56&lt;&gt;"",ROW($P$7:$P$56)-MIN(ROW($P$7:$P$56))+1,""),""),ROW()-ROW(A$59)+1)),"##0")," "),"")</f>
        <v>0</v>
      </c>
      <c r="R82">
        <f t="array" ref="R82">IFERROR(CONCATENATE((INDEX($A$7:$A$56,SMALL(IF($S$7:$S$56&lt;&gt;"",IF($P$7:$P$56&lt;&gt;"",ROW($P$7:$P$56)-MIN(ROW($P$7:$P$56))+1,""),""),ROW()-ROW(A$59)+1))),),"")</f>
        <v>0</v>
      </c>
      <c r="U82">
        <f t="array" ref="U82">IFERROR(CONCATENATE((INDEX($X$7:$X$56,SMALL(IF($X$7:$X$56&lt;&gt;"",IF($U$7:$U$56&lt;&gt;"",ROW($U$7:$U$56)-MIN(ROW($U$7:$U$56))+1,""),""),ROW()-ROW(A$59)+1)))," "),"")</f>
        <v>0</v>
      </c>
      <c r="V82">
        <f t="array" ref="V82">IFERROR(CONCATENATE(TEXT(INDEX($U$7:$U$56,SMALL(IF($X$7:$X$56&lt;&gt;"",IF($U$7:$U$56&lt;&gt;"",ROW($U$7:$U$56)-MIN(ROW($U$7:$U$56))+1,""),""),ROW()-ROW(A$59)+1)),"##0")," "),"")</f>
        <v>0</v>
      </c>
      <c r="W82">
        <f t="array" ref="W82">IFERROR(CONCATENATE((INDEX($A$7:$A$56,SMALL(IF($X$7:$X$56&lt;&gt;"",IF($U$7:$U$56&lt;&gt;"",ROW($U$7:$U$56)-MIN(ROW($U$7:$U$56))+1,""),""),ROW()-ROW(A$59)+1))),),"")</f>
        <v>0</v>
      </c>
      <c r="Z82">
        <f t="array" ref="Z82">IFERROR(CONCATENATE((INDEX($AC$7:$AC$56,SMALL(IF($AC$7:$AC$56&lt;&gt;"",IF($Z$7:$Z$56&lt;&gt;"",ROW($Z$7:$Z$56)-MIN(ROW($Z$7:$Z$56))+1,""),""),ROW()-ROW(A$59)+1))),","),"")</f>
        <v>0</v>
      </c>
      <c r="AA82">
        <f t="array" ref="AA82">IFERROR(CONCATENATE(TEXT(INDEX($Z$7:$Z$56,SMALL(IF($AC$7:$AC$56&lt;&gt;"",IF($Z$7:$Z$56&lt;&gt;"",ROW($Z$7:$Z$56)-MIN(ROW($Z$7:$Z$56))+1,""),""),ROW()-ROW(A$59)+1)),"##0"),","),"")</f>
        <v>0</v>
      </c>
      <c r="AB82">
        <f t="array" ref="AB82">IFERROR(CONCATENATE((INDEX($A$7:$A$56,SMALL(IF($AC$7:$AC$56&lt;&gt;"",IF($Z$7:$Z$56&lt;&gt;"",ROW($Z$7:$Z$56)-MIN(ROW($Z$7:$Z$56))+1,""),""),ROW()-ROW(A$59)+1))),),"")</f>
        <v>0</v>
      </c>
      <c r="AE82">
        <f t="array" ref="AE82">IFERROR(CONCATENATE((INDEX($AH$7:$AH$56,SMALL(IF($AH$7:$AH$56&lt;&gt;"",IF($AE$7:$AE$56&lt;&gt;"",ROW($AE$7:$AE$56)-MIN(ROW($AE$7:$AE$56))+1,""),""),ROW()-ROW(A$59)+1)))," "),"")</f>
        <v>0</v>
      </c>
      <c r="AF82">
        <f t="array" ref="AF82">IFERROR(CONCATENATE(TEXT(INDEX($AE$7:$AE$56,SMALL(IF($AH$7:$AH$56&lt;&gt;"",IF($AE$7:$AE$56&lt;&gt;"",ROW($AE$7:$AE$56)-MIN(ROW($AE$7:$AE$56))+1,""),""),ROW()-ROW(A$59)+1)),"##0")," "),"")</f>
        <v>0</v>
      </c>
      <c r="AG82">
        <f t="array" ref="AG82">IFERROR(CONCATENATE((INDEX($A$7:$A$56,SMALL(IF($AH$7:$AH$56&lt;&gt;"",IF($AE$7:$AE$56&lt;&gt;"",ROW($AE$7:$AE$56)-MIN(ROW($AE$7:$AE$56))+1,""),""),ROW()-ROW(A$59)+1))),),"")</f>
        <v>0</v>
      </c>
      <c r="AJ82">
        <f t="array" ref="AJ82">IFERROR(CONCATENATE((INDEX($AM$7:$AM$56,SMALL(IF($AM$7:$AM$56&lt;&gt;"",IF($AJ$7:$AJ$56&lt;&gt;"",ROW($AJ$7:$AJ$56)-MIN(ROW($AJ$7:$AJ$56))+1,""),""),ROW()-ROW(A$59)+1)))," "),"")</f>
        <v>0</v>
      </c>
      <c r="AK82">
        <f t="array" ref="AK82">IFERROR(CONCATENATE(TEXT(INDEX($AJ$7:$AJ$56,SMALL(IF($AM$7:$AM$56&lt;&gt;"",IF($AJ$7:$AJ$56&lt;&gt;"",ROW($AJ$7:$AJ$56)-MIN(ROW($AJ$7:$AJ$56))+1,""),""),ROW()-ROW(A$59)+1)),"##0")," "),"")</f>
        <v>0</v>
      </c>
      <c r="AL82">
        <f t="array" ref="AL82">IFERROR(CONCATENATE((INDEX($A$7:$A$56,SMALL(IF($AM$7:$AM$56&lt;&gt;"",IF($AJ$7:$AJ$56&lt;&gt;"",ROW($AJ$7:$AJ$56)-MIN(ROW($AJ$7:$AJ$56))+1,""),""),ROW()-ROW(A$59)+1))),),"")</f>
        <v>0</v>
      </c>
    </row>
    <row r="83" spans="11:38">
      <c r="K83">
        <f t="array" ref="K83">IFERROR(CONCATENATE(TEXT(INDEX($K$7:$K$56,SMALL(IF($N$7:$N$56&lt;&gt;"",IF($K$7:$K$56&lt;&gt;"",ROW($K$7:$K$56)-MIN(ROW($K$7:$K$56))+1,""),""),ROW()-ROW(A$59)+1)),"##0"),","),"")</f>
        <v>0</v>
      </c>
      <c r="L83">
        <f t="array" ref="L83">IFERROR(CONCATENATE((INDEX($N$7:$N$56,SMALL(IF($N$7:$N$56&lt;&gt;"",IF($K$7:$K$56&lt;&gt;"",ROW($K$7:$K$56)-MIN(ROW($K$7:$K$56))+1,""),""),ROW()-ROW(A$59)+1))),","),"")</f>
        <v>0</v>
      </c>
      <c r="M83">
        <f t="array" ref="M83">IFERROR(CONCATENATE((INDEX($A$7:$A$56,SMALL(IF($N$7:$N$56&lt;&gt;"",IF($K$7:$K$56&lt;&gt;"",ROW($K$7:$K$56)-MIN(ROW($K$7:$K$56))+1,""),""),ROW()-ROW(A$59)+1))),),"")</f>
        <v>0</v>
      </c>
      <c r="P83">
        <f t="array" ref="P83">IFERROR(CONCATENATE((INDEX($S$7:$S$56,SMALL(IF($S$7:$S$56&lt;&gt;"",IF($P$7:$P$56&lt;&gt;"",ROW($P$7:$P$56)-MIN(ROW($P$7:$P$56))+1,""),""),ROW()-ROW(A$59)+1)))," "),"")</f>
        <v>0</v>
      </c>
      <c r="Q83">
        <f t="array" ref="Q83">IFERROR(CONCATENATE(TEXT(INDEX($P$7:$P$56,SMALL(IF($S$7:$S$56&lt;&gt;"",IF($P$7:$P$56&lt;&gt;"",ROW($P$7:$P$56)-MIN(ROW($P$7:$P$56))+1,""),""),ROW()-ROW(A$59)+1)),"##0")," "),"")</f>
        <v>0</v>
      </c>
      <c r="R83">
        <f t="array" ref="R83">IFERROR(CONCATENATE((INDEX($A$7:$A$56,SMALL(IF($S$7:$S$56&lt;&gt;"",IF($P$7:$P$56&lt;&gt;"",ROW($P$7:$P$56)-MIN(ROW($P$7:$P$56))+1,""),""),ROW()-ROW(A$59)+1))),),"")</f>
        <v>0</v>
      </c>
      <c r="U83">
        <f t="array" ref="U83">IFERROR(CONCATENATE((INDEX($X$7:$X$56,SMALL(IF($X$7:$X$56&lt;&gt;"",IF($U$7:$U$56&lt;&gt;"",ROW($U$7:$U$56)-MIN(ROW($U$7:$U$56))+1,""),""),ROW()-ROW(A$59)+1)))," "),"")</f>
        <v>0</v>
      </c>
      <c r="V83">
        <f t="array" ref="V83">IFERROR(CONCATENATE(TEXT(INDEX($U$7:$U$56,SMALL(IF($X$7:$X$56&lt;&gt;"",IF($U$7:$U$56&lt;&gt;"",ROW($U$7:$U$56)-MIN(ROW($U$7:$U$56))+1,""),""),ROW()-ROW(A$59)+1)),"##0")," "),"")</f>
        <v>0</v>
      </c>
      <c r="W83">
        <f t="array" ref="W83">IFERROR(CONCATENATE((INDEX($A$7:$A$56,SMALL(IF($X$7:$X$56&lt;&gt;"",IF($U$7:$U$56&lt;&gt;"",ROW($U$7:$U$56)-MIN(ROW($U$7:$U$56))+1,""),""),ROW()-ROW(A$59)+1))),),"")</f>
        <v>0</v>
      </c>
      <c r="Z83">
        <f t="array" ref="Z83">IFERROR(CONCATENATE((INDEX($AC$7:$AC$56,SMALL(IF($AC$7:$AC$56&lt;&gt;"",IF($Z$7:$Z$56&lt;&gt;"",ROW($Z$7:$Z$56)-MIN(ROW($Z$7:$Z$56))+1,""),""),ROW()-ROW(A$59)+1))),","),"")</f>
        <v>0</v>
      </c>
      <c r="AA83">
        <f t="array" ref="AA83">IFERROR(CONCATENATE(TEXT(INDEX($Z$7:$Z$56,SMALL(IF($AC$7:$AC$56&lt;&gt;"",IF($Z$7:$Z$56&lt;&gt;"",ROW($Z$7:$Z$56)-MIN(ROW($Z$7:$Z$56))+1,""),""),ROW()-ROW(A$59)+1)),"##0"),","),"")</f>
        <v>0</v>
      </c>
      <c r="AB83">
        <f t="array" ref="AB83">IFERROR(CONCATENATE((INDEX($A$7:$A$56,SMALL(IF($AC$7:$AC$56&lt;&gt;"",IF($Z$7:$Z$56&lt;&gt;"",ROW($Z$7:$Z$56)-MIN(ROW($Z$7:$Z$56))+1,""),""),ROW()-ROW(A$59)+1))),),"")</f>
        <v>0</v>
      </c>
      <c r="AE83">
        <f t="array" ref="AE83">IFERROR(CONCATENATE((INDEX($AH$7:$AH$56,SMALL(IF($AH$7:$AH$56&lt;&gt;"",IF($AE$7:$AE$56&lt;&gt;"",ROW($AE$7:$AE$56)-MIN(ROW($AE$7:$AE$56))+1,""),""),ROW()-ROW(A$59)+1)))," "),"")</f>
        <v>0</v>
      </c>
      <c r="AF83">
        <f t="array" ref="AF83">IFERROR(CONCATENATE(TEXT(INDEX($AE$7:$AE$56,SMALL(IF($AH$7:$AH$56&lt;&gt;"",IF($AE$7:$AE$56&lt;&gt;"",ROW($AE$7:$AE$56)-MIN(ROW($AE$7:$AE$56))+1,""),""),ROW()-ROW(A$59)+1)),"##0")," "),"")</f>
        <v>0</v>
      </c>
      <c r="AG83">
        <f t="array" ref="AG83">IFERROR(CONCATENATE((INDEX($A$7:$A$56,SMALL(IF($AH$7:$AH$56&lt;&gt;"",IF($AE$7:$AE$56&lt;&gt;"",ROW($AE$7:$AE$56)-MIN(ROW($AE$7:$AE$56))+1,""),""),ROW()-ROW(A$59)+1))),),"")</f>
        <v>0</v>
      </c>
      <c r="AJ83">
        <f t="array" ref="AJ83">IFERROR(CONCATENATE((INDEX($AM$7:$AM$56,SMALL(IF($AM$7:$AM$56&lt;&gt;"",IF($AJ$7:$AJ$56&lt;&gt;"",ROW($AJ$7:$AJ$56)-MIN(ROW($AJ$7:$AJ$56))+1,""),""),ROW()-ROW(A$59)+1)))," "),"")</f>
        <v>0</v>
      </c>
      <c r="AK83">
        <f t="array" ref="AK83">IFERROR(CONCATENATE(TEXT(INDEX($AJ$7:$AJ$56,SMALL(IF($AM$7:$AM$56&lt;&gt;"",IF($AJ$7:$AJ$56&lt;&gt;"",ROW($AJ$7:$AJ$56)-MIN(ROW($AJ$7:$AJ$56))+1,""),""),ROW()-ROW(A$59)+1)),"##0")," "),"")</f>
        <v>0</v>
      </c>
      <c r="AL83">
        <f t="array" ref="AL83">IFERROR(CONCATENATE((INDEX($A$7:$A$56,SMALL(IF($AM$7:$AM$56&lt;&gt;"",IF($AJ$7:$AJ$56&lt;&gt;"",ROW($AJ$7:$AJ$56)-MIN(ROW($AJ$7:$AJ$56))+1,""),""),ROW()-ROW(A$59)+1))),),"")</f>
        <v>0</v>
      </c>
    </row>
    <row r="84" spans="11:38">
      <c r="K84">
        <f t="array" ref="K84">IFERROR(CONCATENATE(TEXT(INDEX($K$7:$K$56,SMALL(IF($N$7:$N$56&lt;&gt;"",IF($K$7:$K$56&lt;&gt;"",ROW($K$7:$K$56)-MIN(ROW($K$7:$K$56))+1,""),""),ROW()-ROW(A$59)+1)),"##0"),","),"")</f>
        <v>0</v>
      </c>
      <c r="L84">
        <f t="array" ref="L84">IFERROR(CONCATENATE((INDEX($N$7:$N$56,SMALL(IF($N$7:$N$56&lt;&gt;"",IF($K$7:$K$56&lt;&gt;"",ROW($K$7:$K$56)-MIN(ROW($K$7:$K$56))+1,""),""),ROW()-ROW(A$59)+1))),","),"")</f>
        <v>0</v>
      </c>
      <c r="M84">
        <f t="array" ref="M84">IFERROR(CONCATENATE((INDEX($A$7:$A$56,SMALL(IF($N$7:$N$56&lt;&gt;"",IF($K$7:$K$56&lt;&gt;"",ROW($K$7:$K$56)-MIN(ROW($K$7:$K$56))+1,""),""),ROW()-ROW(A$59)+1))),),"")</f>
        <v>0</v>
      </c>
      <c r="P84">
        <f t="array" ref="P84">IFERROR(CONCATENATE((INDEX($S$7:$S$56,SMALL(IF($S$7:$S$56&lt;&gt;"",IF($P$7:$P$56&lt;&gt;"",ROW($P$7:$P$56)-MIN(ROW($P$7:$P$56))+1,""),""),ROW()-ROW(A$59)+1)))," "),"")</f>
        <v>0</v>
      </c>
      <c r="Q84">
        <f t="array" ref="Q84">IFERROR(CONCATENATE(TEXT(INDEX($P$7:$P$56,SMALL(IF($S$7:$S$56&lt;&gt;"",IF($P$7:$P$56&lt;&gt;"",ROW($P$7:$P$56)-MIN(ROW($P$7:$P$56))+1,""),""),ROW()-ROW(A$59)+1)),"##0")," "),"")</f>
        <v>0</v>
      </c>
      <c r="R84">
        <f t="array" ref="R84">IFERROR(CONCATENATE((INDEX($A$7:$A$56,SMALL(IF($S$7:$S$56&lt;&gt;"",IF($P$7:$P$56&lt;&gt;"",ROW($P$7:$P$56)-MIN(ROW($P$7:$P$56))+1,""),""),ROW()-ROW(A$59)+1))),),"")</f>
        <v>0</v>
      </c>
      <c r="U84">
        <f t="array" ref="U84">IFERROR(CONCATENATE((INDEX($X$7:$X$56,SMALL(IF($X$7:$X$56&lt;&gt;"",IF($U$7:$U$56&lt;&gt;"",ROW($U$7:$U$56)-MIN(ROW($U$7:$U$56))+1,""),""),ROW()-ROW(A$59)+1)))," "),"")</f>
        <v>0</v>
      </c>
      <c r="V84">
        <f t="array" ref="V84">IFERROR(CONCATENATE(TEXT(INDEX($U$7:$U$56,SMALL(IF($X$7:$X$56&lt;&gt;"",IF($U$7:$U$56&lt;&gt;"",ROW($U$7:$U$56)-MIN(ROW($U$7:$U$56))+1,""),""),ROW()-ROW(A$59)+1)),"##0")," "),"")</f>
        <v>0</v>
      </c>
      <c r="W84">
        <f t="array" ref="W84">IFERROR(CONCATENATE((INDEX($A$7:$A$56,SMALL(IF($X$7:$X$56&lt;&gt;"",IF($U$7:$U$56&lt;&gt;"",ROW($U$7:$U$56)-MIN(ROW($U$7:$U$56))+1,""),""),ROW()-ROW(A$59)+1))),),"")</f>
        <v>0</v>
      </c>
      <c r="Z84">
        <f t="array" ref="Z84">IFERROR(CONCATENATE((INDEX($AC$7:$AC$56,SMALL(IF($AC$7:$AC$56&lt;&gt;"",IF($Z$7:$Z$56&lt;&gt;"",ROW($Z$7:$Z$56)-MIN(ROW($Z$7:$Z$56))+1,""),""),ROW()-ROW(A$59)+1))),","),"")</f>
        <v>0</v>
      </c>
      <c r="AA84">
        <f t="array" ref="AA84">IFERROR(CONCATENATE(TEXT(INDEX($Z$7:$Z$56,SMALL(IF($AC$7:$AC$56&lt;&gt;"",IF($Z$7:$Z$56&lt;&gt;"",ROW($Z$7:$Z$56)-MIN(ROW($Z$7:$Z$56))+1,""),""),ROW()-ROW(A$59)+1)),"##0"),","),"")</f>
        <v>0</v>
      </c>
      <c r="AB84">
        <f t="array" ref="AB84">IFERROR(CONCATENATE((INDEX($A$7:$A$56,SMALL(IF($AC$7:$AC$56&lt;&gt;"",IF($Z$7:$Z$56&lt;&gt;"",ROW($Z$7:$Z$56)-MIN(ROW($Z$7:$Z$56))+1,""),""),ROW()-ROW(A$59)+1))),),"")</f>
        <v>0</v>
      </c>
      <c r="AE84">
        <f t="array" ref="AE84">IFERROR(CONCATENATE((INDEX($AH$7:$AH$56,SMALL(IF($AH$7:$AH$56&lt;&gt;"",IF($AE$7:$AE$56&lt;&gt;"",ROW($AE$7:$AE$56)-MIN(ROW($AE$7:$AE$56))+1,""),""),ROW()-ROW(A$59)+1)))," "),"")</f>
        <v>0</v>
      </c>
      <c r="AF84">
        <f t="array" ref="AF84">IFERROR(CONCATENATE(TEXT(INDEX($AE$7:$AE$56,SMALL(IF($AH$7:$AH$56&lt;&gt;"",IF($AE$7:$AE$56&lt;&gt;"",ROW($AE$7:$AE$56)-MIN(ROW($AE$7:$AE$56))+1,""),""),ROW()-ROW(A$59)+1)),"##0")," "),"")</f>
        <v>0</v>
      </c>
      <c r="AG84">
        <f t="array" ref="AG84">IFERROR(CONCATENATE((INDEX($A$7:$A$56,SMALL(IF($AH$7:$AH$56&lt;&gt;"",IF($AE$7:$AE$56&lt;&gt;"",ROW($AE$7:$AE$56)-MIN(ROW($AE$7:$AE$56))+1,""),""),ROW()-ROW(A$59)+1))),),"")</f>
        <v>0</v>
      </c>
      <c r="AJ84">
        <f t="array" ref="AJ84">IFERROR(CONCATENATE((INDEX($AM$7:$AM$56,SMALL(IF($AM$7:$AM$56&lt;&gt;"",IF($AJ$7:$AJ$56&lt;&gt;"",ROW($AJ$7:$AJ$56)-MIN(ROW($AJ$7:$AJ$56))+1,""),""),ROW()-ROW(A$59)+1)))," "),"")</f>
        <v>0</v>
      </c>
      <c r="AK84">
        <f t="array" ref="AK84">IFERROR(CONCATENATE(TEXT(INDEX($AJ$7:$AJ$56,SMALL(IF($AM$7:$AM$56&lt;&gt;"",IF($AJ$7:$AJ$56&lt;&gt;"",ROW($AJ$7:$AJ$56)-MIN(ROW($AJ$7:$AJ$56))+1,""),""),ROW()-ROW(A$59)+1)),"##0")," "),"")</f>
        <v>0</v>
      </c>
      <c r="AL84">
        <f t="array" ref="AL84">IFERROR(CONCATENATE((INDEX($A$7:$A$56,SMALL(IF($AM$7:$AM$56&lt;&gt;"",IF($AJ$7:$AJ$56&lt;&gt;"",ROW($AJ$7:$AJ$56)-MIN(ROW($AJ$7:$AJ$56))+1,""),""),ROW()-ROW(A$59)+1))),),"")</f>
        <v>0</v>
      </c>
    </row>
    <row r="85" spans="11:38">
      <c r="K85">
        <f t="array" ref="K85">IFERROR(CONCATENATE(TEXT(INDEX($K$7:$K$56,SMALL(IF($N$7:$N$56&lt;&gt;"",IF($K$7:$K$56&lt;&gt;"",ROW($K$7:$K$56)-MIN(ROW($K$7:$K$56))+1,""),""),ROW()-ROW(A$59)+1)),"##0"),","),"")</f>
        <v>0</v>
      </c>
      <c r="L85">
        <f t="array" ref="L85">IFERROR(CONCATENATE((INDEX($N$7:$N$56,SMALL(IF($N$7:$N$56&lt;&gt;"",IF($K$7:$K$56&lt;&gt;"",ROW($K$7:$K$56)-MIN(ROW($K$7:$K$56))+1,""),""),ROW()-ROW(A$59)+1))),","),"")</f>
        <v>0</v>
      </c>
      <c r="M85">
        <f t="array" ref="M85">IFERROR(CONCATENATE((INDEX($A$7:$A$56,SMALL(IF($N$7:$N$56&lt;&gt;"",IF($K$7:$K$56&lt;&gt;"",ROW($K$7:$K$56)-MIN(ROW($K$7:$K$56))+1,""),""),ROW()-ROW(A$59)+1))),),"")</f>
        <v>0</v>
      </c>
      <c r="P85">
        <f t="array" ref="P85">IFERROR(CONCATENATE((INDEX($S$7:$S$56,SMALL(IF($S$7:$S$56&lt;&gt;"",IF($P$7:$P$56&lt;&gt;"",ROW($P$7:$P$56)-MIN(ROW($P$7:$P$56))+1,""),""),ROW()-ROW(A$59)+1)))," "),"")</f>
        <v>0</v>
      </c>
      <c r="Q85">
        <f t="array" ref="Q85">IFERROR(CONCATENATE(TEXT(INDEX($P$7:$P$56,SMALL(IF($S$7:$S$56&lt;&gt;"",IF($P$7:$P$56&lt;&gt;"",ROW($P$7:$P$56)-MIN(ROW($P$7:$P$56))+1,""),""),ROW()-ROW(A$59)+1)),"##0")," "),"")</f>
        <v>0</v>
      </c>
      <c r="R85">
        <f t="array" ref="R85">IFERROR(CONCATENATE((INDEX($A$7:$A$56,SMALL(IF($S$7:$S$56&lt;&gt;"",IF($P$7:$P$56&lt;&gt;"",ROW($P$7:$P$56)-MIN(ROW($P$7:$P$56))+1,""),""),ROW()-ROW(A$59)+1))),),"")</f>
        <v>0</v>
      </c>
      <c r="U85">
        <f t="array" ref="U85">IFERROR(CONCATENATE((INDEX($X$7:$X$56,SMALL(IF($X$7:$X$56&lt;&gt;"",IF($U$7:$U$56&lt;&gt;"",ROW($U$7:$U$56)-MIN(ROW($U$7:$U$56))+1,""),""),ROW()-ROW(A$59)+1)))," "),"")</f>
        <v>0</v>
      </c>
      <c r="V85">
        <f t="array" ref="V85">IFERROR(CONCATENATE(TEXT(INDEX($U$7:$U$56,SMALL(IF($X$7:$X$56&lt;&gt;"",IF($U$7:$U$56&lt;&gt;"",ROW($U$7:$U$56)-MIN(ROW($U$7:$U$56))+1,""),""),ROW()-ROW(A$59)+1)),"##0")," "),"")</f>
        <v>0</v>
      </c>
      <c r="W85">
        <f t="array" ref="W85">IFERROR(CONCATENATE((INDEX($A$7:$A$56,SMALL(IF($X$7:$X$56&lt;&gt;"",IF($U$7:$U$56&lt;&gt;"",ROW($U$7:$U$56)-MIN(ROW($U$7:$U$56))+1,""),""),ROW()-ROW(A$59)+1))),),"")</f>
        <v>0</v>
      </c>
      <c r="Z85">
        <f t="array" ref="Z85">IFERROR(CONCATENATE((INDEX($AC$7:$AC$56,SMALL(IF($AC$7:$AC$56&lt;&gt;"",IF($Z$7:$Z$56&lt;&gt;"",ROW($Z$7:$Z$56)-MIN(ROW($Z$7:$Z$56))+1,""),""),ROW()-ROW(A$59)+1))),","),"")</f>
        <v>0</v>
      </c>
      <c r="AA85">
        <f t="array" ref="AA85">IFERROR(CONCATENATE(TEXT(INDEX($Z$7:$Z$56,SMALL(IF($AC$7:$AC$56&lt;&gt;"",IF($Z$7:$Z$56&lt;&gt;"",ROW($Z$7:$Z$56)-MIN(ROW($Z$7:$Z$56))+1,""),""),ROW()-ROW(A$59)+1)),"##0"),","),"")</f>
        <v>0</v>
      </c>
      <c r="AB85">
        <f t="array" ref="AB85">IFERROR(CONCATENATE((INDEX($A$7:$A$56,SMALL(IF($AC$7:$AC$56&lt;&gt;"",IF($Z$7:$Z$56&lt;&gt;"",ROW($Z$7:$Z$56)-MIN(ROW($Z$7:$Z$56))+1,""),""),ROW()-ROW(A$59)+1))),),"")</f>
        <v>0</v>
      </c>
      <c r="AE85">
        <f t="array" ref="AE85">IFERROR(CONCATENATE((INDEX($AH$7:$AH$56,SMALL(IF($AH$7:$AH$56&lt;&gt;"",IF($AE$7:$AE$56&lt;&gt;"",ROW($AE$7:$AE$56)-MIN(ROW($AE$7:$AE$56))+1,""),""),ROW()-ROW(A$59)+1)))," "),"")</f>
        <v>0</v>
      </c>
      <c r="AF85">
        <f t="array" ref="AF85">IFERROR(CONCATENATE(TEXT(INDEX($AE$7:$AE$56,SMALL(IF($AH$7:$AH$56&lt;&gt;"",IF($AE$7:$AE$56&lt;&gt;"",ROW($AE$7:$AE$56)-MIN(ROW($AE$7:$AE$56))+1,""),""),ROW()-ROW(A$59)+1)),"##0")," "),"")</f>
        <v>0</v>
      </c>
      <c r="AG85">
        <f t="array" ref="AG85">IFERROR(CONCATENATE((INDEX($A$7:$A$56,SMALL(IF($AH$7:$AH$56&lt;&gt;"",IF($AE$7:$AE$56&lt;&gt;"",ROW($AE$7:$AE$56)-MIN(ROW($AE$7:$AE$56))+1,""),""),ROW()-ROW(A$59)+1))),),"")</f>
        <v>0</v>
      </c>
      <c r="AJ85">
        <f t="array" ref="AJ85">IFERROR(CONCATENATE((INDEX($AM$7:$AM$56,SMALL(IF($AM$7:$AM$56&lt;&gt;"",IF($AJ$7:$AJ$56&lt;&gt;"",ROW($AJ$7:$AJ$56)-MIN(ROW($AJ$7:$AJ$56))+1,""),""),ROW()-ROW(A$59)+1)))," "),"")</f>
        <v>0</v>
      </c>
      <c r="AK85">
        <f t="array" ref="AK85">IFERROR(CONCATENATE(TEXT(INDEX($AJ$7:$AJ$56,SMALL(IF($AM$7:$AM$56&lt;&gt;"",IF($AJ$7:$AJ$56&lt;&gt;"",ROW($AJ$7:$AJ$56)-MIN(ROW($AJ$7:$AJ$56))+1,""),""),ROW()-ROW(A$59)+1)),"##0")," "),"")</f>
        <v>0</v>
      </c>
      <c r="AL85">
        <f t="array" ref="AL85">IFERROR(CONCATENATE((INDEX($A$7:$A$56,SMALL(IF($AM$7:$AM$56&lt;&gt;"",IF($AJ$7:$AJ$56&lt;&gt;"",ROW($AJ$7:$AJ$56)-MIN(ROW($AJ$7:$AJ$56))+1,""),""),ROW()-ROW(A$59)+1))),),"")</f>
        <v>0</v>
      </c>
    </row>
    <row r="86" spans="11:38">
      <c r="K86">
        <f t="array" ref="K86">IFERROR(CONCATENATE(TEXT(INDEX($K$7:$K$56,SMALL(IF($N$7:$N$56&lt;&gt;"",IF($K$7:$K$56&lt;&gt;"",ROW($K$7:$K$56)-MIN(ROW($K$7:$K$56))+1,""),""),ROW()-ROW(A$59)+1)),"##0"),","),"")</f>
        <v>0</v>
      </c>
      <c r="L86">
        <f t="array" ref="L86">IFERROR(CONCATENATE((INDEX($N$7:$N$56,SMALL(IF($N$7:$N$56&lt;&gt;"",IF($K$7:$K$56&lt;&gt;"",ROW($K$7:$K$56)-MIN(ROW($K$7:$K$56))+1,""),""),ROW()-ROW(A$59)+1))),","),"")</f>
        <v>0</v>
      </c>
      <c r="M86">
        <f t="array" ref="M86">IFERROR(CONCATENATE((INDEX($A$7:$A$56,SMALL(IF($N$7:$N$56&lt;&gt;"",IF($K$7:$K$56&lt;&gt;"",ROW($K$7:$K$56)-MIN(ROW($K$7:$K$56))+1,""),""),ROW()-ROW(A$59)+1))),),"")</f>
        <v>0</v>
      </c>
      <c r="P86">
        <f t="array" ref="P86">IFERROR(CONCATENATE((INDEX($S$7:$S$56,SMALL(IF($S$7:$S$56&lt;&gt;"",IF($P$7:$P$56&lt;&gt;"",ROW($P$7:$P$56)-MIN(ROW($P$7:$P$56))+1,""),""),ROW()-ROW(A$59)+1)))," "),"")</f>
        <v>0</v>
      </c>
      <c r="Q86">
        <f t="array" ref="Q86">IFERROR(CONCATENATE(TEXT(INDEX($P$7:$P$56,SMALL(IF($S$7:$S$56&lt;&gt;"",IF($P$7:$P$56&lt;&gt;"",ROW($P$7:$P$56)-MIN(ROW($P$7:$P$56))+1,""),""),ROW()-ROW(A$59)+1)),"##0")," "),"")</f>
        <v>0</v>
      </c>
      <c r="R86">
        <f t="array" ref="R86">IFERROR(CONCATENATE((INDEX($A$7:$A$56,SMALL(IF($S$7:$S$56&lt;&gt;"",IF($P$7:$P$56&lt;&gt;"",ROW($P$7:$P$56)-MIN(ROW($P$7:$P$56))+1,""),""),ROW()-ROW(A$59)+1))),),"")</f>
        <v>0</v>
      </c>
      <c r="U86">
        <f t="array" ref="U86">IFERROR(CONCATENATE((INDEX($X$7:$X$56,SMALL(IF($X$7:$X$56&lt;&gt;"",IF($U$7:$U$56&lt;&gt;"",ROW($U$7:$U$56)-MIN(ROW($U$7:$U$56))+1,""),""),ROW()-ROW(A$59)+1)))," "),"")</f>
        <v>0</v>
      </c>
      <c r="V86">
        <f t="array" ref="V86">IFERROR(CONCATENATE(TEXT(INDEX($U$7:$U$56,SMALL(IF($X$7:$X$56&lt;&gt;"",IF($U$7:$U$56&lt;&gt;"",ROW($U$7:$U$56)-MIN(ROW($U$7:$U$56))+1,""),""),ROW()-ROW(A$59)+1)),"##0")," "),"")</f>
        <v>0</v>
      </c>
      <c r="W86">
        <f t="array" ref="W86">IFERROR(CONCATENATE((INDEX($A$7:$A$56,SMALL(IF($X$7:$X$56&lt;&gt;"",IF($U$7:$U$56&lt;&gt;"",ROW($U$7:$U$56)-MIN(ROW($U$7:$U$56))+1,""),""),ROW()-ROW(A$59)+1))),),"")</f>
        <v>0</v>
      </c>
      <c r="Z86">
        <f t="array" ref="Z86">IFERROR(CONCATENATE((INDEX($AC$7:$AC$56,SMALL(IF($AC$7:$AC$56&lt;&gt;"",IF($Z$7:$Z$56&lt;&gt;"",ROW($Z$7:$Z$56)-MIN(ROW($Z$7:$Z$56))+1,""),""),ROW()-ROW(A$59)+1))),","),"")</f>
        <v>0</v>
      </c>
      <c r="AA86">
        <f t="array" ref="AA86">IFERROR(CONCATENATE(TEXT(INDEX($Z$7:$Z$56,SMALL(IF($AC$7:$AC$56&lt;&gt;"",IF($Z$7:$Z$56&lt;&gt;"",ROW($Z$7:$Z$56)-MIN(ROW($Z$7:$Z$56))+1,""),""),ROW()-ROW(A$59)+1)),"##0"),","),"")</f>
        <v>0</v>
      </c>
      <c r="AB86">
        <f t="array" ref="AB86">IFERROR(CONCATENATE((INDEX($A$7:$A$56,SMALL(IF($AC$7:$AC$56&lt;&gt;"",IF($Z$7:$Z$56&lt;&gt;"",ROW($Z$7:$Z$56)-MIN(ROW($Z$7:$Z$56))+1,""),""),ROW()-ROW(A$59)+1))),),"")</f>
        <v>0</v>
      </c>
      <c r="AE86">
        <f t="array" ref="AE86">IFERROR(CONCATENATE((INDEX($AH$7:$AH$56,SMALL(IF($AH$7:$AH$56&lt;&gt;"",IF($AE$7:$AE$56&lt;&gt;"",ROW($AE$7:$AE$56)-MIN(ROW($AE$7:$AE$56))+1,""),""),ROW()-ROW(A$59)+1)))," "),"")</f>
        <v>0</v>
      </c>
      <c r="AF86">
        <f t="array" ref="AF86">IFERROR(CONCATENATE(TEXT(INDEX($AE$7:$AE$56,SMALL(IF($AH$7:$AH$56&lt;&gt;"",IF($AE$7:$AE$56&lt;&gt;"",ROW($AE$7:$AE$56)-MIN(ROW($AE$7:$AE$56))+1,""),""),ROW()-ROW(A$59)+1)),"##0")," "),"")</f>
        <v>0</v>
      </c>
      <c r="AG86">
        <f t="array" ref="AG86">IFERROR(CONCATENATE((INDEX($A$7:$A$56,SMALL(IF($AH$7:$AH$56&lt;&gt;"",IF($AE$7:$AE$56&lt;&gt;"",ROW($AE$7:$AE$56)-MIN(ROW($AE$7:$AE$56))+1,""),""),ROW()-ROW(A$59)+1))),),"")</f>
        <v>0</v>
      </c>
      <c r="AJ86">
        <f t="array" ref="AJ86">IFERROR(CONCATENATE((INDEX($AM$7:$AM$56,SMALL(IF($AM$7:$AM$56&lt;&gt;"",IF($AJ$7:$AJ$56&lt;&gt;"",ROW($AJ$7:$AJ$56)-MIN(ROW($AJ$7:$AJ$56))+1,""),""),ROW()-ROW(A$59)+1)))," "),"")</f>
        <v>0</v>
      </c>
      <c r="AK86">
        <f t="array" ref="AK86">IFERROR(CONCATENATE(TEXT(INDEX($AJ$7:$AJ$56,SMALL(IF($AM$7:$AM$56&lt;&gt;"",IF($AJ$7:$AJ$56&lt;&gt;"",ROW($AJ$7:$AJ$56)-MIN(ROW($AJ$7:$AJ$56))+1,""),""),ROW()-ROW(A$59)+1)),"##0")," "),"")</f>
        <v>0</v>
      </c>
      <c r="AL86">
        <f t="array" ref="AL86">IFERROR(CONCATENATE((INDEX($A$7:$A$56,SMALL(IF($AM$7:$AM$56&lt;&gt;"",IF($AJ$7:$AJ$56&lt;&gt;"",ROW($AJ$7:$AJ$56)-MIN(ROW($AJ$7:$AJ$56))+1,""),""),ROW()-ROW(A$59)+1))),),"")</f>
        <v>0</v>
      </c>
    </row>
    <row r="87" spans="11:38">
      <c r="K87">
        <f t="array" ref="K87">IFERROR(CONCATENATE(TEXT(INDEX($K$7:$K$56,SMALL(IF($N$7:$N$56&lt;&gt;"",IF($K$7:$K$56&lt;&gt;"",ROW($K$7:$K$56)-MIN(ROW($K$7:$K$56))+1,""),""),ROW()-ROW(A$59)+1)),"##0"),","),"")</f>
        <v>0</v>
      </c>
      <c r="L87">
        <f t="array" ref="L87">IFERROR(CONCATENATE((INDEX($N$7:$N$56,SMALL(IF($N$7:$N$56&lt;&gt;"",IF($K$7:$K$56&lt;&gt;"",ROW($K$7:$K$56)-MIN(ROW($K$7:$K$56))+1,""),""),ROW()-ROW(A$59)+1))),","),"")</f>
        <v>0</v>
      </c>
      <c r="M87">
        <f t="array" ref="M87">IFERROR(CONCATENATE((INDEX($A$7:$A$56,SMALL(IF($N$7:$N$56&lt;&gt;"",IF($K$7:$K$56&lt;&gt;"",ROW($K$7:$K$56)-MIN(ROW($K$7:$K$56))+1,""),""),ROW()-ROW(A$59)+1))),),"")</f>
        <v>0</v>
      </c>
      <c r="P87">
        <f t="array" ref="P87">IFERROR(CONCATENATE((INDEX($S$7:$S$56,SMALL(IF($S$7:$S$56&lt;&gt;"",IF($P$7:$P$56&lt;&gt;"",ROW($P$7:$P$56)-MIN(ROW($P$7:$P$56))+1,""),""),ROW()-ROW(A$59)+1)))," "),"")</f>
        <v>0</v>
      </c>
      <c r="Q87">
        <f t="array" ref="Q87">IFERROR(CONCATENATE(TEXT(INDEX($P$7:$P$56,SMALL(IF($S$7:$S$56&lt;&gt;"",IF($P$7:$P$56&lt;&gt;"",ROW($P$7:$P$56)-MIN(ROW($P$7:$P$56))+1,""),""),ROW()-ROW(A$59)+1)),"##0")," "),"")</f>
        <v>0</v>
      </c>
      <c r="R87">
        <f t="array" ref="R87">IFERROR(CONCATENATE((INDEX($A$7:$A$56,SMALL(IF($S$7:$S$56&lt;&gt;"",IF($P$7:$P$56&lt;&gt;"",ROW($P$7:$P$56)-MIN(ROW($P$7:$P$56))+1,""),""),ROW()-ROW(A$59)+1))),),"")</f>
        <v>0</v>
      </c>
      <c r="U87">
        <f t="array" ref="U87">IFERROR(CONCATENATE((INDEX($X$7:$X$56,SMALL(IF($X$7:$X$56&lt;&gt;"",IF($U$7:$U$56&lt;&gt;"",ROW($U$7:$U$56)-MIN(ROW($U$7:$U$56))+1,""),""),ROW()-ROW(A$59)+1)))," "),"")</f>
        <v>0</v>
      </c>
      <c r="V87">
        <f t="array" ref="V87">IFERROR(CONCATENATE(TEXT(INDEX($U$7:$U$56,SMALL(IF($X$7:$X$56&lt;&gt;"",IF($U$7:$U$56&lt;&gt;"",ROW($U$7:$U$56)-MIN(ROW($U$7:$U$56))+1,""),""),ROW()-ROW(A$59)+1)),"##0")," "),"")</f>
        <v>0</v>
      </c>
      <c r="W87">
        <f t="array" ref="W87">IFERROR(CONCATENATE((INDEX($A$7:$A$56,SMALL(IF($X$7:$X$56&lt;&gt;"",IF($U$7:$U$56&lt;&gt;"",ROW($U$7:$U$56)-MIN(ROW($U$7:$U$56))+1,""),""),ROW()-ROW(A$59)+1))),),"")</f>
        <v>0</v>
      </c>
      <c r="Z87">
        <f t="array" ref="Z87">IFERROR(CONCATENATE((INDEX($AC$7:$AC$56,SMALL(IF($AC$7:$AC$56&lt;&gt;"",IF($Z$7:$Z$56&lt;&gt;"",ROW($Z$7:$Z$56)-MIN(ROW($Z$7:$Z$56))+1,""),""),ROW()-ROW(A$59)+1))),","),"")</f>
        <v>0</v>
      </c>
      <c r="AA87">
        <f t="array" ref="AA87">IFERROR(CONCATENATE(TEXT(INDEX($Z$7:$Z$56,SMALL(IF($AC$7:$AC$56&lt;&gt;"",IF($Z$7:$Z$56&lt;&gt;"",ROW($Z$7:$Z$56)-MIN(ROW($Z$7:$Z$56))+1,""),""),ROW()-ROW(A$59)+1)),"##0"),","),"")</f>
        <v>0</v>
      </c>
      <c r="AB87">
        <f t="array" ref="AB87">IFERROR(CONCATENATE((INDEX($A$7:$A$56,SMALL(IF($AC$7:$AC$56&lt;&gt;"",IF($Z$7:$Z$56&lt;&gt;"",ROW($Z$7:$Z$56)-MIN(ROW($Z$7:$Z$56))+1,""),""),ROW()-ROW(A$59)+1))),),"")</f>
        <v>0</v>
      </c>
      <c r="AE87">
        <f t="array" ref="AE87">IFERROR(CONCATENATE((INDEX($AH$7:$AH$56,SMALL(IF($AH$7:$AH$56&lt;&gt;"",IF($AE$7:$AE$56&lt;&gt;"",ROW($AE$7:$AE$56)-MIN(ROW($AE$7:$AE$56))+1,""),""),ROW()-ROW(A$59)+1)))," "),"")</f>
        <v>0</v>
      </c>
      <c r="AF87">
        <f t="array" ref="AF87">IFERROR(CONCATENATE(TEXT(INDEX($AE$7:$AE$56,SMALL(IF($AH$7:$AH$56&lt;&gt;"",IF($AE$7:$AE$56&lt;&gt;"",ROW($AE$7:$AE$56)-MIN(ROW($AE$7:$AE$56))+1,""),""),ROW()-ROW(A$59)+1)),"##0")," "),"")</f>
        <v>0</v>
      </c>
      <c r="AG87">
        <f t="array" ref="AG87">IFERROR(CONCATENATE((INDEX($A$7:$A$56,SMALL(IF($AH$7:$AH$56&lt;&gt;"",IF($AE$7:$AE$56&lt;&gt;"",ROW($AE$7:$AE$56)-MIN(ROW($AE$7:$AE$56))+1,""),""),ROW()-ROW(A$59)+1))),),"")</f>
        <v>0</v>
      </c>
      <c r="AJ87">
        <f t="array" ref="AJ87">IFERROR(CONCATENATE((INDEX($AM$7:$AM$56,SMALL(IF($AM$7:$AM$56&lt;&gt;"",IF($AJ$7:$AJ$56&lt;&gt;"",ROW($AJ$7:$AJ$56)-MIN(ROW($AJ$7:$AJ$56))+1,""),""),ROW()-ROW(A$59)+1)))," "),"")</f>
        <v>0</v>
      </c>
      <c r="AK87">
        <f t="array" ref="AK87">IFERROR(CONCATENATE(TEXT(INDEX($AJ$7:$AJ$56,SMALL(IF($AM$7:$AM$56&lt;&gt;"",IF($AJ$7:$AJ$56&lt;&gt;"",ROW($AJ$7:$AJ$56)-MIN(ROW($AJ$7:$AJ$56))+1,""),""),ROW()-ROW(A$59)+1)),"##0")," "),"")</f>
        <v>0</v>
      </c>
      <c r="AL87">
        <f t="array" ref="AL87">IFERROR(CONCATENATE((INDEX($A$7:$A$56,SMALL(IF($AM$7:$AM$56&lt;&gt;"",IF($AJ$7:$AJ$56&lt;&gt;"",ROW($AJ$7:$AJ$56)-MIN(ROW($AJ$7:$AJ$56))+1,""),""),ROW()-ROW(A$59)+1))),),"")</f>
        <v>0</v>
      </c>
    </row>
    <row r="88" spans="11:38">
      <c r="K88">
        <f t="array" ref="K88">IFERROR(CONCATENATE(TEXT(INDEX($K$7:$K$56,SMALL(IF($N$7:$N$56&lt;&gt;"",IF($K$7:$K$56&lt;&gt;"",ROW($K$7:$K$56)-MIN(ROW($K$7:$K$56))+1,""),""),ROW()-ROW(A$59)+1)),"##0"),","),"")</f>
        <v>0</v>
      </c>
      <c r="L88">
        <f t="array" ref="L88">IFERROR(CONCATENATE((INDEX($N$7:$N$56,SMALL(IF($N$7:$N$56&lt;&gt;"",IF($K$7:$K$56&lt;&gt;"",ROW($K$7:$K$56)-MIN(ROW($K$7:$K$56))+1,""),""),ROW()-ROW(A$59)+1))),","),"")</f>
        <v>0</v>
      </c>
      <c r="M88">
        <f t="array" ref="M88">IFERROR(CONCATENATE((INDEX($A$7:$A$56,SMALL(IF($N$7:$N$56&lt;&gt;"",IF($K$7:$K$56&lt;&gt;"",ROW($K$7:$K$56)-MIN(ROW($K$7:$K$56))+1,""),""),ROW()-ROW(A$59)+1))),),"")</f>
        <v>0</v>
      </c>
      <c r="P88">
        <f t="array" ref="P88">IFERROR(CONCATENATE((INDEX($S$7:$S$56,SMALL(IF($S$7:$S$56&lt;&gt;"",IF($P$7:$P$56&lt;&gt;"",ROW($P$7:$P$56)-MIN(ROW($P$7:$P$56))+1,""),""),ROW()-ROW(A$59)+1)))," "),"")</f>
        <v>0</v>
      </c>
      <c r="Q88">
        <f t="array" ref="Q88">IFERROR(CONCATENATE(TEXT(INDEX($P$7:$P$56,SMALL(IF($S$7:$S$56&lt;&gt;"",IF($P$7:$P$56&lt;&gt;"",ROW($P$7:$P$56)-MIN(ROW($P$7:$P$56))+1,""),""),ROW()-ROW(A$59)+1)),"##0")," "),"")</f>
        <v>0</v>
      </c>
      <c r="R88">
        <f t="array" ref="R88">IFERROR(CONCATENATE((INDEX($A$7:$A$56,SMALL(IF($S$7:$S$56&lt;&gt;"",IF($P$7:$P$56&lt;&gt;"",ROW($P$7:$P$56)-MIN(ROW($P$7:$P$56))+1,""),""),ROW()-ROW(A$59)+1))),),"")</f>
        <v>0</v>
      </c>
      <c r="U88">
        <f t="array" ref="U88">IFERROR(CONCATENATE((INDEX($X$7:$X$56,SMALL(IF($X$7:$X$56&lt;&gt;"",IF($U$7:$U$56&lt;&gt;"",ROW($U$7:$U$56)-MIN(ROW($U$7:$U$56))+1,""),""),ROW()-ROW(A$59)+1)))," "),"")</f>
        <v>0</v>
      </c>
      <c r="V88">
        <f t="array" ref="V88">IFERROR(CONCATENATE(TEXT(INDEX($U$7:$U$56,SMALL(IF($X$7:$X$56&lt;&gt;"",IF($U$7:$U$56&lt;&gt;"",ROW($U$7:$U$56)-MIN(ROW($U$7:$U$56))+1,""),""),ROW()-ROW(A$59)+1)),"##0")," "),"")</f>
        <v>0</v>
      </c>
      <c r="W88">
        <f t="array" ref="W88">IFERROR(CONCATENATE((INDEX($A$7:$A$56,SMALL(IF($X$7:$X$56&lt;&gt;"",IF($U$7:$U$56&lt;&gt;"",ROW($U$7:$U$56)-MIN(ROW($U$7:$U$56))+1,""),""),ROW()-ROW(A$59)+1))),),"")</f>
        <v>0</v>
      </c>
      <c r="Z88">
        <f t="array" ref="Z88">IFERROR(CONCATENATE((INDEX($AC$7:$AC$56,SMALL(IF($AC$7:$AC$56&lt;&gt;"",IF($Z$7:$Z$56&lt;&gt;"",ROW($Z$7:$Z$56)-MIN(ROW($Z$7:$Z$56))+1,""),""),ROW()-ROW(A$59)+1))),","),"")</f>
        <v>0</v>
      </c>
      <c r="AA88">
        <f t="array" ref="AA88">IFERROR(CONCATENATE(TEXT(INDEX($Z$7:$Z$56,SMALL(IF($AC$7:$AC$56&lt;&gt;"",IF($Z$7:$Z$56&lt;&gt;"",ROW($Z$7:$Z$56)-MIN(ROW($Z$7:$Z$56))+1,""),""),ROW()-ROW(A$59)+1)),"##0"),","),"")</f>
        <v>0</v>
      </c>
      <c r="AB88">
        <f t="array" ref="AB88">IFERROR(CONCATENATE((INDEX($A$7:$A$56,SMALL(IF($AC$7:$AC$56&lt;&gt;"",IF($Z$7:$Z$56&lt;&gt;"",ROW($Z$7:$Z$56)-MIN(ROW($Z$7:$Z$56))+1,""),""),ROW()-ROW(A$59)+1))),),"")</f>
        <v>0</v>
      </c>
      <c r="AE88">
        <f t="array" ref="AE88">IFERROR(CONCATENATE((INDEX($AH$7:$AH$56,SMALL(IF($AH$7:$AH$56&lt;&gt;"",IF($AE$7:$AE$56&lt;&gt;"",ROW($AE$7:$AE$56)-MIN(ROW($AE$7:$AE$56))+1,""),""),ROW()-ROW(A$59)+1)))," "),"")</f>
        <v>0</v>
      </c>
      <c r="AF88">
        <f t="array" ref="AF88">IFERROR(CONCATENATE(TEXT(INDEX($AE$7:$AE$56,SMALL(IF($AH$7:$AH$56&lt;&gt;"",IF($AE$7:$AE$56&lt;&gt;"",ROW($AE$7:$AE$56)-MIN(ROW($AE$7:$AE$56))+1,""),""),ROW()-ROW(A$59)+1)),"##0")," "),"")</f>
        <v>0</v>
      </c>
      <c r="AG88">
        <f t="array" ref="AG88">IFERROR(CONCATENATE((INDEX($A$7:$A$56,SMALL(IF($AH$7:$AH$56&lt;&gt;"",IF($AE$7:$AE$56&lt;&gt;"",ROW($AE$7:$AE$56)-MIN(ROW($AE$7:$AE$56))+1,""),""),ROW()-ROW(A$59)+1))),),"")</f>
        <v>0</v>
      </c>
      <c r="AJ88">
        <f t="array" ref="AJ88">IFERROR(CONCATENATE((INDEX($AM$7:$AM$56,SMALL(IF($AM$7:$AM$56&lt;&gt;"",IF($AJ$7:$AJ$56&lt;&gt;"",ROW($AJ$7:$AJ$56)-MIN(ROW($AJ$7:$AJ$56))+1,""),""),ROW()-ROW(A$59)+1)))," "),"")</f>
        <v>0</v>
      </c>
      <c r="AK88">
        <f t="array" ref="AK88">IFERROR(CONCATENATE(TEXT(INDEX($AJ$7:$AJ$56,SMALL(IF($AM$7:$AM$56&lt;&gt;"",IF($AJ$7:$AJ$56&lt;&gt;"",ROW($AJ$7:$AJ$56)-MIN(ROW($AJ$7:$AJ$56))+1,""),""),ROW()-ROW(A$59)+1)),"##0")," "),"")</f>
        <v>0</v>
      </c>
      <c r="AL88">
        <f t="array" ref="AL88">IFERROR(CONCATENATE((INDEX($A$7:$A$56,SMALL(IF($AM$7:$AM$56&lt;&gt;"",IF($AJ$7:$AJ$56&lt;&gt;"",ROW($AJ$7:$AJ$56)-MIN(ROW($AJ$7:$AJ$56))+1,""),""),ROW()-ROW(A$59)+1))),),"")</f>
        <v>0</v>
      </c>
    </row>
    <row r="89" spans="11:38">
      <c r="K89">
        <f t="array" ref="K89">IFERROR(CONCATENATE(TEXT(INDEX($K$7:$K$56,SMALL(IF($N$7:$N$56&lt;&gt;"",IF($K$7:$K$56&lt;&gt;"",ROW($K$7:$K$56)-MIN(ROW($K$7:$K$56))+1,""),""),ROW()-ROW(A$59)+1)),"##0"),","),"")</f>
        <v>0</v>
      </c>
      <c r="L89">
        <f t="array" ref="L89">IFERROR(CONCATENATE((INDEX($N$7:$N$56,SMALL(IF($N$7:$N$56&lt;&gt;"",IF($K$7:$K$56&lt;&gt;"",ROW($K$7:$K$56)-MIN(ROW($K$7:$K$56))+1,""),""),ROW()-ROW(A$59)+1))),","),"")</f>
        <v>0</v>
      </c>
      <c r="M89">
        <f t="array" ref="M89">IFERROR(CONCATENATE((INDEX($A$7:$A$56,SMALL(IF($N$7:$N$56&lt;&gt;"",IF($K$7:$K$56&lt;&gt;"",ROW($K$7:$K$56)-MIN(ROW($K$7:$K$56))+1,""),""),ROW()-ROW(A$59)+1))),),"")</f>
        <v>0</v>
      </c>
      <c r="P89">
        <f t="array" ref="P89">IFERROR(CONCATENATE((INDEX($S$7:$S$56,SMALL(IF($S$7:$S$56&lt;&gt;"",IF($P$7:$P$56&lt;&gt;"",ROW($P$7:$P$56)-MIN(ROW($P$7:$P$56))+1,""),""),ROW()-ROW(A$59)+1)))," "),"")</f>
        <v>0</v>
      </c>
      <c r="Q89">
        <f t="array" ref="Q89">IFERROR(CONCATENATE(TEXT(INDEX($P$7:$P$56,SMALL(IF($S$7:$S$56&lt;&gt;"",IF($P$7:$P$56&lt;&gt;"",ROW($P$7:$P$56)-MIN(ROW($P$7:$P$56))+1,""),""),ROW()-ROW(A$59)+1)),"##0")," "),"")</f>
        <v>0</v>
      </c>
      <c r="R89">
        <f t="array" ref="R89">IFERROR(CONCATENATE((INDEX($A$7:$A$56,SMALL(IF($S$7:$S$56&lt;&gt;"",IF($P$7:$P$56&lt;&gt;"",ROW($P$7:$P$56)-MIN(ROW($P$7:$P$56))+1,""),""),ROW()-ROW(A$59)+1))),),"")</f>
        <v>0</v>
      </c>
      <c r="U89">
        <f t="array" ref="U89">IFERROR(CONCATENATE((INDEX($X$7:$X$56,SMALL(IF($X$7:$X$56&lt;&gt;"",IF($U$7:$U$56&lt;&gt;"",ROW($U$7:$U$56)-MIN(ROW($U$7:$U$56))+1,""),""),ROW()-ROW(A$59)+1)))," "),"")</f>
        <v>0</v>
      </c>
      <c r="V89">
        <f t="array" ref="V89">IFERROR(CONCATENATE(TEXT(INDEX($U$7:$U$56,SMALL(IF($X$7:$X$56&lt;&gt;"",IF($U$7:$U$56&lt;&gt;"",ROW($U$7:$U$56)-MIN(ROW($U$7:$U$56))+1,""),""),ROW()-ROW(A$59)+1)),"##0")," "),"")</f>
        <v>0</v>
      </c>
      <c r="W89">
        <f t="array" ref="W89">IFERROR(CONCATENATE((INDEX($A$7:$A$56,SMALL(IF($X$7:$X$56&lt;&gt;"",IF($U$7:$U$56&lt;&gt;"",ROW($U$7:$U$56)-MIN(ROW($U$7:$U$56))+1,""),""),ROW()-ROW(A$59)+1))),),"")</f>
        <v>0</v>
      </c>
      <c r="Z89">
        <f t="array" ref="Z89">IFERROR(CONCATENATE((INDEX($AC$7:$AC$56,SMALL(IF($AC$7:$AC$56&lt;&gt;"",IF($Z$7:$Z$56&lt;&gt;"",ROW($Z$7:$Z$56)-MIN(ROW($Z$7:$Z$56))+1,""),""),ROW()-ROW(A$59)+1))),","),"")</f>
        <v>0</v>
      </c>
      <c r="AA89">
        <f t="array" ref="AA89">IFERROR(CONCATENATE(TEXT(INDEX($Z$7:$Z$56,SMALL(IF($AC$7:$AC$56&lt;&gt;"",IF($Z$7:$Z$56&lt;&gt;"",ROW($Z$7:$Z$56)-MIN(ROW($Z$7:$Z$56))+1,""),""),ROW()-ROW(A$59)+1)),"##0"),","),"")</f>
        <v>0</v>
      </c>
      <c r="AB89">
        <f t="array" ref="AB89">IFERROR(CONCATENATE((INDEX($A$7:$A$56,SMALL(IF($AC$7:$AC$56&lt;&gt;"",IF($Z$7:$Z$56&lt;&gt;"",ROW($Z$7:$Z$56)-MIN(ROW($Z$7:$Z$56))+1,""),""),ROW()-ROW(A$59)+1))),),"")</f>
        <v>0</v>
      </c>
      <c r="AE89">
        <f t="array" ref="AE89">IFERROR(CONCATENATE((INDEX($AH$7:$AH$56,SMALL(IF($AH$7:$AH$56&lt;&gt;"",IF($AE$7:$AE$56&lt;&gt;"",ROW($AE$7:$AE$56)-MIN(ROW($AE$7:$AE$56))+1,""),""),ROW()-ROW(A$59)+1)))," "),"")</f>
        <v>0</v>
      </c>
      <c r="AF89">
        <f t="array" ref="AF89">IFERROR(CONCATENATE(TEXT(INDEX($AE$7:$AE$56,SMALL(IF($AH$7:$AH$56&lt;&gt;"",IF($AE$7:$AE$56&lt;&gt;"",ROW($AE$7:$AE$56)-MIN(ROW($AE$7:$AE$56))+1,""),""),ROW()-ROW(A$59)+1)),"##0")," "),"")</f>
        <v>0</v>
      </c>
      <c r="AG89">
        <f t="array" ref="AG89">IFERROR(CONCATENATE((INDEX($A$7:$A$56,SMALL(IF($AH$7:$AH$56&lt;&gt;"",IF($AE$7:$AE$56&lt;&gt;"",ROW($AE$7:$AE$56)-MIN(ROW($AE$7:$AE$56))+1,""),""),ROW()-ROW(A$59)+1))),),"")</f>
        <v>0</v>
      </c>
      <c r="AJ89">
        <f t="array" ref="AJ89">IFERROR(CONCATENATE((INDEX($AM$7:$AM$56,SMALL(IF($AM$7:$AM$56&lt;&gt;"",IF($AJ$7:$AJ$56&lt;&gt;"",ROW($AJ$7:$AJ$56)-MIN(ROW($AJ$7:$AJ$56))+1,""),""),ROW()-ROW(A$59)+1)))," "),"")</f>
        <v>0</v>
      </c>
      <c r="AK89">
        <f t="array" ref="AK89">IFERROR(CONCATENATE(TEXT(INDEX($AJ$7:$AJ$56,SMALL(IF($AM$7:$AM$56&lt;&gt;"",IF($AJ$7:$AJ$56&lt;&gt;"",ROW($AJ$7:$AJ$56)-MIN(ROW($AJ$7:$AJ$56))+1,""),""),ROW()-ROW(A$59)+1)),"##0")," "),"")</f>
        <v>0</v>
      </c>
      <c r="AL89">
        <f t="array" ref="AL89">IFERROR(CONCATENATE((INDEX($A$7:$A$56,SMALL(IF($AM$7:$AM$56&lt;&gt;"",IF($AJ$7:$AJ$56&lt;&gt;"",ROW($AJ$7:$AJ$56)-MIN(ROW($AJ$7:$AJ$56))+1,""),""),ROW()-ROW(A$59)+1))),),"")</f>
        <v>0</v>
      </c>
    </row>
    <row r="90" spans="11:38">
      <c r="K90">
        <f t="array" ref="K90">IFERROR(CONCATENATE(TEXT(INDEX($K$7:$K$56,SMALL(IF($N$7:$N$56&lt;&gt;"",IF($K$7:$K$56&lt;&gt;"",ROW($K$7:$K$56)-MIN(ROW($K$7:$K$56))+1,""),""),ROW()-ROW(A$59)+1)),"##0"),","),"")</f>
        <v>0</v>
      </c>
      <c r="L90">
        <f t="array" ref="L90">IFERROR(CONCATENATE((INDEX($N$7:$N$56,SMALL(IF($N$7:$N$56&lt;&gt;"",IF($K$7:$K$56&lt;&gt;"",ROW($K$7:$K$56)-MIN(ROW($K$7:$K$56))+1,""),""),ROW()-ROW(A$59)+1))),","),"")</f>
        <v>0</v>
      </c>
      <c r="M90">
        <f t="array" ref="M90">IFERROR(CONCATENATE((INDEX($A$7:$A$56,SMALL(IF($N$7:$N$56&lt;&gt;"",IF($K$7:$K$56&lt;&gt;"",ROW($K$7:$K$56)-MIN(ROW($K$7:$K$56))+1,""),""),ROW()-ROW(A$59)+1))),),"")</f>
        <v>0</v>
      </c>
      <c r="P90">
        <f t="array" ref="P90">IFERROR(CONCATENATE((INDEX($S$7:$S$56,SMALL(IF($S$7:$S$56&lt;&gt;"",IF($P$7:$P$56&lt;&gt;"",ROW($P$7:$P$56)-MIN(ROW($P$7:$P$56))+1,""),""),ROW()-ROW(A$59)+1)))," "),"")</f>
        <v>0</v>
      </c>
      <c r="Q90">
        <f t="array" ref="Q90">IFERROR(CONCATENATE(TEXT(INDEX($P$7:$P$56,SMALL(IF($S$7:$S$56&lt;&gt;"",IF($P$7:$P$56&lt;&gt;"",ROW($P$7:$P$56)-MIN(ROW($P$7:$P$56))+1,""),""),ROW()-ROW(A$59)+1)),"##0")," "),"")</f>
        <v>0</v>
      </c>
      <c r="R90">
        <f t="array" ref="R90">IFERROR(CONCATENATE((INDEX($A$7:$A$56,SMALL(IF($S$7:$S$56&lt;&gt;"",IF($P$7:$P$56&lt;&gt;"",ROW($P$7:$P$56)-MIN(ROW($P$7:$P$56))+1,""),""),ROW()-ROW(A$59)+1))),),"")</f>
        <v>0</v>
      </c>
      <c r="U90">
        <f t="array" ref="U90">IFERROR(CONCATENATE((INDEX($X$7:$X$56,SMALL(IF($X$7:$X$56&lt;&gt;"",IF($U$7:$U$56&lt;&gt;"",ROW($U$7:$U$56)-MIN(ROW($U$7:$U$56))+1,""),""),ROW()-ROW(A$59)+1)))," "),"")</f>
        <v>0</v>
      </c>
      <c r="V90">
        <f t="array" ref="V90">IFERROR(CONCATENATE(TEXT(INDEX($U$7:$U$56,SMALL(IF($X$7:$X$56&lt;&gt;"",IF($U$7:$U$56&lt;&gt;"",ROW($U$7:$U$56)-MIN(ROW($U$7:$U$56))+1,""),""),ROW()-ROW(A$59)+1)),"##0")," "),"")</f>
        <v>0</v>
      </c>
      <c r="W90">
        <f t="array" ref="W90">IFERROR(CONCATENATE((INDEX($A$7:$A$56,SMALL(IF($X$7:$X$56&lt;&gt;"",IF($U$7:$U$56&lt;&gt;"",ROW($U$7:$U$56)-MIN(ROW($U$7:$U$56))+1,""),""),ROW()-ROW(A$59)+1))),),"")</f>
        <v>0</v>
      </c>
      <c r="Z90">
        <f t="array" ref="Z90">IFERROR(CONCATENATE((INDEX($AC$7:$AC$56,SMALL(IF($AC$7:$AC$56&lt;&gt;"",IF($Z$7:$Z$56&lt;&gt;"",ROW($Z$7:$Z$56)-MIN(ROW($Z$7:$Z$56))+1,""),""),ROW()-ROW(A$59)+1))),","),"")</f>
        <v>0</v>
      </c>
      <c r="AA90">
        <f t="array" ref="AA90">IFERROR(CONCATENATE(TEXT(INDEX($Z$7:$Z$56,SMALL(IF($AC$7:$AC$56&lt;&gt;"",IF($Z$7:$Z$56&lt;&gt;"",ROW($Z$7:$Z$56)-MIN(ROW($Z$7:$Z$56))+1,""),""),ROW()-ROW(A$59)+1)),"##0"),","),"")</f>
        <v>0</v>
      </c>
      <c r="AB90">
        <f t="array" ref="AB90">IFERROR(CONCATENATE((INDEX($A$7:$A$56,SMALL(IF($AC$7:$AC$56&lt;&gt;"",IF($Z$7:$Z$56&lt;&gt;"",ROW($Z$7:$Z$56)-MIN(ROW($Z$7:$Z$56))+1,""),""),ROW()-ROW(A$59)+1))),),"")</f>
        <v>0</v>
      </c>
      <c r="AE90">
        <f t="array" ref="AE90">IFERROR(CONCATENATE((INDEX($AH$7:$AH$56,SMALL(IF($AH$7:$AH$56&lt;&gt;"",IF($AE$7:$AE$56&lt;&gt;"",ROW($AE$7:$AE$56)-MIN(ROW($AE$7:$AE$56))+1,""),""),ROW()-ROW(A$59)+1)))," "),"")</f>
        <v>0</v>
      </c>
      <c r="AF90">
        <f t="array" ref="AF90">IFERROR(CONCATENATE(TEXT(INDEX($AE$7:$AE$56,SMALL(IF($AH$7:$AH$56&lt;&gt;"",IF($AE$7:$AE$56&lt;&gt;"",ROW($AE$7:$AE$56)-MIN(ROW($AE$7:$AE$56))+1,""),""),ROW()-ROW(A$59)+1)),"##0")," "),"")</f>
        <v>0</v>
      </c>
      <c r="AG90">
        <f t="array" ref="AG90">IFERROR(CONCATENATE((INDEX($A$7:$A$56,SMALL(IF($AH$7:$AH$56&lt;&gt;"",IF($AE$7:$AE$56&lt;&gt;"",ROW($AE$7:$AE$56)-MIN(ROW($AE$7:$AE$56))+1,""),""),ROW()-ROW(A$59)+1))),),"")</f>
        <v>0</v>
      </c>
      <c r="AJ90">
        <f t="array" ref="AJ90">IFERROR(CONCATENATE((INDEX($AM$7:$AM$56,SMALL(IF($AM$7:$AM$56&lt;&gt;"",IF($AJ$7:$AJ$56&lt;&gt;"",ROW($AJ$7:$AJ$56)-MIN(ROW($AJ$7:$AJ$56))+1,""),""),ROW()-ROW(A$59)+1)))," "),"")</f>
        <v>0</v>
      </c>
      <c r="AK90">
        <f t="array" ref="AK90">IFERROR(CONCATENATE(TEXT(INDEX($AJ$7:$AJ$56,SMALL(IF($AM$7:$AM$56&lt;&gt;"",IF($AJ$7:$AJ$56&lt;&gt;"",ROW($AJ$7:$AJ$56)-MIN(ROW($AJ$7:$AJ$56))+1,""),""),ROW()-ROW(A$59)+1)),"##0")," "),"")</f>
        <v>0</v>
      </c>
      <c r="AL90">
        <f t="array" ref="AL90">IFERROR(CONCATENATE((INDEX($A$7:$A$56,SMALL(IF($AM$7:$AM$56&lt;&gt;"",IF($AJ$7:$AJ$56&lt;&gt;"",ROW($AJ$7:$AJ$56)-MIN(ROW($AJ$7:$AJ$56))+1,""),""),ROW()-ROW(A$59)+1))),),"")</f>
        <v>0</v>
      </c>
    </row>
    <row r="91" spans="11:38">
      <c r="K91">
        <f t="array" ref="K91">IFERROR(CONCATENATE(TEXT(INDEX($K$7:$K$56,SMALL(IF($N$7:$N$56&lt;&gt;"",IF($K$7:$K$56&lt;&gt;"",ROW($K$7:$K$56)-MIN(ROW($K$7:$K$56))+1,""),""),ROW()-ROW(A$59)+1)),"##0"),","),"")</f>
        <v>0</v>
      </c>
      <c r="L91">
        <f t="array" ref="L91">IFERROR(CONCATENATE((INDEX($N$7:$N$56,SMALL(IF($N$7:$N$56&lt;&gt;"",IF($K$7:$K$56&lt;&gt;"",ROW($K$7:$K$56)-MIN(ROW($K$7:$K$56))+1,""),""),ROW()-ROW(A$59)+1))),","),"")</f>
        <v>0</v>
      </c>
      <c r="M91">
        <f t="array" ref="M91">IFERROR(CONCATENATE((INDEX($A$7:$A$56,SMALL(IF($N$7:$N$56&lt;&gt;"",IF($K$7:$K$56&lt;&gt;"",ROW($K$7:$K$56)-MIN(ROW($K$7:$K$56))+1,""),""),ROW()-ROW(A$59)+1))),),"")</f>
        <v>0</v>
      </c>
      <c r="P91">
        <f t="array" ref="P91">IFERROR(CONCATENATE((INDEX($S$7:$S$56,SMALL(IF($S$7:$S$56&lt;&gt;"",IF($P$7:$P$56&lt;&gt;"",ROW($P$7:$P$56)-MIN(ROW($P$7:$P$56))+1,""),""),ROW()-ROW(A$59)+1)))," "),"")</f>
        <v>0</v>
      </c>
      <c r="Q91">
        <f t="array" ref="Q91">IFERROR(CONCATENATE(TEXT(INDEX($P$7:$P$56,SMALL(IF($S$7:$S$56&lt;&gt;"",IF($P$7:$P$56&lt;&gt;"",ROW($P$7:$P$56)-MIN(ROW($P$7:$P$56))+1,""),""),ROW()-ROW(A$59)+1)),"##0")," "),"")</f>
        <v>0</v>
      </c>
      <c r="R91">
        <f t="array" ref="R91">IFERROR(CONCATENATE((INDEX($A$7:$A$56,SMALL(IF($S$7:$S$56&lt;&gt;"",IF($P$7:$P$56&lt;&gt;"",ROW($P$7:$P$56)-MIN(ROW($P$7:$P$56))+1,""),""),ROW()-ROW(A$59)+1))),),"")</f>
        <v>0</v>
      </c>
      <c r="U91">
        <f t="array" ref="U91">IFERROR(CONCATENATE((INDEX($X$7:$X$56,SMALL(IF($X$7:$X$56&lt;&gt;"",IF($U$7:$U$56&lt;&gt;"",ROW($U$7:$U$56)-MIN(ROW($U$7:$U$56))+1,""),""),ROW()-ROW(A$59)+1)))," "),"")</f>
        <v>0</v>
      </c>
      <c r="V91">
        <f t="array" ref="V91">IFERROR(CONCATENATE(TEXT(INDEX($U$7:$U$56,SMALL(IF($X$7:$X$56&lt;&gt;"",IF($U$7:$U$56&lt;&gt;"",ROW($U$7:$U$56)-MIN(ROW($U$7:$U$56))+1,""),""),ROW()-ROW(A$59)+1)),"##0")," "),"")</f>
        <v>0</v>
      </c>
      <c r="W91">
        <f t="array" ref="W91">IFERROR(CONCATENATE((INDEX($A$7:$A$56,SMALL(IF($X$7:$X$56&lt;&gt;"",IF($U$7:$U$56&lt;&gt;"",ROW($U$7:$U$56)-MIN(ROW($U$7:$U$56))+1,""),""),ROW()-ROW(A$59)+1))),),"")</f>
        <v>0</v>
      </c>
      <c r="Z91">
        <f t="array" ref="Z91">IFERROR(CONCATENATE((INDEX($AC$7:$AC$56,SMALL(IF($AC$7:$AC$56&lt;&gt;"",IF($Z$7:$Z$56&lt;&gt;"",ROW($Z$7:$Z$56)-MIN(ROW($Z$7:$Z$56))+1,""),""),ROW()-ROW(A$59)+1))),","),"")</f>
        <v>0</v>
      </c>
      <c r="AA91">
        <f t="array" ref="AA91">IFERROR(CONCATENATE(TEXT(INDEX($Z$7:$Z$56,SMALL(IF($AC$7:$AC$56&lt;&gt;"",IF($Z$7:$Z$56&lt;&gt;"",ROW($Z$7:$Z$56)-MIN(ROW($Z$7:$Z$56))+1,""),""),ROW()-ROW(A$59)+1)),"##0"),","),"")</f>
        <v>0</v>
      </c>
      <c r="AB91">
        <f t="array" ref="AB91">IFERROR(CONCATENATE((INDEX($A$7:$A$56,SMALL(IF($AC$7:$AC$56&lt;&gt;"",IF($Z$7:$Z$56&lt;&gt;"",ROW($Z$7:$Z$56)-MIN(ROW($Z$7:$Z$56))+1,""),""),ROW()-ROW(A$59)+1))),),"")</f>
        <v>0</v>
      </c>
      <c r="AE91">
        <f t="array" ref="AE91">IFERROR(CONCATENATE((INDEX($AH$7:$AH$56,SMALL(IF($AH$7:$AH$56&lt;&gt;"",IF($AE$7:$AE$56&lt;&gt;"",ROW($AE$7:$AE$56)-MIN(ROW($AE$7:$AE$56))+1,""),""),ROW()-ROW(A$59)+1)))," "),"")</f>
        <v>0</v>
      </c>
      <c r="AF91">
        <f t="array" ref="AF91">IFERROR(CONCATENATE(TEXT(INDEX($AE$7:$AE$56,SMALL(IF($AH$7:$AH$56&lt;&gt;"",IF($AE$7:$AE$56&lt;&gt;"",ROW($AE$7:$AE$56)-MIN(ROW($AE$7:$AE$56))+1,""),""),ROW()-ROW(A$59)+1)),"##0")," "),"")</f>
        <v>0</v>
      </c>
      <c r="AG91">
        <f t="array" ref="AG91">IFERROR(CONCATENATE((INDEX($A$7:$A$56,SMALL(IF($AH$7:$AH$56&lt;&gt;"",IF($AE$7:$AE$56&lt;&gt;"",ROW($AE$7:$AE$56)-MIN(ROW($AE$7:$AE$56))+1,""),""),ROW()-ROW(A$59)+1))),),"")</f>
        <v>0</v>
      </c>
      <c r="AJ91">
        <f t="array" ref="AJ91">IFERROR(CONCATENATE((INDEX($AM$7:$AM$56,SMALL(IF($AM$7:$AM$56&lt;&gt;"",IF($AJ$7:$AJ$56&lt;&gt;"",ROW($AJ$7:$AJ$56)-MIN(ROW($AJ$7:$AJ$56))+1,""),""),ROW()-ROW(A$59)+1)))," "),"")</f>
        <v>0</v>
      </c>
      <c r="AK91">
        <f t="array" ref="AK91">IFERROR(CONCATENATE(TEXT(INDEX($AJ$7:$AJ$56,SMALL(IF($AM$7:$AM$56&lt;&gt;"",IF($AJ$7:$AJ$56&lt;&gt;"",ROW($AJ$7:$AJ$56)-MIN(ROW($AJ$7:$AJ$56))+1,""),""),ROW()-ROW(A$59)+1)),"##0")," "),"")</f>
        <v>0</v>
      </c>
      <c r="AL91">
        <f t="array" ref="AL91">IFERROR(CONCATENATE((INDEX($A$7:$A$56,SMALL(IF($AM$7:$AM$56&lt;&gt;"",IF($AJ$7:$AJ$56&lt;&gt;"",ROW($AJ$7:$AJ$56)-MIN(ROW($AJ$7:$AJ$56))+1,""),""),ROW()-ROW(A$59)+1))),),"")</f>
        <v>0</v>
      </c>
    </row>
    <row r="92" spans="11:38">
      <c r="K92">
        <f t="array" ref="K92">IFERROR(CONCATENATE(TEXT(INDEX($K$7:$K$56,SMALL(IF($N$7:$N$56&lt;&gt;"",IF($K$7:$K$56&lt;&gt;"",ROW($K$7:$K$56)-MIN(ROW($K$7:$K$56))+1,""),""),ROW()-ROW(A$59)+1)),"##0"),","),"")</f>
        <v>0</v>
      </c>
      <c r="L92">
        <f t="array" ref="L92">IFERROR(CONCATENATE((INDEX($N$7:$N$56,SMALL(IF($N$7:$N$56&lt;&gt;"",IF($K$7:$K$56&lt;&gt;"",ROW($K$7:$K$56)-MIN(ROW($K$7:$K$56))+1,""),""),ROW()-ROW(A$59)+1))),","),"")</f>
        <v>0</v>
      </c>
      <c r="M92">
        <f t="array" ref="M92">IFERROR(CONCATENATE((INDEX($A$7:$A$56,SMALL(IF($N$7:$N$56&lt;&gt;"",IF($K$7:$K$56&lt;&gt;"",ROW($K$7:$K$56)-MIN(ROW($K$7:$K$56))+1,""),""),ROW()-ROW(A$59)+1))),),"")</f>
        <v>0</v>
      </c>
      <c r="P92">
        <f t="array" ref="P92">IFERROR(CONCATENATE((INDEX($S$7:$S$56,SMALL(IF($S$7:$S$56&lt;&gt;"",IF($P$7:$P$56&lt;&gt;"",ROW($P$7:$P$56)-MIN(ROW($P$7:$P$56))+1,""),""),ROW()-ROW(A$59)+1)))," "),"")</f>
        <v>0</v>
      </c>
      <c r="Q92">
        <f t="array" ref="Q92">IFERROR(CONCATENATE(TEXT(INDEX($P$7:$P$56,SMALL(IF($S$7:$S$56&lt;&gt;"",IF($P$7:$P$56&lt;&gt;"",ROW($P$7:$P$56)-MIN(ROW($P$7:$P$56))+1,""),""),ROW()-ROW(A$59)+1)),"##0")," "),"")</f>
        <v>0</v>
      </c>
      <c r="R92">
        <f t="array" ref="R92">IFERROR(CONCATENATE((INDEX($A$7:$A$56,SMALL(IF($S$7:$S$56&lt;&gt;"",IF($P$7:$P$56&lt;&gt;"",ROW($P$7:$P$56)-MIN(ROW($P$7:$P$56))+1,""),""),ROW()-ROW(A$59)+1))),),"")</f>
        <v>0</v>
      </c>
      <c r="U92">
        <f t="array" ref="U92">IFERROR(CONCATENATE((INDEX($X$7:$X$56,SMALL(IF($X$7:$X$56&lt;&gt;"",IF($U$7:$U$56&lt;&gt;"",ROW($U$7:$U$56)-MIN(ROW($U$7:$U$56))+1,""),""),ROW()-ROW(A$59)+1)))," "),"")</f>
        <v>0</v>
      </c>
      <c r="V92">
        <f t="array" ref="V92">IFERROR(CONCATENATE(TEXT(INDEX($U$7:$U$56,SMALL(IF($X$7:$X$56&lt;&gt;"",IF($U$7:$U$56&lt;&gt;"",ROW($U$7:$U$56)-MIN(ROW($U$7:$U$56))+1,""),""),ROW()-ROW(A$59)+1)),"##0")," "),"")</f>
        <v>0</v>
      </c>
      <c r="W92">
        <f t="array" ref="W92">IFERROR(CONCATENATE((INDEX($A$7:$A$56,SMALL(IF($X$7:$X$56&lt;&gt;"",IF($U$7:$U$56&lt;&gt;"",ROW($U$7:$U$56)-MIN(ROW($U$7:$U$56))+1,""),""),ROW()-ROW(A$59)+1))),),"")</f>
        <v>0</v>
      </c>
      <c r="Z92">
        <f t="array" ref="Z92">IFERROR(CONCATENATE((INDEX($AC$7:$AC$56,SMALL(IF($AC$7:$AC$56&lt;&gt;"",IF($Z$7:$Z$56&lt;&gt;"",ROW($Z$7:$Z$56)-MIN(ROW($Z$7:$Z$56))+1,""),""),ROW()-ROW(A$59)+1))),","),"")</f>
        <v>0</v>
      </c>
      <c r="AA92">
        <f t="array" ref="AA92">IFERROR(CONCATENATE(TEXT(INDEX($Z$7:$Z$56,SMALL(IF($AC$7:$AC$56&lt;&gt;"",IF($Z$7:$Z$56&lt;&gt;"",ROW($Z$7:$Z$56)-MIN(ROW($Z$7:$Z$56))+1,""),""),ROW()-ROW(A$59)+1)),"##0"),","),"")</f>
        <v>0</v>
      </c>
      <c r="AB92">
        <f t="array" ref="AB92">IFERROR(CONCATENATE((INDEX($A$7:$A$56,SMALL(IF($AC$7:$AC$56&lt;&gt;"",IF($Z$7:$Z$56&lt;&gt;"",ROW($Z$7:$Z$56)-MIN(ROW($Z$7:$Z$56))+1,""),""),ROW()-ROW(A$59)+1))),),"")</f>
        <v>0</v>
      </c>
      <c r="AE92">
        <f t="array" ref="AE92">IFERROR(CONCATENATE((INDEX($AH$7:$AH$56,SMALL(IF($AH$7:$AH$56&lt;&gt;"",IF($AE$7:$AE$56&lt;&gt;"",ROW($AE$7:$AE$56)-MIN(ROW($AE$7:$AE$56))+1,""),""),ROW()-ROW(A$59)+1)))," "),"")</f>
        <v>0</v>
      </c>
      <c r="AF92">
        <f t="array" ref="AF92">IFERROR(CONCATENATE(TEXT(INDEX($AE$7:$AE$56,SMALL(IF($AH$7:$AH$56&lt;&gt;"",IF($AE$7:$AE$56&lt;&gt;"",ROW($AE$7:$AE$56)-MIN(ROW($AE$7:$AE$56))+1,""),""),ROW()-ROW(A$59)+1)),"##0")," "),"")</f>
        <v>0</v>
      </c>
      <c r="AG92">
        <f t="array" ref="AG92">IFERROR(CONCATENATE((INDEX($A$7:$A$56,SMALL(IF($AH$7:$AH$56&lt;&gt;"",IF($AE$7:$AE$56&lt;&gt;"",ROW($AE$7:$AE$56)-MIN(ROW($AE$7:$AE$56))+1,""),""),ROW()-ROW(A$59)+1))),),"")</f>
        <v>0</v>
      </c>
      <c r="AJ92">
        <f t="array" ref="AJ92">IFERROR(CONCATENATE((INDEX($AM$7:$AM$56,SMALL(IF($AM$7:$AM$56&lt;&gt;"",IF($AJ$7:$AJ$56&lt;&gt;"",ROW($AJ$7:$AJ$56)-MIN(ROW($AJ$7:$AJ$56))+1,""),""),ROW()-ROW(A$59)+1)))," "),"")</f>
        <v>0</v>
      </c>
      <c r="AK92">
        <f t="array" ref="AK92">IFERROR(CONCATENATE(TEXT(INDEX($AJ$7:$AJ$56,SMALL(IF($AM$7:$AM$56&lt;&gt;"",IF($AJ$7:$AJ$56&lt;&gt;"",ROW($AJ$7:$AJ$56)-MIN(ROW($AJ$7:$AJ$56))+1,""),""),ROW()-ROW(A$59)+1)),"##0")," "),"")</f>
        <v>0</v>
      </c>
      <c r="AL92">
        <f t="array" ref="AL92">IFERROR(CONCATENATE((INDEX($A$7:$A$56,SMALL(IF($AM$7:$AM$56&lt;&gt;"",IF($AJ$7:$AJ$56&lt;&gt;"",ROW($AJ$7:$AJ$56)-MIN(ROW($AJ$7:$AJ$56))+1,""),""),ROW()-ROW(A$59)+1))),),"")</f>
        <v>0</v>
      </c>
    </row>
    <row r="93" spans="11:38">
      <c r="K93">
        <f t="array" ref="K93">IFERROR(CONCATENATE(TEXT(INDEX($K$7:$K$56,SMALL(IF($N$7:$N$56&lt;&gt;"",IF($K$7:$K$56&lt;&gt;"",ROW($K$7:$K$56)-MIN(ROW($K$7:$K$56))+1,""),""),ROW()-ROW(A$59)+1)),"##0"),","),"")</f>
        <v>0</v>
      </c>
      <c r="L93">
        <f t="array" ref="L93">IFERROR(CONCATENATE((INDEX($N$7:$N$56,SMALL(IF($N$7:$N$56&lt;&gt;"",IF($K$7:$K$56&lt;&gt;"",ROW($K$7:$K$56)-MIN(ROW($K$7:$K$56))+1,""),""),ROW()-ROW(A$59)+1))),","),"")</f>
        <v>0</v>
      </c>
      <c r="M93">
        <f t="array" ref="M93">IFERROR(CONCATENATE((INDEX($A$7:$A$56,SMALL(IF($N$7:$N$56&lt;&gt;"",IF($K$7:$K$56&lt;&gt;"",ROW($K$7:$K$56)-MIN(ROW($K$7:$K$56))+1,""),""),ROW()-ROW(A$59)+1))),),"")</f>
        <v>0</v>
      </c>
      <c r="P93">
        <f t="array" ref="P93">IFERROR(CONCATENATE((INDEX($S$7:$S$56,SMALL(IF($S$7:$S$56&lt;&gt;"",IF($P$7:$P$56&lt;&gt;"",ROW($P$7:$P$56)-MIN(ROW($P$7:$P$56))+1,""),""),ROW()-ROW(A$59)+1)))," "),"")</f>
        <v>0</v>
      </c>
      <c r="Q93">
        <f t="array" ref="Q93">IFERROR(CONCATENATE(TEXT(INDEX($P$7:$P$56,SMALL(IF($S$7:$S$56&lt;&gt;"",IF($P$7:$P$56&lt;&gt;"",ROW($P$7:$P$56)-MIN(ROW($P$7:$P$56))+1,""),""),ROW()-ROW(A$59)+1)),"##0")," "),"")</f>
        <v>0</v>
      </c>
      <c r="R93">
        <f t="array" ref="R93">IFERROR(CONCATENATE((INDEX($A$7:$A$56,SMALL(IF($S$7:$S$56&lt;&gt;"",IF($P$7:$P$56&lt;&gt;"",ROW($P$7:$P$56)-MIN(ROW($P$7:$P$56))+1,""),""),ROW()-ROW(A$59)+1))),),"")</f>
        <v>0</v>
      </c>
      <c r="U93">
        <f t="array" ref="U93">IFERROR(CONCATENATE((INDEX($X$7:$X$56,SMALL(IF($X$7:$X$56&lt;&gt;"",IF($U$7:$U$56&lt;&gt;"",ROW($U$7:$U$56)-MIN(ROW($U$7:$U$56))+1,""),""),ROW()-ROW(A$59)+1)))," "),"")</f>
        <v>0</v>
      </c>
      <c r="V93">
        <f t="array" ref="V93">IFERROR(CONCATENATE(TEXT(INDEX($U$7:$U$56,SMALL(IF($X$7:$X$56&lt;&gt;"",IF($U$7:$U$56&lt;&gt;"",ROW($U$7:$U$56)-MIN(ROW($U$7:$U$56))+1,""),""),ROW()-ROW(A$59)+1)),"##0")," "),"")</f>
        <v>0</v>
      </c>
      <c r="W93">
        <f t="array" ref="W93">IFERROR(CONCATENATE((INDEX($A$7:$A$56,SMALL(IF($X$7:$X$56&lt;&gt;"",IF($U$7:$U$56&lt;&gt;"",ROW($U$7:$U$56)-MIN(ROW($U$7:$U$56))+1,""),""),ROW()-ROW(A$59)+1))),),"")</f>
        <v>0</v>
      </c>
      <c r="Z93">
        <f t="array" ref="Z93">IFERROR(CONCATENATE((INDEX($AC$7:$AC$56,SMALL(IF($AC$7:$AC$56&lt;&gt;"",IF($Z$7:$Z$56&lt;&gt;"",ROW($Z$7:$Z$56)-MIN(ROW($Z$7:$Z$56))+1,""),""),ROW()-ROW(A$59)+1))),","),"")</f>
        <v>0</v>
      </c>
      <c r="AA93">
        <f t="array" ref="AA93">IFERROR(CONCATENATE(TEXT(INDEX($Z$7:$Z$56,SMALL(IF($AC$7:$AC$56&lt;&gt;"",IF($Z$7:$Z$56&lt;&gt;"",ROW($Z$7:$Z$56)-MIN(ROW($Z$7:$Z$56))+1,""),""),ROW()-ROW(A$59)+1)),"##0"),","),"")</f>
        <v>0</v>
      </c>
      <c r="AB93">
        <f t="array" ref="AB93">IFERROR(CONCATENATE((INDEX($A$7:$A$56,SMALL(IF($AC$7:$AC$56&lt;&gt;"",IF($Z$7:$Z$56&lt;&gt;"",ROW($Z$7:$Z$56)-MIN(ROW($Z$7:$Z$56))+1,""),""),ROW()-ROW(A$59)+1))),),"")</f>
        <v>0</v>
      </c>
      <c r="AE93">
        <f t="array" ref="AE93">IFERROR(CONCATENATE((INDEX($AH$7:$AH$56,SMALL(IF($AH$7:$AH$56&lt;&gt;"",IF($AE$7:$AE$56&lt;&gt;"",ROW($AE$7:$AE$56)-MIN(ROW($AE$7:$AE$56))+1,""),""),ROW()-ROW(A$59)+1)))," "),"")</f>
        <v>0</v>
      </c>
      <c r="AF93">
        <f t="array" ref="AF93">IFERROR(CONCATENATE(TEXT(INDEX($AE$7:$AE$56,SMALL(IF($AH$7:$AH$56&lt;&gt;"",IF($AE$7:$AE$56&lt;&gt;"",ROW($AE$7:$AE$56)-MIN(ROW($AE$7:$AE$56))+1,""),""),ROW()-ROW(A$59)+1)),"##0")," "),"")</f>
        <v>0</v>
      </c>
      <c r="AG93">
        <f t="array" ref="AG93">IFERROR(CONCATENATE((INDEX($A$7:$A$56,SMALL(IF($AH$7:$AH$56&lt;&gt;"",IF($AE$7:$AE$56&lt;&gt;"",ROW($AE$7:$AE$56)-MIN(ROW($AE$7:$AE$56))+1,""),""),ROW()-ROW(A$59)+1))),),"")</f>
        <v>0</v>
      </c>
      <c r="AJ93">
        <f t="array" ref="AJ93">IFERROR(CONCATENATE((INDEX($AM$7:$AM$56,SMALL(IF($AM$7:$AM$56&lt;&gt;"",IF($AJ$7:$AJ$56&lt;&gt;"",ROW($AJ$7:$AJ$56)-MIN(ROW($AJ$7:$AJ$56))+1,""),""),ROW()-ROW(A$59)+1)))," "),"")</f>
        <v>0</v>
      </c>
      <c r="AK93">
        <f t="array" ref="AK93">IFERROR(CONCATENATE(TEXT(INDEX($AJ$7:$AJ$56,SMALL(IF($AM$7:$AM$56&lt;&gt;"",IF($AJ$7:$AJ$56&lt;&gt;"",ROW($AJ$7:$AJ$56)-MIN(ROW($AJ$7:$AJ$56))+1,""),""),ROW()-ROW(A$59)+1)),"##0")," "),"")</f>
        <v>0</v>
      </c>
      <c r="AL93">
        <f t="array" ref="AL93">IFERROR(CONCATENATE((INDEX($A$7:$A$56,SMALL(IF($AM$7:$AM$56&lt;&gt;"",IF($AJ$7:$AJ$56&lt;&gt;"",ROW($AJ$7:$AJ$56)-MIN(ROW($AJ$7:$AJ$56))+1,""),""),ROW()-ROW(A$59)+1))),),"")</f>
        <v>0</v>
      </c>
    </row>
    <row r="94" spans="11:38">
      <c r="K94">
        <f t="array" ref="K94">IFERROR(CONCATENATE(TEXT(INDEX($K$7:$K$56,SMALL(IF($N$7:$N$56&lt;&gt;"",IF($K$7:$K$56&lt;&gt;"",ROW($K$7:$K$56)-MIN(ROW($K$7:$K$56))+1,""),""),ROW()-ROW(A$59)+1)),"##0"),","),"")</f>
        <v>0</v>
      </c>
      <c r="L94">
        <f t="array" ref="L94">IFERROR(CONCATENATE((INDEX($N$7:$N$56,SMALL(IF($N$7:$N$56&lt;&gt;"",IF($K$7:$K$56&lt;&gt;"",ROW($K$7:$K$56)-MIN(ROW($K$7:$K$56))+1,""),""),ROW()-ROW(A$59)+1))),","),"")</f>
        <v>0</v>
      </c>
      <c r="M94">
        <f t="array" ref="M94">IFERROR(CONCATENATE((INDEX($A$7:$A$56,SMALL(IF($N$7:$N$56&lt;&gt;"",IF($K$7:$K$56&lt;&gt;"",ROW($K$7:$K$56)-MIN(ROW($K$7:$K$56))+1,""),""),ROW()-ROW(A$59)+1))),),"")</f>
        <v>0</v>
      </c>
      <c r="P94">
        <f t="array" ref="P94">IFERROR(CONCATENATE((INDEX($S$7:$S$56,SMALL(IF($S$7:$S$56&lt;&gt;"",IF($P$7:$P$56&lt;&gt;"",ROW($P$7:$P$56)-MIN(ROW($P$7:$P$56))+1,""),""),ROW()-ROW(A$59)+1)))," "),"")</f>
        <v>0</v>
      </c>
      <c r="Q94">
        <f t="array" ref="Q94">IFERROR(CONCATENATE(TEXT(INDEX($P$7:$P$56,SMALL(IF($S$7:$S$56&lt;&gt;"",IF($P$7:$P$56&lt;&gt;"",ROW($P$7:$P$56)-MIN(ROW($P$7:$P$56))+1,""),""),ROW()-ROW(A$59)+1)),"##0")," "),"")</f>
        <v>0</v>
      </c>
      <c r="R94">
        <f t="array" ref="R94">IFERROR(CONCATENATE((INDEX($A$7:$A$56,SMALL(IF($S$7:$S$56&lt;&gt;"",IF($P$7:$P$56&lt;&gt;"",ROW($P$7:$P$56)-MIN(ROW($P$7:$P$56))+1,""),""),ROW()-ROW(A$59)+1))),),"")</f>
        <v>0</v>
      </c>
      <c r="U94">
        <f t="array" ref="U94">IFERROR(CONCATENATE((INDEX($X$7:$X$56,SMALL(IF($X$7:$X$56&lt;&gt;"",IF($U$7:$U$56&lt;&gt;"",ROW($U$7:$U$56)-MIN(ROW($U$7:$U$56))+1,""),""),ROW()-ROW(A$59)+1)))," "),"")</f>
        <v>0</v>
      </c>
      <c r="V94">
        <f t="array" ref="V94">IFERROR(CONCATENATE(TEXT(INDEX($U$7:$U$56,SMALL(IF($X$7:$X$56&lt;&gt;"",IF($U$7:$U$56&lt;&gt;"",ROW($U$7:$U$56)-MIN(ROW($U$7:$U$56))+1,""),""),ROW()-ROW(A$59)+1)),"##0")," "),"")</f>
        <v>0</v>
      </c>
      <c r="W94">
        <f t="array" ref="W94">IFERROR(CONCATENATE((INDEX($A$7:$A$56,SMALL(IF($X$7:$X$56&lt;&gt;"",IF($U$7:$U$56&lt;&gt;"",ROW($U$7:$U$56)-MIN(ROW($U$7:$U$56))+1,""),""),ROW()-ROW(A$59)+1))),),"")</f>
        <v>0</v>
      </c>
      <c r="Z94">
        <f t="array" ref="Z94">IFERROR(CONCATENATE((INDEX($AC$7:$AC$56,SMALL(IF($AC$7:$AC$56&lt;&gt;"",IF($Z$7:$Z$56&lt;&gt;"",ROW($Z$7:$Z$56)-MIN(ROW($Z$7:$Z$56))+1,""),""),ROW()-ROW(A$59)+1))),","),"")</f>
        <v>0</v>
      </c>
      <c r="AA94">
        <f t="array" ref="AA94">IFERROR(CONCATENATE(TEXT(INDEX($Z$7:$Z$56,SMALL(IF($AC$7:$AC$56&lt;&gt;"",IF($Z$7:$Z$56&lt;&gt;"",ROW($Z$7:$Z$56)-MIN(ROW($Z$7:$Z$56))+1,""),""),ROW()-ROW(A$59)+1)),"##0"),","),"")</f>
        <v>0</v>
      </c>
      <c r="AB94">
        <f t="array" ref="AB94">IFERROR(CONCATENATE((INDEX($A$7:$A$56,SMALL(IF($AC$7:$AC$56&lt;&gt;"",IF($Z$7:$Z$56&lt;&gt;"",ROW($Z$7:$Z$56)-MIN(ROW($Z$7:$Z$56))+1,""),""),ROW()-ROW(A$59)+1))),),"")</f>
        <v>0</v>
      </c>
      <c r="AE94">
        <f t="array" ref="AE94">IFERROR(CONCATENATE((INDEX($AH$7:$AH$56,SMALL(IF($AH$7:$AH$56&lt;&gt;"",IF($AE$7:$AE$56&lt;&gt;"",ROW($AE$7:$AE$56)-MIN(ROW($AE$7:$AE$56))+1,""),""),ROW()-ROW(A$59)+1)))," "),"")</f>
        <v>0</v>
      </c>
      <c r="AF94">
        <f t="array" ref="AF94">IFERROR(CONCATENATE(TEXT(INDEX($AE$7:$AE$56,SMALL(IF($AH$7:$AH$56&lt;&gt;"",IF($AE$7:$AE$56&lt;&gt;"",ROW($AE$7:$AE$56)-MIN(ROW($AE$7:$AE$56))+1,""),""),ROW()-ROW(A$59)+1)),"##0")," "),"")</f>
        <v>0</v>
      </c>
      <c r="AG94">
        <f t="array" ref="AG94">IFERROR(CONCATENATE((INDEX($A$7:$A$56,SMALL(IF($AH$7:$AH$56&lt;&gt;"",IF($AE$7:$AE$56&lt;&gt;"",ROW($AE$7:$AE$56)-MIN(ROW($AE$7:$AE$56))+1,""),""),ROW()-ROW(A$59)+1))),),"")</f>
        <v>0</v>
      </c>
      <c r="AJ94">
        <f t="array" ref="AJ94">IFERROR(CONCATENATE((INDEX($AM$7:$AM$56,SMALL(IF($AM$7:$AM$56&lt;&gt;"",IF($AJ$7:$AJ$56&lt;&gt;"",ROW($AJ$7:$AJ$56)-MIN(ROW($AJ$7:$AJ$56))+1,""),""),ROW()-ROW(A$59)+1)))," "),"")</f>
        <v>0</v>
      </c>
      <c r="AK94">
        <f t="array" ref="AK94">IFERROR(CONCATENATE(TEXT(INDEX($AJ$7:$AJ$56,SMALL(IF($AM$7:$AM$56&lt;&gt;"",IF($AJ$7:$AJ$56&lt;&gt;"",ROW($AJ$7:$AJ$56)-MIN(ROW($AJ$7:$AJ$56))+1,""),""),ROW()-ROW(A$59)+1)),"##0")," "),"")</f>
        <v>0</v>
      </c>
      <c r="AL94">
        <f t="array" ref="AL94">IFERROR(CONCATENATE((INDEX($A$7:$A$56,SMALL(IF($AM$7:$AM$56&lt;&gt;"",IF($AJ$7:$AJ$56&lt;&gt;"",ROW($AJ$7:$AJ$56)-MIN(ROW($AJ$7:$AJ$56))+1,""),""),ROW()-ROW(A$59)+1))),),"")</f>
        <v>0</v>
      </c>
    </row>
    <row r="95" spans="11:38">
      <c r="K95">
        <f t="array" ref="K95">IFERROR(CONCATENATE(TEXT(INDEX($K$7:$K$56,SMALL(IF($N$7:$N$56&lt;&gt;"",IF($K$7:$K$56&lt;&gt;"",ROW($K$7:$K$56)-MIN(ROW($K$7:$K$56))+1,""),""),ROW()-ROW(A$59)+1)),"##0"),","),"")</f>
        <v>0</v>
      </c>
      <c r="L95">
        <f t="array" ref="L95">IFERROR(CONCATENATE((INDEX($N$7:$N$56,SMALL(IF($N$7:$N$56&lt;&gt;"",IF($K$7:$K$56&lt;&gt;"",ROW($K$7:$K$56)-MIN(ROW($K$7:$K$56))+1,""),""),ROW()-ROW(A$59)+1))),","),"")</f>
        <v>0</v>
      </c>
      <c r="M95">
        <f t="array" ref="M95">IFERROR(CONCATENATE((INDEX($A$7:$A$56,SMALL(IF($N$7:$N$56&lt;&gt;"",IF($K$7:$K$56&lt;&gt;"",ROW($K$7:$K$56)-MIN(ROW($K$7:$K$56))+1,""),""),ROW()-ROW(A$59)+1))),),"")</f>
        <v>0</v>
      </c>
      <c r="P95">
        <f t="array" ref="P95">IFERROR(CONCATENATE((INDEX($S$7:$S$56,SMALL(IF($S$7:$S$56&lt;&gt;"",IF($P$7:$P$56&lt;&gt;"",ROW($P$7:$P$56)-MIN(ROW($P$7:$P$56))+1,""),""),ROW()-ROW(A$59)+1)))," "),"")</f>
        <v>0</v>
      </c>
      <c r="Q95">
        <f t="array" ref="Q95">IFERROR(CONCATENATE(TEXT(INDEX($P$7:$P$56,SMALL(IF($S$7:$S$56&lt;&gt;"",IF($P$7:$P$56&lt;&gt;"",ROW($P$7:$P$56)-MIN(ROW($P$7:$P$56))+1,""),""),ROW()-ROW(A$59)+1)),"##0")," "),"")</f>
        <v>0</v>
      </c>
      <c r="R95">
        <f t="array" ref="R95">IFERROR(CONCATENATE((INDEX($A$7:$A$56,SMALL(IF($S$7:$S$56&lt;&gt;"",IF($P$7:$P$56&lt;&gt;"",ROW($P$7:$P$56)-MIN(ROW($P$7:$P$56))+1,""),""),ROW()-ROW(A$59)+1))),),"")</f>
        <v>0</v>
      </c>
      <c r="U95">
        <f t="array" ref="U95">IFERROR(CONCATENATE((INDEX($X$7:$X$56,SMALL(IF($X$7:$X$56&lt;&gt;"",IF($U$7:$U$56&lt;&gt;"",ROW($U$7:$U$56)-MIN(ROW($U$7:$U$56))+1,""),""),ROW()-ROW(A$59)+1)))," "),"")</f>
        <v>0</v>
      </c>
      <c r="V95">
        <f t="array" ref="V95">IFERROR(CONCATENATE(TEXT(INDEX($U$7:$U$56,SMALL(IF($X$7:$X$56&lt;&gt;"",IF($U$7:$U$56&lt;&gt;"",ROW($U$7:$U$56)-MIN(ROW($U$7:$U$56))+1,""),""),ROW()-ROW(A$59)+1)),"##0")," "),"")</f>
        <v>0</v>
      </c>
      <c r="W95">
        <f t="array" ref="W95">IFERROR(CONCATENATE((INDEX($A$7:$A$56,SMALL(IF($X$7:$X$56&lt;&gt;"",IF($U$7:$U$56&lt;&gt;"",ROW($U$7:$U$56)-MIN(ROW($U$7:$U$56))+1,""),""),ROW()-ROW(A$59)+1))),),"")</f>
        <v>0</v>
      </c>
      <c r="Z95">
        <f t="array" ref="Z95">IFERROR(CONCATENATE((INDEX($AC$7:$AC$56,SMALL(IF($AC$7:$AC$56&lt;&gt;"",IF($Z$7:$Z$56&lt;&gt;"",ROW($Z$7:$Z$56)-MIN(ROW($Z$7:$Z$56))+1,""),""),ROW()-ROW(A$59)+1))),","),"")</f>
        <v>0</v>
      </c>
      <c r="AA95">
        <f t="array" ref="AA95">IFERROR(CONCATENATE(TEXT(INDEX($Z$7:$Z$56,SMALL(IF($AC$7:$AC$56&lt;&gt;"",IF($Z$7:$Z$56&lt;&gt;"",ROW($Z$7:$Z$56)-MIN(ROW($Z$7:$Z$56))+1,""),""),ROW()-ROW(A$59)+1)),"##0"),","),"")</f>
        <v>0</v>
      </c>
      <c r="AB95">
        <f t="array" ref="AB95">IFERROR(CONCATENATE((INDEX($A$7:$A$56,SMALL(IF($AC$7:$AC$56&lt;&gt;"",IF($Z$7:$Z$56&lt;&gt;"",ROW($Z$7:$Z$56)-MIN(ROW($Z$7:$Z$56))+1,""),""),ROW()-ROW(A$59)+1))),),"")</f>
        <v>0</v>
      </c>
      <c r="AE95">
        <f t="array" ref="AE95">IFERROR(CONCATENATE((INDEX($AH$7:$AH$56,SMALL(IF($AH$7:$AH$56&lt;&gt;"",IF($AE$7:$AE$56&lt;&gt;"",ROW($AE$7:$AE$56)-MIN(ROW($AE$7:$AE$56))+1,""),""),ROW()-ROW(A$59)+1)))," "),"")</f>
        <v>0</v>
      </c>
      <c r="AF95">
        <f t="array" ref="AF95">IFERROR(CONCATENATE(TEXT(INDEX($AE$7:$AE$56,SMALL(IF($AH$7:$AH$56&lt;&gt;"",IF($AE$7:$AE$56&lt;&gt;"",ROW($AE$7:$AE$56)-MIN(ROW($AE$7:$AE$56))+1,""),""),ROW()-ROW(A$59)+1)),"##0")," "),"")</f>
        <v>0</v>
      </c>
      <c r="AG95">
        <f t="array" ref="AG95">IFERROR(CONCATENATE((INDEX($A$7:$A$56,SMALL(IF($AH$7:$AH$56&lt;&gt;"",IF($AE$7:$AE$56&lt;&gt;"",ROW($AE$7:$AE$56)-MIN(ROW($AE$7:$AE$56))+1,""),""),ROW()-ROW(A$59)+1))),),"")</f>
        <v>0</v>
      </c>
      <c r="AJ95">
        <f t="array" ref="AJ95">IFERROR(CONCATENATE((INDEX($AM$7:$AM$56,SMALL(IF($AM$7:$AM$56&lt;&gt;"",IF($AJ$7:$AJ$56&lt;&gt;"",ROW($AJ$7:$AJ$56)-MIN(ROW($AJ$7:$AJ$56))+1,""),""),ROW()-ROW(A$59)+1)))," "),"")</f>
        <v>0</v>
      </c>
      <c r="AK95">
        <f t="array" ref="AK95">IFERROR(CONCATENATE(TEXT(INDEX($AJ$7:$AJ$56,SMALL(IF($AM$7:$AM$56&lt;&gt;"",IF($AJ$7:$AJ$56&lt;&gt;"",ROW($AJ$7:$AJ$56)-MIN(ROW($AJ$7:$AJ$56))+1,""),""),ROW()-ROW(A$59)+1)),"##0")," "),"")</f>
        <v>0</v>
      </c>
      <c r="AL95">
        <f t="array" ref="AL95">IFERROR(CONCATENATE((INDEX($A$7:$A$56,SMALL(IF($AM$7:$AM$56&lt;&gt;"",IF($AJ$7:$AJ$56&lt;&gt;"",ROW($AJ$7:$AJ$56)-MIN(ROW($AJ$7:$AJ$56))+1,""),""),ROW()-ROW(A$59)+1))),),"")</f>
        <v>0</v>
      </c>
    </row>
    <row r="96" spans="11:38">
      <c r="K96">
        <f t="array" ref="K96">IFERROR(CONCATENATE(TEXT(INDEX($K$7:$K$56,SMALL(IF($N$7:$N$56&lt;&gt;"",IF($K$7:$K$56&lt;&gt;"",ROW($K$7:$K$56)-MIN(ROW($K$7:$K$56))+1,""),""),ROW()-ROW(A$59)+1)),"##0"),","),"")</f>
        <v>0</v>
      </c>
      <c r="L96">
        <f t="array" ref="L96">IFERROR(CONCATENATE((INDEX($N$7:$N$56,SMALL(IF($N$7:$N$56&lt;&gt;"",IF($K$7:$K$56&lt;&gt;"",ROW($K$7:$K$56)-MIN(ROW($K$7:$K$56))+1,""),""),ROW()-ROW(A$59)+1))),","),"")</f>
        <v>0</v>
      </c>
      <c r="M96">
        <f t="array" ref="M96">IFERROR(CONCATENATE((INDEX($A$7:$A$56,SMALL(IF($N$7:$N$56&lt;&gt;"",IF($K$7:$K$56&lt;&gt;"",ROW($K$7:$K$56)-MIN(ROW($K$7:$K$56))+1,""),""),ROW()-ROW(A$59)+1))),),"")</f>
        <v>0</v>
      </c>
      <c r="P96">
        <f t="array" ref="P96">IFERROR(CONCATENATE((INDEX($S$7:$S$56,SMALL(IF($S$7:$S$56&lt;&gt;"",IF($P$7:$P$56&lt;&gt;"",ROW($P$7:$P$56)-MIN(ROW($P$7:$P$56))+1,""),""),ROW()-ROW(A$59)+1)))," "),"")</f>
        <v>0</v>
      </c>
      <c r="Q96">
        <f t="array" ref="Q96">IFERROR(CONCATENATE(TEXT(INDEX($P$7:$P$56,SMALL(IF($S$7:$S$56&lt;&gt;"",IF($P$7:$P$56&lt;&gt;"",ROW($P$7:$P$56)-MIN(ROW($P$7:$P$56))+1,""),""),ROW()-ROW(A$59)+1)),"##0")," "),"")</f>
        <v>0</v>
      </c>
      <c r="R96">
        <f t="array" ref="R96">IFERROR(CONCATENATE((INDEX($A$7:$A$56,SMALL(IF($S$7:$S$56&lt;&gt;"",IF($P$7:$P$56&lt;&gt;"",ROW($P$7:$P$56)-MIN(ROW($P$7:$P$56))+1,""),""),ROW()-ROW(A$59)+1))),),"")</f>
        <v>0</v>
      </c>
      <c r="U96">
        <f t="array" ref="U96">IFERROR(CONCATENATE((INDEX($X$7:$X$56,SMALL(IF($X$7:$X$56&lt;&gt;"",IF($U$7:$U$56&lt;&gt;"",ROW($U$7:$U$56)-MIN(ROW($U$7:$U$56))+1,""),""),ROW()-ROW(A$59)+1)))," "),"")</f>
        <v>0</v>
      </c>
      <c r="V96">
        <f t="array" ref="V96">IFERROR(CONCATENATE(TEXT(INDEX($U$7:$U$56,SMALL(IF($X$7:$X$56&lt;&gt;"",IF($U$7:$U$56&lt;&gt;"",ROW($U$7:$U$56)-MIN(ROW($U$7:$U$56))+1,""),""),ROW()-ROW(A$59)+1)),"##0")," "),"")</f>
        <v>0</v>
      </c>
      <c r="W96">
        <f t="array" ref="W96">IFERROR(CONCATENATE((INDEX($A$7:$A$56,SMALL(IF($X$7:$X$56&lt;&gt;"",IF($U$7:$U$56&lt;&gt;"",ROW($U$7:$U$56)-MIN(ROW($U$7:$U$56))+1,""),""),ROW()-ROW(A$59)+1))),),"")</f>
        <v>0</v>
      </c>
      <c r="Z96">
        <f t="array" ref="Z96">IFERROR(CONCATENATE((INDEX($AC$7:$AC$56,SMALL(IF($AC$7:$AC$56&lt;&gt;"",IF($Z$7:$Z$56&lt;&gt;"",ROW($Z$7:$Z$56)-MIN(ROW($Z$7:$Z$56))+1,""),""),ROW()-ROW(A$59)+1))),","),"")</f>
        <v>0</v>
      </c>
      <c r="AA96">
        <f t="array" ref="AA96">IFERROR(CONCATENATE(TEXT(INDEX($Z$7:$Z$56,SMALL(IF($AC$7:$AC$56&lt;&gt;"",IF($Z$7:$Z$56&lt;&gt;"",ROW($Z$7:$Z$56)-MIN(ROW($Z$7:$Z$56))+1,""),""),ROW()-ROW(A$59)+1)),"##0"),","),"")</f>
        <v>0</v>
      </c>
      <c r="AB96">
        <f t="array" ref="AB96">IFERROR(CONCATENATE((INDEX($A$7:$A$56,SMALL(IF($AC$7:$AC$56&lt;&gt;"",IF($Z$7:$Z$56&lt;&gt;"",ROW($Z$7:$Z$56)-MIN(ROW($Z$7:$Z$56))+1,""),""),ROW()-ROW(A$59)+1))),),"")</f>
        <v>0</v>
      </c>
      <c r="AE96">
        <f t="array" ref="AE96">IFERROR(CONCATENATE((INDEX($AH$7:$AH$56,SMALL(IF($AH$7:$AH$56&lt;&gt;"",IF($AE$7:$AE$56&lt;&gt;"",ROW($AE$7:$AE$56)-MIN(ROW($AE$7:$AE$56))+1,""),""),ROW()-ROW(A$59)+1)))," "),"")</f>
        <v>0</v>
      </c>
      <c r="AF96">
        <f t="array" ref="AF96">IFERROR(CONCATENATE(TEXT(INDEX($AE$7:$AE$56,SMALL(IF($AH$7:$AH$56&lt;&gt;"",IF($AE$7:$AE$56&lt;&gt;"",ROW($AE$7:$AE$56)-MIN(ROW($AE$7:$AE$56))+1,""),""),ROW()-ROW(A$59)+1)),"##0")," "),"")</f>
        <v>0</v>
      </c>
      <c r="AG96">
        <f t="array" ref="AG96">IFERROR(CONCATENATE((INDEX($A$7:$A$56,SMALL(IF($AH$7:$AH$56&lt;&gt;"",IF($AE$7:$AE$56&lt;&gt;"",ROW($AE$7:$AE$56)-MIN(ROW($AE$7:$AE$56))+1,""),""),ROW()-ROW(A$59)+1))),),"")</f>
        <v>0</v>
      </c>
      <c r="AJ96">
        <f t="array" ref="AJ96">IFERROR(CONCATENATE((INDEX($AM$7:$AM$56,SMALL(IF($AM$7:$AM$56&lt;&gt;"",IF($AJ$7:$AJ$56&lt;&gt;"",ROW($AJ$7:$AJ$56)-MIN(ROW($AJ$7:$AJ$56))+1,""),""),ROW()-ROW(A$59)+1)))," "),"")</f>
        <v>0</v>
      </c>
      <c r="AK96">
        <f t="array" ref="AK96">IFERROR(CONCATENATE(TEXT(INDEX($AJ$7:$AJ$56,SMALL(IF($AM$7:$AM$56&lt;&gt;"",IF($AJ$7:$AJ$56&lt;&gt;"",ROW($AJ$7:$AJ$56)-MIN(ROW($AJ$7:$AJ$56))+1,""),""),ROW()-ROW(A$59)+1)),"##0")," "),"")</f>
        <v>0</v>
      </c>
      <c r="AL96">
        <f t="array" ref="AL96">IFERROR(CONCATENATE((INDEX($A$7:$A$56,SMALL(IF($AM$7:$AM$56&lt;&gt;"",IF($AJ$7:$AJ$56&lt;&gt;"",ROW($AJ$7:$AJ$56)-MIN(ROW($AJ$7:$AJ$56))+1,""),""),ROW()-ROW(A$59)+1))),),"")</f>
        <v>0</v>
      </c>
    </row>
    <row r="97" spans="11:38">
      <c r="K97">
        <f t="array" ref="K97">IFERROR(CONCATENATE(TEXT(INDEX($K$7:$K$56,SMALL(IF($N$7:$N$56&lt;&gt;"",IF($K$7:$K$56&lt;&gt;"",ROW($K$7:$K$56)-MIN(ROW($K$7:$K$56))+1,""),""),ROW()-ROW(A$59)+1)),"##0"),","),"")</f>
        <v>0</v>
      </c>
      <c r="L97">
        <f t="array" ref="L97">IFERROR(CONCATENATE((INDEX($N$7:$N$56,SMALL(IF($N$7:$N$56&lt;&gt;"",IF($K$7:$K$56&lt;&gt;"",ROW($K$7:$K$56)-MIN(ROW($K$7:$K$56))+1,""),""),ROW()-ROW(A$59)+1))),","),"")</f>
        <v>0</v>
      </c>
      <c r="M97">
        <f t="array" ref="M97">IFERROR(CONCATENATE((INDEX($A$7:$A$56,SMALL(IF($N$7:$N$56&lt;&gt;"",IF($K$7:$K$56&lt;&gt;"",ROW($K$7:$K$56)-MIN(ROW($K$7:$K$56))+1,""),""),ROW()-ROW(A$59)+1))),),"")</f>
        <v>0</v>
      </c>
      <c r="P97">
        <f t="array" ref="P97">IFERROR(CONCATENATE((INDEX($S$7:$S$56,SMALL(IF($S$7:$S$56&lt;&gt;"",IF($P$7:$P$56&lt;&gt;"",ROW($P$7:$P$56)-MIN(ROW($P$7:$P$56))+1,""),""),ROW()-ROW(A$59)+1)))," "),"")</f>
        <v>0</v>
      </c>
      <c r="Q97">
        <f t="array" ref="Q97">IFERROR(CONCATENATE(TEXT(INDEX($P$7:$P$56,SMALL(IF($S$7:$S$56&lt;&gt;"",IF($P$7:$P$56&lt;&gt;"",ROW($P$7:$P$56)-MIN(ROW($P$7:$P$56))+1,""),""),ROW()-ROW(A$59)+1)),"##0")," "),"")</f>
        <v>0</v>
      </c>
      <c r="R97">
        <f t="array" ref="R97">IFERROR(CONCATENATE((INDEX($A$7:$A$56,SMALL(IF($S$7:$S$56&lt;&gt;"",IF($P$7:$P$56&lt;&gt;"",ROW($P$7:$P$56)-MIN(ROW($P$7:$P$56))+1,""),""),ROW()-ROW(A$59)+1))),),"")</f>
        <v>0</v>
      </c>
      <c r="U97">
        <f t="array" ref="U97">IFERROR(CONCATENATE((INDEX($X$7:$X$56,SMALL(IF($X$7:$X$56&lt;&gt;"",IF($U$7:$U$56&lt;&gt;"",ROW($U$7:$U$56)-MIN(ROW($U$7:$U$56))+1,""),""),ROW()-ROW(A$59)+1)))," "),"")</f>
        <v>0</v>
      </c>
      <c r="V97">
        <f t="array" ref="V97">IFERROR(CONCATENATE(TEXT(INDEX($U$7:$U$56,SMALL(IF($X$7:$X$56&lt;&gt;"",IF($U$7:$U$56&lt;&gt;"",ROW($U$7:$U$56)-MIN(ROW($U$7:$U$56))+1,""),""),ROW()-ROW(A$59)+1)),"##0")," "),"")</f>
        <v>0</v>
      </c>
      <c r="W97">
        <f t="array" ref="W97">IFERROR(CONCATENATE((INDEX($A$7:$A$56,SMALL(IF($X$7:$X$56&lt;&gt;"",IF($U$7:$U$56&lt;&gt;"",ROW($U$7:$U$56)-MIN(ROW($U$7:$U$56))+1,""),""),ROW()-ROW(A$59)+1))),),"")</f>
        <v>0</v>
      </c>
      <c r="Z97">
        <f t="array" ref="Z97">IFERROR(CONCATENATE((INDEX($AC$7:$AC$56,SMALL(IF($AC$7:$AC$56&lt;&gt;"",IF($Z$7:$Z$56&lt;&gt;"",ROW($Z$7:$Z$56)-MIN(ROW($Z$7:$Z$56))+1,""),""),ROW()-ROW(A$59)+1))),","),"")</f>
        <v>0</v>
      </c>
      <c r="AA97">
        <f t="array" ref="AA97">IFERROR(CONCATENATE(TEXT(INDEX($Z$7:$Z$56,SMALL(IF($AC$7:$AC$56&lt;&gt;"",IF($Z$7:$Z$56&lt;&gt;"",ROW($Z$7:$Z$56)-MIN(ROW($Z$7:$Z$56))+1,""),""),ROW()-ROW(A$59)+1)),"##0"),","),"")</f>
        <v>0</v>
      </c>
      <c r="AB97">
        <f t="array" ref="AB97">IFERROR(CONCATENATE((INDEX($A$7:$A$56,SMALL(IF($AC$7:$AC$56&lt;&gt;"",IF($Z$7:$Z$56&lt;&gt;"",ROW($Z$7:$Z$56)-MIN(ROW($Z$7:$Z$56))+1,""),""),ROW()-ROW(A$59)+1))),),"")</f>
        <v>0</v>
      </c>
      <c r="AE97">
        <f t="array" ref="AE97">IFERROR(CONCATENATE((INDEX($AH$7:$AH$56,SMALL(IF($AH$7:$AH$56&lt;&gt;"",IF($AE$7:$AE$56&lt;&gt;"",ROW($AE$7:$AE$56)-MIN(ROW($AE$7:$AE$56))+1,""),""),ROW()-ROW(A$59)+1)))," "),"")</f>
        <v>0</v>
      </c>
      <c r="AF97">
        <f t="array" ref="AF97">IFERROR(CONCATENATE(TEXT(INDEX($AE$7:$AE$56,SMALL(IF($AH$7:$AH$56&lt;&gt;"",IF($AE$7:$AE$56&lt;&gt;"",ROW($AE$7:$AE$56)-MIN(ROW($AE$7:$AE$56))+1,""),""),ROW()-ROW(A$59)+1)),"##0")," "),"")</f>
        <v>0</v>
      </c>
      <c r="AG97">
        <f t="array" ref="AG97">IFERROR(CONCATENATE((INDEX($A$7:$A$56,SMALL(IF($AH$7:$AH$56&lt;&gt;"",IF($AE$7:$AE$56&lt;&gt;"",ROW($AE$7:$AE$56)-MIN(ROW($AE$7:$AE$56))+1,""),""),ROW()-ROW(A$59)+1))),),"")</f>
        <v>0</v>
      </c>
      <c r="AJ97">
        <f t="array" ref="AJ97">IFERROR(CONCATENATE((INDEX($AM$7:$AM$56,SMALL(IF($AM$7:$AM$56&lt;&gt;"",IF($AJ$7:$AJ$56&lt;&gt;"",ROW($AJ$7:$AJ$56)-MIN(ROW($AJ$7:$AJ$56))+1,""),""),ROW()-ROW(A$59)+1)))," "),"")</f>
        <v>0</v>
      </c>
      <c r="AK97">
        <f t="array" ref="AK97">IFERROR(CONCATENATE(TEXT(INDEX($AJ$7:$AJ$56,SMALL(IF($AM$7:$AM$56&lt;&gt;"",IF($AJ$7:$AJ$56&lt;&gt;"",ROW($AJ$7:$AJ$56)-MIN(ROW($AJ$7:$AJ$56))+1,""),""),ROW()-ROW(A$59)+1)),"##0")," "),"")</f>
        <v>0</v>
      </c>
      <c r="AL97">
        <f t="array" ref="AL97">IFERROR(CONCATENATE((INDEX($A$7:$A$56,SMALL(IF($AM$7:$AM$56&lt;&gt;"",IF($AJ$7:$AJ$56&lt;&gt;"",ROW($AJ$7:$AJ$56)-MIN(ROW($AJ$7:$AJ$56))+1,""),""),ROW()-ROW(A$59)+1))),),"")</f>
        <v>0</v>
      </c>
    </row>
    <row r="98" spans="11:38">
      <c r="K98">
        <f t="array" ref="K98">IFERROR(CONCATENATE(TEXT(INDEX($K$7:$K$56,SMALL(IF($N$7:$N$56&lt;&gt;"",IF($K$7:$K$56&lt;&gt;"",ROW($K$7:$K$56)-MIN(ROW($K$7:$K$56))+1,""),""),ROW()-ROW(A$59)+1)),"##0"),","),"")</f>
        <v>0</v>
      </c>
      <c r="L98">
        <f t="array" ref="L98">IFERROR(CONCATENATE((INDEX($N$7:$N$56,SMALL(IF($N$7:$N$56&lt;&gt;"",IF($K$7:$K$56&lt;&gt;"",ROW($K$7:$K$56)-MIN(ROW($K$7:$K$56))+1,""),""),ROW()-ROW(A$59)+1))),","),"")</f>
        <v>0</v>
      </c>
      <c r="M98">
        <f t="array" ref="M98">IFERROR(CONCATENATE((INDEX($A$7:$A$56,SMALL(IF($N$7:$N$56&lt;&gt;"",IF($K$7:$K$56&lt;&gt;"",ROW($K$7:$K$56)-MIN(ROW($K$7:$K$56))+1,""),""),ROW()-ROW(A$59)+1))),),"")</f>
        <v>0</v>
      </c>
      <c r="P98">
        <f t="array" ref="P98">IFERROR(CONCATENATE((INDEX($S$7:$S$56,SMALL(IF($S$7:$S$56&lt;&gt;"",IF($P$7:$P$56&lt;&gt;"",ROW($P$7:$P$56)-MIN(ROW($P$7:$P$56))+1,""),""),ROW()-ROW(A$59)+1)))," "),"")</f>
        <v>0</v>
      </c>
      <c r="Q98">
        <f t="array" ref="Q98">IFERROR(CONCATENATE(TEXT(INDEX($P$7:$P$56,SMALL(IF($S$7:$S$56&lt;&gt;"",IF($P$7:$P$56&lt;&gt;"",ROW($P$7:$P$56)-MIN(ROW($P$7:$P$56))+1,""),""),ROW()-ROW(A$59)+1)),"##0")," "),"")</f>
        <v>0</v>
      </c>
      <c r="R98">
        <f t="array" ref="R98">IFERROR(CONCATENATE((INDEX($A$7:$A$56,SMALL(IF($S$7:$S$56&lt;&gt;"",IF($P$7:$P$56&lt;&gt;"",ROW($P$7:$P$56)-MIN(ROW($P$7:$P$56))+1,""),""),ROW()-ROW(A$59)+1))),),"")</f>
        <v>0</v>
      </c>
      <c r="U98">
        <f t="array" ref="U98">IFERROR(CONCATENATE((INDEX($X$7:$X$56,SMALL(IF($X$7:$X$56&lt;&gt;"",IF($U$7:$U$56&lt;&gt;"",ROW($U$7:$U$56)-MIN(ROW($U$7:$U$56))+1,""),""),ROW()-ROW(A$59)+1)))," "),"")</f>
        <v>0</v>
      </c>
      <c r="V98">
        <f t="array" ref="V98">IFERROR(CONCATENATE(TEXT(INDEX($U$7:$U$56,SMALL(IF($X$7:$X$56&lt;&gt;"",IF($U$7:$U$56&lt;&gt;"",ROW($U$7:$U$56)-MIN(ROW($U$7:$U$56))+1,""),""),ROW()-ROW(A$59)+1)),"##0")," "),"")</f>
        <v>0</v>
      </c>
      <c r="W98">
        <f t="array" ref="W98">IFERROR(CONCATENATE((INDEX($A$7:$A$56,SMALL(IF($X$7:$X$56&lt;&gt;"",IF($U$7:$U$56&lt;&gt;"",ROW($U$7:$U$56)-MIN(ROW($U$7:$U$56))+1,""),""),ROW()-ROW(A$59)+1))),),"")</f>
        <v>0</v>
      </c>
      <c r="Z98">
        <f t="array" ref="Z98">IFERROR(CONCATENATE((INDEX($AC$7:$AC$56,SMALL(IF($AC$7:$AC$56&lt;&gt;"",IF($Z$7:$Z$56&lt;&gt;"",ROW($Z$7:$Z$56)-MIN(ROW($Z$7:$Z$56))+1,""),""),ROW()-ROW(A$59)+1))),","),"")</f>
        <v>0</v>
      </c>
      <c r="AA98">
        <f t="array" ref="AA98">IFERROR(CONCATENATE(TEXT(INDEX($Z$7:$Z$56,SMALL(IF($AC$7:$AC$56&lt;&gt;"",IF($Z$7:$Z$56&lt;&gt;"",ROW($Z$7:$Z$56)-MIN(ROW($Z$7:$Z$56))+1,""),""),ROW()-ROW(A$59)+1)),"##0"),","),"")</f>
        <v>0</v>
      </c>
      <c r="AB98">
        <f t="array" ref="AB98">IFERROR(CONCATENATE((INDEX($A$7:$A$56,SMALL(IF($AC$7:$AC$56&lt;&gt;"",IF($Z$7:$Z$56&lt;&gt;"",ROW($Z$7:$Z$56)-MIN(ROW($Z$7:$Z$56))+1,""),""),ROW()-ROW(A$59)+1))),),"")</f>
        <v>0</v>
      </c>
      <c r="AE98">
        <f t="array" ref="AE98">IFERROR(CONCATENATE((INDEX($AH$7:$AH$56,SMALL(IF($AH$7:$AH$56&lt;&gt;"",IF($AE$7:$AE$56&lt;&gt;"",ROW($AE$7:$AE$56)-MIN(ROW($AE$7:$AE$56))+1,""),""),ROW()-ROW(A$59)+1)))," "),"")</f>
        <v>0</v>
      </c>
      <c r="AF98">
        <f t="array" ref="AF98">IFERROR(CONCATENATE(TEXT(INDEX($AE$7:$AE$56,SMALL(IF($AH$7:$AH$56&lt;&gt;"",IF($AE$7:$AE$56&lt;&gt;"",ROW($AE$7:$AE$56)-MIN(ROW($AE$7:$AE$56))+1,""),""),ROW()-ROW(A$59)+1)),"##0")," "),"")</f>
        <v>0</v>
      </c>
      <c r="AG98">
        <f t="array" ref="AG98">IFERROR(CONCATENATE((INDEX($A$7:$A$56,SMALL(IF($AH$7:$AH$56&lt;&gt;"",IF($AE$7:$AE$56&lt;&gt;"",ROW($AE$7:$AE$56)-MIN(ROW($AE$7:$AE$56))+1,""),""),ROW()-ROW(A$59)+1))),),"")</f>
        <v>0</v>
      </c>
      <c r="AJ98">
        <f t="array" ref="AJ98">IFERROR(CONCATENATE((INDEX($AM$7:$AM$56,SMALL(IF($AM$7:$AM$56&lt;&gt;"",IF($AJ$7:$AJ$56&lt;&gt;"",ROW($AJ$7:$AJ$56)-MIN(ROW($AJ$7:$AJ$56))+1,""),""),ROW()-ROW(A$59)+1)))," "),"")</f>
        <v>0</v>
      </c>
      <c r="AK98">
        <f t="array" ref="AK98">IFERROR(CONCATENATE(TEXT(INDEX($AJ$7:$AJ$56,SMALL(IF($AM$7:$AM$56&lt;&gt;"",IF($AJ$7:$AJ$56&lt;&gt;"",ROW($AJ$7:$AJ$56)-MIN(ROW($AJ$7:$AJ$56))+1,""),""),ROW()-ROW(A$59)+1)),"##0")," "),"")</f>
        <v>0</v>
      </c>
      <c r="AL98">
        <f t="array" ref="AL98">IFERROR(CONCATENATE((INDEX($A$7:$A$56,SMALL(IF($AM$7:$AM$56&lt;&gt;"",IF($AJ$7:$AJ$56&lt;&gt;"",ROW($AJ$7:$AJ$56)-MIN(ROW($AJ$7:$AJ$56))+1,""),""),ROW()-ROW(A$59)+1))),),"")</f>
        <v>0</v>
      </c>
    </row>
    <row r="99" spans="11:38">
      <c r="K99">
        <f t="array" ref="K99">IFERROR(CONCATENATE(TEXT(INDEX($K$7:$K$56,SMALL(IF($N$7:$N$56&lt;&gt;"",IF($K$7:$K$56&lt;&gt;"",ROW($K$7:$K$56)-MIN(ROW($K$7:$K$56))+1,""),""),ROW()-ROW(A$59)+1)),"##0"),","),"")</f>
        <v>0</v>
      </c>
      <c r="L99">
        <f t="array" ref="L99">IFERROR(CONCATENATE((INDEX($N$7:$N$56,SMALL(IF($N$7:$N$56&lt;&gt;"",IF($K$7:$K$56&lt;&gt;"",ROW($K$7:$K$56)-MIN(ROW($K$7:$K$56))+1,""),""),ROW()-ROW(A$59)+1))),","),"")</f>
        <v>0</v>
      </c>
      <c r="M99">
        <f t="array" ref="M99">IFERROR(CONCATENATE((INDEX($A$7:$A$56,SMALL(IF($N$7:$N$56&lt;&gt;"",IF($K$7:$K$56&lt;&gt;"",ROW($K$7:$K$56)-MIN(ROW($K$7:$K$56))+1,""),""),ROW()-ROW(A$59)+1))),),"")</f>
        <v>0</v>
      </c>
      <c r="P99">
        <f t="array" ref="P99">IFERROR(CONCATENATE((INDEX($S$7:$S$56,SMALL(IF($S$7:$S$56&lt;&gt;"",IF($P$7:$P$56&lt;&gt;"",ROW($P$7:$P$56)-MIN(ROW($P$7:$P$56))+1,""),""),ROW()-ROW(A$59)+1)))," "),"")</f>
        <v>0</v>
      </c>
      <c r="Q99">
        <f t="array" ref="Q99">IFERROR(CONCATENATE(TEXT(INDEX($P$7:$P$56,SMALL(IF($S$7:$S$56&lt;&gt;"",IF($P$7:$P$56&lt;&gt;"",ROW($P$7:$P$56)-MIN(ROW($P$7:$P$56))+1,""),""),ROW()-ROW(A$59)+1)),"##0")," "),"")</f>
        <v>0</v>
      </c>
      <c r="R99">
        <f t="array" ref="R99">IFERROR(CONCATENATE((INDEX($A$7:$A$56,SMALL(IF($S$7:$S$56&lt;&gt;"",IF($P$7:$P$56&lt;&gt;"",ROW($P$7:$P$56)-MIN(ROW($P$7:$P$56))+1,""),""),ROW()-ROW(A$59)+1))),),"")</f>
        <v>0</v>
      </c>
      <c r="U99">
        <f t="array" ref="U99">IFERROR(CONCATENATE((INDEX($X$7:$X$56,SMALL(IF($X$7:$X$56&lt;&gt;"",IF($U$7:$U$56&lt;&gt;"",ROW($U$7:$U$56)-MIN(ROW($U$7:$U$56))+1,""),""),ROW()-ROW(A$59)+1)))," "),"")</f>
        <v>0</v>
      </c>
      <c r="V99">
        <f t="array" ref="V99">IFERROR(CONCATENATE(TEXT(INDEX($U$7:$U$56,SMALL(IF($X$7:$X$56&lt;&gt;"",IF($U$7:$U$56&lt;&gt;"",ROW($U$7:$U$56)-MIN(ROW($U$7:$U$56))+1,""),""),ROW()-ROW(A$59)+1)),"##0")," "),"")</f>
        <v>0</v>
      </c>
      <c r="W99">
        <f t="array" ref="W99">IFERROR(CONCATENATE((INDEX($A$7:$A$56,SMALL(IF($X$7:$X$56&lt;&gt;"",IF($U$7:$U$56&lt;&gt;"",ROW($U$7:$U$56)-MIN(ROW($U$7:$U$56))+1,""),""),ROW()-ROW(A$59)+1))),),"")</f>
        <v>0</v>
      </c>
      <c r="Z99">
        <f t="array" ref="Z99">IFERROR(CONCATENATE((INDEX($AC$7:$AC$56,SMALL(IF($AC$7:$AC$56&lt;&gt;"",IF($Z$7:$Z$56&lt;&gt;"",ROW($Z$7:$Z$56)-MIN(ROW($Z$7:$Z$56))+1,""),""),ROW()-ROW(A$59)+1))),","),"")</f>
        <v>0</v>
      </c>
      <c r="AA99">
        <f t="array" ref="AA99">IFERROR(CONCATENATE(TEXT(INDEX($Z$7:$Z$56,SMALL(IF($AC$7:$AC$56&lt;&gt;"",IF($Z$7:$Z$56&lt;&gt;"",ROW($Z$7:$Z$56)-MIN(ROW($Z$7:$Z$56))+1,""),""),ROW()-ROW(A$59)+1)),"##0"),","),"")</f>
        <v>0</v>
      </c>
      <c r="AB99">
        <f t="array" ref="AB99">IFERROR(CONCATENATE((INDEX($A$7:$A$56,SMALL(IF($AC$7:$AC$56&lt;&gt;"",IF($Z$7:$Z$56&lt;&gt;"",ROW($Z$7:$Z$56)-MIN(ROW($Z$7:$Z$56))+1,""),""),ROW()-ROW(A$59)+1))),),"")</f>
        <v>0</v>
      </c>
      <c r="AE99">
        <f t="array" ref="AE99">IFERROR(CONCATENATE((INDEX($AH$7:$AH$56,SMALL(IF($AH$7:$AH$56&lt;&gt;"",IF($AE$7:$AE$56&lt;&gt;"",ROW($AE$7:$AE$56)-MIN(ROW($AE$7:$AE$56))+1,""),""),ROW()-ROW(A$59)+1)))," "),"")</f>
        <v>0</v>
      </c>
      <c r="AF99">
        <f t="array" ref="AF99">IFERROR(CONCATENATE(TEXT(INDEX($AE$7:$AE$56,SMALL(IF($AH$7:$AH$56&lt;&gt;"",IF($AE$7:$AE$56&lt;&gt;"",ROW($AE$7:$AE$56)-MIN(ROW($AE$7:$AE$56))+1,""),""),ROW()-ROW(A$59)+1)),"##0")," "),"")</f>
        <v>0</v>
      </c>
      <c r="AG99">
        <f t="array" ref="AG99">IFERROR(CONCATENATE((INDEX($A$7:$A$56,SMALL(IF($AH$7:$AH$56&lt;&gt;"",IF($AE$7:$AE$56&lt;&gt;"",ROW($AE$7:$AE$56)-MIN(ROW($AE$7:$AE$56))+1,""),""),ROW()-ROW(A$59)+1))),),"")</f>
        <v>0</v>
      </c>
      <c r="AJ99">
        <f t="array" ref="AJ99">IFERROR(CONCATENATE((INDEX($AM$7:$AM$56,SMALL(IF($AM$7:$AM$56&lt;&gt;"",IF($AJ$7:$AJ$56&lt;&gt;"",ROW($AJ$7:$AJ$56)-MIN(ROW($AJ$7:$AJ$56))+1,""),""),ROW()-ROW(A$59)+1)))," "),"")</f>
        <v>0</v>
      </c>
      <c r="AK99">
        <f t="array" ref="AK99">IFERROR(CONCATENATE(TEXT(INDEX($AJ$7:$AJ$56,SMALL(IF($AM$7:$AM$56&lt;&gt;"",IF($AJ$7:$AJ$56&lt;&gt;"",ROW($AJ$7:$AJ$56)-MIN(ROW($AJ$7:$AJ$56))+1,""),""),ROW()-ROW(A$59)+1)),"##0")," "),"")</f>
        <v>0</v>
      </c>
      <c r="AL99">
        <f t="array" ref="AL99">IFERROR(CONCATENATE((INDEX($A$7:$A$56,SMALL(IF($AM$7:$AM$56&lt;&gt;"",IF($AJ$7:$AJ$56&lt;&gt;"",ROW($AJ$7:$AJ$56)-MIN(ROW($AJ$7:$AJ$56))+1,""),""),ROW()-ROW(A$59)+1))),),"")</f>
        <v>0</v>
      </c>
    </row>
    <row r="100" spans="11:38">
      <c r="K100">
        <f t="array" ref="K100">IFERROR(CONCATENATE(TEXT(INDEX($K$7:$K$56,SMALL(IF($N$7:$N$56&lt;&gt;"",IF($K$7:$K$56&lt;&gt;"",ROW($K$7:$K$56)-MIN(ROW($K$7:$K$56))+1,""),""),ROW()-ROW(A$59)+1)),"##0"),","),"")</f>
        <v>0</v>
      </c>
      <c r="L100">
        <f t="array" ref="L100">IFERROR(CONCATENATE((INDEX($N$7:$N$56,SMALL(IF($N$7:$N$56&lt;&gt;"",IF($K$7:$K$56&lt;&gt;"",ROW($K$7:$K$56)-MIN(ROW($K$7:$K$56))+1,""),""),ROW()-ROW(A$59)+1))),","),"")</f>
        <v>0</v>
      </c>
      <c r="M100">
        <f t="array" ref="M100">IFERROR(CONCATENATE((INDEX($A$7:$A$56,SMALL(IF($N$7:$N$56&lt;&gt;"",IF($K$7:$K$56&lt;&gt;"",ROW($K$7:$K$56)-MIN(ROW($K$7:$K$56))+1,""),""),ROW()-ROW(A$59)+1))),),"")</f>
        <v>0</v>
      </c>
      <c r="P100">
        <f t="array" ref="P100">IFERROR(CONCATENATE((INDEX($S$7:$S$56,SMALL(IF($S$7:$S$56&lt;&gt;"",IF($P$7:$P$56&lt;&gt;"",ROW($P$7:$P$56)-MIN(ROW($P$7:$P$56))+1,""),""),ROW()-ROW(A$59)+1)))," "),"")</f>
        <v>0</v>
      </c>
      <c r="Q100">
        <f t="array" ref="Q100">IFERROR(CONCATENATE(TEXT(INDEX($P$7:$P$56,SMALL(IF($S$7:$S$56&lt;&gt;"",IF($P$7:$P$56&lt;&gt;"",ROW($P$7:$P$56)-MIN(ROW($P$7:$P$56))+1,""),""),ROW()-ROW(A$59)+1)),"##0")," "),"")</f>
        <v>0</v>
      </c>
      <c r="R100">
        <f t="array" ref="R100">IFERROR(CONCATENATE((INDEX($A$7:$A$56,SMALL(IF($S$7:$S$56&lt;&gt;"",IF($P$7:$P$56&lt;&gt;"",ROW($P$7:$P$56)-MIN(ROW($P$7:$P$56))+1,""),""),ROW()-ROW(A$59)+1))),),"")</f>
        <v>0</v>
      </c>
      <c r="U100">
        <f t="array" ref="U100">IFERROR(CONCATENATE((INDEX($X$7:$X$56,SMALL(IF($X$7:$X$56&lt;&gt;"",IF($U$7:$U$56&lt;&gt;"",ROW($U$7:$U$56)-MIN(ROW($U$7:$U$56))+1,""),""),ROW()-ROW(A$59)+1)))," "),"")</f>
        <v>0</v>
      </c>
      <c r="V100">
        <f t="array" ref="V100">IFERROR(CONCATENATE(TEXT(INDEX($U$7:$U$56,SMALL(IF($X$7:$X$56&lt;&gt;"",IF($U$7:$U$56&lt;&gt;"",ROW($U$7:$U$56)-MIN(ROW($U$7:$U$56))+1,""),""),ROW()-ROW(A$59)+1)),"##0")," "),"")</f>
        <v>0</v>
      </c>
      <c r="W100">
        <f t="array" ref="W100">IFERROR(CONCATENATE((INDEX($A$7:$A$56,SMALL(IF($X$7:$X$56&lt;&gt;"",IF($U$7:$U$56&lt;&gt;"",ROW($U$7:$U$56)-MIN(ROW($U$7:$U$56))+1,""),""),ROW()-ROW(A$59)+1))),),"")</f>
        <v>0</v>
      </c>
      <c r="Z100">
        <f t="array" ref="Z100">IFERROR(CONCATENATE((INDEX($AC$7:$AC$56,SMALL(IF($AC$7:$AC$56&lt;&gt;"",IF($Z$7:$Z$56&lt;&gt;"",ROW($Z$7:$Z$56)-MIN(ROW($Z$7:$Z$56))+1,""),""),ROW()-ROW(A$59)+1))),","),"")</f>
        <v>0</v>
      </c>
      <c r="AA100">
        <f t="array" ref="AA100">IFERROR(CONCATENATE(TEXT(INDEX($Z$7:$Z$56,SMALL(IF($AC$7:$AC$56&lt;&gt;"",IF($Z$7:$Z$56&lt;&gt;"",ROW($Z$7:$Z$56)-MIN(ROW($Z$7:$Z$56))+1,""),""),ROW()-ROW(A$59)+1)),"##0"),","),"")</f>
        <v>0</v>
      </c>
      <c r="AB100">
        <f t="array" ref="AB100">IFERROR(CONCATENATE((INDEX($A$7:$A$56,SMALL(IF($AC$7:$AC$56&lt;&gt;"",IF($Z$7:$Z$56&lt;&gt;"",ROW($Z$7:$Z$56)-MIN(ROW($Z$7:$Z$56))+1,""),""),ROW()-ROW(A$59)+1))),),"")</f>
        <v>0</v>
      </c>
      <c r="AE100">
        <f t="array" ref="AE100">IFERROR(CONCATENATE((INDEX($AH$7:$AH$56,SMALL(IF($AH$7:$AH$56&lt;&gt;"",IF($AE$7:$AE$56&lt;&gt;"",ROW($AE$7:$AE$56)-MIN(ROW($AE$7:$AE$56))+1,""),""),ROW()-ROW(A$59)+1)))," "),"")</f>
        <v>0</v>
      </c>
      <c r="AF100">
        <f t="array" ref="AF100">IFERROR(CONCATENATE(TEXT(INDEX($AE$7:$AE$56,SMALL(IF($AH$7:$AH$56&lt;&gt;"",IF($AE$7:$AE$56&lt;&gt;"",ROW($AE$7:$AE$56)-MIN(ROW($AE$7:$AE$56))+1,""),""),ROW()-ROW(A$59)+1)),"##0")," "),"")</f>
        <v>0</v>
      </c>
      <c r="AG100">
        <f t="array" ref="AG100">IFERROR(CONCATENATE((INDEX($A$7:$A$56,SMALL(IF($AH$7:$AH$56&lt;&gt;"",IF($AE$7:$AE$56&lt;&gt;"",ROW($AE$7:$AE$56)-MIN(ROW($AE$7:$AE$56))+1,""),""),ROW()-ROW(A$59)+1))),),"")</f>
        <v>0</v>
      </c>
      <c r="AJ100">
        <f t="array" ref="AJ100">IFERROR(CONCATENATE((INDEX($AM$7:$AM$56,SMALL(IF($AM$7:$AM$56&lt;&gt;"",IF($AJ$7:$AJ$56&lt;&gt;"",ROW($AJ$7:$AJ$56)-MIN(ROW($AJ$7:$AJ$56))+1,""),""),ROW()-ROW(A$59)+1)))," "),"")</f>
        <v>0</v>
      </c>
      <c r="AK100">
        <f t="array" ref="AK100">IFERROR(CONCATENATE(TEXT(INDEX($AJ$7:$AJ$56,SMALL(IF($AM$7:$AM$56&lt;&gt;"",IF($AJ$7:$AJ$56&lt;&gt;"",ROW($AJ$7:$AJ$56)-MIN(ROW($AJ$7:$AJ$56))+1,""),""),ROW()-ROW(A$59)+1)),"##0")," "),"")</f>
        <v>0</v>
      </c>
      <c r="AL100">
        <f t="array" ref="AL100">IFERROR(CONCATENATE((INDEX($A$7:$A$56,SMALL(IF($AM$7:$AM$56&lt;&gt;"",IF($AJ$7:$AJ$56&lt;&gt;"",ROW($AJ$7:$AJ$56)-MIN(ROW($AJ$7:$AJ$56))+1,""),""),ROW()-ROW(A$59)+1))),),"")</f>
        <v>0</v>
      </c>
    </row>
    <row r="101" spans="11:38">
      <c r="K101">
        <f t="array" ref="K101">IFERROR(CONCATENATE(TEXT(INDEX($K$7:$K$56,SMALL(IF($N$7:$N$56&lt;&gt;"",IF($K$7:$K$56&lt;&gt;"",ROW($K$7:$K$56)-MIN(ROW($K$7:$K$56))+1,""),""),ROW()-ROW(A$59)+1)),"##0"),","),"")</f>
        <v>0</v>
      </c>
      <c r="L101">
        <f t="array" ref="L101">IFERROR(CONCATENATE((INDEX($N$7:$N$56,SMALL(IF($N$7:$N$56&lt;&gt;"",IF($K$7:$K$56&lt;&gt;"",ROW($K$7:$K$56)-MIN(ROW($K$7:$K$56))+1,""),""),ROW()-ROW(A$59)+1))),","),"")</f>
        <v>0</v>
      </c>
      <c r="M101">
        <f t="array" ref="M101">IFERROR(CONCATENATE((INDEX($A$7:$A$56,SMALL(IF($N$7:$N$56&lt;&gt;"",IF($K$7:$K$56&lt;&gt;"",ROW($K$7:$K$56)-MIN(ROW($K$7:$K$56))+1,""),""),ROW()-ROW(A$59)+1))),),"")</f>
        <v>0</v>
      </c>
      <c r="P101">
        <f t="array" ref="P101">IFERROR(CONCATENATE((INDEX($S$7:$S$56,SMALL(IF($S$7:$S$56&lt;&gt;"",IF($P$7:$P$56&lt;&gt;"",ROW($P$7:$P$56)-MIN(ROW($P$7:$P$56))+1,""),""),ROW()-ROW(A$59)+1)))," "),"")</f>
        <v>0</v>
      </c>
      <c r="Q101">
        <f t="array" ref="Q101">IFERROR(CONCATENATE(TEXT(INDEX($P$7:$P$56,SMALL(IF($S$7:$S$56&lt;&gt;"",IF($P$7:$P$56&lt;&gt;"",ROW($P$7:$P$56)-MIN(ROW($P$7:$P$56))+1,""),""),ROW()-ROW(A$59)+1)),"##0")," "),"")</f>
        <v>0</v>
      </c>
      <c r="R101">
        <f t="array" ref="R101">IFERROR(CONCATENATE((INDEX($A$7:$A$56,SMALL(IF($S$7:$S$56&lt;&gt;"",IF($P$7:$P$56&lt;&gt;"",ROW($P$7:$P$56)-MIN(ROW($P$7:$P$56))+1,""),""),ROW()-ROW(A$59)+1))),),"")</f>
        <v>0</v>
      </c>
      <c r="U101">
        <f t="array" ref="U101">IFERROR(CONCATENATE((INDEX($X$7:$X$56,SMALL(IF($X$7:$X$56&lt;&gt;"",IF($U$7:$U$56&lt;&gt;"",ROW($U$7:$U$56)-MIN(ROW($U$7:$U$56))+1,""),""),ROW()-ROW(A$59)+1)))," "),"")</f>
        <v>0</v>
      </c>
      <c r="V101">
        <f t="array" ref="V101">IFERROR(CONCATENATE(TEXT(INDEX($U$7:$U$56,SMALL(IF($X$7:$X$56&lt;&gt;"",IF($U$7:$U$56&lt;&gt;"",ROW($U$7:$U$56)-MIN(ROW($U$7:$U$56))+1,""),""),ROW()-ROW(A$59)+1)),"##0")," "),"")</f>
        <v>0</v>
      </c>
      <c r="W101">
        <f t="array" ref="W101">IFERROR(CONCATENATE((INDEX($A$7:$A$56,SMALL(IF($X$7:$X$56&lt;&gt;"",IF($U$7:$U$56&lt;&gt;"",ROW($U$7:$U$56)-MIN(ROW($U$7:$U$56))+1,""),""),ROW()-ROW(A$59)+1))),),"")</f>
        <v>0</v>
      </c>
      <c r="Z101">
        <f t="array" ref="Z101">IFERROR(CONCATENATE((INDEX($AC$7:$AC$56,SMALL(IF($AC$7:$AC$56&lt;&gt;"",IF($Z$7:$Z$56&lt;&gt;"",ROW($Z$7:$Z$56)-MIN(ROW($Z$7:$Z$56))+1,""),""),ROW()-ROW(A$59)+1))),","),"")</f>
        <v>0</v>
      </c>
      <c r="AA101">
        <f t="array" ref="AA101">IFERROR(CONCATENATE(TEXT(INDEX($Z$7:$Z$56,SMALL(IF($AC$7:$AC$56&lt;&gt;"",IF($Z$7:$Z$56&lt;&gt;"",ROW($Z$7:$Z$56)-MIN(ROW($Z$7:$Z$56))+1,""),""),ROW()-ROW(A$59)+1)),"##0"),","),"")</f>
        <v>0</v>
      </c>
      <c r="AB101">
        <f t="array" ref="AB101">IFERROR(CONCATENATE((INDEX($A$7:$A$56,SMALL(IF($AC$7:$AC$56&lt;&gt;"",IF($Z$7:$Z$56&lt;&gt;"",ROW($Z$7:$Z$56)-MIN(ROW($Z$7:$Z$56))+1,""),""),ROW()-ROW(A$59)+1))),),"")</f>
        <v>0</v>
      </c>
      <c r="AE101">
        <f t="array" ref="AE101">IFERROR(CONCATENATE((INDEX($AH$7:$AH$56,SMALL(IF($AH$7:$AH$56&lt;&gt;"",IF($AE$7:$AE$56&lt;&gt;"",ROW($AE$7:$AE$56)-MIN(ROW($AE$7:$AE$56))+1,""),""),ROW()-ROW(A$59)+1)))," "),"")</f>
        <v>0</v>
      </c>
      <c r="AF101">
        <f t="array" ref="AF101">IFERROR(CONCATENATE(TEXT(INDEX($AE$7:$AE$56,SMALL(IF($AH$7:$AH$56&lt;&gt;"",IF($AE$7:$AE$56&lt;&gt;"",ROW($AE$7:$AE$56)-MIN(ROW($AE$7:$AE$56))+1,""),""),ROW()-ROW(A$59)+1)),"##0")," "),"")</f>
        <v>0</v>
      </c>
      <c r="AG101">
        <f t="array" ref="AG101">IFERROR(CONCATENATE((INDEX($A$7:$A$56,SMALL(IF($AH$7:$AH$56&lt;&gt;"",IF($AE$7:$AE$56&lt;&gt;"",ROW($AE$7:$AE$56)-MIN(ROW($AE$7:$AE$56))+1,""),""),ROW()-ROW(A$59)+1))),),"")</f>
        <v>0</v>
      </c>
      <c r="AJ101">
        <f t="array" ref="AJ101">IFERROR(CONCATENATE((INDEX($AM$7:$AM$56,SMALL(IF($AM$7:$AM$56&lt;&gt;"",IF($AJ$7:$AJ$56&lt;&gt;"",ROW($AJ$7:$AJ$56)-MIN(ROW($AJ$7:$AJ$56))+1,""),""),ROW()-ROW(A$59)+1)))," "),"")</f>
        <v>0</v>
      </c>
      <c r="AK101">
        <f t="array" ref="AK101">IFERROR(CONCATENATE(TEXT(INDEX($AJ$7:$AJ$56,SMALL(IF($AM$7:$AM$56&lt;&gt;"",IF($AJ$7:$AJ$56&lt;&gt;"",ROW($AJ$7:$AJ$56)-MIN(ROW($AJ$7:$AJ$56))+1,""),""),ROW()-ROW(A$59)+1)),"##0")," "),"")</f>
        <v>0</v>
      </c>
      <c r="AL101">
        <f t="array" ref="AL101">IFERROR(CONCATENATE((INDEX($A$7:$A$56,SMALL(IF($AM$7:$AM$56&lt;&gt;"",IF($AJ$7:$AJ$56&lt;&gt;"",ROW($AJ$7:$AJ$56)-MIN(ROW($AJ$7:$AJ$56))+1,""),""),ROW()-ROW(A$59)+1))),),"")</f>
        <v>0</v>
      </c>
    </row>
    <row r="102" spans="11:38">
      <c r="K102">
        <f t="array" ref="K102">IFERROR(CONCATENATE(TEXT(INDEX($K$7:$K$56,SMALL(IF($N$7:$N$56&lt;&gt;"",IF($K$7:$K$56&lt;&gt;"",ROW($K$7:$K$56)-MIN(ROW($K$7:$K$56))+1,""),""),ROW()-ROW(A$59)+1)),"##0"),","),"")</f>
        <v>0</v>
      </c>
      <c r="L102">
        <f t="array" ref="L102">IFERROR(CONCATENATE((INDEX($N$7:$N$56,SMALL(IF($N$7:$N$56&lt;&gt;"",IF($K$7:$K$56&lt;&gt;"",ROW($K$7:$K$56)-MIN(ROW($K$7:$K$56))+1,""),""),ROW()-ROW(A$59)+1))),","),"")</f>
        <v>0</v>
      </c>
      <c r="M102">
        <f t="array" ref="M102">IFERROR(CONCATENATE((INDEX($A$7:$A$56,SMALL(IF($N$7:$N$56&lt;&gt;"",IF($K$7:$K$56&lt;&gt;"",ROW($K$7:$K$56)-MIN(ROW($K$7:$K$56))+1,""),""),ROW()-ROW(A$59)+1))),),"")</f>
        <v>0</v>
      </c>
      <c r="P102">
        <f t="array" ref="P102">IFERROR(CONCATENATE((INDEX($S$7:$S$56,SMALL(IF($S$7:$S$56&lt;&gt;"",IF($P$7:$P$56&lt;&gt;"",ROW($P$7:$P$56)-MIN(ROW($P$7:$P$56))+1,""),""),ROW()-ROW(A$59)+1)))," "),"")</f>
        <v>0</v>
      </c>
      <c r="Q102">
        <f t="array" ref="Q102">IFERROR(CONCATENATE(TEXT(INDEX($P$7:$P$56,SMALL(IF($S$7:$S$56&lt;&gt;"",IF($P$7:$P$56&lt;&gt;"",ROW($P$7:$P$56)-MIN(ROW($P$7:$P$56))+1,""),""),ROW()-ROW(A$59)+1)),"##0")," "),"")</f>
        <v>0</v>
      </c>
      <c r="R102">
        <f t="array" ref="R102">IFERROR(CONCATENATE((INDEX($A$7:$A$56,SMALL(IF($S$7:$S$56&lt;&gt;"",IF($P$7:$P$56&lt;&gt;"",ROW($P$7:$P$56)-MIN(ROW($P$7:$P$56))+1,""),""),ROW()-ROW(A$59)+1))),),"")</f>
        <v>0</v>
      </c>
      <c r="U102">
        <f t="array" ref="U102">IFERROR(CONCATENATE((INDEX($X$7:$X$56,SMALL(IF($X$7:$X$56&lt;&gt;"",IF($U$7:$U$56&lt;&gt;"",ROW($U$7:$U$56)-MIN(ROW($U$7:$U$56))+1,""),""),ROW()-ROW(A$59)+1)))," "),"")</f>
        <v>0</v>
      </c>
      <c r="V102">
        <f t="array" ref="V102">IFERROR(CONCATENATE(TEXT(INDEX($U$7:$U$56,SMALL(IF($X$7:$X$56&lt;&gt;"",IF($U$7:$U$56&lt;&gt;"",ROW($U$7:$U$56)-MIN(ROW($U$7:$U$56))+1,""),""),ROW()-ROW(A$59)+1)),"##0")," "),"")</f>
        <v>0</v>
      </c>
      <c r="W102">
        <f t="array" ref="W102">IFERROR(CONCATENATE((INDEX($A$7:$A$56,SMALL(IF($X$7:$X$56&lt;&gt;"",IF($U$7:$U$56&lt;&gt;"",ROW($U$7:$U$56)-MIN(ROW($U$7:$U$56))+1,""),""),ROW()-ROW(A$59)+1))),),"")</f>
        <v>0</v>
      </c>
      <c r="Z102">
        <f t="array" ref="Z102">IFERROR(CONCATENATE((INDEX($AC$7:$AC$56,SMALL(IF($AC$7:$AC$56&lt;&gt;"",IF($Z$7:$Z$56&lt;&gt;"",ROW($Z$7:$Z$56)-MIN(ROW($Z$7:$Z$56))+1,""),""),ROW()-ROW(A$59)+1))),","),"")</f>
        <v>0</v>
      </c>
      <c r="AA102">
        <f t="array" ref="AA102">IFERROR(CONCATENATE(TEXT(INDEX($Z$7:$Z$56,SMALL(IF($AC$7:$AC$56&lt;&gt;"",IF($Z$7:$Z$56&lt;&gt;"",ROW($Z$7:$Z$56)-MIN(ROW($Z$7:$Z$56))+1,""),""),ROW()-ROW(A$59)+1)),"##0"),","),"")</f>
        <v>0</v>
      </c>
      <c r="AB102">
        <f t="array" ref="AB102">IFERROR(CONCATENATE((INDEX($A$7:$A$56,SMALL(IF($AC$7:$AC$56&lt;&gt;"",IF($Z$7:$Z$56&lt;&gt;"",ROW($Z$7:$Z$56)-MIN(ROW($Z$7:$Z$56))+1,""),""),ROW()-ROW(A$59)+1))),),"")</f>
        <v>0</v>
      </c>
      <c r="AE102">
        <f t="array" ref="AE102">IFERROR(CONCATENATE((INDEX($AH$7:$AH$56,SMALL(IF($AH$7:$AH$56&lt;&gt;"",IF($AE$7:$AE$56&lt;&gt;"",ROW($AE$7:$AE$56)-MIN(ROW($AE$7:$AE$56))+1,""),""),ROW()-ROW(A$59)+1)))," "),"")</f>
        <v>0</v>
      </c>
      <c r="AF102">
        <f t="array" ref="AF102">IFERROR(CONCATENATE(TEXT(INDEX($AE$7:$AE$56,SMALL(IF($AH$7:$AH$56&lt;&gt;"",IF($AE$7:$AE$56&lt;&gt;"",ROW($AE$7:$AE$56)-MIN(ROW($AE$7:$AE$56))+1,""),""),ROW()-ROW(A$59)+1)),"##0")," "),"")</f>
        <v>0</v>
      </c>
      <c r="AG102">
        <f t="array" ref="AG102">IFERROR(CONCATENATE((INDEX($A$7:$A$56,SMALL(IF($AH$7:$AH$56&lt;&gt;"",IF($AE$7:$AE$56&lt;&gt;"",ROW($AE$7:$AE$56)-MIN(ROW($AE$7:$AE$56))+1,""),""),ROW()-ROW(A$59)+1))),),"")</f>
        <v>0</v>
      </c>
      <c r="AJ102">
        <f t="array" ref="AJ102">IFERROR(CONCATENATE((INDEX($AM$7:$AM$56,SMALL(IF($AM$7:$AM$56&lt;&gt;"",IF($AJ$7:$AJ$56&lt;&gt;"",ROW($AJ$7:$AJ$56)-MIN(ROW($AJ$7:$AJ$56))+1,""),""),ROW()-ROW(A$59)+1)))," "),"")</f>
        <v>0</v>
      </c>
      <c r="AK102">
        <f t="array" ref="AK102">IFERROR(CONCATENATE(TEXT(INDEX($AJ$7:$AJ$56,SMALL(IF($AM$7:$AM$56&lt;&gt;"",IF($AJ$7:$AJ$56&lt;&gt;"",ROW($AJ$7:$AJ$56)-MIN(ROW($AJ$7:$AJ$56))+1,""),""),ROW()-ROW(A$59)+1)),"##0")," "),"")</f>
        <v>0</v>
      </c>
      <c r="AL102">
        <f t="array" ref="AL102">IFERROR(CONCATENATE((INDEX($A$7:$A$56,SMALL(IF($AM$7:$AM$56&lt;&gt;"",IF($AJ$7:$AJ$56&lt;&gt;"",ROW($AJ$7:$AJ$56)-MIN(ROW($AJ$7:$AJ$56))+1,""),""),ROW()-ROW(A$59)+1))),),"")</f>
        <v>0</v>
      </c>
    </row>
    <row r="103" spans="11:38">
      <c r="K103">
        <f t="array" ref="K103">IFERROR(CONCATENATE(TEXT(INDEX($K$7:$K$56,SMALL(IF($N$7:$N$56&lt;&gt;"",IF($K$7:$K$56&lt;&gt;"",ROW($K$7:$K$56)-MIN(ROW($K$7:$K$56))+1,""),""),ROW()-ROW(A$59)+1)),"##0"),","),"")</f>
        <v>0</v>
      </c>
      <c r="L103">
        <f t="array" ref="L103">IFERROR(CONCATENATE((INDEX($N$7:$N$56,SMALL(IF($N$7:$N$56&lt;&gt;"",IF($K$7:$K$56&lt;&gt;"",ROW($K$7:$K$56)-MIN(ROW($K$7:$K$56))+1,""),""),ROW()-ROW(A$59)+1))),","),"")</f>
        <v>0</v>
      </c>
      <c r="M103">
        <f t="array" ref="M103">IFERROR(CONCATENATE((INDEX($A$7:$A$56,SMALL(IF($N$7:$N$56&lt;&gt;"",IF($K$7:$K$56&lt;&gt;"",ROW($K$7:$K$56)-MIN(ROW($K$7:$K$56))+1,""),""),ROW()-ROW(A$59)+1))),),"")</f>
        <v>0</v>
      </c>
      <c r="P103">
        <f t="array" ref="P103">IFERROR(CONCATENATE((INDEX($S$7:$S$56,SMALL(IF($S$7:$S$56&lt;&gt;"",IF($P$7:$P$56&lt;&gt;"",ROW($P$7:$P$56)-MIN(ROW($P$7:$P$56))+1,""),""),ROW()-ROW(A$59)+1)))," "),"")</f>
        <v>0</v>
      </c>
      <c r="Q103">
        <f t="array" ref="Q103">IFERROR(CONCATENATE(TEXT(INDEX($P$7:$P$56,SMALL(IF($S$7:$S$56&lt;&gt;"",IF($P$7:$P$56&lt;&gt;"",ROW($P$7:$P$56)-MIN(ROW($P$7:$P$56))+1,""),""),ROW()-ROW(A$59)+1)),"##0")," "),"")</f>
        <v>0</v>
      </c>
      <c r="R103">
        <f t="array" ref="R103">IFERROR(CONCATENATE((INDEX($A$7:$A$56,SMALL(IF($S$7:$S$56&lt;&gt;"",IF($P$7:$P$56&lt;&gt;"",ROW($P$7:$P$56)-MIN(ROW($P$7:$P$56))+1,""),""),ROW()-ROW(A$59)+1))),),"")</f>
        <v>0</v>
      </c>
      <c r="U103">
        <f t="array" ref="U103">IFERROR(CONCATENATE((INDEX($X$7:$X$56,SMALL(IF($X$7:$X$56&lt;&gt;"",IF($U$7:$U$56&lt;&gt;"",ROW($U$7:$U$56)-MIN(ROW($U$7:$U$56))+1,""),""),ROW()-ROW(A$59)+1)))," "),"")</f>
        <v>0</v>
      </c>
      <c r="V103">
        <f t="array" ref="V103">IFERROR(CONCATENATE(TEXT(INDEX($U$7:$U$56,SMALL(IF($X$7:$X$56&lt;&gt;"",IF($U$7:$U$56&lt;&gt;"",ROW($U$7:$U$56)-MIN(ROW($U$7:$U$56))+1,""),""),ROW()-ROW(A$59)+1)),"##0")," "),"")</f>
        <v>0</v>
      </c>
      <c r="W103">
        <f t="array" ref="W103">IFERROR(CONCATENATE((INDEX($A$7:$A$56,SMALL(IF($X$7:$X$56&lt;&gt;"",IF($U$7:$U$56&lt;&gt;"",ROW($U$7:$U$56)-MIN(ROW($U$7:$U$56))+1,""),""),ROW()-ROW(A$59)+1))),),"")</f>
        <v>0</v>
      </c>
      <c r="Z103">
        <f t="array" ref="Z103">IFERROR(CONCATENATE((INDEX($AC$7:$AC$56,SMALL(IF($AC$7:$AC$56&lt;&gt;"",IF($Z$7:$Z$56&lt;&gt;"",ROW($Z$7:$Z$56)-MIN(ROW($Z$7:$Z$56))+1,""),""),ROW()-ROW(A$59)+1))),","),"")</f>
        <v>0</v>
      </c>
      <c r="AA103">
        <f t="array" ref="AA103">IFERROR(CONCATENATE(TEXT(INDEX($Z$7:$Z$56,SMALL(IF($AC$7:$AC$56&lt;&gt;"",IF($Z$7:$Z$56&lt;&gt;"",ROW($Z$7:$Z$56)-MIN(ROW($Z$7:$Z$56))+1,""),""),ROW()-ROW(A$59)+1)),"##0"),","),"")</f>
        <v>0</v>
      </c>
      <c r="AB103">
        <f t="array" ref="AB103">IFERROR(CONCATENATE((INDEX($A$7:$A$56,SMALL(IF($AC$7:$AC$56&lt;&gt;"",IF($Z$7:$Z$56&lt;&gt;"",ROW($Z$7:$Z$56)-MIN(ROW($Z$7:$Z$56))+1,""),""),ROW()-ROW(A$59)+1))),),"")</f>
        <v>0</v>
      </c>
      <c r="AE103">
        <f t="array" ref="AE103">IFERROR(CONCATENATE((INDEX($AH$7:$AH$56,SMALL(IF($AH$7:$AH$56&lt;&gt;"",IF($AE$7:$AE$56&lt;&gt;"",ROW($AE$7:$AE$56)-MIN(ROW($AE$7:$AE$56))+1,""),""),ROW()-ROW(A$59)+1)))," "),"")</f>
        <v>0</v>
      </c>
      <c r="AF103">
        <f t="array" ref="AF103">IFERROR(CONCATENATE(TEXT(INDEX($AE$7:$AE$56,SMALL(IF($AH$7:$AH$56&lt;&gt;"",IF($AE$7:$AE$56&lt;&gt;"",ROW($AE$7:$AE$56)-MIN(ROW($AE$7:$AE$56))+1,""),""),ROW()-ROW(A$59)+1)),"##0")," "),"")</f>
        <v>0</v>
      </c>
      <c r="AG103">
        <f t="array" ref="AG103">IFERROR(CONCATENATE((INDEX($A$7:$A$56,SMALL(IF($AH$7:$AH$56&lt;&gt;"",IF($AE$7:$AE$56&lt;&gt;"",ROW($AE$7:$AE$56)-MIN(ROW($AE$7:$AE$56))+1,""),""),ROW()-ROW(A$59)+1))),),"")</f>
        <v>0</v>
      </c>
      <c r="AJ103">
        <f t="array" ref="AJ103">IFERROR(CONCATENATE((INDEX($AM$7:$AM$56,SMALL(IF($AM$7:$AM$56&lt;&gt;"",IF($AJ$7:$AJ$56&lt;&gt;"",ROW($AJ$7:$AJ$56)-MIN(ROW($AJ$7:$AJ$56))+1,""),""),ROW()-ROW(A$59)+1)))," "),"")</f>
        <v>0</v>
      </c>
      <c r="AK103">
        <f t="array" ref="AK103">IFERROR(CONCATENATE(TEXT(INDEX($AJ$7:$AJ$56,SMALL(IF($AM$7:$AM$56&lt;&gt;"",IF($AJ$7:$AJ$56&lt;&gt;"",ROW($AJ$7:$AJ$56)-MIN(ROW($AJ$7:$AJ$56))+1,""),""),ROW()-ROW(A$59)+1)),"##0")," "),"")</f>
        <v>0</v>
      </c>
      <c r="AL103">
        <f t="array" ref="AL103">IFERROR(CONCATENATE((INDEX($A$7:$A$56,SMALL(IF($AM$7:$AM$56&lt;&gt;"",IF($AJ$7:$AJ$56&lt;&gt;"",ROW($AJ$7:$AJ$56)-MIN(ROW($AJ$7:$AJ$56))+1,""),""),ROW()-ROW(A$59)+1))),),"")</f>
        <v>0</v>
      </c>
    </row>
    <row r="104" spans="11:38">
      <c r="K104">
        <f t="array" ref="K104">IFERROR(CONCATENATE(TEXT(INDEX($K$7:$K$56,SMALL(IF($N$7:$N$56&lt;&gt;"",IF($K$7:$K$56&lt;&gt;"",ROW($K$7:$K$56)-MIN(ROW($K$7:$K$56))+1,""),""),ROW()-ROW(A$59)+1)),"##0"),","),"")</f>
        <v>0</v>
      </c>
      <c r="L104">
        <f t="array" ref="L104">IFERROR(CONCATENATE((INDEX($N$7:$N$56,SMALL(IF($N$7:$N$56&lt;&gt;"",IF($K$7:$K$56&lt;&gt;"",ROW($K$7:$K$56)-MIN(ROW($K$7:$K$56))+1,""),""),ROW()-ROW(A$59)+1))),","),"")</f>
        <v>0</v>
      </c>
      <c r="M104">
        <f t="array" ref="M104">IFERROR(CONCATENATE((INDEX($A$7:$A$56,SMALL(IF($N$7:$N$56&lt;&gt;"",IF($K$7:$K$56&lt;&gt;"",ROW($K$7:$K$56)-MIN(ROW($K$7:$K$56))+1,""),""),ROW()-ROW(A$59)+1))),),"")</f>
        <v>0</v>
      </c>
      <c r="P104">
        <f t="array" ref="P104">IFERROR(CONCATENATE((INDEX($S$7:$S$56,SMALL(IF($S$7:$S$56&lt;&gt;"",IF($P$7:$P$56&lt;&gt;"",ROW($P$7:$P$56)-MIN(ROW($P$7:$P$56))+1,""),""),ROW()-ROW(A$59)+1)))," "),"")</f>
        <v>0</v>
      </c>
      <c r="Q104">
        <f t="array" ref="Q104">IFERROR(CONCATENATE(TEXT(INDEX($P$7:$P$56,SMALL(IF($S$7:$S$56&lt;&gt;"",IF($P$7:$P$56&lt;&gt;"",ROW($P$7:$P$56)-MIN(ROW($P$7:$P$56))+1,""),""),ROW()-ROW(A$59)+1)),"##0")," "),"")</f>
        <v>0</v>
      </c>
      <c r="R104">
        <f t="array" ref="R104">IFERROR(CONCATENATE((INDEX($A$7:$A$56,SMALL(IF($S$7:$S$56&lt;&gt;"",IF($P$7:$P$56&lt;&gt;"",ROW($P$7:$P$56)-MIN(ROW($P$7:$P$56))+1,""),""),ROW()-ROW(A$59)+1))),),"")</f>
        <v>0</v>
      </c>
      <c r="U104">
        <f t="array" ref="U104">IFERROR(CONCATENATE((INDEX($X$7:$X$56,SMALL(IF($X$7:$X$56&lt;&gt;"",IF($U$7:$U$56&lt;&gt;"",ROW($U$7:$U$56)-MIN(ROW($U$7:$U$56))+1,""),""),ROW()-ROW(A$59)+1)))," "),"")</f>
        <v>0</v>
      </c>
      <c r="V104">
        <f t="array" ref="V104">IFERROR(CONCATENATE(TEXT(INDEX($U$7:$U$56,SMALL(IF($X$7:$X$56&lt;&gt;"",IF($U$7:$U$56&lt;&gt;"",ROW($U$7:$U$56)-MIN(ROW($U$7:$U$56))+1,""),""),ROW()-ROW(A$59)+1)),"##0")," "),"")</f>
        <v>0</v>
      </c>
      <c r="W104">
        <f t="array" ref="W104">IFERROR(CONCATENATE((INDEX($A$7:$A$56,SMALL(IF($X$7:$X$56&lt;&gt;"",IF($U$7:$U$56&lt;&gt;"",ROW($U$7:$U$56)-MIN(ROW($U$7:$U$56))+1,""),""),ROW()-ROW(A$59)+1))),),"")</f>
        <v>0</v>
      </c>
      <c r="Z104">
        <f t="array" ref="Z104">IFERROR(CONCATENATE((INDEX($AC$7:$AC$56,SMALL(IF($AC$7:$AC$56&lt;&gt;"",IF($Z$7:$Z$56&lt;&gt;"",ROW($Z$7:$Z$56)-MIN(ROW($Z$7:$Z$56))+1,""),""),ROW()-ROW(A$59)+1))),","),"")</f>
        <v>0</v>
      </c>
      <c r="AA104">
        <f t="array" ref="AA104">IFERROR(CONCATENATE(TEXT(INDEX($Z$7:$Z$56,SMALL(IF($AC$7:$AC$56&lt;&gt;"",IF($Z$7:$Z$56&lt;&gt;"",ROW($Z$7:$Z$56)-MIN(ROW($Z$7:$Z$56))+1,""),""),ROW()-ROW(A$59)+1)),"##0"),","),"")</f>
        <v>0</v>
      </c>
      <c r="AB104">
        <f t="array" ref="AB104">IFERROR(CONCATENATE((INDEX($A$7:$A$56,SMALL(IF($AC$7:$AC$56&lt;&gt;"",IF($Z$7:$Z$56&lt;&gt;"",ROW($Z$7:$Z$56)-MIN(ROW($Z$7:$Z$56))+1,""),""),ROW()-ROW(A$59)+1))),),"")</f>
        <v>0</v>
      </c>
      <c r="AE104">
        <f t="array" ref="AE104">IFERROR(CONCATENATE((INDEX($AH$7:$AH$56,SMALL(IF($AH$7:$AH$56&lt;&gt;"",IF($AE$7:$AE$56&lt;&gt;"",ROW($AE$7:$AE$56)-MIN(ROW($AE$7:$AE$56))+1,""),""),ROW()-ROW(A$59)+1)))," "),"")</f>
        <v>0</v>
      </c>
      <c r="AF104">
        <f t="array" ref="AF104">IFERROR(CONCATENATE(TEXT(INDEX($AE$7:$AE$56,SMALL(IF($AH$7:$AH$56&lt;&gt;"",IF($AE$7:$AE$56&lt;&gt;"",ROW($AE$7:$AE$56)-MIN(ROW($AE$7:$AE$56))+1,""),""),ROW()-ROW(A$59)+1)),"##0")," "),"")</f>
        <v>0</v>
      </c>
      <c r="AG104">
        <f t="array" ref="AG104">IFERROR(CONCATENATE((INDEX($A$7:$A$56,SMALL(IF($AH$7:$AH$56&lt;&gt;"",IF($AE$7:$AE$56&lt;&gt;"",ROW($AE$7:$AE$56)-MIN(ROW($AE$7:$AE$56))+1,""),""),ROW()-ROW(A$59)+1))),),"")</f>
        <v>0</v>
      </c>
      <c r="AJ104">
        <f t="array" ref="AJ104">IFERROR(CONCATENATE((INDEX($AM$7:$AM$56,SMALL(IF($AM$7:$AM$56&lt;&gt;"",IF($AJ$7:$AJ$56&lt;&gt;"",ROW($AJ$7:$AJ$56)-MIN(ROW($AJ$7:$AJ$56))+1,""),""),ROW()-ROW(A$59)+1)))," "),"")</f>
        <v>0</v>
      </c>
      <c r="AK104">
        <f t="array" ref="AK104">IFERROR(CONCATENATE(TEXT(INDEX($AJ$7:$AJ$56,SMALL(IF($AM$7:$AM$56&lt;&gt;"",IF($AJ$7:$AJ$56&lt;&gt;"",ROW($AJ$7:$AJ$56)-MIN(ROW($AJ$7:$AJ$56))+1,""),""),ROW()-ROW(A$59)+1)),"##0")," "),"")</f>
        <v>0</v>
      </c>
      <c r="AL104">
        <f t="array" ref="AL104">IFERROR(CONCATENATE((INDEX($A$7:$A$56,SMALL(IF($AM$7:$AM$56&lt;&gt;"",IF($AJ$7:$AJ$56&lt;&gt;"",ROW($AJ$7:$AJ$56)-MIN(ROW($AJ$7:$AJ$56))+1,""),""),ROW()-ROW(A$59)+1))),),"")</f>
        <v>0</v>
      </c>
    </row>
    <row r="105" spans="11:38">
      <c r="K105">
        <f t="array" ref="K105">IFERROR(CONCATENATE(TEXT(INDEX($K$7:$K$56,SMALL(IF($N$7:$N$56&lt;&gt;"",IF($K$7:$K$56&lt;&gt;"",ROW($K$7:$K$56)-MIN(ROW($K$7:$K$56))+1,""),""),ROW()-ROW(A$59)+1)),"##0"),","),"")</f>
        <v>0</v>
      </c>
      <c r="L105">
        <f t="array" ref="L105">IFERROR(CONCATENATE((INDEX($N$7:$N$56,SMALL(IF($N$7:$N$56&lt;&gt;"",IF($K$7:$K$56&lt;&gt;"",ROW($K$7:$K$56)-MIN(ROW($K$7:$K$56))+1,""),""),ROW()-ROW(A$59)+1))),","),"")</f>
        <v>0</v>
      </c>
      <c r="M105">
        <f t="array" ref="M105">IFERROR(CONCATENATE((INDEX($A$7:$A$56,SMALL(IF($N$7:$N$56&lt;&gt;"",IF($K$7:$K$56&lt;&gt;"",ROW($K$7:$K$56)-MIN(ROW($K$7:$K$56))+1,""),""),ROW()-ROW(A$59)+1))),),"")</f>
        <v>0</v>
      </c>
      <c r="P105">
        <f t="array" ref="P105">IFERROR(CONCATENATE((INDEX($S$7:$S$56,SMALL(IF($S$7:$S$56&lt;&gt;"",IF($P$7:$P$56&lt;&gt;"",ROW($P$7:$P$56)-MIN(ROW($P$7:$P$56))+1,""),""),ROW()-ROW(A$59)+1)))," "),"")</f>
        <v>0</v>
      </c>
      <c r="Q105">
        <f t="array" ref="Q105">IFERROR(CONCATENATE(TEXT(INDEX($P$7:$P$56,SMALL(IF($S$7:$S$56&lt;&gt;"",IF($P$7:$P$56&lt;&gt;"",ROW($P$7:$P$56)-MIN(ROW($P$7:$P$56))+1,""),""),ROW()-ROW(A$59)+1)),"##0")," "),"")</f>
        <v>0</v>
      </c>
      <c r="R105">
        <f t="array" ref="R105">IFERROR(CONCATENATE((INDEX($A$7:$A$56,SMALL(IF($S$7:$S$56&lt;&gt;"",IF($P$7:$P$56&lt;&gt;"",ROW($P$7:$P$56)-MIN(ROW($P$7:$P$56))+1,""),""),ROW()-ROW(A$59)+1))),),"")</f>
        <v>0</v>
      </c>
      <c r="U105">
        <f t="array" ref="U105">IFERROR(CONCATENATE((INDEX($X$7:$X$56,SMALL(IF($X$7:$X$56&lt;&gt;"",IF($U$7:$U$56&lt;&gt;"",ROW($U$7:$U$56)-MIN(ROW($U$7:$U$56))+1,""),""),ROW()-ROW(A$59)+1)))," "),"")</f>
        <v>0</v>
      </c>
      <c r="V105">
        <f t="array" ref="V105">IFERROR(CONCATENATE(TEXT(INDEX($U$7:$U$56,SMALL(IF($X$7:$X$56&lt;&gt;"",IF($U$7:$U$56&lt;&gt;"",ROW($U$7:$U$56)-MIN(ROW($U$7:$U$56))+1,""),""),ROW()-ROW(A$59)+1)),"##0")," "),"")</f>
        <v>0</v>
      </c>
      <c r="W105">
        <f t="array" ref="W105">IFERROR(CONCATENATE((INDEX($A$7:$A$56,SMALL(IF($X$7:$X$56&lt;&gt;"",IF($U$7:$U$56&lt;&gt;"",ROW($U$7:$U$56)-MIN(ROW($U$7:$U$56))+1,""),""),ROW()-ROW(A$59)+1))),),"")</f>
        <v>0</v>
      </c>
      <c r="Z105">
        <f t="array" ref="Z105">IFERROR(CONCATENATE((INDEX($AC$7:$AC$56,SMALL(IF($AC$7:$AC$56&lt;&gt;"",IF($Z$7:$Z$56&lt;&gt;"",ROW($Z$7:$Z$56)-MIN(ROW($Z$7:$Z$56))+1,""),""),ROW()-ROW(A$59)+1))),","),"")</f>
        <v>0</v>
      </c>
      <c r="AA105">
        <f t="array" ref="AA105">IFERROR(CONCATENATE(TEXT(INDEX($Z$7:$Z$56,SMALL(IF($AC$7:$AC$56&lt;&gt;"",IF($Z$7:$Z$56&lt;&gt;"",ROW($Z$7:$Z$56)-MIN(ROW($Z$7:$Z$56))+1,""),""),ROW()-ROW(A$59)+1)),"##0"),","),"")</f>
        <v>0</v>
      </c>
      <c r="AB105">
        <f t="array" ref="AB105">IFERROR(CONCATENATE((INDEX($A$7:$A$56,SMALL(IF($AC$7:$AC$56&lt;&gt;"",IF($Z$7:$Z$56&lt;&gt;"",ROW($Z$7:$Z$56)-MIN(ROW($Z$7:$Z$56))+1,""),""),ROW()-ROW(A$59)+1))),),"")</f>
        <v>0</v>
      </c>
      <c r="AE105">
        <f t="array" ref="AE105">IFERROR(CONCATENATE((INDEX($AH$7:$AH$56,SMALL(IF($AH$7:$AH$56&lt;&gt;"",IF($AE$7:$AE$56&lt;&gt;"",ROW($AE$7:$AE$56)-MIN(ROW($AE$7:$AE$56))+1,""),""),ROW()-ROW(A$59)+1)))," "),"")</f>
        <v>0</v>
      </c>
      <c r="AF105">
        <f t="array" ref="AF105">IFERROR(CONCATENATE(TEXT(INDEX($AE$7:$AE$56,SMALL(IF($AH$7:$AH$56&lt;&gt;"",IF($AE$7:$AE$56&lt;&gt;"",ROW($AE$7:$AE$56)-MIN(ROW($AE$7:$AE$56))+1,""),""),ROW()-ROW(A$59)+1)),"##0")," "),"")</f>
        <v>0</v>
      </c>
      <c r="AG105">
        <f t="array" ref="AG105">IFERROR(CONCATENATE((INDEX($A$7:$A$56,SMALL(IF($AH$7:$AH$56&lt;&gt;"",IF($AE$7:$AE$56&lt;&gt;"",ROW($AE$7:$AE$56)-MIN(ROW($AE$7:$AE$56))+1,""),""),ROW()-ROW(A$59)+1))),),"")</f>
        <v>0</v>
      </c>
      <c r="AJ105">
        <f t="array" ref="AJ105">IFERROR(CONCATENATE((INDEX($AM$7:$AM$56,SMALL(IF($AM$7:$AM$56&lt;&gt;"",IF($AJ$7:$AJ$56&lt;&gt;"",ROW($AJ$7:$AJ$56)-MIN(ROW($AJ$7:$AJ$56))+1,""),""),ROW()-ROW(A$59)+1)))," "),"")</f>
        <v>0</v>
      </c>
      <c r="AK105">
        <f t="array" ref="AK105">IFERROR(CONCATENATE(TEXT(INDEX($AJ$7:$AJ$56,SMALL(IF($AM$7:$AM$56&lt;&gt;"",IF($AJ$7:$AJ$56&lt;&gt;"",ROW($AJ$7:$AJ$56)-MIN(ROW($AJ$7:$AJ$56))+1,""),""),ROW()-ROW(A$59)+1)),"##0")," "),"")</f>
        <v>0</v>
      </c>
      <c r="AL105">
        <f t="array" ref="AL105">IFERROR(CONCATENATE((INDEX($A$7:$A$56,SMALL(IF($AM$7:$AM$56&lt;&gt;"",IF($AJ$7:$AJ$56&lt;&gt;"",ROW($AJ$7:$AJ$56)-MIN(ROW($AJ$7:$AJ$56))+1,""),""),ROW()-ROW(A$59)+1))),),"")</f>
        <v>0</v>
      </c>
    </row>
    <row r="106" spans="11:38">
      <c r="K106">
        <f t="array" ref="K106">IFERROR(CONCATENATE(TEXT(INDEX($K$7:$K$56,SMALL(IF($N$7:$N$56&lt;&gt;"",IF($K$7:$K$56&lt;&gt;"",ROW($K$7:$K$56)-MIN(ROW($K$7:$K$56))+1,""),""),ROW()-ROW(A$59)+1)),"##0"),","),"")</f>
        <v>0</v>
      </c>
      <c r="L106">
        <f t="array" ref="L106">IFERROR(CONCATENATE((INDEX($N$7:$N$56,SMALL(IF($N$7:$N$56&lt;&gt;"",IF($K$7:$K$56&lt;&gt;"",ROW($K$7:$K$56)-MIN(ROW($K$7:$K$56))+1,""),""),ROW()-ROW(A$59)+1))),","),"")</f>
        <v>0</v>
      </c>
      <c r="M106">
        <f t="array" ref="M106">IFERROR(CONCATENATE((INDEX($A$7:$A$56,SMALL(IF($N$7:$N$56&lt;&gt;"",IF($K$7:$K$56&lt;&gt;"",ROW($K$7:$K$56)-MIN(ROW($K$7:$K$56))+1,""),""),ROW()-ROW(A$59)+1))),),"")</f>
        <v>0</v>
      </c>
      <c r="P106">
        <f t="array" ref="P106">IFERROR(CONCATENATE((INDEX($S$7:$S$56,SMALL(IF($S$7:$S$56&lt;&gt;"",IF($P$7:$P$56&lt;&gt;"",ROW($P$7:$P$56)-MIN(ROW($P$7:$P$56))+1,""),""),ROW()-ROW(A$59)+1)))," "),"")</f>
        <v>0</v>
      </c>
      <c r="Q106">
        <f t="array" ref="Q106">IFERROR(CONCATENATE(TEXT(INDEX($P$7:$P$56,SMALL(IF($S$7:$S$56&lt;&gt;"",IF($P$7:$P$56&lt;&gt;"",ROW($P$7:$P$56)-MIN(ROW($P$7:$P$56))+1,""),""),ROW()-ROW(A$59)+1)),"##0")," "),"")</f>
        <v>0</v>
      </c>
      <c r="R106">
        <f t="array" ref="R106">IFERROR(CONCATENATE((INDEX($A$7:$A$56,SMALL(IF($S$7:$S$56&lt;&gt;"",IF($P$7:$P$56&lt;&gt;"",ROW($P$7:$P$56)-MIN(ROW($P$7:$P$56))+1,""),""),ROW()-ROW(A$59)+1))),),"")</f>
        <v>0</v>
      </c>
      <c r="U106">
        <f t="array" ref="U106">IFERROR(CONCATENATE((INDEX($X$7:$X$56,SMALL(IF($X$7:$X$56&lt;&gt;"",IF($U$7:$U$56&lt;&gt;"",ROW($U$7:$U$56)-MIN(ROW($U$7:$U$56))+1,""),""),ROW()-ROW(A$59)+1)))," "),"")</f>
        <v>0</v>
      </c>
      <c r="V106">
        <f t="array" ref="V106">IFERROR(CONCATENATE(TEXT(INDEX($U$7:$U$56,SMALL(IF($X$7:$X$56&lt;&gt;"",IF($U$7:$U$56&lt;&gt;"",ROW($U$7:$U$56)-MIN(ROW($U$7:$U$56))+1,""),""),ROW()-ROW(A$59)+1)),"##0")," "),"")</f>
        <v>0</v>
      </c>
      <c r="W106">
        <f t="array" ref="W106">IFERROR(CONCATENATE((INDEX($A$7:$A$56,SMALL(IF($X$7:$X$56&lt;&gt;"",IF($U$7:$U$56&lt;&gt;"",ROW($U$7:$U$56)-MIN(ROW($U$7:$U$56))+1,""),""),ROW()-ROW(A$59)+1))),),"")</f>
        <v>0</v>
      </c>
      <c r="Z106">
        <f t="array" ref="Z106">IFERROR(CONCATENATE((INDEX($AC$7:$AC$56,SMALL(IF($AC$7:$AC$56&lt;&gt;"",IF($Z$7:$Z$56&lt;&gt;"",ROW($Z$7:$Z$56)-MIN(ROW($Z$7:$Z$56))+1,""),""),ROW()-ROW(A$59)+1))),","),"")</f>
        <v>0</v>
      </c>
      <c r="AA106">
        <f t="array" ref="AA106">IFERROR(CONCATENATE(TEXT(INDEX($Z$7:$Z$56,SMALL(IF($AC$7:$AC$56&lt;&gt;"",IF($Z$7:$Z$56&lt;&gt;"",ROW($Z$7:$Z$56)-MIN(ROW($Z$7:$Z$56))+1,""),""),ROW()-ROW(A$59)+1)),"##0"),","),"")</f>
        <v>0</v>
      </c>
      <c r="AB106">
        <f t="array" ref="AB106">IFERROR(CONCATENATE((INDEX($A$7:$A$56,SMALL(IF($AC$7:$AC$56&lt;&gt;"",IF($Z$7:$Z$56&lt;&gt;"",ROW($Z$7:$Z$56)-MIN(ROW($Z$7:$Z$56))+1,""),""),ROW()-ROW(A$59)+1))),),"")</f>
        <v>0</v>
      </c>
      <c r="AE106">
        <f t="array" ref="AE106">IFERROR(CONCATENATE((INDEX($AH$7:$AH$56,SMALL(IF($AH$7:$AH$56&lt;&gt;"",IF($AE$7:$AE$56&lt;&gt;"",ROW($AE$7:$AE$56)-MIN(ROW($AE$7:$AE$56))+1,""),""),ROW()-ROW(A$59)+1)))," "),"")</f>
        <v>0</v>
      </c>
      <c r="AF106">
        <f t="array" ref="AF106">IFERROR(CONCATENATE(TEXT(INDEX($AE$7:$AE$56,SMALL(IF($AH$7:$AH$56&lt;&gt;"",IF($AE$7:$AE$56&lt;&gt;"",ROW($AE$7:$AE$56)-MIN(ROW($AE$7:$AE$56))+1,""),""),ROW()-ROW(A$59)+1)),"##0")," "),"")</f>
        <v>0</v>
      </c>
      <c r="AG106">
        <f t="array" ref="AG106">IFERROR(CONCATENATE((INDEX($A$7:$A$56,SMALL(IF($AH$7:$AH$56&lt;&gt;"",IF($AE$7:$AE$56&lt;&gt;"",ROW($AE$7:$AE$56)-MIN(ROW($AE$7:$AE$56))+1,""),""),ROW()-ROW(A$59)+1))),),"")</f>
        <v>0</v>
      </c>
      <c r="AJ106">
        <f t="array" ref="AJ106">IFERROR(CONCATENATE((INDEX($AM$7:$AM$56,SMALL(IF($AM$7:$AM$56&lt;&gt;"",IF($AJ$7:$AJ$56&lt;&gt;"",ROW($AJ$7:$AJ$56)-MIN(ROW($AJ$7:$AJ$56))+1,""),""),ROW()-ROW(A$59)+1)))," "),"")</f>
        <v>0</v>
      </c>
      <c r="AK106">
        <f t="array" ref="AK106">IFERROR(CONCATENATE(TEXT(INDEX($AJ$7:$AJ$56,SMALL(IF($AM$7:$AM$56&lt;&gt;"",IF($AJ$7:$AJ$56&lt;&gt;"",ROW($AJ$7:$AJ$56)-MIN(ROW($AJ$7:$AJ$56))+1,""),""),ROW()-ROW(A$59)+1)),"##0")," "),"")</f>
        <v>0</v>
      </c>
      <c r="AL106">
        <f t="array" ref="AL106">IFERROR(CONCATENATE((INDEX($A$7:$A$56,SMALL(IF($AM$7:$AM$56&lt;&gt;"",IF($AJ$7:$AJ$56&lt;&gt;"",ROW($AJ$7:$AJ$56)-MIN(ROW($AJ$7:$AJ$56))+1,""),""),ROW()-ROW(A$59)+1))),),"")</f>
        <v>0</v>
      </c>
    </row>
    <row r="107" spans="11:38">
      <c r="K107">
        <f t="array" ref="K107">IFERROR(CONCATENATE(TEXT(INDEX($K$7:$K$56,SMALL(IF($N$7:$N$56&lt;&gt;"",IF($K$7:$K$56&lt;&gt;"",ROW($K$7:$K$56)-MIN(ROW($K$7:$K$56))+1,""),""),ROW()-ROW(A$59)+1)),"##0"),","),"")</f>
        <v>0</v>
      </c>
      <c r="L107">
        <f t="array" ref="L107">IFERROR(CONCATENATE((INDEX($N$7:$N$56,SMALL(IF($N$7:$N$56&lt;&gt;"",IF($K$7:$K$56&lt;&gt;"",ROW($K$7:$K$56)-MIN(ROW($K$7:$K$56))+1,""),""),ROW()-ROW(A$59)+1))),","),"")</f>
        <v>0</v>
      </c>
      <c r="M107">
        <f t="array" ref="M107">IFERROR(CONCATENATE((INDEX($A$7:$A$56,SMALL(IF($N$7:$N$56&lt;&gt;"",IF($K$7:$K$56&lt;&gt;"",ROW($K$7:$K$56)-MIN(ROW($K$7:$K$56))+1,""),""),ROW()-ROW(A$59)+1))),),"")</f>
        <v>0</v>
      </c>
      <c r="P107">
        <f t="array" ref="P107">IFERROR(CONCATENATE((INDEX($S$7:$S$56,SMALL(IF($S$7:$S$56&lt;&gt;"",IF($P$7:$P$56&lt;&gt;"",ROW($P$7:$P$56)-MIN(ROW($P$7:$P$56))+1,""),""),ROW()-ROW(A$59)+1)))," "),"")</f>
        <v>0</v>
      </c>
      <c r="Q107">
        <f t="array" ref="Q107">IFERROR(CONCATENATE(TEXT(INDEX($P$7:$P$56,SMALL(IF($S$7:$S$56&lt;&gt;"",IF($P$7:$P$56&lt;&gt;"",ROW($P$7:$P$56)-MIN(ROW($P$7:$P$56))+1,""),""),ROW()-ROW(A$59)+1)),"##0")," "),"")</f>
        <v>0</v>
      </c>
      <c r="R107">
        <f t="array" ref="R107">IFERROR(CONCATENATE((INDEX($A$7:$A$56,SMALL(IF($S$7:$S$56&lt;&gt;"",IF($P$7:$P$56&lt;&gt;"",ROW($P$7:$P$56)-MIN(ROW($P$7:$P$56))+1,""),""),ROW()-ROW(A$59)+1))),),"")</f>
        <v>0</v>
      </c>
      <c r="U107">
        <f t="array" ref="U107">IFERROR(CONCATENATE((INDEX($X$7:$X$56,SMALL(IF($X$7:$X$56&lt;&gt;"",IF($U$7:$U$56&lt;&gt;"",ROW($U$7:$U$56)-MIN(ROW($U$7:$U$56))+1,""),""),ROW()-ROW(A$59)+1)))," "),"")</f>
        <v>0</v>
      </c>
      <c r="V107">
        <f t="array" ref="V107">IFERROR(CONCATENATE(TEXT(INDEX($U$7:$U$56,SMALL(IF($X$7:$X$56&lt;&gt;"",IF($U$7:$U$56&lt;&gt;"",ROW($U$7:$U$56)-MIN(ROW($U$7:$U$56))+1,""),""),ROW()-ROW(A$59)+1)),"##0")," "),"")</f>
        <v>0</v>
      </c>
      <c r="W107">
        <f t="array" ref="W107">IFERROR(CONCATENATE((INDEX($A$7:$A$56,SMALL(IF($X$7:$X$56&lt;&gt;"",IF($U$7:$U$56&lt;&gt;"",ROW($U$7:$U$56)-MIN(ROW($U$7:$U$56))+1,""),""),ROW()-ROW(A$59)+1))),),"")</f>
        <v>0</v>
      </c>
      <c r="Z107">
        <f t="array" ref="Z107">IFERROR(CONCATENATE((INDEX($AC$7:$AC$56,SMALL(IF($AC$7:$AC$56&lt;&gt;"",IF($Z$7:$Z$56&lt;&gt;"",ROW($Z$7:$Z$56)-MIN(ROW($Z$7:$Z$56))+1,""),""),ROW()-ROW(A$59)+1))),","),"")</f>
        <v>0</v>
      </c>
      <c r="AA107">
        <f t="array" ref="AA107">IFERROR(CONCATENATE(TEXT(INDEX($Z$7:$Z$56,SMALL(IF($AC$7:$AC$56&lt;&gt;"",IF($Z$7:$Z$56&lt;&gt;"",ROW($Z$7:$Z$56)-MIN(ROW($Z$7:$Z$56))+1,""),""),ROW()-ROW(A$59)+1)),"##0"),","),"")</f>
        <v>0</v>
      </c>
      <c r="AB107">
        <f t="array" ref="AB107">IFERROR(CONCATENATE((INDEX($A$7:$A$56,SMALL(IF($AC$7:$AC$56&lt;&gt;"",IF($Z$7:$Z$56&lt;&gt;"",ROW($Z$7:$Z$56)-MIN(ROW($Z$7:$Z$56))+1,""),""),ROW()-ROW(A$59)+1))),),"")</f>
        <v>0</v>
      </c>
      <c r="AE107">
        <f t="array" ref="AE107">IFERROR(CONCATENATE((INDEX($AH$7:$AH$56,SMALL(IF($AH$7:$AH$56&lt;&gt;"",IF($AE$7:$AE$56&lt;&gt;"",ROW($AE$7:$AE$56)-MIN(ROW($AE$7:$AE$56))+1,""),""),ROW()-ROW(A$59)+1)))," "),"")</f>
        <v>0</v>
      </c>
      <c r="AF107">
        <f t="array" ref="AF107">IFERROR(CONCATENATE(TEXT(INDEX($AE$7:$AE$56,SMALL(IF($AH$7:$AH$56&lt;&gt;"",IF($AE$7:$AE$56&lt;&gt;"",ROW($AE$7:$AE$56)-MIN(ROW($AE$7:$AE$56))+1,""),""),ROW()-ROW(A$59)+1)),"##0")," "),"")</f>
        <v>0</v>
      </c>
      <c r="AG107">
        <f t="array" ref="AG107">IFERROR(CONCATENATE((INDEX($A$7:$A$56,SMALL(IF($AH$7:$AH$56&lt;&gt;"",IF($AE$7:$AE$56&lt;&gt;"",ROW($AE$7:$AE$56)-MIN(ROW($AE$7:$AE$56))+1,""),""),ROW()-ROW(A$59)+1))),),"")</f>
        <v>0</v>
      </c>
      <c r="AJ107">
        <f t="array" ref="AJ107">IFERROR(CONCATENATE((INDEX($AM$7:$AM$56,SMALL(IF($AM$7:$AM$56&lt;&gt;"",IF($AJ$7:$AJ$56&lt;&gt;"",ROW($AJ$7:$AJ$56)-MIN(ROW($AJ$7:$AJ$56))+1,""),""),ROW()-ROW(A$59)+1)))," "),"")</f>
        <v>0</v>
      </c>
      <c r="AK107">
        <f t="array" ref="AK107">IFERROR(CONCATENATE(TEXT(INDEX($AJ$7:$AJ$56,SMALL(IF($AM$7:$AM$56&lt;&gt;"",IF($AJ$7:$AJ$56&lt;&gt;"",ROW($AJ$7:$AJ$56)-MIN(ROW($AJ$7:$AJ$56))+1,""),""),ROW()-ROW(A$59)+1)),"##0")," "),"")</f>
        <v>0</v>
      </c>
      <c r="AL107">
        <f t="array" ref="AL107">IFERROR(CONCATENATE((INDEX($A$7:$A$56,SMALL(IF($AM$7:$AM$56&lt;&gt;"",IF($AJ$7:$AJ$56&lt;&gt;"",ROW($AJ$7:$AJ$56)-MIN(ROW($AJ$7:$AJ$56))+1,""),""),ROW()-ROW(A$59)+1))),),"")</f>
        <v>0</v>
      </c>
    </row>
    <row r="108" spans="11:38">
      <c r="K108">
        <f t="array" ref="K108">IFERROR(CONCATENATE(TEXT(INDEX($K$7:$K$56,SMALL(IF($N$7:$N$56&lt;&gt;"",IF($K$7:$K$56&lt;&gt;"",ROW($K$7:$K$56)-MIN(ROW($K$7:$K$56))+1,""),""),ROW()-ROW(A$59)+1)),"##0"),","),"")</f>
        <v>0</v>
      </c>
      <c r="L108">
        <f t="array" ref="L108">IFERROR(CONCATENATE((INDEX($N$7:$N$56,SMALL(IF($N$7:$N$56&lt;&gt;"",IF($K$7:$K$56&lt;&gt;"",ROW($K$7:$K$56)-MIN(ROW($K$7:$K$56))+1,""),""),ROW()-ROW(A$59)+1))),","),"")</f>
        <v>0</v>
      </c>
      <c r="M108">
        <f t="array" ref="M108">IFERROR(CONCATENATE((INDEX($A$7:$A$56,SMALL(IF($N$7:$N$56&lt;&gt;"",IF($K$7:$K$56&lt;&gt;"",ROW($K$7:$K$56)-MIN(ROW($K$7:$K$56))+1,""),""),ROW()-ROW(A$59)+1))),),"")</f>
        <v>0</v>
      </c>
      <c r="P108">
        <f t="array" ref="P108">IFERROR(CONCATENATE((INDEX($S$7:$S$56,SMALL(IF($S$7:$S$56&lt;&gt;"",IF($P$7:$P$56&lt;&gt;"",ROW($P$7:$P$56)-MIN(ROW($P$7:$P$56))+1,""),""),ROW()-ROW(A$59)+1)))," "),"")</f>
        <v>0</v>
      </c>
      <c r="Q108">
        <f t="array" ref="Q108">IFERROR(CONCATENATE(TEXT(INDEX($P$7:$P$56,SMALL(IF($S$7:$S$56&lt;&gt;"",IF($P$7:$P$56&lt;&gt;"",ROW($P$7:$P$56)-MIN(ROW($P$7:$P$56))+1,""),""),ROW()-ROW(A$59)+1)),"##0")," "),"")</f>
        <v>0</v>
      </c>
      <c r="R108">
        <f t="array" ref="R108">IFERROR(CONCATENATE((INDEX($A$7:$A$56,SMALL(IF($S$7:$S$56&lt;&gt;"",IF($P$7:$P$56&lt;&gt;"",ROW($P$7:$P$56)-MIN(ROW($P$7:$P$56))+1,""),""),ROW()-ROW(A$59)+1))),),"")</f>
        <v>0</v>
      </c>
      <c r="U108">
        <f t="array" ref="U108">IFERROR(CONCATENATE((INDEX($X$7:$X$56,SMALL(IF($X$7:$X$56&lt;&gt;"",IF($U$7:$U$56&lt;&gt;"",ROW($U$7:$U$56)-MIN(ROW($U$7:$U$56))+1,""),""),ROW()-ROW(A$59)+1)))," "),"")</f>
        <v>0</v>
      </c>
      <c r="V108">
        <f t="array" ref="V108">IFERROR(CONCATENATE(TEXT(INDEX($U$7:$U$56,SMALL(IF($X$7:$X$56&lt;&gt;"",IF($U$7:$U$56&lt;&gt;"",ROW($U$7:$U$56)-MIN(ROW($U$7:$U$56))+1,""),""),ROW()-ROW(A$59)+1)),"##0")," "),"")</f>
        <v>0</v>
      </c>
      <c r="W108">
        <f t="array" ref="W108">IFERROR(CONCATENATE((INDEX($A$7:$A$56,SMALL(IF($X$7:$X$56&lt;&gt;"",IF($U$7:$U$56&lt;&gt;"",ROW($U$7:$U$56)-MIN(ROW($U$7:$U$56))+1,""),""),ROW()-ROW(A$59)+1))),),"")</f>
        <v>0</v>
      </c>
      <c r="Z108">
        <f t="array" ref="Z108">IFERROR(CONCATENATE((INDEX($AC$7:$AC$56,SMALL(IF($AC$7:$AC$56&lt;&gt;"",IF($Z$7:$Z$56&lt;&gt;"",ROW($Z$7:$Z$56)-MIN(ROW($Z$7:$Z$56))+1,""),""),ROW()-ROW(A$59)+1))),","),"")</f>
        <v>0</v>
      </c>
      <c r="AA108">
        <f t="array" ref="AA108">IFERROR(CONCATENATE(TEXT(INDEX($Z$7:$Z$56,SMALL(IF($AC$7:$AC$56&lt;&gt;"",IF($Z$7:$Z$56&lt;&gt;"",ROW($Z$7:$Z$56)-MIN(ROW($Z$7:$Z$56))+1,""),""),ROW()-ROW(A$59)+1)),"##0"),","),"")</f>
        <v>0</v>
      </c>
      <c r="AB108">
        <f t="array" ref="AB108">IFERROR(CONCATENATE((INDEX($A$7:$A$56,SMALL(IF($AC$7:$AC$56&lt;&gt;"",IF($Z$7:$Z$56&lt;&gt;"",ROW($Z$7:$Z$56)-MIN(ROW($Z$7:$Z$56))+1,""),""),ROW()-ROW(A$59)+1))),),"")</f>
        <v>0</v>
      </c>
      <c r="AE108">
        <f t="array" ref="AE108">IFERROR(CONCATENATE((INDEX($AH$7:$AH$56,SMALL(IF($AH$7:$AH$56&lt;&gt;"",IF($AE$7:$AE$56&lt;&gt;"",ROW($AE$7:$AE$56)-MIN(ROW($AE$7:$AE$56))+1,""),""),ROW()-ROW(A$59)+1)))," "),"")</f>
        <v>0</v>
      </c>
      <c r="AF108">
        <f t="array" ref="AF108">IFERROR(CONCATENATE(TEXT(INDEX($AE$7:$AE$56,SMALL(IF($AH$7:$AH$56&lt;&gt;"",IF($AE$7:$AE$56&lt;&gt;"",ROW($AE$7:$AE$56)-MIN(ROW($AE$7:$AE$56))+1,""),""),ROW()-ROW(A$59)+1)),"##0")," "),"")</f>
        <v>0</v>
      </c>
      <c r="AG108">
        <f t="array" ref="AG108">IFERROR(CONCATENATE((INDEX($A$7:$A$56,SMALL(IF($AH$7:$AH$56&lt;&gt;"",IF($AE$7:$AE$56&lt;&gt;"",ROW($AE$7:$AE$56)-MIN(ROW($AE$7:$AE$56))+1,""),""),ROW()-ROW(A$59)+1))),),"")</f>
        <v>0</v>
      </c>
      <c r="AJ108">
        <f t="array" ref="AJ108">IFERROR(CONCATENATE((INDEX($AM$7:$AM$56,SMALL(IF($AM$7:$AM$56&lt;&gt;"",IF($AJ$7:$AJ$56&lt;&gt;"",ROW($AJ$7:$AJ$56)-MIN(ROW($AJ$7:$AJ$56))+1,""),""),ROW()-ROW(A$59)+1)))," "),"")</f>
        <v>0</v>
      </c>
      <c r="AK108">
        <f t="array" ref="AK108">IFERROR(CONCATENATE(TEXT(INDEX($AJ$7:$AJ$56,SMALL(IF($AM$7:$AM$56&lt;&gt;"",IF($AJ$7:$AJ$56&lt;&gt;"",ROW($AJ$7:$AJ$56)-MIN(ROW($AJ$7:$AJ$56))+1,""),""),ROW()-ROW(A$59)+1)),"##0")," "),"")</f>
        <v>0</v>
      </c>
      <c r="AL108">
        <f t="array" ref="AL108">IFERROR(CONCATENATE((INDEX($A$7:$A$56,SMALL(IF($AM$7:$AM$56&lt;&gt;"",IF($AJ$7:$AJ$56&lt;&gt;"",ROW($AJ$7:$AJ$56)-MIN(ROW($AJ$7:$AJ$56))+1,""),""),ROW()-ROW(A$59)+1))),),"")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G10">
    <cfRule type="expression" dxfId="0" priority="1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2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3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4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4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4">
    <cfRule type="expression" dxfId="0" priority="5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5">
    <cfRule type="expression" dxfId="0" priority="5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5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6">
    <cfRule type="expression" dxfId="0" priority="5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7">
    <cfRule type="expression" dxfId="0" priority="6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8">
    <cfRule type="expression" dxfId="0" priority="6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29">
    <cfRule type="expression" dxfId="0" priority="6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6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0">
    <cfRule type="expression" dxfId="0" priority="7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1">
    <cfRule type="expression" dxfId="0" priority="7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2">
    <cfRule type="expression" dxfId="0" priority="7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7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7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3">
    <cfRule type="expression" dxfId="0" priority="7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4">
    <cfRule type="expression" dxfId="0" priority="8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5">
    <cfRule type="expression" dxfId="0" priority="8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8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6">
    <cfRule type="expression" dxfId="0" priority="8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7">
    <cfRule type="expression" dxfId="0" priority="9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8">
    <cfRule type="expression" dxfId="0" priority="9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39">
    <cfRule type="expression" dxfId="0" priority="9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9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0">
    <cfRule type="expression" dxfId="0" priority="10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1">
    <cfRule type="expression" dxfId="0" priority="10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2">
    <cfRule type="expression" dxfId="0" priority="10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0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0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3">
    <cfRule type="expression" dxfId="0" priority="10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4">
    <cfRule type="expression" dxfId="0" priority="11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5">
    <cfRule type="expression" dxfId="0" priority="11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1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6">
    <cfRule type="expression" dxfId="0" priority="11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1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7">
    <cfRule type="expression" dxfId="0" priority="12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8">
    <cfRule type="expression" dxfId="0" priority="12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49">
    <cfRule type="expression" dxfId="0" priority="12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2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2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0">
    <cfRule type="expression" dxfId="0" priority="130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1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2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1">
    <cfRule type="expression" dxfId="0" priority="133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4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5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2">
    <cfRule type="expression" dxfId="0" priority="136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37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38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3">
    <cfRule type="expression" dxfId="0" priority="139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0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1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4">
    <cfRule type="expression" dxfId="0" priority="142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3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4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5">
    <cfRule type="expression" dxfId="0" priority="145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6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47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56">
    <cfRule type="expression" dxfId="0" priority="148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149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150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2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3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5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6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=0,1,0)</formula>
    </cfRule>
    <cfRule type="cellIs" dxfId="1" priority="8" operator="greaterThan">
      <formula>SUM(INDIRECT(ADDRESS(ROW(),COLUMN(newark_part_data)+0)),INDIRECT(ADDRESS(ROW(),COLUMN(tme_part_data)+0)),INDIRECT(ADDRESS(ROW(),COLUMN(farnell_part_data)+0)),INDIRECT(ADDRESS(ROW(),COLUMN(digikey_part_data)+0)),INDIRECT(ADDRESS(ROW(),COLUMN(rs_part_data)+0)),INDIRECT(ADDRESS(ROW(),COLUMN(mouser_part_data)+0)))</formula>
    </cfRule>
    <cfRule type="cellIs" dxfId="2" priority="9" operator="greaterThan">
      <formula>SUM(IF(ISNUMBER(INDIRECT(ADDRESS(ROW(),COLUMN(newark_part_data)+2))),INDIRECT(ADDRESS(ROW(),COLUMN(newark_part_data)+1)),0),IF(ISNUMBER(INDIRECT(ADDRESS(ROW(),COLUMN(tme_part_data)+2))),INDIRECT(ADDRESS(ROW(),COLUMN(tme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BoulderCreekMotherBoard.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rs_part_data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2017-09-28T04:31:01Z</dcterms:created>
  <dcterms:modified xsi:type="dcterms:W3CDTF">2017-09-28T04:31:01Z</dcterms:modified>
</cp:coreProperties>
</file>