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_35_36. " sheetId="1" r:id="rId1"/>
  </sheets>
  <definedNames>
    <definedName name="BoardQty">'Aeronav_R_35_36. '!$I$1</definedName>
    <definedName name="digikey_part_data">'Aeronav_R_35_36. '!$J$5:$O$111</definedName>
    <definedName name="farnell_part_data">'Aeronav_R_35_36. '!$P$5:$U$111</definedName>
    <definedName name="global_part_data">'Aeronav_R_35_36. '!$A$5:$I$111</definedName>
    <definedName name="mouser_part_data">'Aeronav_R_35_36. '!$V$5:$AA$111</definedName>
    <definedName name="newark_part_data">'Aeronav_R_35_36. '!$AB$5:$AG$111</definedName>
    <definedName name="rs_part_data">'Aeronav_R_35_36. '!$AH$5:$AM$111</definedName>
    <definedName name="TotalCost">'Aeronav_R_35_36.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P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T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U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V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Y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Z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part number for each part.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Link to distributor webpage for each part.</t>
        </r>
      </text>
    </comment>
  </commentList>
</comments>
</file>

<file path=xl/sharedStrings.xml><?xml version="1.0" encoding="utf-8"?>
<sst xmlns="http://schemas.openxmlformats.org/spreadsheetml/2006/main" count="801" uniqueCount="488">
  <si>
    <t>Global Part Info</t>
  </si>
  <si>
    <t>Manf#</t>
  </si>
  <si>
    <t>Refs</t>
  </si>
  <si>
    <t>Desc</t>
  </si>
  <si>
    <t>Unit$</t>
  </si>
  <si>
    <t>Manf</t>
  </si>
  <si>
    <t>Qty</t>
  </si>
  <si>
    <t>Footprint</t>
  </si>
  <si>
    <t>Ext$</t>
  </si>
  <si>
    <t>Value</t>
  </si>
  <si>
    <t>U3</t>
  </si>
  <si>
    <t>USB2514B-AEZC</t>
  </si>
  <si>
    <t>Housings_DFN_QFN:QFN-36-1EP_6x6mm_Pitch0.5mm</t>
  </si>
  <si>
    <t>USB2514B_Bi</t>
  </si>
  <si>
    <t>C12,C16,C65,C67</t>
  </si>
  <si>
    <t>Capacitors_SMD:C_0402</t>
  </si>
  <si>
    <t>6p</t>
  </si>
  <si>
    <t>R30</t>
  </si>
  <si>
    <t>Resistors_SMD:R_0402</t>
  </si>
  <si>
    <t>12k</t>
  </si>
  <si>
    <t>S1</t>
  </si>
  <si>
    <t>FS-Switch:MRK112</t>
  </si>
  <si>
    <t>MRK112</t>
  </si>
  <si>
    <t>A3,A4</t>
  </si>
  <si>
    <t>FS-RF:Microhard_NDDL</t>
  </si>
  <si>
    <t>Microhard_Outline</t>
  </si>
  <si>
    <t>D1</t>
  </si>
  <si>
    <t>PMEG2005EB</t>
  </si>
  <si>
    <t>Diodes_SMD:D_SOD-523</t>
  </si>
  <si>
    <t>Schottky</t>
  </si>
  <si>
    <t>R61</t>
  </si>
  <si>
    <t>DNP 120</t>
  </si>
  <si>
    <t>C22,C49</t>
  </si>
  <si>
    <t>Capacitors_SMD:C_0603</t>
  </si>
  <si>
    <t>4u7</t>
  </si>
  <si>
    <t>L7</t>
  </si>
  <si>
    <t>Inductors_SMD:L_0402</t>
  </si>
  <si>
    <t>L</t>
  </si>
  <si>
    <t>S5</t>
  </si>
  <si>
    <t>FS-Switch:Universal_switch_No_Pot</t>
  </si>
  <si>
    <t>Universal_Switch</t>
  </si>
  <si>
    <t>C5,C7,C10</t>
  </si>
  <si>
    <t>2u2</t>
  </si>
  <si>
    <t>P5,P6</t>
  </si>
  <si>
    <t>73415-1471</t>
  </si>
  <si>
    <t>Don-Con:MMCX</t>
  </si>
  <si>
    <t>MCX</t>
  </si>
  <si>
    <t>R62-R65,R71</t>
  </si>
  <si>
    <t>18k7</t>
  </si>
  <si>
    <t>SW3</t>
  </si>
  <si>
    <t>FS-Switch:APEM_9633NCD_THT</t>
  </si>
  <si>
    <t>SW_Push</t>
  </si>
  <si>
    <t>S2-S4,S6</t>
  </si>
  <si>
    <t>FS-Switch:Universal_switch</t>
  </si>
  <si>
    <t>Universal_Switch/Pot</t>
  </si>
  <si>
    <t>SW2</t>
  </si>
  <si>
    <t>MK23-66-C-2</t>
  </si>
  <si>
    <t>Don-switch:MK23-66-C-2</t>
  </si>
  <si>
    <t>SW_Reed</t>
  </si>
  <si>
    <t>R35</t>
  </si>
  <si>
    <t>1M</t>
  </si>
  <si>
    <t>J8,J10</t>
  </si>
  <si>
    <t>245046060600829+</t>
  </si>
  <si>
    <t>FS-RF:Kyocera_5046_02x30_Pitch0.5mm_245046060600829+</t>
  </si>
  <si>
    <t>Microhard_Multi_Connector_Secondary</t>
  </si>
  <si>
    <t>A2</t>
  </si>
  <si>
    <t>FS-RF:RFM95_96_97_98W</t>
  </si>
  <si>
    <t>RFM95_96_97_98W</t>
  </si>
  <si>
    <t>C6,C8,C9</t>
  </si>
  <si>
    <t>NFM18PS105</t>
  </si>
  <si>
    <t>Don-magnetics:NFM18PS+VIA</t>
  </si>
  <si>
    <t>L5,L6</t>
  </si>
  <si>
    <t>BLM15PD121SN1D</t>
  </si>
  <si>
    <t>J2</t>
  </si>
  <si>
    <t>693072010801</t>
  </si>
  <si>
    <t>Don-Con:microSD_Card_Receptacle_Wurth_693072010801</t>
  </si>
  <si>
    <t>Micro_SD_Card_Det</t>
  </si>
  <si>
    <t>C117</t>
  </si>
  <si>
    <t>100n &gt; 5V</t>
  </si>
  <si>
    <t>L10</t>
  </si>
  <si>
    <t>74438335047</t>
  </si>
  <si>
    <t>Inductors:Inductor_Taiyo-Yuden_MD-3030</t>
  </si>
  <si>
    <t>U4</t>
  </si>
  <si>
    <t>ECMF04-4HSM10</t>
  </si>
  <si>
    <t>FS-Housings_DFN_QFN:UDFN-10_1.35x2.6mm_Pitch0.5mm</t>
  </si>
  <si>
    <t>C75</t>
  </si>
  <si>
    <t>Capacitors_SMD:C_1210</t>
  </si>
  <si>
    <t>100u</t>
  </si>
  <si>
    <t>D5</t>
  </si>
  <si>
    <t>DB2X41500L</t>
  </si>
  <si>
    <t>Don-diode:SOD-123</t>
  </si>
  <si>
    <t>Y1</t>
  </si>
  <si>
    <t>ABM10-166-12.000MHz-T3</t>
  </si>
  <si>
    <t>FS-Timing:ABM10</t>
  </si>
  <si>
    <t>R4</t>
  </si>
  <si>
    <t>150R</t>
  </si>
  <si>
    <t>R24</t>
  </si>
  <si>
    <t>12k0</t>
  </si>
  <si>
    <t>C68</t>
  </si>
  <si>
    <t>MC1206B102K202CT</t>
  </si>
  <si>
    <t>Capacitors_SMD:C_1206</t>
  </si>
  <si>
    <t>1n 2kV</t>
  </si>
  <si>
    <t>U2</t>
  </si>
  <si>
    <t>Don-RF:HM-TRP-SMD</t>
  </si>
  <si>
    <t>HM-TRPSMD</t>
  </si>
  <si>
    <t>U9</t>
  </si>
  <si>
    <t>749010012A</t>
  </si>
  <si>
    <t>FS-Magnetics:Wurth_749010012A</t>
  </si>
  <si>
    <t>Wurth_Magnetics_749010012A</t>
  </si>
  <si>
    <t>C72,C121</t>
  </si>
  <si>
    <t>TCJB156M025R0100</t>
  </si>
  <si>
    <t>Capacitors_Tantalum_SMD:CP_Tantalum_Case-B_EIA-3528-21_Reflow</t>
  </si>
  <si>
    <t>U14</t>
  </si>
  <si>
    <t>BMI160</t>
  </si>
  <si>
    <t>Don-Sensor:BMI160</t>
  </si>
  <si>
    <t>P2</t>
  </si>
  <si>
    <t>53398-0471</t>
  </si>
  <si>
    <t>Connectors_Molex:Molex_PicoBlade_53398-0471_04x1.25mm_Straight</t>
  </si>
  <si>
    <t>USB_IN</t>
  </si>
  <si>
    <t>U21</t>
  </si>
  <si>
    <t>ADP2302ARDZ-3.3</t>
  </si>
  <si>
    <t>Housings_SOIC:SOIC-8-1EP_3.9x4.9mm_Pitch1.27mm</t>
  </si>
  <si>
    <t>X1</t>
  </si>
  <si>
    <t>XRCGB24M000F2P00R0</t>
  </si>
  <si>
    <t>Don-Timing:XRCGB</t>
  </si>
  <si>
    <t>L9</t>
  </si>
  <si>
    <t>744383230082</t>
  </si>
  <si>
    <t>Don-magnetics:WE-MAPI_2510</t>
  </si>
  <si>
    <t>C25,C26</t>
  </si>
  <si>
    <t>MCVKZ6R3M101EA1L</t>
  </si>
  <si>
    <t>Capacitors_Tantalum_SMD:CP_Tantalum_Case-S_EIA-3216-12_Reflow</t>
  </si>
  <si>
    <t>T490A107M006ATE800</t>
  </si>
  <si>
    <t>U7</t>
  </si>
  <si>
    <t>LPC1549JBD64</t>
  </si>
  <si>
    <t>Housings_QFP:LQFP-64_10x10mm_Pitch0.5mm</t>
  </si>
  <si>
    <t>LPC1549_64pin</t>
  </si>
  <si>
    <t>BT1</t>
  </si>
  <si>
    <t>MS621FE-FL11E</t>
  </si>
  <si>
    <t>Don-Batt:MS621FE-FL11E</t>
  </si>
  <si>
    <t>M621FE-FL11E</t>
  </si>
  <si>
    <t>P4</t>
  </si>
  <si>
    <t>20021121-00010C4LF</t>
  </si>
  <si>
    <t>FS-Conn:SWD_10Pin</t>
  </si>
  <si>
    <t>SWD_10pin</t>
  </si>
  <si>
    <t>J6</t>
  </si>
  <si>
    <t>I2C</t>
  </si>
  <si>
    <t>P7</t>
  </si>
  <si>
    <t>53398-0671</t>
  </si>
  <si>
    <t>Connectors_Molex:Molex_PicoBlade_53398-0671_06x1.25mm_Straight</t>
  </si>
  <si>
    <t>Ext_Joystick/Switch</t>
  </si>
  <si>
    <t>R2,R3,R5,R8-R14,R17,R18,R40-R45,R49-R53,R59,R60,R79-R82</t>
  </si>
  <si>
    <t>0R</t>
  </si>
  <si>
    <t>BZ2</t>
  </si>
  <si>
    <t>PKMCS0909E4000-R1</t>
  </si>
  <si>
    <t>Don-Transducer:PKMCS0909E4000-R1</t>
  </si>
  <si>
    <t>Buzzer</t>
  </si>
  <si>
    <t>L1-L3</t>
  </si>
  <si>
    <t>BLM18EG221SN1D</t>
  </si>
  <si>
    <t>Inductors_SMD:L_0603</t>
  </si>
  <si>
    <t>J9</t>
  </si>
  <si>
    <t>Microhard_Multi_Connector_Primary</t>
  </si>
  <si>
    <t>C31,C123</t>
  </si>
  <si>
    <t>F380J476MSAAH1</t>
  </si>
  <si>
    <t>Capacitors_SMD:C_0805</t>
  </si>
  <si>
    <t>R7,R28,R39,R47,R48,R55-R58,R66-R70</t>
  </si>
  <si>
    <t>10k</t>
  </si>
  <si>
    <t>C41</t>
  </si>
  <si>
    <t>82p</t>
  </si>
  <si>
    <t>P3</t>
  </si>
  <si>
    <t>53398-0771</t>
  </si>
  <si>
    <t>Connectors_Molex:Molex_PicoBlade_53398-0771_07x1.25mm_Straight</t>
  </si>
  <si>
    <t>USB_AUX</t>
  </si>
  <si>
    <t>J5</t>
  </si>
  <si>
    <t>53398-0871</t>
  </si>
  <si>
    <t>Connectors_Molex:Molex_PicoBlade_53398-0871_08x1.25mm_Straight</t>
  </si>
  <si>
    <t>USB_POE_ETH</t>
  </si>
  <si>
    <t>U8</t>
  </si>
  <si>
    <t>LAN9514-JZX</t>
  </si>
  <si>
    <t>Housings_DFN_QFN:QFN-64-1EP_9x9mm_Pitch0.5mm</t>
  </si>
  <si>
    <t>LAN9514/LAN9514i</t>
  </si>
  <si>
    <t>C119</t>
  </si>
  <si>
    <t>10n</t>
  </si>
  <si>
    <t>GN1</t>
  </si>
  <si>
    <t>Don-RF:W0.356mm_H0.23mm_rightangle</t>
  </si>
  <si>
    <t>ANGLE</t>
  </si>
  <si>
    <t>U19</t>
  </si>
  <si>
    <t>LMV321IDCKR</t>
  </si>
  <si>
    <t>TO_SOT_Packages_SMD:SOT-353_SC-70-5</t>
  </si>
  <si>
    <t>R72</t>
  </si>
  <si>
    <t>100R</t>
  </si>
  <si>
    <t>R29</t>
  </si>
  <si>
    <t>12k4</t>
  </si>
  <si>
    <t>R15,R16,R73</t>
  </si>
  <si>
    <t>1k</t>
  </si>
  <si>
    <t>U17</t>
  </si>
  <si>
    <t>TRS3122E</t>
  </si>
  <si>
    <t>Housings_DFN_QFN:QFN-24-1EP_4x4mm_Pitch0.5mm</t>
  </si>
  <si>
    <t>U18</t>
  </si>
  <si>
    <t>TJA1051TK/3</t>
  </si>
  <si>
    <t>Housings_DFN_QFN:DFN-8-1EP_3x3mm_Pitch0.65mm</t>
  </si>
  <si>
    <t>A7,A8</t>
  </si>
  <si>
    <t>FS-Switch:OTTO_HTL4_ALPS_GND_EN</t>
  </si>
  <si>
    <t>OTTO_HTL4</t>
  </si>
  <si>
    <t>C28,C29</t>
  </si>
  <si>
    <t>1n</t>
  </si>
  <si>
    <t>P1</t>
  </si>
  <si>
    <t>Left_Side</t>
  </si>
  <si>
    <t>J4</t>
  </si>
  <si>
    <t>COM</t>
  </si>
  <si>
    <t>Y2</t>
  </si>
  <si>
    <t>ABS06-32.768KHZ-1-T</t>
  </si>
  <si>
    <t>Don-Timing:ABS06</t>
  </si>
  <si>
    <t>M1</t>
  </si>
  <si>
    <t>Z30C1T8219731</t>
  </si>
  <si>
    <t>Don-Mechanical:Z30C1T8219731</t>
  </si>
  <si>
    <t>Motor_DC</t>
  </si>
  <si>
    <t>Q1</t>
  </si>
  <si>
    <t>IRLML6344</t>
  </si>
  <si>
    <t>Don-Fet:SOT23</t>
  </si>
  <si>
    <t>J3</t>
  </si>
  <si>
    <t>53398-0371</t>
  </si>
  <si>
    <t>Connectors_Molex:Molex_PicoBlade_53398-0371_03x1.25mm_Straight</t>
  </si>
  <si>
    <t>PPM/SBUS</t>
  </si>
  <si>
    <t>D2,D3</t>
  </si>
  <si>
    <t>KP-1608SGC</t>
  </si>
  <si>
    <t>LEDs:LED_0603</t>
  </si>
  <si>
    <t>LED</t>
  </si>
  <si>
    <t>R78</t>
  </si>
  <si>
    <t>2k</t>
  </si>
  <si>
    <t>R36</t>
  </si>
  <si>
    <t>10R</t>
  </si>
  <si>
    <t>C111-C113,C115</t>
  </si>
  <si>
    <t>100n</t>
  </si>
  <si>
    <t>U15</t>
  </si>
  <si>
    <t>BMM150</t>
  </si>
  <si>
    <t>Don-Housing-BGA:BMM150</t>
  </si>
  <si>
    <t>U16</t>
  </si>
  <si>
    <t>SN65HVD78DRB</t>
  </si>
  <si>
    <t>SN65HVD75DRB</t>
  </si>
  <si>
    <t>C66</t>
  </si>
  <si>
    <t>22n</t>
  </si>
  <si>
    <t>D4</t>
  </si>
  <si>
    <t>FLLD261</t>
  </si>
  <si>
    <t>TO_SOT_Packages_SMD:SOT-23</t>
  </si>
  <si>
    <t>C2,C42,C45,C70,C71,C85,C86</t>
  </si>
  <si>
    <t>10u</t>
  </si>
  <si>
    <t>C33,C36</t>
  </si>
  <si>
    <t>8p</t>
  </si>
  <si>
    <t>R37,R38</t>
  </si>
  <si>
    <t>75R</t>
  </si>
  <si>
    <t>C50,C78,C79,C83,C84,C118</t>
  </si>
  <si>
    <t>1u</t>
  </si>
  <si>
    <t>R46,R54,R74</t>
  </si>
  <si>
    <t>22k</t>
  </si>
  <si>
    <t>U1</t>
  </si>
  <si>
    <t>DRV5033FA</t>
  </si>
  <si>
    <t>U5</t>
  </si>
  <si>
    <t>TPS2052BDRB</t>
  </si>
  <si>
    <t>TPS2052B</t>
  </si>
  <si>
    <t>BZ1</t>
  </si>
  <si>
    <t>PKM13EPYH4000-A0</t>
  </si>
  <si>
    <t>Don-Transducer:PKM13EPYH4000-A0</t>
  </si>
  <si>
    <t>C1,C3,C4,C11,C13-C15,C17-C21,C23,C24,C27,C30,C32,C34,C35,C39,C43,C44,C46-C48,C51-C64,C69,C73,C76,C77,C80-C82,C91-C110,C120,C124</t>
  </si>
  <si>
    <t>U6,U10,U12,U13</t>
  </si>
  <si>
    <t>TCA9555RGER</t>
  </si>
  <si>
    <t>R19-R23,R25-R27,R75,R76</t>
  </si>
  <si>
    <t>100k</t>
  </si>
  <si>
    <t>U11</t>
  </si>
  <si>
    <t>CP2108-B02-GM</t>
  </si>
  <si>
    <t>FS-Housings_DFN_QFN:Silabs_QFN-64-1EP_9x9mm_Pitch0.5mm</t>
  </si>
  <si>
    <t>CP2108</t>
  </si>
  <si>
    <t>C37,C40</t>
  </si>
  <si>
    <t>12p5</t>
  </si>
  <si>
    <t>A1</t>
  </si>
  <si>
    <t>FS-RF:MULTIRF4IN1</t>
  </si>
  <si>
    <t>MULTIRF4IN1</t>
  </si>
  <si>
    <t>SW1</t>
  </si>
  <si>
    <t>KMR221G LFS</t>
  </si>
  <si>
    <t>FS-Switch:KMR221G</t>
  </si>
  <si>
    <t>U20</t>
  </si>
  <si>
    <t>TPS61088RHLT</t>
  </si>
  <si>
    <t>Don-Housing-QFN:VQFN-20-1EP_35x45mm_Pitch0.5mm</t>
  </si>
  <si>
    <t>TPS61088</t>
  </si>
  <si>
    <t>C38</t>
  </si>
  <si>
    <t>1n2</t>
  </si>
  <si>
    <t>R31-R34</t>
  </si>
  <si>
    <t>49R9</t>
  </si>
  <si>
    <t>A5,A6</t>
  </si>
  <si>
    <t>FS-Switch:RKJXV1224005-custom</t>
  </si>
  <si>
    <t>Joystick</t>
  </si>
  <si>
    <t>C114,C116</t>
  </si>
  <si>
    <t>X2</t>
  </si>
  <si>
    <t>XRCGB25M000F2P00R0</t>
  </si>
  <si>
    <t>C125,C126</t>
  </si>
  <si>
    <t>47u</t>
  </si>
  <si>
    <t>J7</t>
  </si>
  <si>
    <t>R77</t>
  </si>
  <si>
    <t>18k</t>
  </si>
  <si>
    <t>L4</t>
  </si>
  <si>
    <t>BLM15PX121SN1D</t>
  </si>
  <si>
    <t>R1</t>
  </si>
  <si>
    <t>12R</t>
  </si>
  <si>
    <t>Board Qty:</t>
  </si>
  <si>
    <t>Total Cost:</t>
  </si>
  <si>
    <t>Unit Cost:</t>
  </si>
  <si>
    <t>Digi-Key</t>
  </si>
  <si>
    <t>Cat#</t>
  </si>
  <si>
    <t>Avail</t>
  </si>
  <si>
    <t>Doc</t>
  </si>
  <si>
    <t>Purch</t>
  </si>
  <si>
    <t>Link</t>
  </si>
  <si>
    <t>1727-5189-1-ND</t>
  </si>
  <si>
    <t>WM5557-ND</t>
  </si>
  <si>
    <t>490-6974-1-ND</t>
  </si>
  <si>
    <t>732-3820-1-ND</t>
  </si>
  <si>
    <t>DB2X41500LTR-ND</t>
  </si>
  <si>
    <t>478-9412-1-ND</t>
  </si>
  <si>
    <t>WM7608CT-ND</t>
  </si>
  <si>
    <t>Farnell</t>
  </si>
  <si>
    <t>2292604</t>
  </si>
  <si>
    <t>8737860</t>
  </si>
  <si>
    <t>1909268</t>
  </si>
  <si>
    <t>2453621</t>
  </si>
  <si>
    <t>1686506</t>
  </si>
  <si>
    <t>2443229</t>
  </si>
  <si>
    <t>2081364</t>
  </si>
  <si>
    <t>2361921</t>
  </si>
  <si>
    <t>2462664</t>
  </si>
  <si>
    <t>2284963</t>
  </si>
  <si>
    <t>1855909</t>
  </si>
  <si>
    <t>2422552</t>
  </si>
  <si>
    <t>2354995</t>
  </si>
  <si>
    <t>2510675</t>
  </si>
  <si>
    <t>1125367</t>
  </si>
  <si>
    <t>2376914</t>
  </si>
  <si>
    <t>2455832</t>
  </si>
  <si>
    <t>2361890RL</t>
  </si>
  <si>
    <t>2611349</t>
  </si>
  <si>
    <t>2400142</t>
  </si>
  <si>
    <t>1614634</t>
  </si>
  <si>
    <t>1865279</t>
  </si>
  <si>
    <t>1125368</t>
  </si>
  <si>
    <t>2529461</t>
  </si>
  <si>
    <t>1515716</t>
  </si>
  <si>
    <t>9786368</t>
  </si>
  <si>
    <t>1125371</t>
  </si>
  <si>
    <t>2292587</t>
  </si>
  <si>
    <t>1651880</t>
  </si>
  <si>
    <t>2580138</t>
  </si>
  <si>
    <t>2776121</t>
  </si>
  <si>
    <t>2101344</t>
  </si>
  <si>
    <t>1857299</t>
  </si>
  <si>
    <t>1125353</t>
  </si>
  <si>
    <t>8529833</t>
  </si>
  <si>
    <t>1467561</t>
  </si>
  <si>
    <t>2611239</t>
  </si>
  <si>
    <t>2323769</t>
  </si>
  <si>
    <t>1192513</t>
  </si>
  <si>
    <t>2611228</t>
  </si>
  <si>
    <t>1201424</t>
  </si>
  <si>
    <t>2483158</t>
  </si>
  <si>
    <t>2455833</t>
  </si>
  <si>
    <t>2470351</t>
  </si>
  <si>
    <t>Mouser</t>
  </si>
  <si>
    <t>886-USB2514B-AEZC</t>
  </si>
  <si>
    <t>771-PMEG2005EBT/R</t>
  </si>
  <si>
    <t>538-73415-1471</t>
  </si>
  <si>
    <t>876-MK23-66-C-2</t>
  </si>
  <si>
    <t>581-245046060600829+</t>
  </si>
  <si>
    <t>81-NFM18PS105R0J3D</t>
  </si>
  <si>
    <t>81-BLM15PD121SN1D</t>
  </si>
  <si>
    <t>710-693072010801</t>
  </si>
  <si>
    <t>710-74438335047</t>
  </si>
  <si>
    <t>511-ECMF04-4HSM10</t>
  </si>
  <si>
    <t>667-DB2X41500L</t>
  </si>
  <si>
    <t>815-ABM10-166-12T</t>
  </si>
  <si>
    <t>581-TCJB156M025R</t>
  </si>
  <si>
    <t>262-BMI160</t>
  </si>
  <si>
    <t>538-53398-0471</t>
  </si>
  <si>
    <t>Not Assigned</t>
  </si>
  <si>
    <t>81-XRCGB24M000F2P0R0</t>
  </si>
  <si>
    <t>710-744383230082</t>
  </si>
  <si>
    <t>771-LPC1549JBD64QL</t>
  </si>
  <si>
    <t>628-MS621FE-FL11E</t>
  </si>
  <si>
    <t>649-202112100010C4LF</t>
  </si>
  <si>
    <t>538-53398-0671</t>
  </si>
  <si>
    <t>81-PKMCS0909E4000-R1</t>
  </si>
  <si>
    <t>81-BLM18EG221SN1D</t>
  </si>
  <si>
    <t>581-F380J476MSAAH1</t>
  </si>
  <si>
    <t>538-53398-0771</t>
  </si>
  <si>
    <t>538-53398-0871</t>
  </si>
  <si>
    <t>886-LAN9514-JZX</t>
  </si>
  <si>
    <t>595-LMV321IDCKR</t>
  </si>
  <si>
    <t>595-TRS3122EEVM</t>
  </si>
  <si>
    <t>771-TJA1051TK/3/1J</t>
  </si>
  <si>
    <t>815-ABS06-32.7K-1-T</t>
  </si>
  <si>
    <t>942-IRLML6344TRPBF</t>
  </si>
  <si>
    <t>538-53398-0371</t>
  </si>
  <si>
    <t>262-BMM150</t>
  </si>
  <si>
    <t>595-SN65HVD78DRBT</t>
  </si>
  <si>
    <t>512-FLLD261</t>
  </si>
  <si>
    <t>595-DRV5033FAQDBZR</t>
  </si>
  <si>
    <t>595-TPS2052BDRBT</t>
  </si>
  <si>
    <t>81-PKM13EPYH4000-A0</t>
  </si>
  <si>
    <t>595-TCA9555RGER</t>
  </si>
  <si>
    <t>634-CP2108-B02-GM</t>
  </si>
  <si>
    <t>611-KMR221G-LFS</t>
  </si>
  <si>
    <t>595-TPS61088RHLT</t>
  </si>
  <si>
    <t>81-XRCGB25M000F2P0R0</t>
  </si>
  <si>
    <t>81-BLM15PX121SN1D</t>
  </si>
  <si>
    <t>Newark</t>
  </si>
  <si>
    <t>70W0971</t>
  </si>
  <si>
    <t>38K6869</t>
  </si>
  <si>
    <t>58T2823</t>
  </si>
  <si>
    <t>31Y2666</t>
  </si>
  <si>
    <t>96M9369</t>
  </si>
  <si>
    <t>49P5421</t>
  </si>
  <si>
    <t>87X8566</t>
  </si>
  <si>
    <t>89T9353</t>
  </si>
  <si>
    <t>12X8977</t>
  </si>
  <si>
    <t>41Y1736</t>
  </si>
  <si>
    <t>53W7870</t>
  </si>
  <si>
    <t>21T9879</t>
  </si>
  <si>
    <t>55X3963</t>
  </si>
  <si>
    <t>38Y7903</t>
  </si>
  <si>
    <t>93K4255</t>
  </si>
  <si>
    <t>12T2973</t>
  </si>
  <si>
    <t>41Y2452</t>
  </si>
  <si>
    <t>12X8949</t>
  </si>
  <si>
    <t>94Y6068</t>
  </si>
  <si>
    <t>40X8114</t>
  </si>
  <si>
    <t>58R3188</t>
  </si>
  <si>
    <t>59J0416</t>
  </si>
  <si>
    <t>81Y9719</t>
  </si>
  <si>
    <t>73M9090</t>
  </si>
  <si>
    <t>59J0419</t>
  </si>
  <si>
    <t>50M7237</t>
  </si>
  <si>
    <t>69W9525</t>
  </si>
  <si>
    <t>75C0690</t>
  </si>
  <si>
    <t>91Y7083</t>
  </si>
  <si>
    <t>85Y0318</t>
  </si>
  <si>
    <t>60R3990</t>
  </si>
  <si>
    <t>25T5501</t>
  </si>
  <si>
    <t>27M1510</t>
  </si>
  <si>
    <t>38K3374</t>
  </si>
  <si>
    <t>72Y1732</t>
  </si>
  <si>
    <t>63W8755</t>
  </si>
  <si>
    <t>58K1499</t>
  </si>
  <si>
    <t>94Y5574</t>
  </si>
  <si>
    <t>34P6468</t>
  </si>
  <si>
    <t>97K7578</t>
  </si>
  <si>
    <t>01M8082</t>
  </si>
  <si>
    <t>51Y4193</t>
  </si>
  <si>
    <t>41Y2453</t>
  </si>
  <si>
    <t>45Y4450</t>
  </si>
  <si>
    <t>Rs Components</t>
  </si>
  <si>
    <t>772-9464</t>
  </si>
  <si>
    <t>485-688</t>
  </si>
  <si>
    <t>811-9837</t>
  </si>
  <si>
    <t>724-1283</t>
  </si>
  <si>
    <t>763-6801</t>
  </si>
  <si>
    <t>792-2796</t>
  </si>
  <si>
    <t>791-9125</t>
  </si>
  <si>
    <t>719-3174</t>
  </si>
  <si>
    <t>135-3923</t>
  </si>
  <si>
    <t>656-3018</t>
  </si>
  <si>
    <t>759-2907</t>
  </si>
  <si>
    <t>838-6333</t>
  </si>
  <si>
    <t>792-2708</t>
  </si>
  <si>
    <t>794-4584</t>
  </si>
  <si>
    <t>542-7214</t>
  </si>
  <si>
    <t>901-0898</t>
  </si>
  <si>
    <t>724-1328</t>
  </si>
  <si>
    <t>542-7220</t>
  </si>
  <si>
    <t>656-3030</t>
  </si>
  <si>
    <t>772-9610</t>
  </si>
  <si>
    <t>121-9101</t>
  </si>
  <si>
    <t>737-7225</t>
  </si>
  <si>
    <t>542-7208</t>
  </si>
  <si>
    <t>466-3706</t>
  </si>
  <si>
    <t>447-8457</t>
  </si>
  <si>
    <t>761-4435</t>
  </si>
  <si>
    <t>812-0262</t>
  </si>
  <si>
    <t>516-7653</t>
  </si>
  <si>
    <t>135-9079</t>
  </si>
  <si>
    <t>900-9747</t>
  </si>
  <si>
    <t>838-6337</t>
  </si>
  <si>
    <t>104-8524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</si>
</sst>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7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it.farnell.com/microchip/usb2514b-aezc/ic-4-port-usb-2-0-hub-contrl-36vqfn/dp/2292604" TargetMode="External"/><Relationship Id="rId2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3" Type="http://schemas.openxmlformats.org/officeDocument/2006/relationships/hyperlink" Target="http://www.newark.com/microchip/usb2514b-aezc/usb-hub-controller-480mbps-qfn/dp/70W0971" TargetMode="External"/><Relationship Id="rId4" Type="http://schemas.openxmlformats.org/officeDocument/2006/relationships/hyperlink" Target="http://it.rs-online.com/web/p/controller-usb/7729464/" TargetMode="External"/><Relationship Id="rId5" Type="http://schemas.openxmlformats.org/officeDocument/2006/relationships/hyperlink" Target="http://www.digikey.com/product-detail/en/nexperia-usa-inc/PMEG2005EB,115/1727-5189-1-ND/2531788" TargetMode="External"/><Relationship Id="rId6" Type="http://schemas.openxmlformats.org/officeDocument/2006/relationships/hyperlink" Target="http://it.farnell.com/nexperia/pmeg2005eb/diodo-schottky-sod-523/dp/8737860" TargetMode="External"/><Relationship Id="rId7" Type="http://schemas.openxmlformats.org/officeDocument/2006/relationships/hyperlink" Target="http://www.mouser.com/Search/Refine.aspx?Keyword=PMEG2005EB%20" TargetMode="External"/><Relationship Id="rId8" Type="http://schemas.openxmlformats.org/officeDocument/2006/relationships/hyperlink" Target="http://www.newark.com/nxp/pmeg2005eb/schottky-rectifier-500ma-20v-sod323/dp/38K6869" TargetMode="External"/><Relationship Id="rId9" Type="http://schemas.openxmlformats.org/officeDocument/2006/relationships/hyperlink" Target="http://it.rs-online.com/web/c/?searchTerm=PMEG2005EB%20" TargetMode="External"/><Relationship Id="rId10" Type="http://schemas.openxmlformats.org/officeDocument/2006/relationships/hyperlink" Target="http://www.digikey.com/scripts/DkSearch/dksus.dll?WT.z_header=search_go&amp;lang=en&amp;keywords=73415-1471%20" TargetMode="External"/><Relationship Id="rId11" Type="http://schemas.openxmlformats.org/officeDocument/2006/relationships/hyperlink" Target="http://it.farnell.com/webapp/wcs/stores/servlet/Search?catalogId=15001&amp;langId=-4&amp;storeId=10165&amp;gs=true&amp;st=73415-1471%20" TargetMode="External"/><Relationship Id="rId12" Type="http://schemas.openxmlformats.org/officeDocument/2006/relationships/hyperlink" Target="http://www.mouser.com/Search/Refine.aspx?Keyword=73415-1471%20" TargetMode="External"/><Relationship Id="rId13" Type="http://schemas.openxmlformats.org/officeDocument/2006/relationships/hyperlink" Target="http://www.newark.com/webapp/wcs/stores/servlet/Search?catalogId=15003&amp;langId=-1&amp;storeId=10194&amp;gs=true&amp;st=73415-1471%20" TargetMode="External"/><Relationship Id="rId14" Type="http://schemas.openxmlformats.org/officeDocument/2006/relationships/hyperlink" Target="http://it.farnell.com/standexmeder/mk23-66-c-2/reed-switch-spst-no-0-5a-200v/dp/2453621" TargetMode="External"/><Relationship Id="rId15" Type="http://schemas.openxmlformats.org/officeDocument/2006/relationships/hyperlink" Target="http://www.mouser.com/Search/Refine.aspx?Keyword=MK23-66-C-2%20" TargetMode="External"/><Relationship Id="rId16" Type="http://schemas.openxmlformats.org/officeDocument/2006/relationships/hyperlink" Target="http://www.newark.com/webapp/wcs/stores/servlet/Search?catalogId=15003&amp;langId=-1&amp;storeId=10194&amp;gs=true&amp;st=MK23-66-C-2%20" TargetMode="External"/><Relationship Id="rId17" Type="http://schemas.openxmlformats.org/officeDocument/2006/relationships/hyperlink" Target="http://www.mouser.com/Search/Refine.aspx?Keyword=245046060600829%2B%20" TargetMode="External"/><Relationship Id="rId18" Type="http://schemas.openxmlformats.org/officeDocument/2006/relationships/hyperlink" Target="http://www.newark.com/avx-interconnect/245046060600829/stacking-connector-receptacle/dp/96M9369" TargetMode="External"/><Relationship Id="rId19" Type="http://schemas.openxmlformats.org/officeDocument/2006/relationships/hyperlink" Target="http://www.digikey.com/product-detail/en/murata-electronics-north-america/NFM18PS105R0J3D/490-6974-1-ND/3846171" TargetMode="External"/><Relationship Id="rId20" Type="http://schemas.openxmlformats.org/officeDocument/2006/relationships/hyperlink" Target="http://it.farnell.com/murata/nfm18ps105r0j3d/filtro-soppressione-0603-1uf-6/dp/1686506" TargetMode="External"/><Relationship Id="rId21" Type="http://schemas.openxmlformats.org/officeDocument/2006/relationships/hyperlink" Target="http://www.mouser.com/Search/../ProductDetail/Murata-Electronics/NFM18PS105R0J3D/?qs=sGAEpiMZZMs%2ffdwm4udT62OZkix4DGfYS9klg1ri7dU%3d" TargetMode="External"/><Relationship Id="rId22" Type="http://schemas.openxmlformats.org/officeDocument/2006/relationships/hyperlink" Target="http://www.newark.com/webapp/wcs/stores/servlet/Search?catalogId=15003&amp;langId=-1&amp;storeId=10194&amp;gs=true&amp;st=NFM18PS105%20" TargetMode="External"/><Relationship Id="rId23" Type="http://schemas.openxmlformats.org/officeDocument/2006/relationships/hyperlink" Target="http://it.rs-online.com/web/p/filtri-di-segnale/8119837/" TargetMode="External"/><Relationship Id="rId24" Type="http://schemas.openxmlformats.org/officeDocument/2006/relationships/hyperlink" Target="http://it.farnell.com/murata/blm15pd121sn1d/perlina-di-ferrite-120ohm-1-3a/dp/2443229" TargetMode="External"/><Relationship Id="rId25" Type="http://schemas.openxmlformats.org/officeDocument/2006/relationships/hyperlink" Target="http://www.mouser.com/Search/Refine.aspx?Keyword=BLM15PD121SN1D%20" TargetMode="External"/><Relationship Id="rId26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27" Type="http://schemas.openxmlformats.org/officeDocument/2006/relationships/hyperlink" Target="http://it.rs-online.com/web/c/?searchTerm=BLM15PD121SN1D%20" TargetMode="External"/><Relationship Id="rId28" Type="http://schemas.openxmlformats.org/officeDocument/2006/relationships/hyperlink" Target="http://www.digikey.com/product-detail/en/wurth-electronics-inc/693072010801/732-3820-1-ND/3124605" TargetMode="External"/><Relationship Id="rId29" Type="http://schemas.openxmlformats.org/officeDocument/2006/relationships/hyperlink" Target="http://it.farnell.com/webapp/wcs/stores/servlet/Search?catalogId=15001&amp;langId=-4&amp;storeId=10165&amp;gs=true&amp;st=693072010801%20" TargetMode="External"/><Relationship Id="rId30" Type="http://schemas.openxmlformats.org/officeDocument/2006/relationships/hyperlink" Target="http://www.mouser.com/Search/Refine.aspx?Keyword=693072010801%20" TargetMode="External"/><Relationship Id="rId31" Type="http://schemas.openxmlformats.org/officeDocument/2006/relationships/hyperlink" Target="http://www.newark.com/webapp/wcs/stores/servlet/Search?catalogId=15003&amp;langId=-1&amp;storeId=10194&amp;gs=true&amp;st=693072010801%20" TargetMode="External"/><Relationship Id="rId32" Type="http://schemas.openxmlformats.org/officeDocument/2006/relationships/hyperlink" Target="http://it.rs-online.com/web/c/?searchTerm=693072010801%20" TargetMode="External"/><Relationship Id="rId33" Type="http://schemas.openxmlformats.org/officeDocument/2006/relationships/hyperlink" Target="http://it.farnell.com/wurth-elektronik/74438335047/induttore-pwr-4-7uh-1-5a-20-30mhz/dp/2361921" TargetMode="External"/><Relationship Id="rId34" Type="http://schemas.openxmlformats.org/officeDocument/2006/relationships/hyperlink" Target="http://www.mouser.com/Search/Refine.aspx?Keyword=74438335047%20" TargetMode="External"/><Relationship Id="rId35" Type="http://schemas.openxmlformats.org/officeDocument/2006/relationships/hyperlink" Target="http://www.newark.com/webapp/wcs/stores/servlet/Search?catalogId=15003&amp;langId=-1&amp;storeId=10194&amp;gs=true&amp;st=74438335047%20" TargetMode="External"/><Relationship Id="rId36" Type="http://schemas.openxmlformats.org/officeDocument/2006/relationships/hyperlink" Target="http://it.rs-online.com/web/c/?searchTerm=74438335047%20" TargetMode="External"/><Relationship Id="rId37" Type="http://schemas.openxmlformats.org/officeDocument/2006/relationships/hyperlink" Target="http://it.farnell.com/webapp/wcs/stores/servlet/Search?catalogId=15001&amp;langId=-4&amp;storeId=10165&amp;gs=true&amp;st=ECMF04-4HSM10%20" TargetMode="External"/><Relationship Id="rId38" Type="http://schemas.openxmlformats.org/officeDocument/2006/relationships/hyperlink" Target="http://www.mouser.com/Search/Refine.aspx?Keyword=ECMF04-4HSM10%20" TargetMode="External"/><Relationship Id="rId39" Type="http://schemas.openxmlformats.org/officeDocument/2006/relationships/hyperlink" Target="http://www.newark.com/webapp/wcs/stores/servlet/Search?catalogId=15003&amp;langId=-1&amp;storeId=10194&amp;gs=true&amp;st=ECMF04-4HSM10%20" TargetMode="External"/><Relationship Id="rId40" Type="http://schemas.openxmlformats.org/officeDocument/2006/relationships/hyperlink" Target="http://it.rs-online.com/web/p/diodi-tvs/7919125/" TargetMode="External"/><Relationship Id="rId41" Type="http://schemas.openxmlformats.org/officeDocument/2006/relationships/hyperlink" Target="http://www.digikey.com/product-detail/en/panasonic-electronic-components/DB2X41500L/DB2X41500LTR-ND/2469046" TargetMode="External"/><Relationship Id="rId42" Type="http://schemas.openxmlformats.org/officeDocument/2006/relationships/hyperlink" Target="http://it.farnell.com/panasonic-electronic-components/db2x41500l/diodo-schottky-40v-mini2-f4-b/dp/2284963" TargetMode="External"/><Relationship Id="rId43" Type="http://schemas.openxmlformats.org/officeDocument/2006/relationships/hyperlink" Target="http://www.mouser.com/Search/Refine.aspx?Keyword=DB2X41500L%20" TargetMode="External"/><Relationship Id="rId44" Type="http://schemas.openxmlformats.org/officeDocument/2006/relationships/hyperlink" Target="http://www.newark.com/panasonic-electronic-components/db2x41500l/diode-ultrafast-recovery-3a-40v/dp/53W7870" TargetMode="External"/><Relationship Id="rId45" Type="http://schemas.openxmlformats.org/officeDocument/2006/relationships/hyperlink" Target="http://it.rs-online.com/web/c/?searchTerm=DB2X41500L%20" TargetMode="External"/><Relationship Id="rId46" Type="http://schemas.openxmlformats.org/officeDocument/2006/relationships/hyperlink" Target="http://www.mouser.com/Search/Refine.aspx?Keyword=ABM10-166-12.000MHz-T3%20" TargetMode="External"/><Relationship Id="rId47" Type="http://schemas.openxmlformats.org/officeDocument/2006/relationships/hyperlink" Target="http://it.farnell.com/multicomp/mc1206b102k202ct/condensatore-mlcc-x7r-1nf-2kv/dp/1855909" TargetMode="External"/><Relationship Id="rId48" Type="http://schemas.openxmlformats.org/officeDocument/2006/relationships/hyperlink" Target="http://www.newark.com/multicomp/mc1206b102k202ct/ceramic-capacitor-1000pf-2000v/dp/21T9879" TargetMode="External"/><Relationship Id="rId49" Type="http://schemas.openxmlformats.org/officeDocument/2006/relationships/hyperlink" Target="http://it.farnell.com/webapp/wcs/stores/servlet/Search?catalogId=15001&amp;langId=-4&amp;storeId=10165&amp;gs=true&amp;st=749010012A%20" TargetMode="External"/><Relationship Id="rId50" Type="http://schemas.openxmlformats.org/officeDocument/2006/relationships/hyperlink" Target="http://www.newark.com/webapp/wcs/stores/servlet/Search?catalogId=15003&amp;langId=-1&amp;storeId=10194&amp;gs=true&amp;st=749010012A%20" TargetMode="External"/><Relationship Id="rId51" Type="http://schemas.openxmlformats.org/officeDocument/2006/relationships/hyperlink" Target="http://it.rs-online.com/web/p/trasformatori-per-reti-lan-ethernet/1353923/" TargetMode="External"/><Relationship Id="rId52" Type="http://schemas.openxmlformats.org/officeDocument/2006/relationships/hyperlink" Target="http://www.digikey.com/product-detail/en/avx-corporation/TCJB156M025R0100/478-9412-1-ND/5001625" TargetMode="External"/><Relationship Id="rId53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54" Type="http://schemas.openxmlformats.org/officeDocument/2006/relationships/hyperlink" Target="http://www.mouser.com/Search/Refine.aspx?Keyword=TCJB156M025R0100%20" TargetMode="External"/><Relationship Id="rId55" Type="http://schemas.openxmlformats.org/officeDocument/2006/relationships/hyperlink" Target="http://it.farnell.com/texas-instruments/boostxl-sensors/scheda-di-esp-boosterpack-hub/dp/2510675" TargetMode="External"/><Relationship Id="rId56" Type="http://schemas.openxmlformats.org/officeDocument/2006/relationships/hyperlink" Target="http://www.mouser.com/Search/../ProductDetail/Bosch-Sensortec/BMI160/?qs=sGAEpiMZZMsF1ODjcwEocFh%252bXHDbm9xW9zpNSadhG1Y%3d" TargetMode="External"/><Relationship Id="rId57" Type="http://schemas.openxmlformats.org/officeDocument/2006/relationships/hyperlink" Target="http://www.newark.com/nxp/om13082/general-purpose-shield-lpcxpresso/dp/38Y7903" TargetMode="External"/><Relationship Id="rId58" Type="http://schemas.openxmlformats.org/officeDocument/2006/relationships/hyperlink" Target="http://it.farnell.com/molex/53398-0471/header-verticale-smt-a-4-vie/dp/1125367" TargetMode="External"/><Relationship Id="rId59" Type="http://schemas.openxmlformats.org/officeDocument/2006/relationships/hyperlink" Target="http://www.mouser.com/Search/Refine.aspx?Keyword=53398-0471%20" TargetMode="External"/><Relationship Id="rId60" Type="http://schemas.openxmlformats.org/officeDocument/2006/relationships/hyperlink" Target="http://www.newark.com/molex/53398-0471/header-vertical-smt-4-position/dp/93K4255" TargetMode="External"/><Relationship Id="rId61" Type="http://schemas.openxmlformats.org/officeDocument/2006/relationships/hyperlink" Target="http://it.rs-online.com/web/c/?searchTerm=53398-0471%20" TargetMode="External"/><Relationship Id="rId62" Type="http://schemas.openxmlformats.org/officeDocument/2006/relationships/hyperlink" Target="http://it.farnell.com/analog-devices/adp2302ardz-3-3-r7/2a-non-sync-step-down-dc-dc-converter/dp/2376914" TargetMode="External"/><Relationship Id="rId63" Type="http://schemas.openxmlformats.org/officeDocument/2006/relationships/hyperlink" Target="http://www.mouser.com/Search/../ProductDetail/Analog-Devices/ADP2302ARDZ-33/?qs=sGAEpiMZZMtitjHzVIkrqYThiPHWFX9a6J52z7xEKvo%3d" TargetMode="External"/><Relationship Id="rId64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65" Type="http://schemas.openxmlformats.org/officeDocument/2006/relationships/hyperlink" Target="http://it.rs-online.com/web/c/?searchTerm=ADP2302ARDZ-3.3%20" TargetMode="External"/><Relationship Id="rId66" Type="http://schemas.openxmlformats.org/officeDocument/2006/relationships/hyperlink" Target="http://it.farnell.com/murata/xrcgb24m000f2p00r0/cristallo-24mhz-6pf-2-x-1-6mm/dp/2455832" TargetMode="External"/><Relationship Id="rId67" Type="http://schemas.openxmlformats.org/officeDocument/2006/relationships/hyperlink" Target="http://www.mouser.com/Search/Refine.aspx?Keyword=XRCGB24M000F2P00R0%20" TargetMode="External"/><Relationship Id="rId68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69" Type="http://schemas.openxmlformats.org/officeDocument/2006/relationships/hyperlink" Target="http://it.rs-online.com/web/c/?searchTerm=XRCGB24M000F2P00R0%20" TargetMode="External"/><Relationship Id="rId70" Type="http://schemas.openxmlformats.org/officeDocument/2006/relationships/hyperlink" Target="http://it.farnell.com/wurth-elektronik/744383230082/induttore-pwr-0-82uh-2-6a-30-105mhz/dp/2361890RL" TargetMode="External"/><Relationship Id="rId71" Type="http://schemas.openxmlformats.org/officeDocument/2006/relationships/hyperlink" Target="http://www.mouser.com/Search/Refine.aspx?Keyword=744383230082%20" TargetMode="External"/><Relationship Id="rId72" Type="http://schemas.openxmlformats.org/officeDocument/2006/relationships/hyperlink" Target="http://www.newark.com/webapp/wcs/stores/servlet/Search?catalogId=15003&amp;langId=-1&amp;storeId=10194&amp;gs=true&amp;st=744383230082%20" TargetMode="External"/><Relationship Id="rId73" Type="http://schemas.openxmlformats.org/officeDocument/2006/relationships/hyperlink" Target="http://it.rs-online.com/web/c/?searchTerm=744383230082%20" TargetMode="External"/><Relationship Id="rId74" Type="http://schemas.openxmlformats.org/officeDocument/2006/relationships/hyperlink" Target="http://it.farnell.com/multicomp/mcvkz6r3m101ea1l/cond-all-elett-100uf-6-3v-smd/dp/2611349" TargetMode="External"/><Relationship Id="rId75" Type="http://schemas.openxmlformats.org/officeDocument/2006/relationships/hyperlink" Target="http://www.newark.com/multicomp/mcvkz6r3m101ea1l/cap-alu-elec-100uf-6-3v-rad-can/dp/94Y6068" TargetMode="External"/><Relationship Id="rId76" Type="http://schemas.openxmlformats.org/officeDocument/2006/relationships/hyperlink" Target="http://it.farnell.com/nxp/lpc1549jbd64/32bit-mcu-cortex-m3-72-mhz-lqfp/dp/2400142" TargetMode="External"/><Relationship Id="rId77" Type="http://schemas.openxmlformats.org/officeDocument/2006/relationships/hyperlink" Target="http://www.mouser.com/Search/Refine.aspx?Keyword=LPC1549JBD64%20" TargetMode="External"/><Relationship Id="rId78" Type="http://schemas.openxmlformats.org/officeDocument/2006/relationships/hyperlink" Target="http://www.newark.com/nxp/lpc1549jbd64/32-bit-microcontroller-arm-cortex/dp/40X8114" TargetMode="External"/><Relationship Id="rId79" Type="http://schemas.openxmlformats.org/officeDocument/2006/relationships/hyperlink" Target="http://it.farnell.com/webapp/wcs/stores/servlet/Search?catalogId=15001&amp;langId=-4&amp;storeId=10165&amp;gs=true&amp;st=MS621FE-FL11E%20" TargetMode="External"/><Relationship Id="rId80" Type="http://schemas.openxmlformats.org/officeDocument/2006/relationships/hyperlink" Target="http://www.mouser.com/Search/Refine.aspx?Keyword=MS621FE-FL11E%20" TargetMode="External"/><Relationship Id="rId81" Type="http://schemas.openxmlformats.org/officeDocument/2006/relationships/hyperlink" Target="http://it.farnell.com/amphenol-fci/20021121-00010c4lf/connector-header-smt-r-a-1-27mm/dp/1865279" TargetMode="External"/><Relationship Id="rId82" Type="http://schemas.openxmlformats.org/officeDocument/2006/relationships/hyperlink" Target="http://www.mouser.com/Search/Refine.aspx?Keyword=20021121-00010C4LF%20" TargetMode="External"/><Relationship Id="rId83" Type="http://schemas.openxmlformats.org/officeDocument/2006/relationships/hyperlink" Target="http://www.newark.com/amphenol-fci/20021121-00010c4lf/board-board-connector-header-10/dp/58R3188" TargetMode="External"/><Relationship Id="rId84" Type="http://schemas.openxmlformats.org/officeDocument/2006/relationships/hyperlink" Target="http://it.rs-online.com/web/c/?searchTerm=20021121-00010C4LF%20" TargetMode="External"/><Relationship Id="rId85" Type="http://schemas.openxmlformats.org/officeDocument/2006/relationships/hyperlink" Target="http://www.digikey.com/product-detail/en/molex-llc/0533980471/WM7608CT-ND/699082" TargetMode="External"/><Relationship Id="rId86" Type="http://schemas.openxmlformats.org/officeDocument/2006/relationships/hyperlink" Target="http://it.farnell.com/molex/53398-0471/header-verticale-smt-a-4-vie/dp/1125367" TargetMode="External"/><Relationship Id="rId87" Type="http://schemas.openxmlformats.org/officeDocument/2006/relationships/hyperlink" Target="http://www.mouser.com/Search/Refine.aspx?Keyword=53398-0471%20" TargetMode="External"/><Relationship Id="rId88" Type="http://schemas.openxmlformats.org/officeDocument/2006/relationships/hyperlink" Target="http://www.newark.com/molex/53398-0471/header-vertical-smt-4-position/dp/93K4255" TargetMode="External"/><Relationship Id="rId89" Type="http://schemas.openxmlformats.org/officeDocument/2006/relationships/hyperlink" Target="http://it.rs-online.com/web/c/?searchTerm=53398-0471%20" TargetMode="External"/><Relationship Id="rId90" Type="http://schemas.openxmlformats.org/officeDocument/2006/relationships/hyperlink" Target="http://it.farnell.com/molex/53398-0671/header-verticale-smt-6-vie/dp/1125368" TargetMode="External"/><Relationship Id="rId91" Type="http://schemas.openxmlformats.org/officeDocument/2006/relationships/hyperlink" Target="http://www.mouser.com/Search/Refine.aspx?Keyword=53398-0671%20" TargetMode="External"/><Relationship Id="rId92" Type="http://schemas.openxmlformats.org/officeDocument/2006/relationships/hyperlink" Target="http://www.newark.com/molex/53398-0671/wire-board-connector-header-6/dp/59J0416" TargetMode="External"/><Relationship Id="rId93" Type="http://schemas.openxmlformats.org/officeDocument/2006/relationships/hyperlink" Target="http://it.rs-online.com/web/c/?searchTerm=53398-0671%20" TargetMode="External"/><Relationship Id="rId94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95" Type="http://schemas.openxmlformats.org/officeDocument/2006/relationships/hyperlink" Target="http://www.mouser.com/Search/Refine.aspx?Keyword=PKMCS0909E4000-R1%20" TargetMode="External"/><Relationship Id="rId96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97" Type="http://schemas.openxmlformats.org/officeDocument/2006/relationships/hyperlink" Target="http://it.rs-online.com/web/c/?searchTerm=PKMCS0909E4000-R1%20" TargetMode="External"/><Relationship Id="rId98" Type="http://schemas.openxmlformats.org/officeDocument/2006/relationships/hyperlink" Target="http://it.farnell.com/murata/blm18eg221sn1d/grano-chip-0-05ohm-2a-0603/dp/1515716" TargetMode="External"/><Relationship Id="rId99" Type="http://schemas.openxmlformats.org/officeDocument/2006/relationships/hyperlink" Target="http://www.mouser.com/Search/Refine.aspx?Keyword=BLM18EG221SN1D%20" TargetMode="External"/><Relationship Id="rId100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101" Type="http://schemas.openxmlformats.org/officeDocument/2006/relationships/hyperlink" Target="http://it.rs-online.com/web/p/ferriti/7241328/" TargetMode="External"/><Relationship Id="rId102" Type="http://schemas.openxmlformats.org/officeDocument/2006/relationships/hyperlink" Target="http://www.mouser.com/Search/Refine.aspx?Keyword=245046060600829%2B%20" TargetMode="External"/><Relationship Id="rId103" Type="http://schemas.openxmlformats.org/officeDocument/2006/relationships/hyperlink" Target="http://www.newark.com/avx-interconnect/245046060600829/stacking-connector-receptacle/dp/96M9369" TargetMode="External"/><Relationship Id="rId104" Type="http://schemas.openxmlformats.org/officeDocument/2006/relationships/hyperlink" Target="http://www.mouser.com/Search/Refine.aspx?Keyword=F380J476MSAAH1%20" TargetMode="External"/><Relationship Id="rId105" Type="http://schemas.openxmlformats.org/officeDocument/2006/relationships/hyperlink" Target="http://it.farnell.com/molex/53398-0771/header-verticale-smt-a-7-vie/dp/9786368" TargetMode="External"/><Relationship Id="rId106" Type="http://schemas.openxmlformats.org/officeDocument/2006/relationships/hyperlink" Target="http://www.mouser.com/Search/Refine.aspx?Keyword=53398-0771%20" TargetMode="External"/><Relationship Id="rId107" Type="http://schemas.openxmlformats.org/officeDocument/2006/relationships/hyperlink" Target="http://www.newark.com/molex/53398-0771/wire-board-connector-header-7pos/dp/59J0419" TargetMode="External"/><Relationship Id="rId108" Type="http://schemas.openxmlformats.org/officeDocument/2006/relationships/hyperlink" Target="http://it.rs-online.com/web/c/?searchTerm=53398-0771%20" TargetMode="External"/><Relationship Id="rId109" Type="http://schemas.openxmlformats.org/officeDocument/2006/relationships/hyperlink" Target="http://it.farnell.com/molex/53398-0871/connettore-header-smt-1-25mm-a/dp/1125371" TargetMode="External"/><Relationship Id="rId110" Type="http://schemas.openxmlformats.org/officeDocument/2006/relationships/hyperlink" Target="http://www.mouser.com/Search/Refine.aspx?Keyword=53398-0871%20" TargetMode="External"/><Relationship Id="rId111" Type="http://schemas.openxmlformats.org/officeDocument/2006/relationships/hyperlink" Target="http://www.newark.com/molex/53398-0871/wire-board-connector-header-8/dp/50M7237" TargetMode="External"/><Relationship Id="rId112" Type="http://schemas.openxmlformats.org/officeDocument/2006/relationships/hyperlink" Target="http://it.rs-online.com/web/c/?searchTerm=53398-0871%20" TargetMode="External"/><Relationship Id="rId113" Type="http://schemas.openxmlformats.org/officeDocument/2006/relationships/hyperlink" Target="http://it.farnell.com/webapp/wcs/stores/servlet/Search?catalogId=15001&amp;langId=-4&amp;storeId=10165&amp;gs=true&amp;st=LAN9514-JZX%20" TargetMode="External"/><Relationship Id="rId114" Type="http://schemas.openxmlformats.org/officeDocument/2006/relationships/hyperlink" Target="http://www.mouser.com/Search/../ProductDetail/Microchip-Technology/LAN9514-JZX/?qs=sGAEpiMZZMtv%252bwxsgy%2fhiAlYNAg5Ms%2fkyJKM0b9meYA%3d" TargetMode="External"/><Relationship Id="rId115" Type="http://schemas.openxmlformats.org/officeDocument/2006/relationships/hyperlink" Target="http://www.newark.com/microchip/lan9514-jzx/usb-hub-ethernet-controller-100mbps/dp/69W9525" TargetMode="External"/><Relationship Id="rId116" Type="http://schemas.openxmlformats.org/officeDocument/2006/relationships/hyperlink" Target="http://it.rs-online.com/web/p/controller-ethernet/7729610/" TargetMode="External"/><Relationship Id="rId117" Type="http://schemas.openxmlformats.org/officeDocument/2006/relationships/hyperlink" Target="http://it.farnell.com/texas-instruments/lmv321idckr/ic-op-amp-single-5sc70/dp/1651880" TargetMode="External"/><Relationship Id="rId118" Type="http://schemas.openxmlformats.org/officeDocument/2006/relationships/hyperlink" Target="http://www.mouser.com/Search/../ProductDetail/Texas-Instruments/LMV321IDCKR/?qs=sGAEpiMZZMtCHixnSjNA6KeLSdc1HUsPEhsfImd9kqA%3d" TargetMode="External"/><Relationship Id="rId119" Type="http://schemas.openxmlformats.org/officeDocument/2006/relationships/hyperlink" Target="http://www.newark.com/texas-instruments/lmv321idckr/op-amp-1mhz-1v-us-sc-70-5/dp/75C0690" TargetMode="External"/><Relationship Id="rId120" Type="http://schemas.openxmlformats.org/officeDocument/2006/relationships/hyperlink" Target="http://it.rs-online.com/web/p/amplificatori-operazionali/1219101/" TargetMode="External"/><Relationship Id="rId121" Type="http://schemas.openxmlformats.org/officeDocument/2006/relationships/hyperlink" Target="http://it.farnell.com/texas-instruments/trs3122erget/transceiver-rs232-doppio-1mbps/dp/2580138" TargetMode="External"/><Relationship Id="rId122" Type="http://schemas.openxmlformats.org/officeDocument/2006/relationships/hyperlink" Target="http://www.mouser.com/Search/../ProductDetail/Texas-Instruments/TRS3122EEVM/?qs=sGAEpiMZZMv3em63uDEI%2fDX%2fKbkVseiyxQjYPcZPPnI%3d" TargetMode="External"/><Relationship Id="rId123" Type="http://schemas.openxmlformats.org/officeDocument/2006/relationships/hyperlink" Target="http://www.newark.com/webapp/wcs/stores/servlet/Search?catalogId=15003&amp;langId=-1&amp;storeId=10194&amp;gs=true&amp;st=TRS3122E%20" TargetMode="External"/><Relationship Id="rId124" Type="http://schemas.openxmlformats.org/officeDocument/2006/relationships/hyperlink" Target="http://it.farnell.com/nxp/tja1051tk-3-118/high-speed-can-transceiver/dp/2776121" TargetMode="External"/><Relationship Id="rId125" Type="http://schemas.openxmlformats.org/officeDocument/2006/relationships/hyperlink" Target="http://www.mouser.com/Search/../ProductDetail/NXP-Semiconductors/TJA1051TK-3-1J/?qs=sGAEpiMZZMsGqoCZrYwANvno4pKJTkdGJgFAqodCS%2fM%3d" TargetMode="External"/><Relationship Id="rId126" Type="http://schemas.openxmlformats.org/officeDocument/2006/relationships/hyperlink" Target="http://www.newark.com/nxp/tja1051tk-3-1j/can-transceiver-aec-q100-2mbps/dp/85Y0318" TargetMode="External"/><Relationship Id="rId127" Type="http://schemas.openxmlformats.org/officeDocument/2006/relationships/hyperlink" Target="http://it.farnell.com/molex/53398-0671/header-verticale-smt-6-vie/dp/1125368" TargetMode="External"/><Relationship Id="rId128" Type="http://schemas.openxmlformats.org/officeDocument/2006/relationships/hyperlink" Target="http://www.mouser.com/Search/Refine.aspx?Keyword=53398-0671%20" TargetMode="External"/><Relationship Id="rId129" Type="http://schemas.openxmlformats.org/officeDocument/2006/relationships/hyperlink" Target="http://www.newark.com/molex/53398-0671/wire-board-connector-header-6/dp/59J0416" TargetMode="External"/><Relationship Id="rId130" Type="http://schemas.openxmlformats.org/officeDocument/2006/relationships/hyperlink" Target="http://it.rs-online.com/web/c/?searchTerm=53398-0671%20" TargetMode="External"/><Relationship Id="rId131" Type="http://schemas.openxmlformats.org/officeDocument/2006/relationships/hyperlink" Target="http://it.farnell.com/molex/53398-0471/header-verticale-smt-a-4-vie/dp/1125367" TargetMode="External"/><Relationship Id="rId132" Type="http://schemas.openxmlformats.org/officeDocument/2006/relationships/hyperlink" Target="http://www.mouser.com/Search/Refine.aspx?Keyword=53398-0471%20" TargetMode="External"/><Relationship Id="rId133" Type="http://schemas.openxmlformats.org/officeDocument/2006/relationships/hyperlink" Target="http://www.newark.com/molex/53398-0471/header-vertical-smt-4-position/dp/93K4255" TargetMode="External"/><Relationship Id="rId134" Type="http://schemas.openxmlformats.org/officeDocument/2006/relationships/hyperlink" Target="http://it.rs-online.com/web/c/?searchTerm=53398-0471%20" TargetMode="External"/><Relationship Id="rId135" Type="http://schemas.openxmlformats.org/officeDocument/2006/relationships/hyperlink" Target="http://it.farnell.com/abracon/abs06-32-768khz-1-t/cristallo-32-768khz-12-5pf-smd/dp/2101344" TargetMode="External"/><Relationship Id="rId136" Type="http://schemas.openxmlformats.org/officeDocument/2006/relationships/hyperlink" Target="http://www.mouser.com/Search/Refine.aspx?Keyword=ABS06-32.768KHZ-1-T%20" TargetMode="External"/><Relationship Id="rId137" Type="http://schemas.openxmlformats.org/officeDocument/2006/relationships/hyperlink" Target="http://www.newark.com/abracon/abs06-32-768khz-1-t/crystal-32-768khz-12-5pf-2-x-1/dp/60R3990" TargetMode="External"/><Relationship Id="rId138" Type="http://schemas.openxmlformats.org/officeDocument/2006/relationships/hyperlink" Target="http://it.farnell.com/infineon/irlml6344trpbf/mosfet-canale-n-30v-5a-sot23/dp/1857299" TargetMode="External"/><Relationship Id="rId139" Type="http://schemas.openxmlformats.org/officeDocument/2006/relationships/hyperlink" Target="http://www.mouser.com/Search/Refine.aspx?Keyword=IRLML6344%20" TargetMode="External"/><Relationship Id="rId140" Type="http://schemas.openxmlformats.org/officeDocument/2006/relationships/hyperlink" Target="http://www.newark.com/infineon/irlml6344trpbf/n-channel-mosfet-30v-5a-3-sot/dp/25T5501" TargetMode="External"/><Relationship Id="rId141" Type="http://schemas.openxmlformats.org/officeDocument/2006/relationships/hyperlink" Target="http://it.rs-online.com/web/p/transistor-mosfet/7377225/" TargetMode="External"/><Relationship Id="rId142" Type="http://schemas.openxmlformats.org/officeDocument/2006/relationships/hyperlink" Target="http://it.farnell.com/molex/53398-0371/header-smt-verticale-1-25mm-3/dp/1125353" TargetMode="External"/><Relationship Id="rId143" Type="http://schemas.openxmlformats.org/officeDocument/2006/relationships/hyperlink" Target="http://www.mouser.com/Search/Refine.aspx?Keyword=53398-0371%20" TargetMode="External"/><Relationship Id="rId144" Type="http://schemas.openxmlformats.org/officeDocument/2006/relationships/hyperlink" Target="http://www.newark.com/molex/53398-0371/wire-to-board-connector-header/dp/27M1510" TargetMode="External"/><Relationship Id="rId145" Type="http://schemas.openxmlformats.org/officeDocument/2006/relationships/hyperlink" Target="http://it.rs-online.com/web/c/?searchTerm=53398-0371%20" TargetMode="External"/><Relationship Id="rId146" Type="http://schemas.openxmlformats.org/officeDocument/2006/relationships/hyperlink" Target="http://it.farnell.com/kingbright/kp-1608sgc/led-0-8mm-x-1-2mm-green-12mcd/dp/8529833" TargetMode="External"/><Relationship Id="rId147" Type="http://schemas.openxmlformats.org/officeDocument/2006/relationships/hyperlink" Target="http://www.mouser.com/Search/Refine.aspx?Keyword=KP-1608SGC%20" TargetMode="External"/><Relationship Id="rId148" Type="http://schemas.openxmlformats.org/officeDocument/2006/relationships/hyperlink" Target="http://www.newark.com/kingbright/kp-1608sgc/led-green-0-8mm-x-1-2mm-10mcd/dp/38K3374" TargetMode="External"/><Relationship Id="rId149" Type="http://schemas.openxmlformats.org/officeDocument/2006/relationships/hyperlink" Target="http://it.rs-online.com/web/c/?searchTerm=KP-1608SGC%20" TargetMode="External"/><Relationship Id="rId150" Type="http://schemas.openxmlformats.org/officeDocument/2006/relationships/hyperlink" Target="http://it.farnell.com/webapp/wcs/stores/servlet/Search?catalogId=15001&amp;langId=-4&amp;storeId=10165&amp;gs=true&amp;st=BMM150%20" TargetMode="External"/><Relationship Id="rId151" Type="http://schemas.openxmlformats.org/officeDocument/2006/relationships/hyperlink" Target="http://www.mouser.com/Search/../ProductDetail/Bosch-Sensortec/BMM150/?qs=sGAEpiMZZMsrChSOYEGTCUdfwlOz%252bhT4TDuF3Yrr6RA%3d" TargetMode="External"/><Relationship Id="rId152" Type="http://schemas.openxmlformats.org/officeDocument/2006/relationships/hyperlink" Target="http://www.newark.com/webapp/wcs/stores/servlet/Search?catalogId=15003&amp;langId=-1&amp;storeId=10194&amp;gs=true&amp;st=BMM150%20" TargetMode="External"/><Relationship Id="rId153" Type="http://schemas.openxmlformats.org/officeDocument/2006/relationships/hyperlink" Target="http://it.rs-online.com/web/c/?searchTerm=BMM150%20" TargetMode="External"/><Relationship Id="rId154" Type="http://schemas.openxmlformats.org/officeDocument/2006/relationships/hyperlink" Target="http://www.mouser.com/Search/../ProductDetail/Texas-Instruments/SN65HVD78DRBT/?qs=sGAEpiMZZMtk5jbcouIbS2qoOpeyPASwNgq412290Iw%3d" TargetMode="External"/><Relationship Id="rId155" Type="http://schemas.openxmlformats.org/officeDocument/2006/relationships/hyperlink" Target="http://www.newark.com/webapp/wcs/stores/servlet/Search?catalogId=15003&amp;langId=-1&amp;storeId=10194&amp;gs=true&amp;st=SN65HVD78DRB%20" TargetMode="External"/><Relationship Id="rId156" Type="http://schemas.openxmlformats.org/officeDocument/2006/relationships/hyperlink" Target="http://it.farnell.com/on-semiconductor-fairchild/flld261/diodo-bassa-disp-100v-0-25a-sot23/dp/1467561" TargetMode="External"/><Relationship Id="rId157" Type="http://schemas.openxmlformats.org/officeDocument/2006/relationships/hyperlink" Target="http://www.mouser.com/Search/Refine.aspx?Keyword=FLLD261%20" TargetMode="External"/><Relationship Id="rId158" Type="http://schemas.openxmlformats.org/officeDocument/2006/relationships/hyperlink" Target="http://www.newark.com/fairchild-semiconductor/flld261/small-signal-diode-100v-250ma/dp/58K1499" TargetMode="External"/><Relationship Id="rId159" Type="http://schemas.openxmlformats.org/officeDocument/2006/relationships/hyperlink" Target="http://it.rs-online.com/web/c/?searchTerm=FLLD261%20" TargetMode="External"/><Relationship Id="rId160" Type="http://schemas.openxmlformats.org/officeDocument/2006/relationships/hyperlink" Target="http://it.farnell.com/texas-instruments/drv5033faqdbzr/ci-sensore-omnipolare-2-5v-38v/dp/2611239" TargetMode="External"/><Relationship Id="rId161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162" Type="http://schemas.openxmlformats.org/officeDocument/2006/relationships/hyperlink" Target="http://www.newark.com/texas-instruments/drv5033faqdbzr/ic-sensor-omniipolar-2-5v-38v/dp/94Y5574" TargetMode="External"/><Relationship Id="rId163" Type="http://schemas.openxmlformats.org/officeDocument/2006/relationships/hyperlink" Target="http://it.farnell.com/webapp/wcs/stores/servlet/Search?catalogId=15001&amp;langId=-4&amp;storeId=10165&amp;gs=true&amp;st=TPS2052BDRB%20" TargetMode="External"/><Relationship Id="rId164" Type="http://schemas.openxmlformats.org/officeDocument/2006/relationships/hyperlink" Target="http://www.mouser.com/Search/../ProductDetail/Texas-Instruments/TPS2052BDRBT/?qs=sGAEpiMZZMuCmTIBzycWfMWz%252b7SZn44LHi46gTDpBuQ%3d" TargetMode="External"/><Relationship Id="rId165" Type="http://schemas.openxmlformats.org/officeDocument/2006/relationships/hyperlink" Target="http://www.newark.com/texas-instruments/tps2052bdrbt/current-limited-power-switch/dp/34P6468" TargetMode="External"/><Relationship Id="rId166" Type="http://schemas.openxmlformats.org/officeDocument/2006/relationships/hyperlink" Target="http://it.rs-online.com/web/c/?searchTerm=TPS2052BDRB%20" TargetMode="External"/><Relationship Id="rId167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168" Type="http://schemas.openxmlformats.org/officeDocument/2006/relationships/hyperlink" Target="http://www.mouser.com/Search/Refine.aspx?Keyword=PKM13EPYH4000-A0%20" TargetMode="External"/><Relationship Id="rId169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170" Type="http://schemas.openxmlformats.org/officeDocument/2006/relationships/hyperlink" Target="http://it.rs-online.com/web/c/?searchTerm=PKM13EPYH4000-A0%20" TargetMode="External"/><Relationship Id="rId171" Type="http://schemas.openxmlformats.org/officeDocument/2006/relationships/hyperlink" Target="http://it.farnell.com/texas-instruments/tca9555rger/espansore-i-o-16bit-400khz-vqfn/dp/2611228" TargetMode="External"/><Relationship Id="rId172" Type="http://schemas.openxmlformats.org/officeDocument/2006/relationships/hyperlink" Target="http://www.mouser.com/Search/Refine.aspx?Keyword=TCA9555RGER%20" TargetMode="External"/><Relationship Id="rId173" Type="http://schemas.openxmlformats.org/officeDocument/2006/relationships/hyperlink" Target="http://www.mouser.com/Search/../ProductDetail/Silicon-Labs/CP2108-B02-GM/?qs=sGAEpiMZZMsYdxaYtmOicf7ys1E46txmcue8v98kR5s%3d" TargetMode="External"/><Relationship Id="rId174" Type="http://schemas.openxmlformats.org/officeDocument/2006/relationships/hyperlink" Target="http://it.farnell.com/c-k-components/kmr221g-lfs/switch-spst-0-05a-32vdc-smd/dp/1201424" TargetMode="External"/><Relationship Id="rId175" Type="http://schemas.openxmlformats.org/officeDocument/2006/relationships/hyperlink" Target="http://www.mouser.com/Search/../ProductDetail/CK-Components/KMR221G-LFS/?qs=sGAEpiMZZMsgGjVA3toVBF5lfIYFP91JGJ4i52B6rCE%3d" TargetMode="External"/><Relationship Id="rId176" Type="http://schemas.openxmlformats.org/officeDocument/2006/relationships/hyperlink" Target="http://www.newark.com/webapp/wcs/stores/servlet/Search?catalogId=15003&amp;langId=-1&amp;storeId=10194&amp;gs=true&amp;st=KMR221G%20LFS%20" TargetMode="External"/><Relationship Id="rId177" Type="http://schemas.openxmlformats.org/officeDocument/2006/relationships/hyperlink" Target="http://it.rs-online.com/web/p/interruttori-tattili/1359079/" TargetMode="External"/><Relationship Id="rId178" Type="http://schemas.openxmlformats.org/officeDocument/2006/relationships/hyperlink" Target="http://it.farnell.com/texas-instruments/tps61088rhlt/conv-dc-dc-boost-sinc-2-2mhz-vqfn/dp/2483158" TargetMode="External"/><Relationship Id="rId179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180" Type="http://schemas.openxmlformats.org/officeDocument/2006/relationships/hyperlink" Target="http://www.newark.com/texas-instruments/tps61088rhlt/dc-dc-conv-sync-boost-2-2mhz-vqfn/dp/51Y4193" TargetMode="External"/><Relationship Id="rId181" Type="http://schemas.openxmlformats.org/officeDocument/2006/relationships/hyperlink" Target="http://it.rs-online.com/web/c/?searchTerm=TPS61088RHLT%20" TargetMode="External"/><Relationship Id="rId182" Type="http://schemas.openxmlformats.org/officeDocument/2006/relationships/hyperlink" Target="http://it.farnell.com/murata/xrcgb25m000f2p00r0/cristallo-25mhz-6pf-2-x-1-6mm/dp/2455833" TargetMode="External"/><Relationship Id="rId183" Type="http://schemas.openxmlformats.org/officeDocument/2006/relationships/hyperlink" Target="http://www.mouser.com/Search/Refine.aspx?Keyword=XRCGB25M000F2P00R0%20" TargetMode="External"/><Relationship Id="rId184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185" Type="http://schemas.openxmlformats.org/officeDocument/2006/relationships/hyperlink" Target="http://it.rs-online.com/web/c/?searchTerm=XRCGB25M000F2P00R0%20" TargetMode="External"/><Relationship Id="rId186" Type="http://schemas.openxmlformats.org/officeDocument/2006/relationships/hyperlink" Target="http://www.mouser.com/Search/Refine.aspx?Keyword=245046060600829%2B%20" TargetMode="External"/><Relationship Id="rId187" Type="http://schemas.openxmlformats.org/officeDocument/2006/relationships/hyperlink" Target="http://www.newark.com/avx-interconnect/245046060600829/stacking-connector-receptacle/dp/96M9369" TargetMode="External"/><Relationship Id="rId188" Type="http://schemas.openxmlformats.org/officeDocument/2006/relationships/hyperlink" Target="http://it.farnell.com/murata/blm15px121sn1d/ferrite-perlina-0r06-2a-0402/dp/2470351" TargetMode="External"/><Relationship Id="rId189" Type="http://schemas.openxmlformats.org/officeDocument/2006/relationships/hyperlink" Target="http://www.mouser.com/Search/Refine.aspx?Keyword=BLM15PX121SN1D%20" TargetMode="External"/><Relationship Id="rId190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191" Type="http://schemas.openxmlformats.org/officeDocument/2006/relationships/hyperlink" Target="http://it.rs-online.com/web/p/ferriti/1048524/" TargetMode="External"/><Relationship Id="rId192" Type="http://schemas.openxmlformats.org/officeDocument/2006/relationships/vmlDrawing" Target="../drawings/vmlDrawing1.vml"/><Relationship Id="rId19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17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9.140625" outlineLevel="2"/>
    <col min="15" max="15" width="9.140625" outlineLevel="2"/>
    <col min="16" max="16" width="9.140625" outlineLevel="1"/>
    <col min="17" max="17" width="9.140625" outlineLevel="2"/>
    <col min="18" max="18" width="9.140625" outlineLevel="2"/>
    <col min="19" max="19" width="15.7109375" customWidth="1"/>
    <col min="20" max="20" width="9.140625" outlineLevel="2"/>
    <col min="21" max="21" width="9.140625" outlineLevel="2"/>
    <col min="22" max="22" width="9.140625" outlineLevel="1"/>
    <col min="23" max="23" width="9.140625" outlineLevel="2"/>
    <col min="24" max="24" width="9.140625" outlineLevel="2"/>
    <col min="25" max="25" width="15.7109375" customWidth="1"/>
    <col min="26" max="26" width="9.140625" outlineLevel="2"/>
    <col min="27" max="27" width="9.140625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9.140625" outlineLevel="2"/>
    <col min="33" max="33" width="9.140625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9.140625" outlineLevel="2"/>
    <col min="39" max="39" width="9.140625" outlineLevel="2"/>
  </cols>
  <sheetData>
    <row r="1" spans="1:39">
      <c r="H1" s="2" t="s">
        <v>302</v>
      </c>
      <c r="I1" s="2">
        <v>100</v>
      </c>
    </row>
    <row r="2" spans="1:39">
      <c r="H2" s="3" t="s">
        <v>303</v>
      </c>
      <c r="I2" s="4">
        <f>sum(I7:I111)</f>
        <v>0</v>
      </c>
      <c r="M2" s="4">
        <f>sum(M7:M111)</f>
        <v>0</v>
      </c>
      <c r="S2" s="4">
        <f>sum(S7:S111)</f>
        <v>0</v>
      </c>
      <c r="Y2" s="4">
        <f>sum(Y7:Y111)</f>
        <v>0</v>
      </c>
      <c r="AE2" s="4">
        <f>sum(AE7:AE111)</f>
        <v>0</v>
      </c>
      <c r="AK2" s="4">
        <f>sum(AK7:AK111)</f>
        <v>0</v>
      </c>
    </row>
    <row r="3" spans="1:39">
      <c r="H3" s="3" t="s">
        <v>304</v>
      </c>
      <c r="I3" s="5">
        <f>TotalCost/BoardQty</f>
        <v>0</v>
      </c>
    </row>
    <row r="5" spans="1:39">
      <c r="A5" s="6" t="s">
        <v>0</v>
      </c>
      <c r="B5" s="6"/>
      <c r="C5" s="6"/>
      <c r="D5" s="6"/>
      <c r="E5" s="6"/>
      <c r="F5" s="6"/>
      <c r="G5" s="6"/>
      <c r="H5" s="6"/>
      <c r="I5" s="6"/>
      <c r="J5" s="7" t="s">
        <v>305</v>
      </c>
      <c r="K5" s="7"/>
      <c r="L5" s="7"/>
      <c r="M5" s="7"/>
      <c r="N5" s="7"/>
      <c r="O5" s="7"/>
      <c r="P5" s="8" t="s">
        <v>318</v>
      </c>
      <c r="Q5" s="8"/>
      <c r="R5" s="8"/>
      <c r="S5" s="8"/>
      <c r="T5" s="8"/>
      <c r="U5" s="8"/>
      <c r="V5" s="9" t="s">
        <v>363</v>
      </c>
      <c r="W5" s="9"/>
      <c r="X5" s="9"/>
      <c r="Y5" s="9"/>
      <c r="Z5" s="9"/>
      <c r="AA5" s="9"/>
      <c r="AB5" s="10" t="s">
        <v>410</v>
      </c>
      <c r="AC5" s="10"/>
      <c r="AD5" s="10"/>
      <c r="AE5" s="10"/>
      <c r="AF5" s="10"/>
      <c r="AG5" s="10"/>
      <c r="AH5" s="11" t="s">
        <v>455</v>
      </c>
      <c r="AI5" s="11"/>
      <c r="AJ5" s="11"/>
      <c r="AK5" s="11"/>
      <c r="AL5" s="11"/>
      <c r="AM5" s="11"/>
    </row>
    <row r="6" spans="1:39">
      <c r="A6" s="12" t="s">
        <v>2</v>
      </c>
      <c r="B6" s="12" t="s">
        <v>9</v>
      </c>
      <c r="C6" s="12" t="s">
        <v>3</v>
      </c>
      <c r="D6" s="12" t="s">
        <v>7</v>
      </c>
      <c r="E6" s="12" t="s">
        <v>5</v>
      </c>
      <c r="F6" s="12" t="s">
        <v>1</v>
      </c>
      <c r="G6" s="12" t="s">
        <v>6</v>
      </c>
      <c r="H6" s="12" t="s">
        <v>4</v>
      </c>
      <c r="I6" s="12" t="s">
        <v>8</v>
      </c>
      <c r="J6" s="12" t="s">
        <v>307</v>
      </c>
      <c r="K6" s="12" t="s">
        <v>309</v>
      </c>
      <c r="L6" s="12" t="s">
        <v>4</v>
      </c>
      <c r="M6" s="12" t="s">
        <v>8</v>
      </c>
      <c r="N6" s="12" t="s">
        <v>306</v>
      </c>
      <c r="O6" s="12" t="s">
        <v>308</v>
      </c>
      <c r="P6" s="12" t="s">
        <v>307</v>
      </c>
      <c r="Q6" s="12" t="s">
        <v>309</v>
      </c>
      <c r="R6" s="12" t="s">
        <v>4</v>
      </c>
      <c r="S6" s="12" t="s">
        <v>8</v>
      </c>
      <c r="T6" s="12" t="s">
        <v>306</v>
      </c>
      <c r="U6" s="12" t="s">
        <v>308</v>
      </c>
      <c r="V6" s="12" t="s">
        <v>307</v>
      </c>
      <c r="W6" s="12" t="s">
        <v>309</v>
      </c>
      <c r="X6" s="12" t="s">
        <v>4</v>
      </c>
      <c r="Y6" s="12" t="s">
        <v>8</v>
      </c>
      <c r="Z6" s="12" t="s">
        <v>306</v>
      </c>
      <c r="AA6" s="12" t="s">
        <v>308</v>
      </c>
      <c r="AB6" s="12" t="s">
        <v>307</v>
      </c>
      <c r="AC6" s="12" t="s">
        <v>309</v>
      </c>
      <c r="AD6" s="12" t="s">
        <v>4</v>
      </c>
      <c r="AE6" s="12" t="s">
        <v>8</v>
      </c>
      <c r="AF6" s="12" t="s">
        <v>306</v>
      </c>
      <c r="AG6" s="12" t="s">
        <v>308</v>
      </c>
      <c r="AH6" s="12" t="s">
        <v>307</v>
      </c>
      <c r="AI6" s="12" t="s">
        <v>309</v>
      </c>
      <c r="AJ6" s="12" t="s">
        <v>4</v>
      </c>
      <c r="AK6" s="12" t="s">
        <v>8</v>
      </c>
      <c r="AL6" s="12" t="s">
        <v>306</v>
      </c>
      <c r="AM6" s="12" t="s">
        <v>308</v>
      </c>
    </row>
    <row r="7" spans="1:39">
      <c r="A7" t="s">
        <v>10</v>
      </c>
      <c r="B7" t="s">
        <v>13</v>
      </c>
      <c r="D7" t="s">
        <v>12</v>
      </c>
      <c r="F7" t="s">
        <v>11</v>
      </c>
      <c r="G7">
        <f>BoardQty*1</f>
        <v>0</v>
      </c>
      <c r="H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" s="13">
        <f>iferror(G7*H7,"")</f>
        <v>0</v>
      </c>
      <c r="R7" s="13">
        <f>iferror(lookup(if(Q7="",G7,Q7),{0,1,10,25,50,100},{0.0,2.82758,2.58309,2.0409599999999997,1.92403,1.83899}),"")</f>
        <v>0</v>
      </c>
      <c r="S7" s="13">
        <f>iferror(if(Q7="",G7,Q7)*R7,"")</f>
        <v>0</v>
      </c>
      <c r="T7" t="s">
        <v>319</v>
      </c>
      <c r="U7" s="14" t="s">
        <v>310</v>
      </c>
      <c r="V7">
        <v>5298</v>
      </c>
      <c r="X7" s="13">
        <f>iferror(lookup(if(W7="",G7,W7),{0,1,10,25,100},{0.0,2.83,2.43,2.03,1.84}),"")</f>
        <v>0</v>
      </c>
      <c r="Y7" s="13">
        <f>iferror(if(W7="",G7,W7)*X7,"")</f>
        <v>0</v>
      </c>
      <c r="Z7" t="s">
        <v>364</v>
      </c>
      <c r="AA7" s="14" t="s">
        <v>310</v>
      </c>
      <c r="AD7" s="13">
        <f>iferror(lookup(if(AC7="",G7,AC7),{0,1,25,100},{0.0,2.49,2.08,1.9}),"")</f>
        <v>0</v>
      </c>
      <c r="AE7" s="13">
        <f>iferror(if(AC7="",G7,AC7)*AD7,"")</f>
        <v>0</v>
      </c>
      <c r="AF7" t="s">
        <v>411</v>
      </c>
      <c r="AG7" s="14" t="s">
        <v>310</v>
      </c>
      <c r="AH7">
        <v>80</v>
      </c>
      <c r="AJ7" s="13">
        <f>iferror(lookup(if(AI7="",G7,AI7),{0,1,2,40},{0.0,2.2323,2.2323,1.9080849999999998}),"")</f>
        <v>0</v>
      </c>
      <c r="AK7" s="13">
        <f>iferror(if(AI7="",G7,AI7)*AJ7,"")</f>
        <v>0</v>
      </c>
      <c r="AL7" t="s">
        <v>456</v>
      </c>
      <c r="AM7" s="14" t="s">
        <v>310</v>
      </c>
    </row>
    <row r="8" spans="1:39">
      <c r="A8" t="s">
        <v>14</v>
      </c>
      <c r="B8" t="s">
        <v>16</v>
      </c>
      <c r="D8" t="s">
        <v>15</v>
      </c>
      <c r="G8">
        <f>BoardQty*4</f>
        <v>0</v>
      </c>
      <c r="H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" s="13">
        <f>iferror(G8*H8,"")</f>
        <v>0</v>
      </c>
    </row>
    <row r="9" spans="1:39">
      <c r="A9" t="s">
        <v>17</v>
      </c>
      <c r="B9" t="s">
        <v>19</v>
      </c>
      <c r="D9" t="s">
        <v>18</v>
      </c>
      <c r="G9">
        <f>BoardQty*1</f>
        <v>0</v>
      </c>
      <c r="H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" s="13">
        <f>iferror(G9*H9,"")</f>
        <v>0</v>
      </c>
    </row>
    <row r="10" spans="1:39">
      <c r="A10" t="s">
        <v>20</v>
      </c>
      <c r="B10" t="s">
        <v>22</v>
      </c>
      <c r="D10" t="s">
        <v>21</v>
      </c>
      <c r="G10">
        <f>BoardQty*1</f>
        <v>0</v>
      </c>
      <c r="H1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" s="13">
        <f>iferror(G10*H10,"")</f>
        <v>0</v>
      </c>
    </row>
    <row r="11" spans="1:39">
      <c r="A11" t="s">
        <v>23</v>
      </c>
      <c r="B11" t="s">
        <v>25</v>
      </c>
      <c r="D11" t="s">
        <v>24</v>
      </c>
      <c r="G11">
        <f>BoardQty*2</f>
        <v>0</v>
      </c>
      <c r="H1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1" s="13">
        <f>iferror(G11*H11,"")</f>
        <v>0</v>
      </c>
    </row>
    <row r="12" spans="1:39">
      <c r="A12" t="s">
        <v>26</v>
      </c>
      <c r="B12" t="s">
        <v>29</v>
      </c>
      <c r="D12" t="s">
        <v>28</v>
      </c>
      <c r="F12" t="s">
        <v>27</v>
      </c>
      <c r="G12">
        <f>BoardQty*1</f>
        <v>0</v>
      </c>
      <c r="H1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2" s="13">
        <f>iferror(G12*H12,"")</f>
        <v>0</v>
      </c>
      <c r="J12">
        <v>9671</v>
      </c>
      <c r="L12" s="13">
        <f>iferror(lookup(if(K12="",G12,K12),{0,1,10,100,500,1000,3000,6000,15000,30000},{0.0,0.46,0.349,0.2174,0.14876,0.11443,0.09998,0.09443,0.08609,0.08054}),"")</f>
        <v>0</v>
      </c>
      <c r="M12" s="13">
        <f>iferror(if(K12="",G12,K12)*L12,"")</f>
        <v>0</v>
      </c>
      <c r="N12" t="s">
        <v>311</v>
      </c>
      <c r="O12" s="14" t="s">
        <v>310</v>
      </c>
      <c r="R12" s="13">
        <f>iferror(lookup(if(Q12="",G12,Q12),{0,1,100,1000,3000,9000,30000,90000,170000},{0.0,0.12224499999999999,0.12224499999999999,0.120119,0.11692999999999999,0.09481959999999999,0.0836581,0.081851,0.08015019999999999}),"")</f>
        <v>0</v>
      </c>
      <c r="S12" s="13">
        <f>iferror(if(Q12="",G12,Q12)*R12,"")</f>
        <v>0</v>
      </c>
      <c r="T12" t="s">
        <v>320</v>
      </c>
      <c r="U12" s="14" t="s">
        <v>310</v>
      </c>
      <c r="V12">
        <v>7351</v>
      </c>
      <c r="X12" s="13">
        <f>iferror(lookup(if(W12="",G12,W12),{0,1,10,100,1000,3000,9000,24000,45000},{0.0,0.432,0.301,0.138,0.106,0.091,0.083,0.077,0.07}),"")</f>
        <v>0</v>
      </c>
      <c r="Y12" s="13">
        <f>iferror(if(W12="",G12,W12)*X12,"")</f>
        <v>0</v>
      </c>
      <c r="Z12" t="s">
        <v>365</v>
      </c>
      <c r="AA12" s="14" t="s">
        <v>310</v>
      </c>
      <c r="AD12" s="13">
        <f>iferror(lookup(if(AC12="",G12,AC12),{0,1,5,10,25,50,100,250,500,1000},{0.0,0.322,0.322,0.25,0.152,0.124,0.104,0.084,0.066,0.062}),"")</f>
        <v>0</v>
      </c>
      <c r="AE12" s="13">
        <f>iferror(if(AC12="",G12,AC12)*AD12,"")</f>
        <v>0</v>
      </c>
      <c r="AF12" t="s">
        <v>412</v>
      </c>
      <c r="AG12" s="14" t="s">
        <v>310</v>
      </c>
      <c r="AH12">
        <v>100</v>
      </c>
      <c r="AJ12" s="13">
        <f>iferror(lookup(if(AI12="",G12,AI12),{0,1,20,40},{0.0,0.103111,0.103111,0.097796}),"")</f>
        <v>0</v>
      </c>
      <c r="AK12" s="13">
        <f>iferror(if(AI12="",G12,AI12)*AJ12,"")</f>
        <v>0</v>
      </c>
      <c r="AL12" t="s">
        <v>457</v>
      </c>
      <c r="AM12" s="14" t="s">
        <v>310</v>
      </c>
    </row>
    <row r="13" spans="1:39">
      <c r="A13" t="s">
        <v>30</v>
      </c>
      <c r="B13" t="s">
        <v>31</v>
      </c>
      <c r="D13" t="s">
        <v>18</v>
      </c>
      <c r="G13">
        <f>BoardQty*1</f>
        <v>0</v>
      </c>
      <c r="H1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3" s="13">
        <f>iferror(G13*H13,"")</f>
        <v>0</v>
      </c>
    </row>
    <row r="14" spans="1:39">
      <c r="A14" t="s">
        <v>32</v>
      </c>
      <c r="B14" t="s">
        <v>34</v>
      </c>
      <c r="D14" t="s">
        <v>33</v>
      </c>
      <c r="G14">
        <f>BoardQty*2</f>
        <v>0</v>
      </c>
      <c r="H1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4" s="13">
        <f>iferror(G14*H14,"")</f>
        <v>0</v>
      </c>
    </row>
    <row r="15" spans="1:39">
      <c r="A15" t="s">
        <v>35</v>
      </c>
      <c r="B15" t="s">
        <v>37</v>
      </c>
      <c r="D15" t="s">
        <v>36</v>
      </c>
      <c r="G15">
        <f>BoardQty*1</f>
        <v>0</v>
      </c>
      <c r="H1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5" s="13">
        <f>iferror(G15*H15,"")</f>
        <v>0</v>
      </c>
    </row>
    <row r="16" spans="1:39">
      <c r="A16" t="s">
        <v>38</v>
      </c>
      <c r="B16" t="s">
        <v>40</v>
      </c>
      <c r="D16" t="s">
        <v>39</v>
      </c>
      <c r="G16">
        <f>BoardQty*1</f>
        <v>0</v>
      </c>
      <c r="H1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6" s="13">
        <f>iferror(G16*H16,"")</f>
        <v>0</v>
      </c>
    </row>
    <row r="17" spans="1:39">
      <c r="A17" t="s">
        <v>41</v>
      </c>
      <c r="B17" t="s">
        <v>42</v>
      </c>
      <c r="D17" t="s">
        <v>33</v>
      </c>
      <c r="G17">
        <f>BoardQty*3</f>
        <v>0</v>
      </c>
      <c r="H1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7" s="13">
        <f>iferror(G17*H17,"")</f>
        <v>0</v>
      </c>
    </row>
    <row r="18" spans="1:39">
      <c r="A18" t="s">
        <v>43</v>
      </c>
      <c r="B18" t="s">
        <v>46</v>
      </c>
      <c r="D18" t="s">
        <v>45</v>
      </c>
      <c r="F18" t="s">
        <v>44</v>
      </c>
      <c r="G18">
        <f>BoardQty*2</f>
        <v>0</v>
      </c>
      <c r="H1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8" s="13">
        <f>iferror(G18*H18,"")</f>
        <v>0</v>
      </c>
      <c r="J18">
        <v>14827</v>
      </c>
      <c r="L18" s="13">
        <f>iferror(lookup(if(K18="",G18,K18),{0,1,10,25,50,100,250,500,1000,2500},{0.0,3.1,2.976,2.7284,2.6044,2.4804,2.17036,2.10834,1.79829,1.67427}),"")</f>
        <v>0</v>
      </c>
      <c r="M18" s="13">
        <f>iferror(if(K18="",G18,K18)*L18,"")</f>
        <v>0</v>
      </c>
      <c r="N18" t="s">
        <v>312</v>
      </c>
      <c r="O18" s="14" t="s">
        <v>310</v>
      </c>
      <c r="R18" s="13">
        <f>iferror(lookup(if(Q18="",G18,Q18),{0,1,5,20,50,150,500},{0.0,3.10396,2.9763999999999995,2.60435,2.4874199999999997,2.1791499999999995,1.7964699999999998}),"")</f>
        <v>0</v>
      </c>
      <c r="S18" s="13">
        <f>iferror(if(Q18="",G18,Q18)*R18,"")</f>
        <v>0</v>
      </c>
      <c r="T18" t="s">
        <v>321</v>
      </c>
      <c r="U18" s="14" t="s">
        <v>310</v>
      </c>
      <c r="V18">
        <v>9510</v>
      </c>
      <c r="X18" s="13">
        <f>iferror(lookup(if(W18="",G18,W18),{0,1,10,25,250,1000,2500,5000},{0.0,2.62,2.4,2.1,1.85,1.79,1.69,1.62}),"")</f>
        <v>0</v>
      </c>
      <c r="Y18" s="13">
        <f>iferror(if(W18="",G18,W18)*X18,"")</f>
        <v>0</v>
      </c>
      <c r="Z18" t="s">
        <v>366</v>
      </c>
      <c r="AA18" s="14" t="s">
        <v>310</v>
      </c>
      <c r="AD18" s="13">
        <f>iferror(lookup(if(AC18="",G18,AC18),{0,1,10,100,500,1000,5000},{0.0,3.1,2.97,2.48,2.1,1.79,1.61}),"")</f>
        <v>0</v>
      </c>
      <c r="AE18" s="13">
        <f>iferror(if(AC18="",G18,AC18)*AD18,"")</f>
        <v>0</v>
      </c>
      <c r="AF18" t="s">
        <v>413</v>
      </c>
      <c r="AG18" s="14" t="s">
        <v>310</v>
      </c>
    </row>
    <row r="19" spans="1:39">
      <c r="A19" t="s">
        <v>47</v>
      </c>
      <c r="B19" t="s">
        <v>48</v>
      </c>
      <c r="D19" t="s">
        <v>18</v>
      </c>
      <c r="G19">
        <f>BoardQty*5</f>
        <v>0</v>
      </c>
      <c r="H1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9" s="13">
        <f>iferror(G19*H19,"")</f>
        <v>0</v>
      </c>
    </row>
    <row r="20" spans="1:39">
      <c r="A20" t="s">
        <v>49</v>
      </c>
      <c r="B20" t="s">
        <v>51</v>
      </c>
      <c r="D20" t="s">
        <v>50</v>
      </c>
      <c r="G20">
        <f>BoardQty*1</f>
        <v>0</v>
      </c>
      <c r="H2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0" s="13">
        <f>iferror(G20*H20,"")</f>
        <v>0</v>
      </c>
    </row>
    <row r="21" spans="1:39">
      <c r="A21" t="s">
        <v>52</v>
      </c>
      <c r="B21" t="s">
        <v>54</v>
      </c>
      <c r="D21" t="s">
        <v>53</v>
      </c>
      <c r="G21">
        <f>BoardQty*4</f>
        <v>0</v>
      </c>
      <c r="H2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1" s="13">
        <f>iferror(G21*H21,"")</f>
        <v>0</v>
      </c>
    </row>
    <row r="22" spans="1:39">
      <c r="A22" t="s">
        <v>55</v>
      </c>
      <c r="B22" t="s">
        <v>58</v>
      </c>
      <c r="D22" t="s">
        <v>57</v>
      </c>
      <c r="F22" t="s">
        <v>56</v>
      </c>
      <c r="G22">
        <f>BoardQty*1</f>
        <v>0</v>
      </c>
      <c r="H2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2" s="13">
        <f>iferror(G22*H22,"")</f>
        <v>0</v>
      </c>
      <c r="R22" s="13">
        <f>iferror(lookup(if(Q22="",G22,Q22),{0,1,10,25,70,200,600,2000,6000},{0.0,0.950322,0.950322,0.9109909999999999,0.835518,0.6080359999999999,0.588902,0.483665,0.47409799999999996}),"")</f>
        <v>0</v>
      </c>
      <c r="S22" s="13">
        <f>iferror(if(Q22="",G22,Q22)*R22,"")</f>
        <v>0</v>
      </c>
      <c r="T22" t="s">
        <v>322</v>
      </c>
      <c r="U22" s="14" t="s">
        <v>310</v>
      </c>
      <c r="V22">
        <v>1896</v>
      </c>
      <c r="X22" s="13">
        <f>iferror(lookup(if(W22="",G22,W22),{0,1,10,25,100,250,500,1000,2500,5000},{0.0,1.0,0.873,0.837,0.768,0.611,0.558,0.54,0.505,0.49}),"")</f>
        <v>0</v>
      </c>
      <c r="Y22" s="13">
        <f>iferror(if(W22="",G22,W22)*X22,"")</f>
        <v>0</v>
      </c>
      <c r="Z22" t="s">
        <v>367</v>
      </c>
      <c r="AA22" s="14" t="s">
        <v>310</v>
      </c>
      <c r="AD22" s="13">
        <f>iferror(lookup(if(AC22="",G22,AC22),{0,1,100,250,500,1000},{0.0,1.09,0.838,0.758,0.684,0.63}),"")</f>
        <v>0</v>
      </c>
      <c r="AE22" s="13">
        <f>iferror(if(AC22="",G22,AC22)*AD22,"")</f>
        <v>0</v>
      </c>
      <c r="AF22" t="s">
        <v>414</v>
      </c>
      <c r="AG22" s="14" t="s">
        <v>310</v>
      </c>
    </row>
    <row r="23" spans="1:39">
      <c r="A23" t="s">
        <v>59</v>
      </c>
      <c r="B23" t="s">
        <v>60</v>
      </c>
      <c r="D23" t="s">
        <v>18</v>
      </c>
      <c r="G23">
        <f>BoardQty*1</f>
        <v>0</v>
      </c>
      <c r="H2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3" s="13">
        <f>iferror(G23*H23,"")</f>
        <v>0</v>
      </c>
    </row>
    <row r="24" spans="1:39">
      <c r="A24" t="s">
        <v>61</v>
      </c>
      <c r="B24" t="s">
        <v>64</v>
      </c>
      <c r="D24" t="s">
        <v>63</v>
      </c>
      <c r="F24" t="s">
        <v>62</v>
      </c>
      <c r="G24">
        <f>BoardQty*2</f>
        <v>0</v>
      </c>
      <c r="H2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4" s="13">
        <f>iferror(G24*H24,"")</f>
        <v>0</v>
      </c>
      <c r="V24">
        <v>2342</v>
      </c>
      <c r="X24" s="13">
        <f>iferror(lookup(if(W24="",G24,W24),{0,1,10,100,250,1000},{0.0,1.94,1.57,1.51,1.43,1.43}),"")</f>
        <v>0</v>
      </c>
      <c r="Y24" s="13">
        <f>iferror(if(W24="",G24,W24)*X24,"")</f>
        <v>0</v>
      </c>
      <c r="Z24" t="s">
        <v>368</v>
      </c>
      <c r="AA24" s="14" t="s">
        <v>310</v>
      </c>
      <c r="AD24" s="13">
        <f>iferror(lookup(if(AC24="",G24,AC24),{0,1,50,100},{0.0,2.07,1.63,1.45}),"")</f>
        <v>0</v>
      </c>
      <c r="AE24" s="13">
        <f>iferror(if(AC24="",G24,AC24)*AD24,"")</f>
        <v>0</v>
      </c>
      <c r="AF24" t="s">
        <v>415</v>
      </c>
      <c r="AG24" s="14" t="s">
        <v>310</v>
      </c>
    </row>
    <row r="25" spans="1:39">
      <c r="A25" t="s">
        <v>65</v>
      </c>
      <c r="B25" t="s">
        <v>67</v>
      </c>
      <c r="D25" t="s">
        <v>66</v>
      </c>
      <c r="G25">
        <f>BoardQty*1</f>
        <v>0</v>
      </c>
      <c r="H2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5" s="13">
        <f>iferror(G25*H25,"")</f>
        <v>0</v>
      </c>
    </row>
    <row r="26" spans="1:39">
      <c r="A26" t="s">
        <v>68</v>
      </c>
      <c r="B26" t="s">
        <v>69</v>
      </c>
      <c r="D26" t="s">
        <v>70</v>
      </c>
      <c r="F26" t="s">
        <v>69</v>
      </c>
      <c r="G26">
        <f>BoardQty*3</f>
        <v>0</v>
      </c>
      <c r="H2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6" s="13">
        <f>iferror(G26*H26,"")</f>
        <v>0</v>
      </c>
      <c r="J26">
        <v>131968</v>
      </c>
      <c r="L26" s="13">
        <f>iferror(lookup(if(K26="",G26,K26),{0,1,10,25,50,100,250,500,1000,4000,8000,12000,28000},{0.0,0.16,0.152,0.1448,0.1402,0.1356,0.12856,0.10752,0.08345,0.07225,0.068,0.06375,0.0595}),"")</f>
        <v>0</v>
      </c>
      <c r="M26" s="13">
        <f>iferror(if(K26="",G26,K26)*L26,"")</f>
        <v>0</v>
      </c>
      <c r="N26" t="s">
        <v>313</v>
      </c>
      <c r="O26" s="14" t="s">
        <v>310</v>
      </c>
      <c r="R26" s="13">
        <f>iferror(lookup(if(Q26="",G26,Q26),{0,1,100,500,1000,2000,4000,20000,40000},{0.0,0.10470549999999999,0.10470549999999999,0.1011976,0.0975834,0.09407549999999999,0.0905676,0.08695339999999999,0.08344549999999999}),"")</f>
        <v>0</v>
      </c>
      <c r="S26" s="13">
        <f>iferror(if(Q26="",G26,Q26)*R26,"")</f>
        <v>0</v>
      </c>
      <c r="T26" t="s">
        <v>323</v>
      </c>
      <c r="U26" s="14" t="s">
        <v>310</v>
      </c>
      <c r="V26">
        <v>35222</v>
      </c>
      <c r="X26" s="13">
        <f>iferror(lookup(if(W26="",G26,W26),{0,1,10,100,250,500,1000,2000,4000,8000},{0.0,0.211,0.117,0.105,0.089,0.079,0.067,0.064,0.059,0.055}),"")</f>
        <v>0</v>
      </c>
      <c r="Y26" s="13">
        <f>iferror(if(W26="",G26,W26)*X26,"")</f>
        <v>0</v>
      </c>
      <c r="Z26" t="s">
        <v>369</v>
      </c>
      <c r="AA26" s="14" t="s">
        <v>310</v>
      </c>
      <c r="AD26" s="13">
        <f>iferror(lookup(if(AC26="",G26,AC26),{0,1,10,25,50,100,250,500,1000},{0.0,0.21,0.116,0.112,0.109,0.105,0.088,0.079,0.067}),"")</f>
        <v>0</v>
      </c>
      <c r="AE26" s="13">
        <f>iferror(if(AC26="",G26,AC26)*AD26,"")</f>
        <v>0</v>
      </c>
      <c r="AF26" t="s">
        <v>416</v>
      </c>
      <c r="AG26" s="14" t="s">
        <v>310</v>
      </c>
      <c r="AH26">
        <v>2225</v>
      </c>
      <c r="AJ26" s="13">
        <f>iferror(lookup(if(AI26="",G26,AI26),{0,1,25,250},{0.0,0.163702,0.163702,0.136064}),"")</f>
        <v>0</v>
      </c>
      <c r="AK26" s="13">
        <f>iferror(if(AI26="",G26,AI26)*AJ26,"")</f>
        <v>0</v>
      </c>
      <c r="AL26" t="s">
        <v>458</v>
      </c>
      <c r="AM26" s="14" t="s">
        <v>310</v>
      </c>
    </row>
    <row r="27" spans="1:39">
      <c r="A27" t="s">
        <v>71</v>
      </c>
      <c r="B27" t="s">
        <v>72</v>
      </c>
      <c r="D27" t="s">
        <v>36</v>
      </c>
      <c r="F27" t="s">
        <v>72</v>
      </c>
      <c r="G27">
        <f>BoardQty*2</f>
        <v>0</v>
      </c>
      <c r="H2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7" s="13">
        <f>iferror(G27*H27,"")</f>
        <v>0</v>
      </c>
      <c r="R27" s="13">
        <f>iferror(lookup(if(Q27="",G27,Q27),{0,1,100,500,2500,5000,10000,50000,100000},{0.0,0.028594699999999997,0.028594699999999997,0.0182836,0.0136064,0.012118199999999999,0.0108426,0.009460699999999999,0.009248099999999999}),"")</f>
        <v>0</v>
      </c>
      <c r="S27" s="13">
        <f>iferror(if(Q27="",G27,Q27)*R27,"")</f>
        <v>0</v>
      </c>
      <c r="T27" t="s">
        <v>324</v>
      </c>
      <c r="U27" s="14" t="s">
        <v>310</v>
      </c>
      <c r="V27">
        <v>90508</v>
      </c>
      <c r="X27" s="13">
        <f>iferror(lookup(if(W27="",G27,W27),{0,1,10,100,500,1000,2500,10000},{0.0,0.12,0.064,0.044,0.037,0.031,0.027,0.024}),"")</f>
        <v>0</v>
      </c>
      <c r="Y27" s="13">
        <f>iferror(if(W27="",G27,W27)*X27,"")</f>
        <v>0</v>
      </c>
      <c r="Z27" t="s">
        <v>370</v>
      </c>
      <c r="AA27" s="14" t="s">
        <v>310</v>
      </c>
      <c r="AD27" s="13">
        <f>iferror(lookup(if(AC27="",G27,AC27),{0,1,10,25,50,100,250,500,1000},{0.0,0.063,0.063,0.056,0.05,0.043,0.04,0.036,0.03}),"")</f>
        <v>0</v>
      </c>
      <c r="AE27" s="13">
        <f>iferror(if(AC27="",G27,AC27)*AD27,"")</f>
        <v>0</v>
      </c>
      <c r="AF27" t="s">
        <v>417</v>
      </c>
      <c r="AG27" s="14" t="s">
        <v>310</v>
      </c>
      <c r="AH27">
        <v>50</v>
      </c>
      <c r="AL27" t="s">
        <v>459</v>
      </c>
      <c r="AM27" s="14" t="s">
        <v>310</v>
      </c>
    </row>
    <row r="28" spans="1:39">
      <c r="A28" t="s">
        <v>73</v>
      </c>
      <c r="B28" t="s">
        <v>76</v>
      </c>
      <c r="D28" t="s">
        <v>75</v>
      </c>
      <c r="F28" t="s">
        <v>74</v>
      </c>
      <c r="G28">
        <f>BoardQty*1</f>
        <v>0</v>
      </c>
      <c r="H2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8" s="13">
        <f>iferror(G28*H28,"")</f>
        <v>0</v>
      </c>
      <c r="J28">
        <v>531</v>
      </c>
      <c r="L28" s="13">
        <f>iferror(lookup(if(K28="",G28,K28),{0,1,10,50,100,500,1200},{0.0,3.2,3.136,2.76,2.634,2.258,2.07}),"")</f>
        <v>0</v>
      </c>
      <c r="M28" s="13">
        <f>iferror(if(K28="",G28,K28)*L28,"")</f>
        <v>0</v>
      </c>
      <c r="N28" t="s">
        <v>314</v>
      </c>
      <c r="O28" s="14" t="s">
        <v>310</v>
      </c>
      <c r="R28" s="13">
        <f>iferror(lookup(if(Q28="",G28,Q28),{0,1,10,50,100,500,1200},{0.0,2.0409599999999997,1.8177299999999998,1.7858399999999999,1.72206,1.69017,1.65828}),"")</f>
        <v>0</v>
      </c>
      <c r="S28" s="13">
        <f>iferror(if(Q28="",G28,Q28)*R28,"")</f>
        <v>0</v>
      </c>
      <c r="T28" t="s">
        <v>325</v>
      </c>
      <c r="U28" s="14" t="s">
        <v>310</v>
      </c>
      <c r="V28">
        <v>601</v>
      </c>
      <c r="X28" s="13">
        <f>iferror(lookup(if(W28="",G28,W28),{0,1,10,50,100,250,500,1200},{0.0,3.45,3.3,2.9,2.77,2.38,2.18,2.18}),"")</f>
        <v>0</v>
      </c>
      <c r="Y28" s="13">
        <f>iferror(if(W28="",G28,W28)*X28,"")</f>
        <v>0</v>
      </c>
      <c r="Z28" t="s">
        <v>371</v>
      </c>
      <c r="AA28" s="14" t="s">
        <v>310</v>
      </c>
      <c r="AD28" s="13">
        <f>iferror(lookup(if(AC28="",G28,AC28),{0,1,10,25,50,100,250,500},{0.0,3.2,3.14,2.95,2.76,2.64,2.45,2.26}),"")</f>
        <v>0</v>
      </c>
      <c r="AE28" s="13">
        <f>iferror(if(AC28="",G28,AC28)*AD28,"")</f>
        <v>0</v>
      </c>
      <c r="AF28" t="s">
        <v>418</v>
      </c>
      <c r="AG28" s="14" t="s">
        <v>310</v>
      </c>
      <c r="AH28">
        <v>120</v>
      </c>
      <c r="AJ28" s="13">
        <f>iferror(lookup(if(AI28="",G28,AI28),{0,1,15},{0.0,2.05159,1.97718}),"")</f>
        <v>0</v>
      </c>
      <c r="AK28" s="13">
        <f>iferror(if(AI28="",G28,AI28)*AJ28,"")</f>
        <v>0</v>
      </c>
      <c r="AL28" t="s">
        <v>460</v>
      </c>
      <c r="AM28" s="14" t="s">
        <v>310</v>
      </c>
    </row>
    <row r="29" spans="1:39">
      <c r="A29" t="s">
        <v>77</v>
      </c>
      <c r="B29" t="s">
        <v>78</v>
      </c>
      <c r="D29" t="s">
        <v>15</v>
      </c>
      <c r="G29">
        <f>BoardQty*1</f>
        <v>0</v>
      </c>
      <c r="H2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29" s="13">
        <f>iferror(G29*H29,"")</f>
        <v>0</v>
      </c>
    </row>
    <row r="30" spans="1:39">
      <c r="A30" t="s">
        <v>79</v>
      </c>
      <c r="B30" t="s">
        <v>80</v>
      </c>
      <c r="D30" t="s">
        <v>81</v>
      </c>
      <c r="F30" t="s">
        <v>80</v>
      </c>
      <c r="G30">
        <f>BoardQty*1</f>
        <v>0</v>
      </c>
      <c r="H3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0" s="13">
        <f>iferror(G30*H30,"")</f>
        <v>0</v>
      </c>
      <c r="R30" s="13">
        <f>iferror(lookup(if(Q30="",G30,Q30),{0,1,50,100,500},{0.0,1.3606399999999998,1.2543399999999998,1.14804,0.9970939999999999}),"")</f>
        <v>0</v>
      </c>
      <c r="S30" s="13">
        <f>iferror(if(Q30="",G30,Q30)*R30,"")</f>
        <v>0</v>
      </c>
      <c r="T30" t="s">
        <v>326</v>
      </c>
      <c r="U30" s="14" t="s">
        <v>310</v>
      </c>
      <c r="V30">
        <v>752</v>
      </c>
      <c r="X30" s="13">
        <f>iferror(lookup(if(W30="",G30,W30),{0,1,10,50,100,500,1000},{0.0,1.22,1.17,1.09,1.01,0.935,0.935}),"")</f>
        <v>0</v>
      </c>
      <c r="Y30" s="13">
        <f>iferror(if(W30="",G30,W30)*X30,"")</f>
        <v>0</v>
      </c>
      <c r="Z30" t="s">
        <v>372</v>
      </c>
      <c r="AA30" s="14" t="s">
        <v>310</v>
      </c>
      <c r="AD30" s="13">
        <f>iferror(lookup(if(AC30="",G30,AC30),{0,1,10,25,50,100,250,500},{0.0,1.13,1.1,1.07,1.03,0.961,0.924,0.887}),"")</f>
        <v>0</v>
      </c>
      <c r="AE30" s="13">
        <f>iferror(if(AC30="",G30,AC30)*AD30,"")</f>
        <v>0</v>
      </c>
      <c r="AF30" t="s">
        <v>419</v>
      </c>
      <c r="AG30" s="14" t="s">
        <v>310</v>
      </c>
      <c r="AH30">
        <v>140</v>
      </c>
      <c r="AJ30" s="13">
        <f>iferror(lookup(if(AI30="",G30,AI30),{0,1,10},{0.0,1.26497,1.1799300000000001}),"")</f>
        <v>0</v>
      </c>
      <c r="AK30" s="13">
        <f>iferror(if(AI30="",G30,AI30)*AJ30,"")</f>
        <v>0</v>
      </c>
      <c r="AL30" t="s">
        <v>461</v>
      </c>
      <c r="AM30" s="14" t="s">
        <v>310</v>
      </c>
    </row>
    <row r="31" spans="1:39">
      <c r="A31" t="s">
        <v>82</v>
      </c>
      <c r="B31" t="s">
        <v>83</v>
      </c>
      <c r="D31" t="s">
        <v>84</v>
      </c>
      <c r="F31" t="s">
        <v>83</v>
      </c>
      <c r="G31">
        <f>BoardQty*1</f>
        <v>0</v>
      </c>
      <c r="H3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1" s="13">
        <f>iferror(G31*H31,"")</f>
        <v>0</v>
      </c>
      <c r="R31" s="13">
        <f>iferror(lookup(if(Q31="",G31,Q31),{0,1,10,100,250,500},{0.0,0.971582,0.780242,0.549571,0.521933,0.38267999999999996}),"")</f>
        <v>0</v>
      </c>
      <c r="S31" s="13">
        <f>iferror(if(Q31="",G31,Q31)*R31,"")</f>
        <v>0</v>
      </c>
      <c r="T31" t="s">
        <v>327</v>
      </c>
      <c r="U31" s="14" t="s">
        <v>310</v>
      </c>
      <c r="V31">
        <v>3598</v>
      </c>
      <c r="X31" s="13">
        <f>iferror(lookup(if(W31="",G31,W31),{0,1,10,100,500,1000,3000,9000},{0.0,0.843,0.716,0.551,0.486,0.385,0.341,0.333}),"")</f>
        <v>0</v>
      </c>
      <c r="Y31" s="13">
        <f>iferror(if(W31="",G31,W31)*X31,"")</f>
        <v>0</v>
      </c>
      <c r="Z31" t="s">
        <v>373</v>
      </c>
      <c r="AA31" s="14" t="s">
        <v>310</v>
      </c>
      <c r="AD31" s="13">
        <f>iferror(lookup(if(AC31="",G31,AC31),{0,1,10,100,500,1000,2500,10000},{0.0,0.798,0.637,0.431,0.373,0.325,0.264,0.255}),"")</f>
        <v>0</v>
      </c>
      <c r="AE31" s="13">
        <f>iferror(if(AC31="",G31,AC31)*AD31,"")</f>
        <v>0</v>
      </c>
      <c r="AF31" t="s">
        <v>420</v>
      </c>
      <c r="AG31" s="14" t="s">
        <v>310</v>
      </c>
      <c r="AL31" t="s">
        <v>462</v>
      </c>
      <c r="AM31" s="14" t="s">
        <v>310</v>
      </c>
    </row>
    <row r="32" spans="1:39">
      <c r="A32" t="s">
        <v>85</v>
      </c>
      <c r="B32" t="s">
        <v>87</v>
      </c>
      <c r="D32" t="s">
        <v>86</v>
      </c>
      <c r="G32">
        <f>BoardQty*1</f>
        <v>0</v>
      </c>
      <c r="H3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2" s="13">
        <f>iferror(G32*H32,"")</f>
        <v>0</v>
      </c>
    </row>
    <row r="33" spans="1:39">
      <c r="A33" t="s">
        <v>88</v>
      </c>
      <c r="B33" t="s">
        <v>89</v>
      </c>
      <c r="D33" t="s">
        <v>90</v>
      </c>
      <c r="F33" t="s">
        <v>89</v>
      </c>
      <c r="G33">
        <f>BoardQty*1</f>
        <v>0</v>
      </c>
      <c r="H3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3" s="13">
        <f>iferror(G33*H33,"")</f>
        <v>0</v>
      </c>
      <c r="L33" s="13">
        <f>iferror(lookup(if(K33="",G33,K33),{0,1,3000},{0.0,0.13063,0.13063}),"")</f>
        <v>0</v>
      </c>
      <c r="M33" s="13">
        <f>iferror(if(K33="",G33,K33)*L33,"")</f>
        <v>0</v>
      </c>
      <c r="N33" t="s">
        <v>315</v>
      </c>
      <c r="O33" s="14" t="s">
        <v>310</v>
      </c>
      <c r="R33" s="13">
        <f>iferror(lookup(if(Q33="",G33,Q33),{0,1,25,100,500,1000,3000,9000,30000},{0.0,0.739848,0.571894,0.289136,0.227482,0.160513,0.13181199999999998,0.12224499999999999,0.11161499999999999}),"")</f>
        <v>0</v>
      </c>
      <c r="S33" s="13">
        <f>iferror(if(Q33="",G33,Q33)*R33,"")</f>
        <v>0</v>
      </c>
      <c r="T33" t="s">
        <v>328</v>
      </c>
      <c r="U33" s="14" t="s">
        <v>310</v>
      </c>
      <c r="Z33" t="s">
        <v>374</v>
      </c>
      <c r="AA33" s="14" t="s">
        <v>310</v>
      </c>
      <c r="AD33" s="13">
        <f>iferror(lookup(if(AC33="",G33,AC33),{0,1,3000,6000,12000,18000,30000},{0.0,0.132,0.129,0.127,0.124,0.119,0.114}),"")</f>
        <v>0</v>
      </c>
      <c r="AE33" s="13">
        <f>iferror(if(AC33="",G33,AC33)*AD33,"")</f>
        <v>0</v>
      </c>
      <c r="AF33" t="s">
        <v>421</v>
      </c>
      <c r="AG33" s="14" t="s">
        <v>310</v>
      </c>
      <c r="AH33">
        <v>310</v>
      </c>
      <c r="AJ33" s="13">
        <f>iferror(lookup(if(AI33="",G33,AI33),{0,1,10,50},{0.0,0.214726,0.214726,0.173269}),"")</f>
        <v>0</v>
      </c>
      <c r="AK33" s="13">
        <f>iferror(if(AI33="",G33,AI33)*AJ33,"")</f>
        <v>0</v>
      </c>
      <c r="AL33" t="s">
        <v>463</v>
      </c>
      <c r="AM33" s="14" t="s">
        <v>310</v>
      </c>
    </row>
    <row r="34" spans="1:39">
      <c r="A34" t="s">
        <v>91</v>
      </c>
      <c r="B34" t="s">
        <v>92</v>
      </c>
      <c r="D34" t="s">
        <v>93</v>
      </c>
      <c r="F34" t="s">
        <v>92</v>
      </c>
      <c r="G34">
        <f>BoardQty*1</f>
        <v>0</v>
      </c>
      <c r="H3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4" s="13">
        <f>iferror(G34*H34,"")</f>
        <v>0</v>
      </c>
      <c r="V34">
        <v>5990</v>
      </c>
      <c r="X34" s="13">
        <f>iferror(lookup(if(W34="",G34,W34),{0,1,10,50,100,500,1000,2000,3000,9000},{0.0,0.522,0.439,0.394,0.352,0.334,0.268,0.251,0.243,0.234}),"")</f>
        <v>0</v>
      </c>
      <c r="Y34" s="13">
        <f>iferror(if(W34="",G34,W34)*X34,"")</f>
        <v>0</v>
      </c>
      <c r="Z34" t="s">
        <v>375</v>
      </c>
      <c r="AA34" s="14" t="s">
        <v>310</v>
      </c>
    </row>
    <row r="35" spans="1:39">
      <c r="A35" t="s">
        <v>94</v>
      </c>
      <c r="B35" t="s">
        <v>95</v>
      </c>
      <c r="D35" t="s">
        <v>18</v>
      </c>
      <c r="G35">
        <f>BoardQty*1</f>
        <v>0</v>
      </c>
      <c r="H3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5" s="13">
        <f>iferror(G35*H35,"")</f>
        <v>0</v>
      </c>
    </row>
    <row r="36" spans="1:39">
      <c r="A36" t="s">
        <v>96</v>
      </c>
      <c r="B36" t="s">
        <v>97</v>
      </c>
      <c r="D36" t="s">
        <v>18</v>
      </c>
      <c r="G36">
        <f>BoardQty*1</f>
        <v>0</v>
      </c>
      <c r="H3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6" s="13">
        <f>iferror(G36*H36,"")</f>
        <v>0</v>
      </c>
    </row>
    <row r="37" spans="1:39">
      <c r="A37" t="s">
        <v>98</v>
      </c>
      <c r="B37" t="s">
        <v>101</v>
      </c>
      <c r="D37" t="s">
        <v>100</v>
      </c>
      <c r="F37" t="s">
        <v>99</v>
      </c>
      <c r="G37">
        <f>BoardQty*1</f>
        <v>0</v>
      </c>
      <c r="H3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7" s="13">
        <f>iferror(G37*H37,"")</f>
        <v>0</v>
      </c>
      <c r="R37" s="13">
        <f>iferror(lookup(if(Q37="",G37,Q37),{0,1,50,250,500,1500},{0.0,0.0508114,0.0508114,0.0314648,0.0248742,0.0206222}),"")</f>
        <v>0</v>
      </c>
      <c r="S37" s="13">
        <f>iferror(if(Q37="",G37,Q37)*R37,"")</f>
        <v>0</v>
      </c>
      <c r="T37" t="s">
        <v>329</v>
      </c>
      <c r="U37" s="14" t="s">
        <v>310</v>
      </c>
      <c r="AD37" s="13">
        <f>iferror(lookup(if(AC37="",G37,AC37),{0,1,10,100,250,500,1000},{0.0,0.254,0.22,0.122,0.097,0.086,0.076}),"")</f>
        <v>0</v>
      </c>
      <c r="AE37" s="13">
        <f>iferror(if(AC37="",G37,AC37)*AD37,"")</f>
        <v>0</v>
      </c>
      <c r="AF37" t="s">
        <v>422</v>
      </c>
      <c r="AG37" s="14" t="s">
        <v>310</v>
      </c>
    </row>
    <row r="38" spans="1:39">
      <c r="A38" t="s">
        <v>102</v>
      </c>
      <c r="B38" t="s">
        <v>104</v>
      </c>
      <c r="D38" t="s">
        <v>103</v>
      </c>
      <c r="G38">
        <f>BoardQty*1</f>
        <v>0</v>
      </c>
      <c r="H3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8" s="13">
        <f>iferror(G38*H38,"")</f>
        <v>0</v>
      </c>
    </row>
    <row r="39" spans="1:39">
      <c r="A39" t="s">
        <v>105</v>
      </c>
      <c r="B39" t="s">
        <v>108</v>
      </c>
      <c r="D39" t="s">
        <v>107</v>
      </c>
      <c r="F39" t="s">
        <v>106</v>
      </c>
      <c r="G39">
        <f>BoardQty*1</f>
        <v>0</v>
      </c>
      <c r="H3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39" s="13">
        <f>iferror(G39*H39,"")</f>
        <v>0</v>
      </c>
      <c r="R39" s="13">
        <f>iferror(lookup(if(Q39="",G39,Q39),{0,1,50,100,250,600,1200},{0.0,3.5929399999999996,3.2315199999999997,2.92325,2.70002,2.2216699999999996,2.0197}),"")</f>
        <v>0</v>
      </c>
      <c r="S39" s="13">
        <f>iferror(if(Q39="",G39,Q39)*R39,"")</f>
        <v>0</v>
      </c>
      <c r="T39" t="s">
        <v>330</v>
      </c>
      <c r="U39" s="14" t="s">
        <v>310</v>
      </c>
      <c r="AD39" s="13">
        <f>iferror(lookup(if(AC39="",G39,AC39),{0,1,10,25,50,100,500,1000,2500},{0.0,2.76,2.45,2.26,2.08,1.85,1.68,1.49,1.37}),"")</f>
        <v>0</v>
      </c>
      <c r="AE39" s="13">
        <f>iferror(if(AC39="",G39,AC39)*AD39,"")</f>
        <v>0</v>
      </c>
      <c r="AF39" t="s">
        <v>423</v>
      </c>
      <c r="AG39" s="14" t="s">
        <v>310</v>
      </c>
      <c r="AH39">
        <v>50</v>
      </c>
      <c r="AJ39" s="13">
        <f>iferror(lookup(if(AI39="",G39,AI39),{0,1,5,50,250},{0.0,3.7311299999999994,3.7311299999999994,3.4547499999999998,3.17837}),"")</f>
        <v>0</v>
      </c>
      <c r="AK39" s="13">
        <f>iferror(if(AI39="",G39,AI39)*AJ39,"")</f>
        <v>0</v>
      </c>
      <c r="AL39" t="s">
        <v>464</v>
      </c>
      <c r="AM39" s="14" t="s">
        <v>310</v>
      </c>
    </row>
    <row r="40" spans="1:39">
      <c r="A40" t="s">
        <v>109</v>
      </c>
      <c r="B40" t="s">
        <v>110</v>
      </c>
      <c r="D40" t="s">
        <v>111</v>
      </c>
      <c r="F40" t="s">
        <v>110</v>
      </c>
      <c r="G40">
        <f>BoardQty*2</f>
        <v>0</v>
      </c>
      <c r="H4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0" s="13">
        <f>iferror(G40*H40,"")</f>
        <v>0</v>
      </c>
      <c r="J40">
        <v>2667</v>
      </c>
      <c r="L40" s="13">
        <f>iferror(lookup(if(K40="",G40,K40),{0,1,10,100,500,1000,2000,4000,10000,14000},{0.0,1.04,0.787,0.5632,0.436,0.37545,0.30542,0.28962,0.27909,0.27445}),"")</f>
        <v>0</v>
      </c>
      <c r="M40" s="13">
        <f>iferror(if(K40="",G40,K40)*L40,"")</f>
        <v>0</v>
      </c>
      <c r="N40" t="s">
        <v>316</v>
      </c>
      <c r="O40" s="14" t="s">
        <v>310</v>
      </c>
      <c r="R40" s="13">
        <f>iferror(lookup(if(Q40="",G40,Q40),{0,1,5,50,250,500,1000,2000,10000,20000},{0.0,1.69017,1.69017,1.08426,0.8759119999999999,0.799376,0.693076,0.585713,0.582524,0.570831}),"")</f>
        <v>0</v>
      </c>
      <c r="S40" s="13">
        <f>iferror(if(Q40="",G40,Q40)*R40,"")</f>
        <v>0</v>
      </c>
      <c r="T40" t="s">
        <v>331</v>
      </c>
      <c r="U40" s="14" t="s">
        <v>310</v>
      </c>
      <c r="X40" s="13">
        <f>iferror(lookup(if(W40="",G40,W40),{0,1,10,100,500,1000,2000,10000},{0.0,0.943,0.597,0.465,0.398,0.343,0.276,0.262}),"")</f>
        <v>0</v>
      </c>
      <c r="Y40" s="13">
        <f>iferror(if(W40="",G40,W40)*X40,"")</f>
        <v>0</v>
      </c>
      <c r="Z40" t="s">
        <v>376</v>
      </c>
      <c r="AA40" s="14" t="s">
        <v>310</v>
      </c>
    </row>
    <row r="41" spans="1:39">
      <c r="A41" t="s">
        <v>112</v>
      </c>
      <c r="B41" t="s">
        <v>113</v>
      </c>
      <c r="D41" t="s">
        <v>114</v>
      </c>
      <c r="F41" t="s">
        <v>113</v>
      </c>
      <c r="G41">
        <f>BoardQty*1</f>
        <v>0</v>
      </c>
      <c r="H4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1" s="13">
        <f>iferror(G41*H41,"")</f>
        <v>0</v>
      </c>
      <c r="R41" s="13">
        <f>iferror(lookup(if(Q41="",G41,Q41),{0,1},{0.0,30.27424}),"")</f>
        <v>0</v>
      </c>
      <c r="S41" s="13">
        <f>iferror(if(Q41="",G41,Q41)*R41,"")</f>
        <v>0</v>
      </c>
      <c r="T41" t="s">
        <v>332</v>
      </c>
      <c r="U41" s="14" t="s">
        <v>310</v>
      </c>
      <c r="V41">
        <v>16794</v>
      </c>
      <c r="X41" s="13">
        <f>iferror(lookup(if(W41="",G41,W41),{0,1,10,25,100,250,500,1000,5000},{0.0,3.86,3.52,3.01,2.94,2.89,2.45,2.3,2.09}),"")</f>
        <v>0</v>
      </c>
      <c r="Y41" s="13">
        <f>iferror(if(W41="",G41,W41)*X41,"")</f>
        <v>0</v>
      </c>
      <c r="Z41" t="s">
        <v>377</v>
      </c>
      <c r="AA41" s="14" t="s">
        <v>310</v>
      </c>
      <c r="AD41" s="13">
        <f>iferror(lookup(if(AC41="",G41,AC41),{0,1},{0.0,23.75}),"")</f>
        <v>0</v>
      </c>
      <c r="AE41" s="13">
        <f>iferror(if(AC41="",G41,AC41)*AD41,"")</f>
        <v>0</v>
      </c>
      <c r="AF41" t="s">
        <v>424</v>
      </c>
      <c r="AG41" s="14" t="s">
        <v>310</v>
      </c>
    </row>
    <row r="42" spans="1:39">
      <c r="A42" t="s">
        <v>115</v>
      </c>
      <c r="B42" t="s">
        <v>118</v>
      </c>
      <c r="D42" t="s">
        <v>117</v>
      </c>
      <c r="F42" t="s">
        <v>116</v>
      </c>
      <c r="G42">
        <f>BoardQty*1</f>
        <v>0</v>
      </c>
      <c r="H4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2" s="13">
        <f>iferror(G42*H42,"")</f>
        <v>0</v>
      </c>
      <c r="R42" s="13">
        <f>iferror(lookup(if(Q42="",G42,Q42),{0,1,1000,5000,10000,20000},{0.0,0.24980499999999997,0.24980499999999997,0.211537,0.19133999999999998,0.18389899999999998}),"")</f>
        <v>0</v>
      </c>
      <c r="S42" s="13">
        <f>iferror(if(Q42="",G42,Q42)*R42,"")</f>
        <v>0</v>
      </c>
      <c r="T42" t="s">
        <v>333</v>
      </c>
      <c r="U42" s="14" t="s">
        <v>310</v>
      </c>
      <c r="V42">
        <v>18690</v>
      </c>
      <c r="X42" s="13">
        <f>iferror(lookup(if(W42="",G42,W42),{0,1,10,100,500,1000,2000,5000,10000,25000},{0.0,0.943,0.859,0.747,0.598,0.598,0.561,0.523,0.498,0.486}),"")</f>
        <v>0</v>
      </c>
      <c r="Y42" s="13">
        <f>iferror(if(W42="",G42,W42)*X42,"")</f>
        <v>0</v>
      </c>
      <c r="Z42" t="s">
        <v>378</v>
      </c>
      <c r="AA42" s="14" t="s">
        <v>310</v>
      </c>
      <c r="AD42" s="13">
        <f>iferror(lookup(if(AC42="",G42,AC42),{0,1,10,100,500},{0.0,0.94,0.856,0.745,0.596}),"")</f>
        <v>0</v>
      </c>
      <c r="AE42" s="13">
        <f>iferror(if(AC42="",G42,AC42)*AD42,"")</f>
        <v>0</v>
      </c>
      <c r="AF42" t="s">
        <v>425</v>
      </c>
      <c r="AG42" s="14" t="s">
        <v>310</v>
      </c>
      <c r="AH42">
        <v>200</v>
      </c>
      <c r="AJ42" s="13">
        <f>iferror(lookup(if(AI42="",G42,AI42),{0,1,5,100},{0.0,0.9311879999999999,0.9311879999999999,0.812132}),"")</f>
        <v>0</v>
      </c>
      <c r="AK42" s="13">
        <f>iferror(if(AI42="",G42,AI42)*AJ42,"")</f>
        <v>0</v>
      </c>
      <c r="AL42" t="s">
        <v>465</v>
      </c>
      <c r="AM42" s="14" t="s">
        <v>310</v>
      </c>
    </row>
    <row r="43" spans="1:39">
      <c r="A43" t="s">
        <v>119</v>
      </c>
      <c r="B43" t="s">
        <v>120</v>
      </c>
      <c r="D43" t="s">
        <v>121</v>
      </c>
      <c r="F43" t="s">
        <v>120</v>
      </c>
      <c r="G43">
        <f>BoardQty*1</f>
        <v>0</v>
      </c>
      <c r="H4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3" s="13">
        <f>iferror(G43*H43,"")</f>
        <v>0</v>
      </c>
      <c r="R43" s="13">
        <f>iferror(lookup(if(Q43="",G43,Q43),{0,1,10,100,250,500,800,3000,5000},{0.0,2.126,2.126,2.06222,1.86025,1.66891,1.5945,1.5094599999999998,1.42442}),"")</f>
        <v>0</v>
      </c>
      <c r="S43" s="13">
        <f>iferror(if(Q43="",G43,Q43)*R43,"")</f>
        <v>0</v>
      </c>
      <c r="T43" t="s">
        <v>334</v>
      </c>
      <c r="U43" s="14" t="s">
        <v>310</v>
      </c>
      <c r="Z43" t="s">
        <v>379</v>
      </c>
      <c r="AA43" s="14" t="s">
        <v>310</v>
      </c>
      <c r="AD43" s="13">
        <f>iferror(lookup(if(AC43="",G43,AC43),{0,1,10,100,500},{0.0,3.06,2.75,2.25,1.92}),"")</f>
        <v>0</v>
      </c>
      <c r="AE43" s="13">
        <f>iferror(if(AC43="",G43,AC43)*AD43,"")</f>
        <v>0</v>
      </c>
      <c r="AF43" t="s">
        <v>426</v>
      </c>
      <c r="AG43" s="14" t="s">
        <v>310</v>
      </c>
      <c r="AJ43" s="13">
        <f>iferror(lookup(if(AI43="",G43,AI43),{0,1,10},{0.0,2.31734,1.9559199999999999}),"")</f>
        <v>0</v>
      </c>
      <c r="AK43" s="13">
        <f>iferror(if(AI43="",G43,AI43)*AJ43,"")</f>
        <v>0</v>
      </c>
      <c r="AL43" t="s">
        <v>466</v>
      </c>
      <c r="AM43" s="14" t="s">
        <v>310</v>
      </c>
    </row>
    <row r="44" spans="1:39">
      <c r="A44" t="s">
        <v>122</v>
      </c>
      <c r="B44" t="s">
        <v>123</v>
      </c>
      <c r="D44" t="s">
        <v>124</v>
      </c>
      <c r="F44" t="s">
        <v>123</v>
      </c>
      <c r="G44">
        <f>BoardQty*1</f>
        <v>0</v>
      </c>
      <c r="H4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4" s="13">
        <f>iferror(G44*H44,"")</f>
        <v>0</v>
      </c>
      <c r="R44" s="13">
        <f>iferror(lookup(if(Q44="",G44,Q44),{0,1,50,250,500,1500,3000,15000,30000},{0.0,0.280632,0.280632,0.25830899999999996,0.25511999999999996,0.250868,0.247679,0.243427,0.240238}),"")</f>
        <v>0</v>
      </c>
      <c r="S44" s="13">
        <f>iferror(if(Q44="",G44,Q44)*R44,"")</f>
        <v>0</v>
      </c>
      <c r="T44" t="s">
        <v>335</v>
      </c>
      <c r="U44" s="14" t="s">
        <v>310</v>
      </c>
      <c r="V44">
        <v>1091</v>
      </c>
      <c r="X44" s="13">
        <f>iferror(lookup(if(W44="",G44,W44),{0,1,10,100,500,1000,3000,9000,24000},{0.0,0.381,0.288,0.256,0.244,0.204,0.177,0.171,0.158}),"")</f>
        <v>0</v>
      </c>
      <c r="Y44" s="13">
        <f>iferror(if(W44="",G44,W44)*X44,"")</f>
        <v>0</v>
      </c>
      <c r="Z44" t="s">
        <v>380</v>
      </c>
      <c r="AA44" s="14" t="s">
        <v>310</v>
      </c>
      <c r="AD44" s="13">
        <f>iferror(lookup(if(AC44="",G44,AC44),{0,1,5,10,25,50,100,250,500,1000},{0.0,0.38,0.38,0.299,0.287,0.271,0.255,0.249,0.243,0.204}),"")</f>
        <v>0</v>
      </c>
      <c r="AE44" s="13">
        <f>iferror(if(AC44="",G44,AC44)*AD44,"")</f>
        <v>0</v>
      </c>
      <c r="AF44" t="s">
        <v>427</v>
      </c>
      <c r="AG44" s="14" t="s">
        <v>310</v>
      </c>
      <c r="AH44">
        <v>595</v>
      </c>
      <c r="AJ44" s="13">
        <f>iferror(lookup(if(AI44="",G44,AI44),{0,1,5,50},{0.0,0.31889999999999996,0.31889999999999996,0.26575}),"")</f>
        <v>0</v>
      </c>
      <c r="AK44" s="13">
        <f>iferror(if(AI44="",G44,AI44)*AJ44,"")</f>
        <v>0</v>
      </c>
      <c r="AL44" t="s">
        <v>467</v>
      </c>
      <c r="AM44" s="14" t="s">
        <v>310</v>
      </c>
    </row>
    <row r="45" spans="1:39">
      <c r="A45" t="s">
        <v>125</v>
      </c>
      <c r="B45" t="s">
        <v>126</v>
      </c>
      <c r="D45" t="s">
        <v>127</v>
      </c>
      <c r="F45" t="s">
        <v>126</v>
      </c>
      <c r="G45">
        <f>BoardQty*1</f>
        <v>0</v>
      </c>
      <c r="H4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5" s="13">
        <f>iferror(G45*H45,"")</f>
        <v>0</v>
      </c>
      <c r="R45" s="13">
        <f>iferror(lookup(if(Q45="",G45,Q45),{0,1,50,100,500},{0.0,1.1799300000000001,1.10552,1.004535,0.880164}),"")</f>
        <v>0</v>
      </c>
      <c r="S45" s="13">
        <f>iferror(if(Q45="",G45,Q45)*R45,"")</f>
        <v>0</v>
      </c>
      <c r="T45" t="s">
        <v>336</v>
      </c>
      <c r="U45" s="14" t="s">
        <v>310</v>
      </c>
      <c r="V45">
        <v>1452</v>
      </c>
      <c r="X45" s="13">
        <f>iferror(lookup(if(W45="",G45,W45),{0,1,10,50,100,500,3000},{0.0,1.22,1.17,1.09,1.01,0.935,0.935}),"")</f>
        <v>0</v>
      </c>
      <c r="Y45" s="13">
        <f>iferror(if(W45="",G45,W45)*X45,"")</f>
        <v>0</v>
      </c>
      <c r="Z45" t="s">
        <v>381</v>
      </c>
      <c r="AA45" s="14" t="s">
        <v>310</v>
      </c>
      <c r="AF45" t="s">
        <v>428</v>
      </c>
      <c r="AG45" s="14" t="s">
        <v>310</v>
      </c>
      <c r="AH45">
        <v>70</v>
      </c>
      <c r="AJ45" s="13">
        <f>iferror(lookup(if(AI45="",G45,AI45),{0,1,10,50,100,500},{0.0,1.00985,0.9354399999999999,0.86103,0.7547299999999999,0.6803199999999999}),"")</f>
        <v>0</v>
      </c>
      <c r="AK45" s="13">
        <f>iferror(if(AI45="",G45,AI45)*AJ45,"")</f>
        <v>0</v>
      </c>
      <c r="AL45" t="s">
        <v>468</v>
      </c>
      <c r="AM45" s="14" t="s">
        <v>310</v>
      </c>
    </row>
    <row r="46" spans="1:39">
      <c r="A46" t="s">
        <v>128</v>
      </c>
      <c r="B46" t="s">
        <v>131</v>
      </c>
      <c r="D46" t="s">
        <v>130</v>
      </c>
      <c r="F46" t="s">
        <v>129</v>
      </c>
      <c r="G46">
        <f>BoardQty*2</f>
        <v>0</v>
      </c>
      <c r="H4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6" s="13">
        <f>iferror(G46*H46,"")</f>
        <v>0</v>
      </c>
      <c r="R46" s="13">
        <f>iferror(lookup(if(Q46="",G46,Q46),{0,1,100,250,500},{0.0,0.08535889999999999,0.08535889999999999,0.0726029,0.0631422}),"")</f>
        <v>0</v>
      </c>
      <c r="S46" s="13">
        <f>iferror(if(Q46="",G46,Q46)*R46,"")</f>
        <v>0</v>
      </c>
      <c r="T46" t="s">
        <v>337</v>
      </c>
      <c r="U46" s="14" t="s">
        <v>310</v>
      </c>
      <c r="AD46" s="13">
        <f>iferror(lookup(if(AC46="",G46,AC46),{0,1,1000},{0.0,0.099,0.099}),"")</f>
        <v>0</v>
      </c>
      <c r="AE46" s="13">
        <f>iferror(if(AC46="",G46,AC46)*AD46,"")</f>
        <v>0</v>
      </c>
      <c r="AF46" t="s">
        <v>429</v>
      </c>
      <c r="AG46" s="14" t="s">
        <v>310</v>
      </c>
    </row>
    <row r="47" spans="1:39">
      <c r="A47" t="s">
        <v>132</v>
      </c>
      <c r="B47" t="s">
        <v>135</v>
      </c>
      <c r="D47" t="s">
        <v>134</v>
      </c>
      <c r="F47" t="s">
        <v>133</v>
      </c>
      <c r="G47">
        <f>BoardQty*1</f>
        <v>0</v>
      </c>
      <c r="H4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7" s="13">
        <f>iferror(G47*H47,"")</f>
        <v>0</v>
      </c>
      <c r="R47" s="13">
        <f>iferror(lookup(if(Q47="",G47,Q47),{0,1,10,25,50,100,300},{0.0,7.45163,6.6862699999999995,6.2717,5.97406,5.43193,5.00673}),"")</f>
        <v>0</v>
      </c>
      <c r="S47" s="13">
        <f>iferror(if(Q47="",G47,Q47)*R47,"")</f>
        <v>0</v>
      </c>
      <c r="T47" t="s">
        <v>338</v>
      </c>
      <c r="U47" s="14" t="s">
        <v>310</v>
      </c>
      <c r="V47">
        <v>194</v>
      </c>
      <c r="X47" s="13">
        <f>iferror(lookup(if(W47="",G47,W47),{0,1,10,25,100,250,500,1000,2500},{0.0,7.73,6.99,6.66,5.78,5.52,5.04,4.39,4.22}),"")</f>
        <v>0</v>
      </c>
      <c r="Y47" s="13">
        <f>iferror(if(W47="",G47,W47)*X47,"")</f>
        <v>0</v>
      </c>
      <c r="Z47" t="s">
        <v>382</v>
      </c>
      <c r="AA47" s="14" t="s">
        <v>310</v>
      </c>
      <c r="AD47" s="13">
        <f>iferror(lookup(if(AC47="",G47,AC47),{0,1,10,25,50,100,250,500},{0.0,7.6,6.85,6.23,5.8,5.41,4.55,4.4}),"")</f>
        <v>0</v>
      </c>
      <c r="AE47" s="13">
        <f>iferror(if(AC47="",G47,AC47)*AD47,"")</f>
        <v>0</v>
      </c>
      <c r="AF47" t="s">
        <v>430</v>
      </c>
      <c r="AG47" s="14" t="s">
        <v>310</v>
      </c>
    </row>
    <row r="48" spans="1:39">
      <c r="A48" t="s">
        <v>136</v>
      </c>
      <c r="B48" t="s">
        <v>139</v>
      </c>
      <c r="D48" t="s">
        <v>138</v>
      </c>
      <c r="F48" t="s">
        <v>137</v>
      </c>
      <c r="G48">
        <f>BoardQty*1</f>
        <v>0</v>
      </c>
      <c r="H4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8" s="13">
        <f>iferror(G48*H48,"")</f>
        <v>0</v>
      </c>
      <c r="R48" s="13">
        <f>iferror(lookup(if(Q48="",G48,Q48),{0,1,5,20,50,150,400,1500,4000},{0.0,1.98781,1.7964699999999998,1.5945,1.39253,1.2755999999999998,1.063,0.986464,0.966267}),"")</f>
        <v>0</v>
      </c>
      <c r="S48" s="13">
        <f>iferror(if(Q48="",G48,Q48)*R48,"")</f>
        <v>0</v>
      </c>
      <c r="T48" t="s">
        <v>339</v>
      </c>
      <c r="U48" s="14" t="s">
        <v>310</v>
      </c>
      <c r="Z48" t="s">
        <v>383</v>
      </c>
      <c r="AA48" s="14" t="s">
        <v>310</v>
      </c>
    </row>
    <row r="49" spans="1:39">
      <c r="A49" t="s">
        <v>140</v>
      </c>
      <c r="B49" t="s">
        <v>143</v>
      </c>
      <c r="D49" t="s">
        <v>142</v>
      </c>
      <c r="F49" t="s">
        <v>141</v>
      </c>
      <c r="G49">
        <f>BoardQty*1</f>
        <v>0</v>
      </c>
      <c r="H4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49" s="13">
        <f>iferror(G49*H49,"")</f>
        <v>0</v>
      </c>
      <c r="R49" s="13">
        <f>iferror(lookup(if(Q49="",G49,Q49),{0,1,25,50,150,250,500,1500,2500},{0.0,0.721777,0.6409889999999999,0.597406,0.553823,0.451775,0.419885,0.38905799999999996,0.381617}),"")</f>
        <v>0</v>
      </c>
      <c r="S49" s="13">
        <f>iferror(if(Q49="",G49,Q49)*R49,"")</f>
        <v>0</v>
      </c>
      <c r="T49" t="s">
        <v>340</v>
      </c>
      <c r="U49" s="14" t="s">
        <v>310</v>
      </c>
      <c r="V49">
        <v>44036</v>
      </c>
      <c r="X49" s="13">
        <f>iferror(lookup(if(W49="",G49,W49),{0,1,10,100,250,600,1200},{0.0,0.733,0.578,0.553,0.504,0.453,0.422}),"")</f>
        <v>0</v>
      </c>
      <c r="Y49" s="13">
        <f>iferror(if(W49="",G49,W49)*X49,"")</f>
        <v>0</v>
      </c>
      <c r="Z49" t="s">
        <v>384</v>
      </c>
      <c r="AA49" s="14" t="s">
        <v>310</v>
      </c>
      <c r="AD49" s="13">
        <f>iferror(lookup(if(AC49="",G49,AC49),{0,1,10,25,50,100,500,2000,3000},{0.0,0.765,0.7,0.61,0.557,0.532,0.467,0.417,0.369}),"")</f>
        <v>0</v>
      </c>
      <c r="AE49" s="13">
        <f>iferror(if(AC49="",G49,AC49)*AD49,"")</f>
        <v>0</v>
      </c>
      <c r="AF49" t="s">
        <v>431</v>
      </c>
      <c r="AG49" s="14" t="s">
        <v>310</v>
      </c>
      <c r="AH49">
        <v>60</v>
      </c>
      <c r="AJ49" s="13">
        <f>iferror(lookup(if(AI49="",G49,AI49),{0,1,5,275},{0.0,0.8886679999999999,0.8886679999999999,0.7547299999999999}),"")</f>
        <v>0</v>
      </c>
      <c r="AK49" s="13">
        <f>iferror(if(AI49="",G49,AI49)*AJ49,"")</f>
        <v>0</v>
      </c>
      <c r="AL49" t="s">
        <v>469</v>
      </c>
      <c r="AM49" s="14" t="s">
        <v>310</v>
      </c>
    </row>
    <row r="50" spans="1:39">
      <c r="A50" t="s">
        <v>144</v>
      </c>
      <c r="B50" t="s">
        <v>145</v>
      </c>
      <c r="D50" t="s">
        <v>117</v>
      </c>
      <c r="F50" t="s">
        <v>116</v>
      </c>
      <c r="G50">
        <f>BoardQty*1</f>
        <v>0</v>
      </c>
      <c r="H5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0" s="13">
        <f>iferror(G50*H50,"")</f>
        <v>0</v>
      </c>
      <c r="J50">
        <v>33386</v>
      </c>
      <c r="L50" s="13">
        <f>iferror(lookup(if(K50="",G50,K50),{0,1,10,25,50,100,250,500,1000,2000,3000,5000,10000,25000},{0.0,1.19,1.044,0.9828,0.942,0.901,0.81908,0.73716,0.59568,0.55845,0.53984,0.52122,0.49516,0.48399}),"")</f>
        <v>0</v>
      </c>
      <c r="M50" s="13">
        <f>iferror(if(K50="",G50,K50)*L50,"")</f>
        <v>0</v>
      </c>
      <c r="N50" t="s">
        <v>317</v>
      </c>
      <c r="O50" s="14" t="s">
        <v>310</v>
      </c>
      <c r="R50" s="13">
        <f>iferror(lookup(if(Q50="",G50,Q50),{0,1,1000,5000,10000,20000},{0.0,0.24980499999999997,0.24980499999999997,0.211537,0.19133999999999998,0.18389899999999998}),"")</f>
        <v>0</v>
      </c>
      <c r="S50" s="13">
        <f>iferror(if(Q50="",G50,Q50)*R50,"")</f>
        <v>0</v>
      </c>
      <c r="T50" t="s">
        <v>333</v>
      </c>
      <c r="U50" s="14" t="s">
        <v>310</v>
      </c>
      <c r="V50">
        <v>18690</v>
      </c>
      <c r="X50" s="13">
        <f>iferror(lookup(if(W50="",G50,W50),{0,1,10,100,500,1000,2000,5000,10000,25000},{0.0,0.943,0.859,0.747,0.598,0.598,0.561,0.523,0.498,0.486}),"")</f>
        <v>0</v>
      </c>
      <c r="Y50" s="13">
        <f>iferror(if(W50="",G50,W50)*X50,"")</f>
        <v>0</v>
      </c>
      <c r="Z50" t="s">
        <v>378</v>
      </c>
      <c r="AA50" s="14" t="s">
        <v>310</v>
      </c>
      <c r="AD50" s="13">
        <f>iferror(lookup(if(AC50="",G50,AC50),{0,1,10,100,500},{0.0,0.94,0.856,0.745,0.596}),"")</f>
        <v>0</v>
      </c>
      <c r="AE50" s="13">
        <f>iferror(if(AC50="",G50,AC50)*AD50,"")</f>
        <v>0</v>
      </c>
      <c r="AF50" t="s">
        <v>425</v>
      </c>
      <c r="AG50" s="14" t="s">
        <v>310</v>
      </c>
      <c r="AH50">
        <v>200</v>
      </c>
      <c r="AJ50" s="13">
        <f>iferror(lookup(if(AI50="",G50,AI50),{0,1,5,100},{0.0,0.9311879999999999,0.9311879999999999,0.812132}),"")</f>
        <v>0</v>
      </c>
      <c r="AK50" s="13">
        <f>iferror(if(AI50="",G50,AI50)*AJ50,"")</f>
        <v>0</v>
      </c>
      <c r="AL50" t="s">
        <v>465</v>
      </c>
      <c r="AM50" s="14" t="s">
        <v>310</v>
      </c>
    </row>
    <row r="51" spans="1:39">
      <c r="A51" t="s">
        <v>146</v>
      </c>
      <c r="B51" t="s">
        <v>149</v>
      </c>
      <c r="D51" t="s">
        <v>148</v>
      </c>
      <c r="F51" t="s">
        <v>147</v>
      </c>
      <c r="G51">
        <f>BoardQty*1</f>
        <v>0</v>
      </c>
      <c r="H5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1" s="13">
        <f>iferror(G51*H51,"")</f>
        <v>0</v>
      </c>
      <c r="R51" s="13">
        <f>iferror(lookup(if(Q51="",G51,Q51),{0,1,1000,5000,10000,20000},{0.0,0.242364,0.242364,0.23704899999999998,0.23279699999999998,0.228545}),"")</f>
        <v>0</v>
      </c>
      <c r="S51" s="13">
        <f>iferror(if(Q51="",G51,Q51)*R51,"")</f>
        <v>0</v>
      </c>
      <c r="T51" t="s">
        <v>341</v>
      </c>
      <c r="U51" s="14" t="s">
        <v>310</v>
      </c>
      <c r="V51">
        <v>5377</v>
      </c>
      <c r="X51" s="13">
        <f>iferror(lookup(if(W51="",G51,W51),{0,1,10,100,500,1000,2000,5000,10000},{0.0,1.14,0.939,0.805,0.715,0.715,0.67,0.625,0.595}),"")</f>
        <v>0</v>
      </c>
      <c r="Y51" s="13">
        <f>iferror(if(W51="",G51,W51)*X51,"")</f>
        <v>0</v>
      </c>
      <c r="Z51" t="s">
        <v>385</v>
      </c>
      <c r="AA51" s="14" t="s">
        <v>310</v>
      </c>
      <c r="AD51" s="13">
        <f>iferror(lookup(if(AC51="",G51,AC51),{0,1,10,25,50,100,250,500},{0.0,1.29,1.13,1.08,1.03,0.98,0.891,0.802}),"")</f>
        <v>0</v>
      </c>
      <c r="AE51" s="13">
        <f>iferror(if(AC51="",G51,AC51)*AD51,"")</f>
        <v>0</v>
      </c>
      <c r="AF51" t="s">
        <v>432</v>
      </c>
      <c r="AG51" s="14" t="s">
        <v>310</v>
      </c>
      <c r="AH51">
        <v>65</v>
      </c>
      <c r="AJ51" s="13">
        <f>iferror(lookup(if(AI51="",G51,AI51),{0,1,5,100},{0.0,0.697328,0.697328,0.482602}),"")</f>
        <v>0</v>
      </c>
      <c r="AK51" s="13">
        <f>iferror(if(AI51="",G51,AI51)*AJ51,"")</f>
        <v>0</v>
      </c>
      <c r="AL51" t="s">
        <v>470</v>
      </c>
      <c r="AM51" s="14" t="s">
        <v>310</v>
      </c>
    </row>
    <row r="52" spans="1:39">
      <c r="A52" t="s">
        <v>150</v>
      </c>
      <c r="B52" t="s">
        <v>151</v>
      </c>
      <c r="D52" t="s">
        <v>18</v>
      </c>
      <c r="G52">
        <f>BoardQty*29</f>
        <v>0</v>
      </c>
      <c r="H5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2" s="13">
        <f>iferror(G52*H52,"")</f>
        <v>0</v>
      </c>
    </row>
    <row r="53" spans="1:39">
      <c r="A53" t="s">
        <v>152</v>
      </c>
      <c r="B53" t="s">
        <v>155</v>
      </c>
      <c r="D53" t="s">
        <v>154</v>
      </c>
      <c r="F53" t="s">
        <v>153</v>
      </c>
      <c r="G53">
        <f>BoardQty*1</f>
        <v>0</v>
      </c>
      <c r="H5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3" s="13">
        <f>iferror(G53*H53,"")</f>
        <v>0</v>
      </c>
      <c r="R53" s="13">
        <f>iferror(lookup(if(Q53="",G53,Q53),{0,1,5,50,250,500,1000,2000,10000,20000},{0.0,1.4988299999999999,1.4988299999999999,1.038551,1.0077239999999998,0.9779599999999999,0.8854789999999999,0.721777,0.707958,0.694139}),"")</f>
        <v>0</v>
      </c>
      <c r="S53" s="13">
        <f>iferror(if(Q53="",G53,Q53)*R53,"")</f>
        <v>0</v>
      </c>
      <c r="T53" t="s">
        <v>342</v>
      </c>
      <c r="U53" s="14" t="s">
        <v>310</v>
      </c>
      <c r="V53">
        <v>16411</v>
      </c>
      <c r="X53" s="13">
        <f>iferror(lookup(if(W53="",G53,W53),{0,1,10,100,500,1000,2000,4000},{0.0,1.97,1.22,1.05,1.02,0.92,0.837,0.75}),"")</f>
        <v>0</v>
      </c>
      <c r="Y53" s="13">
        <f>iferror(if(W53="",G53,W53)*X53,"")</f>
        <v>0</v>
      </c>
      <c r="Z53" t="s">
        <v>386</v>
      </c>
      <c r="AA53" s="14" t="s">
        <v>310</v>
      </c>
      <c r="AD53" s="13">
        <f>iferror(lookup(if(AC53="",G53,AC53),{0,1,5,10,25,50,100,500,1000},{0.0,1.96,1.96,1.21,1.16,1.1,1.05,1.02,0.918}),"")</f>
        <v>0</v>
      </c>
      <c r="AE53" s="13">
        <f>iferror(if(AC53="",G53,AC53)*AD53,"")</f>
        <v>0</v>
      </c>
      <c r="AF53" t="s">
        <v>433</v>
      </c>
      <c r="AG53" s="14" t="s">
        <v>310</v>
      </c>
      <c r="AH53">
        <v>60</v>
      </c>
      <c r="AJ53" s="13">
        <f>iferror(lookup(if(AI53="",G53,AI53),{0,1,5,50},{0.0,1.8687539999999998,1.8687539999999998,1.7348159999999997}),"")</f>
        <v>0</v>
      </c>
      <c r="AK53" s="13">
        <f>iferror(if(AI53="",G53,AI53)*AJ53,"")</f>
        <v>0</v>
      </c>
      <c r="AL53" t="s">
        <v>471</v>
      </c>
      <c r="AM53" s="14" t="s">
        <v>310</v>
      </c>
    </row>
    <row r="54" spans="1:39">
      <c r="A54" t="s">
        <v>156</v>
      </c>
      <c r="B54" t="s">
        <v>157</v>
      </c>
      <c r="D54" t="s">
        <v>158</v>
      </c>
      <c r="F54" t="s">
        <v>157</v>
      </c>
      <c r="G54">
        <f>BoardQty*3</f>
        <v>0</v>
      </c>
      <c r="H5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4" s="13">
        <f>iferror(G54*H54,"")</f>
        <v>0</v>
      </c>
      <c r="R54" s="13">
        <f>iferror(lookup(if(Q54="",G54,Q54),{0,1,100,500,1000,2000,4000,20000,40000},{0.0,0.0900361,0.0900361,0.06750049999999999,0.055382299999999995,0.0491106,0.0441145,0.03858689999999999,0.0343349}),"")</f>
        <v>0</v>
      </c>
      <c r="S54" s="13">
        <f>iferror(if(Q54="",G54,Q54)*R54,"")</f>
        <v>0</v>
      </c>
      <c r="T54" t="s">
        <v>343</v>
      </c>
      <c r="U54" s="14" t="s">
        <v>310</v>
      </c>
      <c r="V54">
        <v>73000</v>
      </c>
      <c r="X54" s="13">
        <f>iferror(lookup(if(W54="",G54,W54),{0,1,10,100,250,500,1000,2000,4000},{0.0,0.221,0.125,0.113,0.096,0.085,0.073,0.064,0.06}),"")</f>
        <v>0</v>
      </c>
      <c r="Y54" s="13">
        <f>iferror(if(W54="",G54,W54)*X54,"")</f>
        <v>0</v>
      </c>
      <c r="Z54" t="s">
        <v>387</v>
      </c>
      <c r="AA54" s="14" t="s">
        <v>310</v>
      </c>
      <c r="AD54" s="13">
        <f>iferror(lookup(if(AC54="",G54,AC54),{0,1,10,25,50,100,250,500,1000},{0.0,0.23,0.175,0.145,0.125,0.112,0.095,0.085,0.072}),"")</f>
        <v>0</v>
      </c>
      <c r="AE54" s="13">
        <f>iferror(if(AC54="",G54,AC54)*AD54,"")</f>
        <v>0</v>
      </c>
      <c r="AF54" t="s">
        <v>434</v>
      </c>
      <c r="AG54" s="14" t="s">
        <v>310</v>
      </c>
      <c r="AH54">
        <v>250</v>
      </c>
      <c r="AJ54" s="13">
        <f>iferror(lookup(if(AI54="",G54,AI54),{0,1,25,250},{0.0,0.104174,0.104174,0.083977}),"")</f>
        <v>0</v>
      </c>
      <c r="AK54" s="13">
        <f>iferror(if(AI54="",G54,AI54)*AJ54,"")</f>
        <v>0</v>
      </c>
      <c r="AL54" t="s">
        <v>472</v>
      </c>
      <c r="AM54" s="14" t="s">
        <v>310</v>
      </c>
    </row>
    <row r="55" spans="1:39">
      <c r="A55" t="s">
        <v>159</v>
      </c>
      <c r="B55" t="s">
        <v>160</v>
      </c>
      <c r="D55" t="s">
        <v>63</v>
      </c>
      <c r="F55" t="s">
        <v>62</v>
      </c>
      <c r="G55">
        <f>BoardQty*1</f>
        <v>0</v>
      </c>
      <c r="H5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5" s="13">
        <f>iferror(G55*H55,"")</f>
        <v>0</v>
      </c>
      <c r="V55">
        <v>2342</v>
      </c>
      <c r="X55" s="13">
        <f>iferror(lookup(if(W55="",G55,W55),{0,1,10,100,250,1000},{0.0,1.94,1.57,1.51,1.43,1.43}),"")</f>
        <v>0</v>
      </c>
      <c r="Y55" s="13">
        <f>iferror(if(W55="",G55,W55)*X55,"")</f>
        <v>0</v>
      </c>
      <c r="Z55" t="s">
        <v>368</v>
      </c>
      <c r="AA55" s="14" t="s">
        <v>310</v>
      </c>
      <c r="AD55" s="13">
        <f>iferror(lookup(if(AC55="",G55,AC55),{0,1,50,100},{0.0,2.07,1.63,1.45}),"")</f>
        <v>0</v>
      </c>
      <c r="AE55" s="13">
        <f>iferror(if(AC55="",G55,AC55)*AD55,"")</f>
        <v>0</v>
      </c>
      <c r="AF55" t="s">
        <v>415</v>
      </c>
      <c r="AG55" s="14" t="s">
        <v>310</v>
      </c>
    </row>
    <row r="56" spans="1:39">
      <c r="A56" t="s">
        <v>161</v>
      </c>
      <c r="B56" t="s">
        <v>162</v>
      </c>
      <c r="D56" t="s">
        <v>163</v>
      </c>
      <c r="F56" t="s">
        <v>162</v>
      </c>
      <c r="G56">
        <f>BoardQty*2</f>
        <v>0</v>
      </c>
      <c r="H5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6" s="13">
        <f>iferror(G56*H56,"")</f>
        <v>0</v>
      </c>
      <c r="V56">
        <v>4300</v>
      </c>
      <c r="X56" s="13">
        <f>iferror(lookup(if(W56="",G56,W56),{0,1,10,100,500,1000,4000,8000},{0.0,0.873,0.552,0.43,0.368,0.317,0.256,0.242}),"")</f>
        <v>0</v>
      </c>
      <c r="Y56" s="13">
        <f>iferror(if(W56="",G56,W56)*X56,"")</f>
        <v>0</v>
      </c>
      <c r="Z56" t="s">
        <v>388</v>
      </c>
      <c r="AA56" s="14" t="s">
        <v>310</v>
      </c>
    </row>
    <row r="57" spans="1:39">
      <c r="A57" t="s">
        <v>164</v>
      </c>
      <c r="B57" t="s">
        <v>165</v>
      </c>
      <c r="D57" t="s">
        <v>18</v>
      </c>
      <c r="G57">
        <f>BoardQty*14</f>
        <v>0</v>
      </c>
      <c r="H5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7" s="13">
        <f>iferror(G57*H57,"")</f>
        <v>0</v>
      </c>
    </row>
    <row r="58" spans="1:39">
      <c r="A58" t="s">
        <v>166</v>
      </c>
      <c r="B58" t="s">
        <v>167</v>
      </c>
      <c r="D58" t="s">
        <v>15</v>
      </c>
      <c r="G58">
        <f>BoardQty*1</f>
        <v>0</v>
      </c>
      <c r="H5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8" s="13">
        <f>iferror(G58*H58,"")</f>
        <v>0</v>
      </c>
    </row>
    <row r="59" spans="1:39">
      <c r="A59" t="s">
        <v>168</v>
      </c>
      <c r="B59" t="s">
        <v>171</v>
      </c>
      <c r="D59" t="s">
        <v>170</v>
      </c>
      <c r="F59" t="s">
        <v>169</v>
      </c>
      <c r="G59">
        <f>BoardQty*1</f>
        <v>0</v>
      </c>
      <c r="H5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59" s="13">
        <f>iferror(G59*H59,"")</f>
        <v>0</v>
      </c>
      <c r="R59" s="13">
        <f>iferror(lookup(if(Q59="",G59,Q59),{0,1,1000,5000,10000,20000},{0.0,0.476224,0.476224,0.40075099999999997,0.37736499999999995,0.36354600000000004}),"")</f>
        <v>0</v>
      </c>
      <c r="S59" s="13">
        <f>iferror(if(Q59="",G59,Q59)*R59,"")</f>
        <v>0</v>
      </c>
      <c r="T59" t="s">
        <v>344</v>
      </c>
      <c r="U59" s="14" t="s">
        <v>310</v>
      </c>
      <c r="V59">
        <v>6118</v>
      </c>
      <c r="X59" s="13">
        <f>iferror(lookup(if(W59="",G59,W59),{0,1,10,100,500,1000,2000,5000,10000},{0.0,1.55,1.23,1.06,0.957,0.773,0.726,0.677,0.643}),"")</f>
        <v>0</v>
      </c>
      <c r="Y59" s="13">
        <f>iferror(if(W59="",G59,W59)*X59,"")</f>
        <v>0</v>
      </c>
      <c r="Z59" t="s">
        <v>389</v>
      </c>
      <c r="AA59" s="14" t="s">
        <v>310</v>
      </c>
      <c r="AD59" s="13">
        <f>iferror(lookup(if(AC59="",G59,AC59),{0,1,6000,12000},{0.0,0.675,0.675,0.641}),"")</f>
        <v>0</v>
      </c>
      <c r="AE59" s="13">
        <f>iferror(if(AC59="",G59,AC59)*AD59,"")</f>
        <v>0</v>
      </c>
      <c r="AF59" t="s">
        <v>435</v>
      </c>
      <c r="AG59" s="14" t="s">
        <v>310</v>
      </c>
      <c r="AH59">
        <v>130</v>
      </c>
      <c r="AJ59" s="13">
        <f>iferror(lookup(if(AI59="",G59,AI59),{0,1,5,100},{0.0,1.077882,1.077882,0.9078019999999999}),"")</f>
        <v>0</v>
      </c>
      <c r="AK59" s="13">
        <f>iferror(if(AI59="",G59,AI59)*AJ59,"")</f>
        <v>0</v>
      </c>
      <c r="AL59" t="s">
        <v>473</v>
      </c>
      <c r="AM59" s="14" t="s">
        <v>310</v>
      </c>
    </row>
    <row r="60" spans="1:39">
      <c r="A60" t="s">
        <v>172</v>
      </c>
      <c r="B60" t="s">
        <v>175</v>
      </c>
      <c r="D60" t="s">
        <v>174</v>
      </c>
      <c r="F60" t="s">
        <v>173</v>
      </c>
      <c r="G60">
        <f>BoardQty*1</f>
        <v>0</v>
      </c>
      <c r="H6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0" s="13">
        <f>iferror(G60*H60,"")</f>
        <v>0</v>
      </c>
      <c r="R60" s="13">
        <f>iferror(lookup(if(Q60="",G60,Q60),{0,1,1000,5000,10000},{0.0,0.515555,0.515555,0.440082,0.41882199999999997}),"")</f>
        <v>0</v>
      </c>
      <c r="S60" s="13">
        <f>iferror(if(Q60="",G60,Q60)*R60,"")</f>
        <v>0</v>
      </c>
      <c r="T60" t="s">
        <v>345</v>
      </c>
      <c r="U60" s="14" t="s">
        <v>310</v>
      </c>
      <c r="V60">
        <v>5308</v>
      </c>
      <c r="X60" s="13">
        <f>iferror(lookup(if(W60="",G60,W60),{0,1,10,100,250,500,1000,2000},{0.0,0.863,0.789,0.761,0.747,0.733,0.668,0.666}),"")</f>
        <v>0</v>
      </c>
      <c r="Y60" s="13">
        <f>iferror(if(W60="",G60,W60)*X60,"")</f>
        <v>0</v>
      </c>
      <c r="Z60" t="s">
        <v>390</v>
      </c>
      <c r="AA60" s="14" t="s">
        <v>310</v>
      </c>
      <c r="AD60" s="13">
        <f>iferror(lookup(if(AC60="",G60,AC60),{0,1,10,25,50,100,250,500},{0.0,1.39,1.24,1.19,1.14,1.08,0.971,0.895}),"")</f>
        <v>0</v>
      </c>
      <c r="AE60" s="13">
        <f>iferror(if(AC60="",G60,AC60)*AD60,"")</f>
        <v>0</v>
      </c>
      <c r="AF60" t="s">
        <v>436</v>
      </c>
      <c r="AG60" s="14" t="s">
        <v>310</v>
      </c>
      <c r="AH60">
        <v>105</v>
      </c>
      <c r="AJ60" s="13">
        <f>iferror(lookup(if(AI60="",G60,AI60),{0,1,5,100},{0.0,0.992842,0.992842,0.81851}),"")</f>
        <v>0</v>
      </c>
      <c r="AK60" s="13">
        <f>iferror(if(AI60="",G60,AI60)*AJ60,"")</f>
        <v>0</v>
      </c>
      <c r="AL60" t="s">
        <v>474</v>
      </c>
      <c r="AM60" s="14" t="s">
        <v>310</v>
      </c>
    </row>
    <row r="61" spans="1:39">
      <c r="A61" t="s">
        <v>176</v>
      </c>
      <c r="B61" t="s">
        <v>179</v>
      </c>
      <c r="D61" t="s">
        <v>178</v>
      </c>
      <c r="F61" t="s">
        <v>177</v>
      </c>
      <c r="G61">
        <f>BoardQty*1</f>
        <v>0</v>
      </c>
      <c r="H6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1" s="13">
        <f>iferror(G61*H61,"")</f>
        <v>0</v>
      </c>
      <c r="R61" s="13">
        <f>iferror(lookup(if(Q61="",G61,Q61),{0,1,10,25,50,100},{0.0,6.378,5.49571,4.90043,4.539009999999999,4.188219999999999}),"")</f>
        <v>0</v>
      </c>
      <c r="S61" s="13">
        <f>iferror(if(Q61="",G61,Q61)*R61,"")</f>
        <v>0</v>
      </c>
      <c r="T61" t="s">
        <v>346</v>
      </c>
      <c r="U61" s="14" t="s">
        <v>310</v>
      </c>
      <c r="V61">
        <v>7325</v>
      </c>
      <c r="X61" s="13">
        <f>iferror(lookup(if(W61="",G61,W61),{0,1,10,25,100},{0.0,6.45,5.56,4.64,4.21}),"")</f>
        <v>0</v>
      </c>
      <c r="Y61" s="13">
        <f>iferror(if(W61="",G61,W61)*X61,"")</f>
        <v>0</v>
      </c>
      <c r="Z61" t="s">
        <v>391</v>
      </c>
      <c r="AA61" s="14" t="s">
        <v>310</v>
      </c>
      <c r="AD61" s="13">
        <f>iferror(lookup(if(AC61="",G61,AC61),{0,1,25,100},{0.0,5.72,4.75,4.33}),"")</f>
        <v>0</v>
      </c>
      <c r="AE61" s="13">
        <f>iferror(if(AC61="",G61,AC61)*AD61,"")</f>
        <v>0</v>
      </c>
      <c r="AF61" t="s">
        <v>437</v>
      </c>
      <c r="AG61" s="14" t="s">
        <v>310</v>
      </c>
      <c r="AH61">
        <v>10</v>
      </c>
      <c r="AJ61" s="13">
        <f>iferror(lookup(if(AI61="",G61,AI61),{0,1,3},{0.0,5.1980699999999995,5.0917699999999995}),"")</f>
        <v>0</v>
      </c>
      <c r="AK61" s="13">
        <f>iferror(if(AI61="",G61,AI61)*AJ61,"")</f>
        <v>0</v>
      </c>
      <c r="AL61" t="s">
        <v>475</v>
      </c>
      <c r="AM61" s="14" t="s">
        <v>310</v>
      </c>
    </row>
    <row r="62" spans="1:39">
      <c r="A62" t="s">
        <v>180</v>
      </c>
      <c r="B62" t="s">
        <v>181</v>
      </c>
      <c r="D62" t="s">
        <v>15</v>
      </c>
      <c r="G62">
        <f>BoardQty*1</f>
        <v>0</v>
      </c>
      <c r="H6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2" s="13">
        <f>iferror(G62*H62,"")</f>
        <v>0</v>
      </c>
    </row>
    <row r="63" spans="1:39">
      <c r="A63" t="s">
        <v>182</v>
      </c>
      <c r="B63" t="s">
        <v>184</v>
      </c>
      <c r="D63" t="s">
        <v>183</v>
      </c>
      <c r="G63">
        <f>BoardQty*1</f>
        <v>0</v>
      </c>
      <c r="H6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3" s="13">
        <f>iferror(G63*H63,"")</f>
        <v>0</v>
      </c>
    </row>
    <row r="64" spans="1:39">
      <c r="A64" t="s">
        <v>185</v>
      </c>
      <c r="B64" t="s">
        <v>186</v>
      </c>
      <c r="D64" t="s">
        <v>187</v>
      </c>
      <c r="F64" t="s">
        <v>186</v>
      </c>
      <c r="G64">
        <f>BoardQty*1</f>
        <v>0</v>
      </c>
      <c r="H6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4" s="13">
        <f>iferror(G64*H64,"")</f>
        <v>0</v>
      </c>
      <c r="R64" s="13">
        <f>iferror(lookup(if(Q64="",G64,Q64),{0,1,50,250,500,1500},{0.0,0.343349,0.343349,0.341223,0.273191,0.247679}),"")</f>
        <v>0</v>
      </c>
      <c r="S64" s="13">
        <f>iferror(if(Q64="",G64,Q64)*R64,"")</f>
        <v>0</v>
      </c>
      <c r="T64" t="s">
        <v>347</v>
      </c>
      <c r="U64" s="14" t="s">
        <v>310</v>
      </c>
      <c r="V64">
        <v>10233</v>
      </c>
      <c r="X64" s="13">
        <f>iferror(lookup(if(W64="",G64,W64),{0,1,10,100,1000,2000,3000,9000},{0.0,0.662,0.548,0.353,0.283,0.257,0.238,0.23}),"")</f>
        <v>0</v>
      </c>
      <c r="Y64" s="13">
        <f>iferror(if(W64="",G64,W64)*X64,"")</f>
        <v>0</v>
      </c>
      <c r="Z64" t="s">
        <v>392</v>
      </c>
      <c r="AA64" s="14" t="s">
        <v>310</v>
      </c>
      <c r="AD64" s="13">
        <f>iferror(lookup(if(AC64="",G64,AC64),{0,1,10,100,1000,2000},{0.0,0.629,0.527,0.34,0.272,0.247}),"")</f>
        <v>0</v>
      </c>
      <c r="AE64" s="13">
        <f>iferror(if(AC64="",G64,AC64)*AD64,"")</f>
        <v>0</v>
      </c>
      <c r="AF64" t="s">
        <v>438</v>
      </c>
      <c r="AG64" s="14" t="s">
        <v>310</v>
      </c>
      <c r="AJ64" s="13">
        <f>iferror(lookup(if(AI64="",G64,AI64),{0,1,3000,9000},{0.0,0.235986,0.235986,0.230671}),"")</f>
        <v>0</v>
      </c>
      <c r="AK64" s="13">
        <f>iferror(if(AI64="",G64,AI64)*AJ64,"")</f>
        <v>0</v>
      </c>
      <c r="AL64" t="s">
        <v>476</v>
      </c>
      <c r="AM64" s="14" t="s">
        <v>310</v>
      </c>
    </row>
    <row r="65" spans="1:39">
      <c r="A65" t="s">
        <v>188</v>
      </c>
      <c r="B65" t="s">
        <v>189</v>
      </c>
      <c r="D65" t="s">
        <v>18</v>
      </c>
      <c r="G65">
        <f>BoardQty*1</f>
        <v>0</v>
      </c>
      <c r="H6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5" s="13">
        <f>iferror(G65*H65,"")</f>
        <v>0</v>
      </c>
    </row>
    <row r="66" spans="1:39">
      <c r="A66" t="s">
        <v>190</v>
      </c>
      <c r="B66" t="s">
        <v>191</v>
      </c>
      <c r="D66" t="s">
        <v>18</v>
      </c>
      <c r="G66">
        <f>BoardQty*1</f>
        <v>0</v>
      </c>
      <c r="H6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6" s="13">
        <f>iferror(G66*H66,"")</f>
        <v>0</v>
      </c>
    </row>
    <row r="67" spans="1:39">
      <c r="A67" t="s">
        <v>192</v>
      </c>
      <c r="B67" t="s">
        <v>193</v>
      </c>
      <c r="D67" t="s">
        <v>18</v>
      </c>
      <c r="G67">
        <f>BoardQty*3</f>
        <v>0</v>
      </c>
      <c r="H6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7" s="13">
        <f>iferror(G67*H67,"")</f>
        <v>0</v>
      </c>
    </row>
    <row r="68" spans="1:39">
      <c r="A68" t="s">
        <v>194</v>
      </c>
      <c r="B68" t="s">
        <v>195</v>
      </c>
      <c r="D68" t="s">
        <v>196</v>
      </c>
      <c r="F68" t="s">
        <v>195</v>
      </c>
      <c r="G68">
        <f>BoardQty*1</f>
        <v>0</v>
      </c>
      <c r="H6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8" s="13">
        <f>iferror(G68*H68,"")</f>
        <v>0</v>
      </c>
      <c r="R68" s="13">
        <f>iferror(lookup(if(Q68="",G68,Q68),{0,1,10,100,250,500},{0.0,2.41301,2.41301,2.10474,1.96655,1.40316}),"")</f>
        <v>0</v>
      </c>
      <c r="S68" s="13">
        <f>iferror(if(Q68="",G68,Q68)*R68,"")</f>
        <v>0</v>
      </c>
      <c r="T68" t="s">
        <v>348</v>
      </c>
      <c r="U68" s="14" t="s">
        <v>310</v>
      </c>
      <c r="V68">
        <v>13</v>
      </c>
      <c r="X68" s="13">
        <f>iferror(lookup(if(W68="",G68,W68),{0,1},{0.0,33.28}),"")</f>
        <v>0</v>
      </c>
      <c r="Y68" s="13">
        <f>iferror(if(W68="",G68,W68)*X68,"")</f>
        <v>0</v>
      </c>
      <c r="Z68" t="s">
        <v>393</v>
      </c>
      <c r="AA68" s="14" t="s">
        <v>310</v>
      </c>
      <c r="AD68" s="13">
        <f>iferror(lookup(if(AC68="",G68,AC68),{0,1,100,250,500,1000},{0.0,2.6,2.13,1.95,1.81,1.7}),"")</f>
        <v>0</v>
      </c>
      <c r="AE68" s="13">
        <f>iferror(if(AC68="",G68,AC68)*AD68,"")</f>
        <v>0</v>
      </c>
      <c r="AF68" t="s">
        <v>439</v>
      </c>
      <c r="AG68" s="14" t="s">
        <v>310</v>
      </c>
    </row>
    <row r="69" spans="1:39">
      <c r="A69" t="s">
        <v>197</v>
      </c>
      <c r="B69" t="s">
        <v>198</v>
      </c>
      <c r="D69" t="s">
        <v>199</v>
      </c>
      <c r="F69" t="s">
        <v>198</v>
      </c>
      <c r="G69">
        <f>BoardQty*1</f>
        <v>0</v>
      </c>
      <c r="H6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69" s="13">
        <f>iferror(G69*H69,"")</f>
        <v>0</v>
      </c>
      <c r="R69" s="13">
        <f>iferror(lookup(if(Q69="",G69,Q69),{0,1,25,100,250,500,1000},{0.0,0.859967,0.729218,0.561264,0.501736,0.490043,0.394373}),"")</f>
        <v>0</v>
      </c>
      <c r="S69" s="13">
        <f>iferror(if(Q69="",G69,Q69)*R69,"")</f>
        <v>0</v>
      </c>
      <c r="T69" t="s">
        <v>349</v>
      </c>
      <c r="U69" s="14" t="s">
        <v>310</v>
      </c>
      <c r="X69" s="13">
        <f>iferror(lookup(if(W69="",G69,W69),{0,1,10,100,500,1000,2500,6000},{0.0,0.923,0.781,0.601,0.531,0.419,0.372,0.362}),"")</f>
        <v>0</v>
      </c>
      <c r="Y69" s="13">
        <f>iferror(if(W69="",G69,W69)*X69,"")</f>
        <v>0</v>
      </c>
      <c r="Z69" t="s">
        <v>394</v>
      </c>
      <c r="AA69" s="14" t="s">
        <v>310</v>
      </c>
      <c r="AD69" s="13">
        <f>iferror(lookup(if(AC69="",G69,AC69),{0,1,10,25,50,100,250,500,1000},{0.0,0.92,0.779,0.719,0.659,0.599,0.564,0.529,0.418}),"")</f>
        <v>0</v>
      </c>
      <c r="AE69" s="13">
        <f>iferror(if(AC69="",G69,AC69)*AD69,"")</f>
        <v>0</v>
      </c>
      <c r="AF69" t="s">
        <v>440</v>
      </c>
      <c r="AG69" s="14" t="s">
        <v>310</v>
      </c>
    </row>
    <row r="70" spans="1:39">
      <c r="A70" t="s">
        <v>200</v>
      </c>
      <c r="B70" t="s">
        <v>202</v>
      </c>
      <c r="D70" t="s">
        <v>201</v>
      </c>
      <c r="G70">
        <f>BoardQty*2</f>
        <v>0</v>
      </c>
      <c r="H7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0" s="13">
        <f>iferror(G70*H70,"")</f>
        <v>0</v>
      </c>
    </row>
    <row r="71" spans="1:39">
      <c r="A71" t="s">
        <v>203</v>
      </c>
      <c r="B71" t="s">
        <v>204</v>
      </c>
      <c r="D71" t="s">
        <v>15</v>
      </c>
      <c r="G71">
        <f>BoardQty*2</f>
        <v>0</v>
      </c>
      <c r="H7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1" s="13">
        <f>iferror(G71*H71,"")</f>
        <v>0</v>
      </c>
    </row>
    <row r="72" spans="1:39">
      <c r="A72" t="s">
        <v>205</v>
      </c>
      <c r="B72" t="s">
        <v>206</v>
      </c>
      <c r="D72" t="s">
        <v>148</v>
      </c>
      <c r="F72" t="s">
        <v>147</v>
      </c>
      <c r="G72">
        <f>BoardQty*1</f>
        <v>0</v>
      </c>
      <c r="H7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2" s="13">
        <f>iferror(G72*H72,"")</f>
        <v>0</v>
      </c>
      <c r="R72" s="13">
        <f>iferror(lookup(if(Q72="",G72,Q72),{0,1,1000,5000,10000,20000},{0.0,0.242364,0.242364,0.23704899999999998,0.23279699999999998,0.228545}),"")</f>
        <v>0</v>
      </c>
      <c r="S72" s="13">
        <f>iferror(if(Q72="",G72,Q72)*R72,"")</f>
        <v>0</v>
      </c>
      <c r="T72" t="s">
        <v>341</v>
      </c>
      <c r="U72" s="14" t="s">
        <v>310</v>
      </c>
      <c r="V72">
        <v>5377</v>
      </c>
      <c r="X72" s="13">
        <f>iferror(lookup(if(W72="",G72,W72),{0,1,10,100,500,1000,2000,5000,10000},{0.0,1.14,0.939,0.805,0.715,0.715,0.67,0.625,0.595}),"")</f>
        <v>0</v>
      </c>
      <c r="Y72" s="13">
        <f>iferror(if(W72="",G72,W72)*X72,"")</f>
        <v>0</v>
      </c>
      <c r="Z72" t="s">
        <v>385</v>
      </c>
      <c r="AA72" s="14" t="s">
        <v>310</v>
      </c>
      <c r="AD72" s="13">
        <f>iferror(lookup(if(AC72="",G72,AC72),{0,1,10,25,50,100,250,500},{0.0,1.29,1.13,1.08,1.03,0.98,0.891,0.802}),"")</f>
        <v>0</v>
      </c>
      <c r="AE72" s="13">
        <f>iferror(if(AC72="",G72,AC72)*AD72,"")</f>
        <v>0</v>
      </c>
      <c r="AF72" t="s">
        <v>432</v>
      </c>
      <c r="AG72" s="14" t="s">
        <v>310</v>
      </c>
      <c r="AH72">
        <v>65</v>
      </c>
      <c r="AJ72" s="13">
        <f>iferror(lookup(if(AI72="",G72,AI72),{0,1,5,100},{0.0,0.697328,0.697328,0.482602}),"")</f>
        <v>0</v>
      </c>
      <c r="AK72" s="13">
        <f>iferror(if(AI72="",G72,AI72)*AJ72,"")</f>
        <v>0</v>
      </c>
      <c r="AL72" t="s">
        <v>470</v>
      </c>
      <c r="AM72" s="14" t="s">
        <v>310</v>
      </c>
    </row>
    <row r="73" spans="1:39">
      <c r="A73" t="s">
        <v>207</v>
      </c>
      <c r="B73" t="s">
        <v>208</v>
      </c>
      <c r="D73" t="s">
        <v>117</v>
      </c>
      <c r="F73" t="s">
        <v>116</v>
      </c>
      <c r="G73">
        <f>BoardQty*1</f>
        <v>0</v>
      </c>
      <c r="H7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3" s="13">
        <f>iferror(G73*H73,"")</f>
        <v>0</v>
      </c>
      <c r="R73" s="13">
        <f>iferror(lookup(if(Q73="",G73,Q73),{0,1,1000,5000,10000,20000},{0.0,0.24980499999999997,0.24980499999999997,0.211537,0.19133999999999998,0.18389899999999998}),"")</f>
        <v>0</v>
      </c>
      <c r="S73" s="13">
        <f>iferror(if(Q73="",G73,Q73)*R73,"")</f>
        <v>0</v>
      </c>
      <c r="T73" t="s">
        <v>333</v>
      </c>
      <c r="U73" s="14" t="s">
        <v>310</v>
      </c>
      <c r="V73">
        <v>18690</v>
      </c>
      <c r="X73" s="13">
        <f>iferror(lookup(if(W73="",G73,W73),{0,1,10,100,500,1000,2000,5000,10000,25000},{0.0,0.943,0.859,0.747,0.598,0.598,0.561,0.523,0.498,0.486}),"")</f>
        <v>0</v>
      </c>
      <c r="Y73" s="13">
        <f>iferror(if(W73="",G73,W73)*X73,"")</f>
        <v>0</v>
      </c>
      <c r="Z73" t="s">
        <v>378</v>
      </c>
      <c r="AA73" s="14" t="s">
        <v>310</v>
      </c>
      <c r="AD73" s="13">
        <f>iferror(lookup(if(AC73="",G73,AC73),{0,1,10,100,500},{0.0,0.94,0.856,0.745,0.596}),"")</f>
        <v>0</v>
      </c>
      <c r="AE73" s="13">
        <f>iferror(if(AC73="",G73,AC73)*AD73,"")</f>
        <v>0</v>
      </c>
      <c r="AF73" t="s">
        <v>425</v>
      </c>
      <c r="AG73" s="14" t="s">
        <v>310</v>
      </c>
      <c r="AH73">
        <v>200</v>
      </c>
      <c r="AJ73" s="13">
        <f>iferror(lookup(if(AI73="",G73,AI73),{0,1,5,100},{0.0,0.9311879999999999,0.9311879999999999,0.812132}),"")</f>
        <v>0</v>
      </c>
      <c r="AK73" s="13">
        <f>iferror(if(AI73="",G73,AI73)*AJ73,"")</f>
        <v>0</v>
      </c>
      <c r="AL73" t="s">
        <v>465</v>
      </c>
      <c r="AM73" s="14" t="s">
        <v>310</v>
      </c>
    </row>
    <row r="74" spans="1:39">
      <c r="A74" t="s">
        <v>209</v>
      </c>
      <c r="B74" t="s">
        <v>210</v>
      </c>
      <c r="D74" t="s">
        <v>211</v>
      </c>
      <c r="F74" t="s">
        <v>210</v>
      </c>
      <c r="G74">
        <f>BoardQty*1</f>
        <v>0</v>
      </c>
      <c r="H7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4" s="13">
        <f>iferror(G74*H74,"")</f>
        <v>0</v>
      </c>
      <c r="R74" s="13">
        <f>iferror(lookup(if(Q74="",G74,Q74),{0,1,10,20,50,100},{0.0,1.41379,1.41379,1.33938,1.28623,1.26497}),"")</f>
        <v>0</v>
      </c>
      <c r="S74" s="13">
        <f>iferror(if(Q74="",G74,Q74)*R74,"")</f>
        <v>0</v>
      </c>
      <c r="T74" t="s">
        <v>350</v>
      </c>
      <c r="U74" s="14" t="s">
        <v>310</v>
      </c>
      <c r="V74">
        <v>9354</v>
      </c>
      <c r="X74" s="13">
        <f>iferror(lookup(if(W74="",G74,W74),{0,1,3000},{0.0,1.07,1.07}),"")</f>
        <v>0</v>
      </c>
      <c r="Y74" s="13">
        <f>iferror(if(W74="",G74,W74)*X74,"")</f>
        <v>0</v>
      </c>
      <c r="Z74" t="s">
        <v>395</v>
      </c>
      <c r="AA74" s="14" t="s">
        <v>310</v>
      </c>
      <c r="AD74" s="13">
        <f>iferror(lookup(if(AC74="",G74,AC74),{0,1,10,50,100,500,750,1000},{0.0,1.88,1.8,1.76,1.5,1.47,1.34,1.23}),"")</f>
        <v>0</v>
      </c>
      <c r="AE74" s="13">
        <f>iferror(if(AC74="",G74,AC74)*AD74,"")</f>
        <v>0</v>
      </c>
      <c r="AF74" t="s">
        <v>441</v>
      </c>
      <c r="AG74" s="14" t="s">
        <v>310</v>
      </c>
    </row>
    <row r="75" spans="1:39">
      <c r="A75" t="s">
        <v>212</v>
      </c>
      <c r="B75" t="s">
        <v>215</v>
      </c>
      <c r="D75" t="s">
        <v>214</v>
      </c>
      <c r="F75" t="s">
        <v>213</v>
      </c>
      <c r="G75">
        <f>BoardQty*1</f>
        <v>0</v>
      </c>
      <c r="H7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5" s="13">
        <f>iferror(G75*H75,"")</f>
        <v>0</v>
      </c>
    </row>
    <row r="76" spans="1:39">
      <c r="A76" t="s">
        <v>216</v>
      </c>
      <c r="B76" t="s">
        <v>217</v>
      </c>
      <c r="D76" t="s">
        <v>218</v>
      </c>
      <c r="F76" t="s">
        <v>217</v>
      </c>
      <c r="G76">
        <f>BoardQty*1</f>
        <v>0</v>
      </c>
      <c r="H7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6" s="13">
        <f>iferror(G76*H76,"")</f>
        <v>0</v>
      </c>
      <c r="R76" s="13">
        <f>iferror(lookup(if(Q76="",G76,Q76),{0,1,100,250,500},{0.0,0.147757,0.147757,0.142442,0.10842599999999998}),"")</f>
        <v>0</v>
      </c>
      <c r="S76" s="13">
        <f>iferror(if(Q76="",G76,Q76)*R76,"")</f>
        <v>0</v>
      </c>
      <c r="T76" t="s">
        <v>351</v>
      </c>
      <c r="U76" s="14" t="s">
        <v>310</v>
      </c>
      <c r="V76">
        <v>154191</v>
      </c>
      <c r="X76" s="13">
        <f>iferror(lookup(if(W76="",G76,W76),{0,1,10,100,1000,2500,6000,24000,48000,96000},{0.0,0.472,0.332,0.152,0.117,0.099,0.091,0.085,0.077,0.076}),"")</f>
        <v>0</v>
      </c>
      <c r="Y76" s="13">
        <f>iferror(if(W76="",G76,W76)*X76,"")</f>
        <v>0</v>
      </c>
      <c r="Z76" t="s">
        <v>396</v>
      </c>
      <c r="AA76" s="14" t="s">
        <v>310</v>
      </c>
      <c r="AD76" s="13">
        <f>iferror(lookup(if(AC76="",G76,AC76),{0,1,3000,6000,12000,18000,30000},{0.0,0.087,0.086,0.085,0.083,0.082,0.081}),"")</f>
        <v>0</v>
      </c>
      <c r="AE76" s="13">
        <f>iferror(if(AC76="",G76,AC76)*AD76,"")</f>
        <v>0</v>
      </c>
      <c r="AF76" t="s">
        <v>442</v>
      </c>
      <c r="AG76" s="14" t="s">
        <v>310</v>
      </c>
      <c r="AH76">
        <v>560</v>
      </c>
      <c r="AJ76" s="13">
        <f>iferror(lookup(if(AI76="",G76,AI76),{0,1,20,160},{0.0,0.142442,0.142442,0.126497}),"")</f>
        <v>0</v>
      </c>
      <c r="AK76" s="13">
        <f>iferror(if(AI76="",G76,AI76)*AJ76,"")</f>
        <v>0</v>
      </c>
      <c r="AL76" t="s">
        <v>477</v>
      </c>
      <c r="AM76" s="14" t="s">
        <v>310</v>
      </c>
    </row>
    <row r="77" spans="1:39">
      <c r="A77" t="s">
        <v>219</v>
      </c>
      <c r="B77" t="s">
        <v>222</v>
      </c>
      <c r="D77" t="s">
        <v>221</v>
      </c>
      <c r="F77" t="s">
        <v>220</v>
      </c>
      <c r="G77">
        <f>BoardQty*1</f>
        <v>0</v>
      </c>
      <c r="H7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7" s="13">
        <f>iferror(G77*H77,"")</f>
        <v>0</v>
      </c>
      <c r="R77" s="13">
        <f>iferror(lookup(if(Q77="",G77,Q77),{0,1,1000,5000,10000,20000},{0.0,0.321026,0.321026,0.27000199999999996,0.24448999999999999,0.23704899999999998}),"")</f>
        <v>0</v>
      </c>
      <c r="S77" s="13">
        <f>iferror(if(Q77="",G77,Q77)*R77,"")</f>
        <v>0</v>
      </c>
      <c r="T77" t="s">
        <v>352</v>
      </c>
      <c r="U77" s="14" t="s">
        <v>310</v>
      </c>
      <c r="V77">
        <v>6694</v>
      </c>
      <c r="X77" s="13">
        <f>iferror(lookup(if(W77="",G77,W77),{0,1,10,100,500,1000,2000,5000},{0.0,0.863,0.708,0.607,0.539,0.539,0.505,0.438}),"")</f>
        <v>0</v>
      </c>
      <c r="Y77" s="13">
        <f>iferror(if(W77="",G77,W77)*X77,"")</f>
        <v>0</v>
      </c>
      <c r="Z77" t="s">
        <v>397</v>
      </c>
      <c r="AA77" s="14" t="s">
        <v>310</v>
      </c>
      <c r="AD77" s="13">
        <f>iferror(lookup(if(AC77="",G77,AC77),{0,1,10,25,50,100,250,500},{0.0,0.98,0.85,0.813,0.776,0.739,0.672,0.605}),"")</f>
        <v>0</v>
      </c>
      <c r="AE77" s="13">
        <f>iferror(if(AC77="",G77,AC77)*AD77,"")</f>
        <v>0</v>
      </c>
      <c r="AF77" t="s">
        <v>443</v>
      </c>
      <c r="AG77" s="14" t="s">
        <v>310</v>
      </c>
      <c r="AH77">
        <v>45</v>
      </c>
      <c r="AJ77" s="13">
        <f>iferror(lookup(if(AI77="",G77,AI77),{0,1,5,100},{0.0,0.805754,0.805754,0.7526039999999999}),"")</f>
        <v>0</v>
      </c>
      <c r="AK77" s="13">
        <f>iferror(if(AI77="",G77,AI77)*AJ77,"")</f>
        <v>0</v>
      </c>
      <c r="AL77" t="s">
        <v>478</v>
      </c>
      <c r="AM77" s="14" t="s">
        <v>310</v>
      </c>
    </row>
    <row r="78" spans="1:39">
      <c r="A78" t="s">
        <v>223</v>
      </c>
      <c r="B78" t="s">
        <v>226</v>
      </c>
      <c r="D78" t="s">
        <v>225</v>
      </c>
      <c r="F78" t="s">
        <v>224</v>
      </c>
      <c r="G78">
        <f>BoardQty*2</f>
        <v>0</v>
      </c>
      <c r="H7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8" s="13">
        <f>iferror(G78*H78,"")</f>
        <v>0</v>
      </c>
      <c r="R78" s="13">
        <f>iferror(lookup(if(Q78="",G78,Q78),{0,1,50,250,500,1000},{0.0,0.04836649999999999,0.04836649999999999,0.0471972,0.0450712,0.04347669999999999}),"")</f>
        <v>0</v>
      </c>
      <c r="S78" s="13">
        <f>iferror(if(Q78="",G78,Q78)*R78,"")</f>
        <v>0</v>
      </c>
      <c r="T78" t="s">
        <v>353</v>
      </c>
      <c r="U78" s="14" t="s">
        <v>310</v>
      </c>
      <c r="Z78" t="s">
        <v>379</v>
      </c>
      <c r="AA78" s="14" t="s">
        <v>310</v>
      </c>
      <c r="AD78" s="13">
        <f>iferror(lookup(if(AC78="",G78,AC78),{0,1,10,25,50,100,250,500,1000},{0.0,0.291,0.226,0.137,0.112,0.094,0.076,0.059,0.056}),"")</f>
        <v>0</v>
      </c>
      <c r="AE78" s="13">
        <f>iferror(if(AC78="",G78,AC78)*AD78,"")</f>
        <v>0</v>
      </c>
      <c r="AF78" t="s">
        <v>444</v>
      </c>
      <c r="AG78" s="14" t="s">
        <v>310</v>
      </c>
      <c r="AH78">
        <v>120</v>
      </c>
      <c r="AJ78" s="13">
        <f>iferror(lookup(if(AI78="",G78,AI78),{0,1,40,200},{0.0,0.05527599999999999,0.05527599999999999,0.05315}),"")</f>
        <v>0</v>
      </c>
      <c r="AK78" s="13">
        <f>iferror(if(AI78="",G78,AI78)*AJ78,"")</f>
        <v>0</v>
      </c>
      <c r="AL78" t="s">
        <v>479</v>
      </c>
      <c r="AM78" s="14" t="s">
        <v>310</v>
      </c>
    </row>
    <row r="79" spans="1:39">
      <c r="A79" t="s">
        <v>227</v>
      </c>
      <c r="B79" t="s">
        <v>228</v>
      </c>
      <c r="D79" t="s">
        <v>18</v>
      </c>
      <c r="G79">
        <f>BoardQty*1</f>
        <v>0</v>
      </c>
      <c r="H7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79" s="13">
        <f>iferror(G79*H79,"")</f>
        <v>0</v>
      </c>
    </row>
    <row r="80" spans="1:39">
      <c r="A80" t="s">
        <v>229</v>
      </c>
      <c r="B80" t="s">
        <v>230</v>
      </c>
      <c r="D80" t="s">
        <v>18</v>
      </c>
      <c r="G80">
        <f>BoardQty*1</f>
        <v>0</v>
      </c>
      <c r="H8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0" s="13">
        <f>iferror(G80*H80,"")</f>
        <v>0</v>
      </c>
    </row>
    <row r="81" spans="1:39">
      <c r="A81" t="s">
        <v>231</v>
      </c>
      <c r="B81" t="s">
        <v>232</v>
      </c>
      <c r="D81" t="s">
        <v>15</v>
      </c>
      <c r="G81">
        <f>BoardQty*4</f>
        <v>0</v>
      </c>
      <c r="H8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1" s="13">
        <f>iferror(G81*H81,"")</f>
        <v>0</v>
      </c>
    </row>
    <row r="82" spans="1:39">
      <c r="A82" t="s">
        <v>233</v>
      </c>
      <c r="B82" t="s">
        <v>234</v>
      </c>
      <c r="D82" t="s">
        <v>235</v>
      </c>
      <c r="F82" t="s">
        <v>234</v>
      </c>
      <c r="G82">
        <f>BoardQty*1</f>
        <v>0</v>
      </c>
      <c r="H8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2" s="13">
        <f>iferror(G82*H82,"")</f>
        <v>0</v>
      </c>
      <c r="R82" s="13">
        <f>iferror(lookup(if(Q82="",G82,Q82),{0,1},{0.0,30.27424}),"")</f>
        <v>0</v>
      </c>
      <c r="S82" s="13">
        <f>iferror(if(Q82="",G82,Q82)*R82,"")</f>
        <v>0</v>
      </c>
      <c r="T82" t="s">
        <v>332</v>
      </c>
      <c r="U82" s="14" t="s">
        <v>310</v>
      </c>
      <c r="V82">
        <v>3521</v>
      </c>
      <c r="X82" s="13">
        <f>iferror(lookup(if(W82="",G82,W82),{0,1,10,100,500,1000,2500,5000,10000},{0.0,1.26,1.13,0.903,0.749,0.632,0.61,0.588,0.588}),"")</f>
        <v>0</v>
      </c>
      <c r="Y82" s="13">
        <f>iferror(if(W82="",G82,W82)*X82,"")</f>
        <v>0</v>
      </c>
      <c r="Z82" t="s">
        <v>398</v>
      </c>
      <c r="AA82" s="14" t="s">
        <v>310</v>
      </c>
      <c r="AD82" s="13">
        <f>iferror(lookup(if(AC82="",G82,AC82),{0,1},{0.0,25.73}),"")</f>
        <v>0</v>
      </c>
      <c r="AE82" s="13">
        <f>iferror(if(AC82="",G82,AC82)*AD82,"")</f>
        <v>0</v>
      </c>
      <c r="AF82" t="s">
        <v>445</v>
      </c>
      <c r="AG82" s="14" t="s">
        <v>310</v>
      </c>
      <c r="AL82" t="s">
        <v>480</v>
      </c>
      <c r="AM82" s="14" t="s">
        <v>310</v>
      </c>
    </row>
    <row r="83" spans="1:39">
      <c r="A83" t="s">
        <v>236</v>
      </c>
      <c r="B83" t="s">
        <v>238</v>
      </c>
      <c r="D83" t="s">
        <v>199</v>
      </c>
      <c r="F83" t="s">
        <v>237</v>
      </c>
      <c r="G83">
        <f>BoardQty*1</f>
        <v>0</v>
      </c>
      <c r="H8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3" s="13">
        <f>iferror(G83*H83,"")</f>
        <v>0</v>
      </c>
      <c r="V83">
        <v>2332</v>
      </c>
      <c r="X83" s="13">
        <f>iferror(lookup(if(W83="",G83,W83),{0,1,10,25,100,250,500,1000},{0.0,3.45,3.1,2.97,2.54,2.41,2.17,1.89}),"")</f>
        <v>0</v>
      </c>
      <c r="Y83" s="13">
        <f>iferror(if(W83="",G83,W83)*X83,"")</f>
        <v>0</v>
      </c>
      <c r="Z83" t="s">
        <v>399</v>
      </c>
      <c r="AA83" s="14" t="s">
        <v>310</v>
      </c>
      <c r="AD83" s="13">
        <f>iferror(lookup(if(AC83="",G83,AC83),{0,1,250,500,1000},{0.0,2.57,2.57,2.3,1.74}),"")</f>
        <v>0</v>
      </c>
      <c r="AE83" s="13">
        <f>iferror(if(AC83="",G83,AC83)*AD83,"")</f>
        <v>0</v>
      </c>
      <c r="AF83" t="s">
        <v>446</v>
      </c>
      <c r="AG83" s="14" t="s">
        <v>310</v>
      </c>
    </row>
    <row r="84" spans="1:39">
      <c r="A84" t="s">
        <v>239</v>
      </c>
      <c r="B84" t="s">
        <v>240</v>
      </c>
      <c r="D84" t="s">
        <v>15</v>
      </c>
      <c r="G84">
        <f>BoardQty*1</f>
        <v>0</v>
      </c>
      <c r="H8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4" s="13">
        <f>iferror(G84*H84,"")</f>
        <v>0</v>
      </c>
    </row>
    <row r="85" spans="1:39">
      <c r="A85" t="s">
        <v>241</v>
      </c>
      <c r="B85" t="s">
        <v>242</v>
      </c>
      <c r="D85" t="s">
        <v>243</v>
      </c>
      <c r="F85" t="s">
        <v>242</v>
      </c>
      <c r="G85">
        <f>BoardQty*1</f>
        <v>0</v>
      </c>
      <c r="H8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5" s="13">
        <f>iferror(G85*H85,"")</f>
        <v>0</v>
      </c>
      <c r="R85" s="13">
        <f>iferror(lookup(if(Q85="",G85,Q85),{0,1,50,250,500,1500},{0.0,0.0901424,0.0901424,0.0844022,0.057401999999999995,0.05527599999999999}),"")</f>
        <v>0</v>
      </c>
      <c r="S85" s="13">
        <f>iferror(if(Q85="",G85,Q85)*R85,"")</f>
        <v>0</v>
      </c>
      <c r="T85" t="s">
        <v>354</v>
      </c>
      <c r="U85" s="14" t="s">
        <v>310</v>
      </c>
      <c r="V85">
        <v>4233</v>
      </c>
      <c r="X85" s="13">
        <f>iferror(lookup(if(W85="",G85,W85),{0,1,10,100,1000,3000,9000,24000,45000,99000},{0.0,0.352,0.234,0.098,0.067,0.052,0.045,0.042,0.039,0.034}),"")</f>
        <v>0</v>
      </c>
      <c r="Y85" s="13">
        <f>iferror(if(W85="",G85,W85)*X85,"")</f>
        <v>0</v>
      </c>
      <c r="Z85" t="s">
        <v>400</v>
      </c>
      <c r="AA85" s="14" t="s">
        <v>310</v>
      </c>
      <c r="AD85" s="13">
        <f>iferror(lookup(if(AC85="",G85,AC85),{0,1,25,50,100,250,500,1000},{0.0,0.35,0.233,0.166,0.098,0.088,0.077,0.067}),"")</f>
        <v>0</v>
      </c>
      <c r="AE85" s="13">
        <f>iferror(if(AC85="",G85,AC85)*AD85,"")</f>
        <v>0</v>
      </c>
      <c r="AF85" t="s">
        <v>447</v>
      </c>
      <c r="AG85" s="14" t="s">
        <v>310</v>
      </c>
      <c r="AH85">
        <v>2300</v>
      </c>
      <c r="AJ85" s="13">
        <f>iferror(lookup(if(AI85="",G85,AI85),{0,1,100,500},{0.0,0.071221,0.071221,0.06377999999999999}),"")</f>
        <v>0</v>
      </c>
      <c r="AK85" s="13">
        <f>iferror(if(AI85="",G85,AI85)*AJ85,"")</f>
        <v>0</v>
      </c>
      <c r="AL85" t="s">
        <v>481</v>
      </c>
      <c r="AM85" s="14" t="s">
        <v>310</v>
      </c>
    </row>
    <row r="86" spans="1:39">
      <c r="A86" t="s">
        <v>244</v>
      </c>
      <c r="B86" t="s">
        <v>245</v>
      </c>
      <c r="D86" t="s">
        <v>33</v>
      </c>
      <c r="G86">
        <f>BoardQty*7</f>
        <v>0</v>
      </c>
      <c r="H8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6" s="13">
        <f>iferror(G86*H86,"")</f>
        <v>0</v>
      </c>
    </row>
    <row r="87" spans="1:39">
      <c r="A87" t="s">
        <v>246</v>
      </c>
      <c r="B87" t="s">
        <v>247</v>
      </c>
      <c r="D87" t="s">
        <v>15</v>
      </c>
      <c r="G87">
        <f>BoardQty*2</f>
        <v>0</v>
      </c>
      <c r="H8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7" s="13">
        <f>iferror(G87*H87,"")</f>
        <v>0</v>
      </c>
    </row>
    <row r="88" spans="1:39">
      <c r="A88" t="s">
        <v>248</v>
      </c>
      <c r="B88" t="s">
        <v>249</v>
      </c>
      <c r="D88" t="s">
        <v>18</v>
      </c>
      <c r="G88">
        <f>BoardQty*2</f>
        <v>0</v>
      </c>
      <c r="H8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8" s="13">
        <f>iferror(G88*H88,"")</f>
        <v>0</v>
      </c>
    </row>
    <row r="89" spans="1:39">
      <c r="A89" t="s">
        <v>250</v>
      </c>
      <c r="B89" t="s">
        <v>251</v>
      </c>
      <c r="D89" t="s">
        <v>15</v>
      </c>
      <c r="G89">
        <f>BoardQty*6</f>
        <v>0</v>
      </c>
      <c r="H8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89" s="13">
        <f>iferror(G89*H89,"")</f>
        <v>0</v>
      </c>
    </row>
    <row r="90" spans="1:39">
      <c r="A90" t="s">
        <v>252</v>
      </c>
      <c r="B90" t="s">
        <v>253</v>
      </c>
      <c r="D90" t="s">
        <v>18</v>
      </c>
      <c r="G90">
        <f>BoardQty*3</f>
        <v>0</v>
      </c>
      <c r="H9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0" s="13">
        <f>iferror(G90*H90,"")</f>
        <v>0</v>
      </c>
    </row>
    <row r="91" spans="1:39">
      <c r="A91" t="s">
        <v>254</v>
      </c>
      <c r="B91" t="s">
        <v>255</v>
      </c>
      <c r="D91" t="s">
        <v>243</v>
      </c>
      <c r="F91" t="s">
        <v>255</v>
      </c>
      <c r="G91">
        <f>BoardQty*1</f>
        <v>0</v>
      </c>
      <c r="H9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1" s="13">
        <f>iferror(G91*H91,"")</f>
        <v>0</v>
      </c>
      <c r="R91" s="13">
        <f>iferror(lookup(if(Q91="",G91,Q91),{0,1,10,100,500,1000,3000},{0.0,0.7440999999999999,0.7440999999999999,0.496421,0.460279,0.402877,0.32953}),"")</f>
        <v>0</v>
      </c>
      <c r="S91" s="13">
        <f>iferror(if(Q91="",G91,Q91)*R91,"")</f>
        <v>0</v>
      </c>
      <c r="T91" t="s">
        <v>355</v>
      </c>
      <c r="U91" s="14" t="s">
        <v>310</v>
      </c>
      <c r="V91">
        <v>2707</v>
      </c>
      <c r="X91" s="13">
        <f>iferror(lookup(if(W91="",G91,W91),{0,1,10,25,100,250,500,1000,3000},{0.0,0.853,0.746,0.715,0.572,0.531,0.452,0.307,0.307}),"")</f>
        <v>0</v>
      </c>
      <c r="Y91" s="13">
        <f>iferror(if(W91="",G91,W91)*X91,"")</f>
        <v>0</v>
      </c>
      <c r="Z91" t="s">
        <v>401</v>
      </c>
      <c r="AA91" s="14" t="s">
        <v>310</v>
      </c>
      <c r="AD91" s="13">
        <f>iferror(lookup(if(AC91="",G91,AC91),{0,1,10,25,100,250,500,1000},{0.0,0.859,0.758,0.728,0.581,0.54,0.46,0.287}),"")</f>
        <v>0</v>
      </c>
      <c r="AE91" s="13">
        <f>iferror(if(AC91="",G91,AC91)*AD91,"")</f>
        <v>0</v>
      </c>
      <c r="AF91" t="s">
        <v>448</v>
      </c>
      <c r="AG91" s="14" t="s">
        <v>310</v>
      </c>
    </row>
    <row r="92" spans="1:39">
      <c r="A92" t="s">
        <v>256</v>
      </c>
      <c r="B92" t="s">
        <v>258</v>
      </c>
      <c r="D92" t="s">
        <v>199</v>
      </c>
      <c r="F92" t="s">
        <v>257</v>
      </c>
      <c r="G92">
        <f>BoardQty*1</f>
        <v>0</v>
      </c>
      <c r="H9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2" s="13">
        <f>iferror(G92*H92,"")</f>
        <v>0</v>
      </c>
      <c r="R92" s="13">
        <f>iferror(lookup(if(Q92="",G92,Q92),{0,1,10,100,250,500,1000,2000,4000},{0.0,2.06222,1.60513,1.23308,1.2224499999999998,1.0736299999999999,0.8918569999999999,0.831266,0.78662}),"")</f>
        <v>0</v>
      </c>
      <c r="S92" s="13">
        <f>iferror(if(Q92="",G92,Q92)*R92,"")</f>
        <v>0</v>
      </c>
      <c r="T92" t="s">
        <v>356</v>
      </c>
      <c r="U92" s="14" t="s">
        <v>310</v>
      </c>
      <c r="V92">
        <v>242</v>
      </c>
      <c r="X92" s="13">
        <f>iferror(lookup(if(W92="",G92,W92),{0,1,10,100,250,500,1000,2500,5000,10000},{0.0,1.89,1.6,1.29,1.29,1.12,0.929,0.865,0.833,0.832}),"")</f>
        <v>0</v>
      </c>
      <c r="Y92" s="13">
        <f>iferror(if(W92="",G92,W92)*X92,"")</f>
        <v>0</v>
      </c>
      <c r="Z92" t="s">
        <v>402</v>
      </c>
      <c r="AA92" s="14" t="s">
        <v>310</v>
      </c>
      <c r="AD92" s="13">
        <f>iferror(lookup(if(AC92="",G92,AC92),{0,1,500,1000,2500},{0.0,1.12,1.12,0.919,0.798}),"")</f>
        <v>0</v>
      </c>
      <c r="AE92" s="13">
        <f>iferror(if(AC92="",G92,AC92)*AD92,"")</f>
        <v>0</v>
      </c>
      <c r="AF92" t="s">
        <v>449</v>
      </c>
      <c r="AG92" s="14" t="s">
        <v>310</v>
      </c>
      <c r="AH92">
        <v>650</v>
      </c>
      <c r="AJ92" s="13">
        <f>iferror(lookup(if(AI92="",G92,AI92),{0,1,10,20},{0.0,1.463751,1.463751,1.3659549999999998}),"")</f>
        <v>0</v>
      </c>
      <c r="AK92" s="13">
        <f>iferror(if(AI92="",G92,AI92)*AJ92,"")</f>
        <v>0</v>
      </c>
      <c r="AL92" t="s">
        <v>482</v>
      </c>
      <c r="AM92" s="14" t="s">
        <v>310</v>
      </c>
    </row>
    <row r="93" spans="1:39">
      <c r="A93" t="s">
        <v>259</v>
      </c>
      <c r="B93" t="s">
        <v>155</v>
      </c>
      <c r="D93" t="s">
        <v>261</v>
      </c>
      <c r="F93" t="s">
        <v>260</v>
      </c>
      <c r="G93">
        <f>BoardQty*1</f>
        <v>0</v>
      </c>
      <c r="H9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3" s="13">
        <f>iferror(G93*H93,"")</f>
        <v>0</v>
      </c>
      <c r="R93" s="13">
        <f>iferror(lookup(if(Q93="",G93,Q93),{0,1,10,50,100,200,500,2500,5000},{0.0,0.783431,0.412444,0.346538,0.30082899999999996,0.292325,0.25830899999999996,0.256183,0.235986}),"")</f>
        <v>0</v>
      </c>
      <c r="S93" s="13">
        <f>iferror(if(Q93="",G93,Q93)*R93,"")</f>
        <v>0</v>
      </c>
      <c r="T93" t="s">
        <v>357</v>
      </c>
      <c r="U93" s="14" t="s">
        <v>310</v>
      </c>
      <c r="V93">
        <v>72</v>
      </c>
      <c r="X93" s="13">
        <f>iferror(lookup(if(W93="",G93,W93),{0,1,10,100,500,1000,2500,5000,10000},{0.0,0.582,0.358,0.304,0.295,0.269,0.251,0.232,0.231}),"")</f>
        <v>0</v>
      </c>
      <c r="Y93" s="13">
        <f>iferror(if(W93="",G93,W93)*X93,"")</f>
        <v>0</v>
      </c>
      <c r="Z93" t="s">
        <v>403</v>
      </c>
      <c r="AA93" s="14" t="s">
        <v>310</v>
      </c>
      <c r="AD93" s="13">
        <f>iferror(lookup(if(AC93="",G93,AC93),{0,1,10,25,50,100},{0.0,0.58,0.357,0.339,0.321,0.303}),"")</f>
        <v>0</v>
      </c>
      <c r="AE93" s="13">
        <f>iferror(if(AC93="",G93,AC93)*AD93,"")</f>
        <v>0</v>
      </c>
      <c r="AF93" t="s">
        <v>450</v>
      </c>
      <c r="AG93" s="14" t="s">
        <v>310</v>
      </c>
      <c r="AH93">
        <v>17</v>
      </c>
      <c r="AJ93" s="13">
        <f>iferror(lookup(if(AI93="",G93,AI93),{0,1,5},{0.0,2.92325,1.2755999999999998}),"")</f>
        <v>0</v>
      </c>
      <c r="AK93" s="13">
        <f>iferror(if(AI93="",G93,AI93)*AJ93,"")</f>
        <v>0</v>
      </c>
      <c r="AL93" t="s">
        <v>483</v>
      </c>
      <c r="AM93" s="14" t="s">
        <v>310</v>
      </c>
    </row>
    <row r="94" spans="1:39">
      <c r="A94" t="s">
        <v>262</v>
      </c>
      <c r="B94" t="s">
        <v>232</v>
      </c>
      <c r="D94" t="s">
        <v>15</v>
      </c>
      <c r="G94">
        <f>BoardQty*68</f>
        <v>0</v>
      </c>
      <c r="H9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4" s="13">
        <f>iferror(G94*H94,"")</f>
        <v>0</v>
      </c>
    </row>
    <row r="95" spans="1:39">
      <c r="A95" t="s">
        <v>263</v>
      </c>
      <c r="B95" t="s">
        <v>264</v>
      </c>
      <c r="D95" t="s">
        <v>196</v>
      </c>
      <c r="F95" t="s">
        <v>264</v>
      </c>
      <c r="G95">
        <f>BoardQty*4</f>
        <v>0</v>
      </c>
      <c r="H9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5" s="13">
        <f>iferror(G95*H95,"")</f>
        <v>0</v>
      </c>
      <c r="R95" s="13">
        <f>iferror(lookup(if(Q95="",G95,Q95),{0,1,10,100,250,500,1000},{0.0,1.29686,1.29686,1.045992,0.9279989999999999,0.8642189999999998,0.585713}),"")</f>
        <v>0</v>
      </c>
      <c r="S95" s="13">
        <f>iferror(if(Q95="",G95,Q95)*R95,"")</f>
        <v>0</v>
      </c>
      <c r="T95" t="s">
        <v>358</v>
      </c>
      <c r="U95" s="14" t="s">
        <v>310</v>
      </c>
      <c r="V95">
        <v>255</v>
      </c>
      <c r="X95" s="13">
        <f>iferror(lookup(if(W95="",G95,W95),{0,1,10,100,500,1000,3000,9000},{0.0,1.55,1.32,1.01,0.893,0.704,0.625,0.61}),"")</f>
        <v>0</v>
      </c>
      <c r="Y95" s="13">
        <f>iferror(if(W95="",G95,W95)*X95,"")</f>
        <v>0</v>
      </c>
      <c r="Z95" t="s">
        <v>404</v>
      </c>
      <c r="AA95" s="14" t="s">
        <v>310</v>
      </c>
    </row>
    <row r="96" spans="1:39">
      <c r="A96" t="s">
        <v>265</v>
      </c>
      <c r="B96" t="s">
        <v>266</v>
      </c>
      <c r="D96" t="s">
        <v>18</v>
      </c>
      <c r="G96">
        <f>BoardQty*10</f>
        <v>0</v>
      </c>
      <c r="H9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6" s="13">
        <f>iferror(G96*H96,"")</f>
        <v>0</v>
      </c>
    </row>
    <row r="97" spans="1:39">
      <c r="A97" t="s">
        <v>267</v>
      </c>
      <c r="B97" t="s">
        <v>270</v>
      </c>
      <c r="D97" t="s">
        <v>269</v>
      </c>
      <c r="F97" t="s">
        <v>268</v>
      </c>
      <c r="G97">
        <f>BoardQty*1</f>
        <v>0</v>
      </c>
      <c r="H9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7" s="13">
        <f>iferror(G97*H97,"")</f>
        <v>0</v>
      </c>
      <c r="V97">
        <v>4458</v>
      </c>
      <c r="X97" s="13">
        <f>iferror(lookup(if(W97="",G97,W97),{0,1,10,25,50,100,250,500,1000},{0.0,5.18,4.89,4.74,4.6,4.32,4.18,3.94,3.88}),"")</f>
        <v>0</v>
      </c>
      <c r="Y97" s="13">
        <f>iferror(if(W97="",G97,W97)*X97,"")</f>
        <v>0</v>
      </c>
      <c r="Z97" t="s">
        <v>405</v>
      </c>
      <c r="AA97" s="14" t="s">
        <v>310</v>
      </c>
    </row>
    <row r="98" spans="1:39">
      <c r="A98" t="s">
        <v>271</v>
      </c>
      <c r="B98" t="s">
        <v>272</v>
      </c>
      <c r="D98" t="s">
        <v>15</v>
      </c>
      <c r="G98">
        <f>BoardQty*2</f>
        <v>0</v>
      </c>
      <c r="H9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8" s="13">
        <f>iferror(G98*H98,"")</f>
        <v>0</v>
      </c>
    </row>
    <row r="99" spans="1:39">
      <c r="A99" t="s">
        <v>273</v>
      </c>
      <c r="B99" t="s">
        <v>275</v>
      </c>
      <c r="D99" t="s">
        <v>274</v>
      </c>
      <c r="G99">
        <f>BoardQty*1</f>
        <v>0</v>
      </c>
      <c r="H9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99" s="13">
        <f>iferror(G99*H99,"")</f>
        <v>0</v>
      </c>
    </row>
    <row r="100" spans="1:39">
      <c r="A100" t="s">
        <v>276</v>
      </c>
      <c r="B100" t="s">
        <v>51</v>
      </c>
      <c r="D100" t="s">
        <v>278</v>
      </c>
      <c r="F100" t="s">
        <v>277</v>
      </c>
      <c r="G100">
        <f>BoardQty*1</f>
        <v>0</v>
      </c>
      <c r="H10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0" s="13">
        <f>iferror(G100*H100,"")</f>
        <v>0</v>
      </c>
      <c r="R100" s="13">
        <f>iferror(lookup(if(Q100="",G100,Q100),{0,1,150,400,1250,4000,10000},{0.0,0.373113,0.373113,0.279569,0.25830899999999996,0.23704899999999998,0.23279699999999998}),"")</f>
        <v>0</v>
      </c>
      <c r="S100" s="13">
        <f>iferror(if(Q100="",G100,Q100)*R100,"")</f>
        <v>0</v>
      </c>
      <c r="T100" t="s">
        <v>359</v>
      </c>
      <c r="U100" s="14" t="s">
        <v>310</v>
      </c>
      <c r="V100">
        <v>46286</v>
      </c>
      <c r="X100" s="13">
        <f>iferror(lookup(if(W100="",G100,W100),{0,1,25,100,250,500,1000,2000,7000},{0.0,0.492,0.396,0.379,0.346,0.33,0.271,0.242,0.216}),"")</f>
        <v>0</v>
      </c>
      <c r="Y100" s="13">
        <f>iferror(if(W100="",G100,W100)*X100,"")</f>
        <v>0</v>
      </c>
      <c r="Z100" t="s">
        <v>406</v>
      </c>
      <c r="AA100" s="14" t="s">
        <v>310</v>
      </c>
      <c r="AD100" s="13">
        <f>iferror(lookup(if(AC100="",G100,AC100),{0,1,10,25,50},{0.0,0.258,0.232,0.214,0.176}),"")</f>
        <v>0</v>
      </c>
      <c r="AE100" s="13">
        <f>iferror(if(AC100="",G100,AC100)*AD100,"")</f>
        <v>0</v>
      </c>
      <c r="AF100" t="s">
        <v>451</v>
      </c>
      <c r="AG100" s="14" t="s">
        <v>310</v>
      </c>
      <c r="AL100" t="s">
        <v>484</v>
      </c>
      <c r="AM100" s="14" t="s">
        <v>310</v>
      </c>
    </row>
    <row r="101" spans="1:39">
      <c r="A101" t="s">
        <v>279</v>
      </c>
      <c r="B101" t="s">
        <v>282</v>
      </c>
      <c r="D101" t="s">
        <v>281</v>
      </c>
      <c r="F101" t="s">
        <v>280</v>
      </c>
      <c r="G101">
        <f>BoardQty*1</f>
        <v>0</v>
      </c>
      <c r="H10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1" s="13">
        <f>iferror(G101*H101,"")</f>
        <v>0</v>
      </c>
      <c r="R101" s="13">
        <f>iferror(lookup(if(Q101="",G101,Q101),{0,1,10,100,250,500,1000},{0.0,5.453189999999999,3.79491,3.4653799999999997,3.2634099999999995,2.88073,2.05159}),"")</f>
        <v>0</v>
      </c>
      <c r="S101" s="13">
        <f>iferror(if(Q101="",G101,Q101)*R101,"")</f>
        <v>0</v>
      </c>
      <c r="T101" t="s">
        <v>360</v>
      </c>
      <c r="U101" s="14" t="s">
        <v>310</v>
      </c>
      <c r="V101">
        <v>1283</v>
      </c>
      <c r="X101" s="13">
        <f>iferror(lookup(if(W101="",G101,W101),{0,1,10,25,100,250,500,1000},{0.0,4.39,3.95,3.8,3.23,3.07,2.75,2.25}),"")</f>
        <v>0</v>
      </c>
      <c r="Y101" s="13">
        <f>iferror(if(W101="",G101,W101)*X101,"")</f>
        <v>0</v>
      </c>
      <c r="Z101" t="s">
        <v>407</v>
      </c>
      <c r="AA101" s="14" t="s">
        <v>310</v>
      </c>
      <c r="AD101" s="13">
        <f>iferror(lookup(if(AC101="",G101,AC101),{0,1,10,25,100},{0.0,4.39,3.95,3.8,3.23}),"")</f>
        <v>0</v>
      </c>
      <c r="AE101" s="13">
        <f>iferror(if(AC101="",G101,AC101)*AD101,"")</f>
        <v>0</v>
      </c>
      <c r="AF101" t="s">
        <v>452</v>
      </c>
      <c r="AG101" s="14" t="s">
        <v>310</v>
      </c>
      <c r="AH101">
        <v>83</v>
      </c>
      <c r="AJ101" s="13">
        <f>iferror(lookup(if(AI101="",G101,AI101),{0,1,5},{0.0,4.1669599999999996,3.95436}),"")</f>
        <v>0</v>
      </c>
      <c r="AK101" s="13">
        <f>iferror(if(AI101="",G101,AI101)*AJ101,"")</f>
        <v>0</v>
      </c>
      <c r="AL101" t="s">
        <v>485</v>
      </c>
      <c r="AM101" s="14" t="s">
        <v>310</v>
      </c>
    </row>
    <row r="102" spans="1:39">
      <c r="A102" t="s">
        <v>283</v>
      </c>
      <c r="B102" t="s">
        <v>284</v>
      </c>
      <c r="D102" t="s">
        <v>15</v>
      </c>
      <c r="G102">
        <f>BoardQty*1</f>
        <v>0</v>
      </c>
      <c r="H102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2" s="13">
        <f>iferror(G102*H102,"")</f>
        <v>0</v>
      </c>
    </row>
    <row r="103" spans="1:39">
      <c r="A103" t="s">
        <v>285</v>
      </c>
      <c r="B103" t="s">
        <v>286</v>
      </c>
      <c r="D103" t="s">
        <v>18</v>
      </c>
      <c r="G103">
        <f>BoardQty*4</f>
        <v>0</v>
      </c>
      <c r="H103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3" s="13">
        <f>iferror(G103*H103,"")</f>
        <v>0</v>
      </c>
    </row>
    <row r="104" spans="1:39">
      <c r="A104" t="s">
        <v>287</v>
      </c>
      <c r="B104" t="s">
        <v>289</v>
      </c>
      <c r="D104" t="s">
        <v>288</v>
      </c>
      <c r="G104">
        <f>BoardQty*2</f>
        <v>0</v>
      </c>
      <c r="H104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4" s="13">
        <f>iferror(G104*H104,"")</f>
        <v>0</v>
      </c>
    </row>
    <row r="105" spans="1:39">
      <c r="A105" t="s">
        <v>290</v>
      </c>
      <c r="B105" t="s">
        <v>251</v>
      </c>
      <c r="D105" t="s">
        <v>15</v>
      </c>
      <c r="G105">
        <f>BoardQty*2</f>
        <v>0</v>
      </c>
      <c r="H105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5" s="13">
        <f>iferror(G105*H105,"")</f>
        <v>0</v>
      </c>
    </row>
    <row r="106" spans="1:39">
      <c r="A106" t="s">
        <v>291</v>
      </c>
      <c r="B106" t="s">
        <v>292</v>
      </c>
      <c r="D106" t="s">
        <v>124</v>
      </c>
      <c r="F106" t="s">
        <v>292</v>
      </c>
      <c r="G106">
        <f>BoardQty*1</f>
        <v>0</v>
      </c>
      <c r="H106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6" s="13">
        <f>iferror(G106*H106,"")</f>
        <v>0</v>
      </c>
      <c r="R106" s="13">
        <f>iferror(lookup(if(Q106="",G106,Q106),{0,1,50,250,500,1500,3000,15000,30000},{0.0,0.280632,0.280632,0.25830899999999996,0.25511999999999996,0.250868,0.247679,0.243427,0.240238}),"")</f>
        <v>0</v>
      </c>
      <c r="S106" s="13">
        <f>iferror(if(Q106="",G106,Q106)*R106,"")</f>
        <v>0</v>
      </c>
      <c r="T106" t="s">
        <v>361</v>
      </c>
      <c r="U106" s="14" t="s">
        <v>310</v>
      </c>
      <c r="V106">
        <v>4091</v>
      </c>
      <c r="X106" s="13">
        <f>iferror(lookup(if(W106="",G106,W106),{0,1,10,100,500,1000,3000,9000,24000},{0.0,0.381,0.288,0.256,0.244,0.204,0.177,0.171,0.158}),"")</f>
        <v>0</v>
      </c>
      <c r="Y106" s="13">
        <f>iferror(if(W106="",G106,W106)*X106,"")</f>
        <v>0</v>
      </c>
      <c r="Z106" t="s">
        <v>408</v>
      </c>
      <c r="AA106" s="14" t="s">
        <v>310</v>
      </c>
      <c r="AD106" s="13">
        <f>iferror(lookup(if(AC106="",G106,AC106),{0,1,5,10,25,50,100,250,500,1000},{0.0,0.38,0.38,0.299,0.287,0.271,0.255,0.249,0.243,0.204}),"")</f>
        <v>0</v>
      </c>
      <c r="AE106" s="13">
        <f>iferror(if(AC106="",G106,AC106)*AD106,"")</f>
        <v>0</v>
      </c>
      <c r="AF106" t="s">
        <v>453</v>
      </c>
      <c r="AG106" s="14" t="s">
        <v>310</v>
      </c>
      <c r="AH106">
        <v>1770</v>
      </c>
      <c r="AJ106" s="13">
        <f>iferror(lookup(if(AI106="",G106,AI106),{0,1,5,50},{0.0,0.321026,0.321026,0.26575}),"")</f>
        <v>0</v>
      </c>
      <c r="AK106" s="13">
        <f>iferror(if(AI106="",G106,AI106)*AJ106,"")</f>
        <v>0</v>
      </c>
      <c r="AL106" t="s">
        <v>486</v>
      </c>
      <c r="AM106" s="14" t="s">
        <v>310</v>
      </c>
    </row>
    <row r="107" spans="1:39">
      <c r="A107" t="s">
        <v>293</v>
      </c>
      <c r="B107" t="s">
        <v>294</v>
      </c>
      <c r="D107" t="s">
        <v>163</v>
      </c>
      <c r="G107">
        <f>BoardQty*2</f>
        <v>0</v>
      </c>
      <c r="H107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7" s="13">
        <f>iferror(G107*H107,"")</f>
        <v>0</v>
      </c>
    </row>
    <row r="108" spans="1:39">
      <c r="A108" t="s">
        <v>295</v>
      </c>
      <c r="B108" t="s">
        <v>160</v>
      </c>
      <c r="D108" t="s">
        <v>63</v>
      </c>
      <c r="F108" t="s">
        <v>62</v>
      </c>
      <c r="G108">
        <f>BoardQty*1</f>
        <v>0</v>
      </c>
      <c r="H108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8" s="13">
        <f>iferror(G108*H108,"")</f>
        <v>0</v>
      </c>
      <c r="V108">
        <v>2342</v>
      </c>
      <c r="X108" s="13">
        <f>iferror(lookup(if(W108="",G108,W108),{0,1,10,100,250,1000},{0.0,1.94,1.57,1.51,1.43,1.43}),"")</f>
        <v>0</v>
      </c>
      <c r="Y108" s="13">
        <f>iferror(if(W108="",G108,W108)*X108,"")</f>
        <v>0</v>
      </c>
      <c r="Z108" t="s">
        <v>368</v>
      </c>
      <c r="AA108" s="14" t="s">
        <v>310</v>
      </c>
      <c r="AD108" s="13">
        <f>iferror(lookup(if(AC108="",G108,AC108),{0,1,50,100},{0.0,2.07,1.63,1.45}),"")</f>
        <v>0</v>
      </c>
      <c r="AE108" s="13">
        <f>iferror(if(AC108="",G108,AC108)*AD108,"")</f>
        <v>0</v>
      </c>
      <c r="AF108" t="s">
        <v>415</v>
      </c>
      <c r="AG108" s="14" t="s">
        <v>310</v>
      </c>
    </row>
    <row r="109" spans="1:39">
      <c r="A109" t="s">
        <v>296</v>
      </c>
      <c r="B109" t="s">
        <v>297</v>
      </c>
      <c r="D109" t="s">
        <v>18</v>
      </c>
      <c r="G109">
        <f>BoardQty*1</f>
        <v>0</v>
      </c>
      <c r="H109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09" s="13">
        <f>iferror(G109*H109,"")</f>
        <v>0</v>
      </c>
    </row>
    <row r="110" spans="1:39">
      <c r="A110" t="s">
        <v>298</v>
      </c>
      <c r="B110" t="s">
        <v>299</v>
      </c>
      <c r="D110" t="s">
        <v>36</v>
      </c>
      <c r="F110" t="s">
        <v>299</v>
      </c>
      <c r="G110">
        <f>BoardQty*1</f>
        <v>0</v>
      </c>
      <c r="H110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10" s="13">
        <f>iferror(G110*H110,"")</f>
        <v>0</v>
      </c>
      <c r="R110" s="13">
        <f>iferror(lookup(if(Q110="",G110,Q110),{0,1,100,500,2500,5000,10000,50000,100000},{0.0,0.031889999999999995,0.031889999999999995,0.0230671,0.0172206,0.0152009,0.0137127,0.012011899999999999,0.010629999999999999}),"")</f>
        <v>0</v>
      </c>
      <c r="S110" s="13">
        <f>iferror(if(Q110="",G110,Q110)*R110,"")</f>
        <v>0</v>
      </c>
      <c r="T110" t="s">
        <v>362</v>
      </c>
      <c r="U110" s="14" t="s">
        <v>310</v>
      </c>
      <c r="V110">
        <v>22739</v>
      </c>
      <c r="X110" s="13">
        <f>iferror(lookup(if(W110="",G110,W110),{0,1,10,100,500,1000,2500,5000,10000,20000},{0.0,0.151,0.079,0.054,0.05,0.04,0.039,0.038,0.033,0.032}),"")</f>
        <v>0</v>
      </c>
      <c r="Y110" s="13">
        <f>iferror(if(W110="",G110,W110)*X110,"")</f>
        <v>0</v>
      </c>
      <c r="Z110" t="s">
        <v>409</v>
      </c>
      <c r="AA110" s="14" t="s">
        <v>310</v>
      </c>
      <c r="AD110" s="13">
        <f>iferror(lookup(if(AC110="",G110,AC110),{0,1,10,25,50,100,250,500,1000},{0.0,0.123,0.123,0.095,0.079,0.068,0.054,0.049,0.04}),"")</f>
        <v>0</v>
      </c>
      <c r="AE110" s="13">
        <f>iferror(if(AC110="",G110,AC110)*AD110,"")</f>
        <v>0</v>
      </c>
      <c r="AF110" t="s">
        <v>454</v>
      </c>
      <c r="AG110" s="14" t="s">
        <v>310</v>
      </c>
      <c r="AJ110" s="13">
        <f>iferror(lookup(if(AI110="",G110,AI110),{0,1,200,10000},{0.0,0.027637999999999996,0.027637999999999996,0.014882}),"")</f>
        <v>0</v>
      </c>
      <c r="AK110" s="13">
        <f>iferror(if(AI110="",G110,AI110)*AJ110,"")</f>
        <v>0</v>
      </c>
      <c r="AL110" t="s">
        <v>487</v>
      </c>
      <c r="AM110" s="14" t="s">
        <v>310</v>
      </c>
    </row>
    <row r="111" spans="1:39">
      <c r="A111" t="s">
        <v>300</v>
      </c>
      <c r="B111" t="s">
        <v>301</v>
      </c>
      <c r="D111" t="s">
        <v>18</v>
      </c>
      <c r="G111">
        <f>BoardQty*1</f>
        <v>0</v>
      </c>
      <c r="H111" s="13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I111" s="13">
        <f>iferror(G111*H111,"")</f>
        <v>0</v>
      </c>
    </row>
    <row r="113" spans="11:37">
      <c r="K113">
        <f t="array" ref="K113">IFERROR(CONCATENATE(TEXT(INDEX($K$7:$K$111,SMALL(IF($N$7:$N$111&lt;&gt;"",IF($K$7:$K$111&lt;&gt;"",ROW($K$7:$K$111)-MIN(ROW($K$7:$K$111))+1,""),""),ROW()-ROW(A$113)+1)),"##0"),","),"")</f>
        <v>0</v>
      </c>
      <c r="L113">
        <f t="array" ref="L113">IFERROR(CONCATENATE((INDEX($N$7:$N$111,SMALL(IF($N$7:$N$111&lt;&gt;"",IF($K$7:$K$111&lt;&gt;"",ROW($K$7:$K$111)-MIN(ROW($K$7:$K$111))+1,""),""),ROW()-ROW(A$113)+1))),","),"")</f>
        <v>0</v>
      </c>
      <c r="M113">
        <f t="array" ref="M113">IFERROR(CONCATENATE((INDEX($A$7:$A$111,SMALL(IF($N$7:$N$111&lt;&gt;"",IF($K$7:$K$111&lt;&gt;"",ROW($K$7:$K$111)-MIN(ROW($K$7:$K$111))+1,""),""),ROW()-ROW(A$113)+1))),),"")</f>
        <v>0</v>
      </c>
      <c r="Q113">
        <f t="array" ref="Q113">IFERROR(CONCATENATE((INDEX($T$7:$T$111,SMALL(IF($T$7:$T$111&lt;&gt;"",IF($Q$7:$Q$111&lt;&gt;"",ROW($Q$7:$Q$111)-MIN(ROW($Q$7:$Q$111))+1,""),""),ROW()-ROW(A$113)+1)))," "),"")</f>
        <v>0</v>
      </c>
      <c r="R113">
        <f t="array" ref="R113">IFERROR(CONCATENATE(TEXT(INDEX($Q$7:$Q$111,SMALL(IF($T$7:$T$111&lt;&gt;"",IF($Q$7:$Q$111&lt;&gt;"",ROW($Q$7:$Q$111)-MIN(ROW($Q$7:$Q$111))+1,""),""),ROW()-ROW(A$113)+1)),"##0")," "),"")</f>
        <v>0</v>
      </c>
      <c r="S113">
        <f t="array" ref="S113">IFERROR(CONCATENATE((INDEX($A$7:$A$111,SMALL(IF($T$7:$T$111&lt;&gt;"",IF($Q$7:$Q$111&lt;&gt;"",ROW($Q$7:$Q$111)-MIN(ROW($Q$7:$Q$111))+1,""),""),ROW()-ROW(A$113)+1))),),"")</f>
        <v>0</v>
      </c>
      <c r="W113">
        <f t="array" ref="W113">IFERROR(CONCATENATE((INDEX($Z$7:$Z$111,SMALL(IF($Z$7:$Z$111&lt;&gt;"",IF($W$7:$W$111&lt;&gt;"",ROW($W$7:$W$111)-MIN(ROW($W$7:$W$111))+1,""),""),ROW()-ROW(A$113)+1)))," "),"")</f>
        <v>0</v>
      </c>
      <c r="X113">
        <f t="array" ref="X113">IFERROR(CONCATENATE(TEXT(INDEX($W$7:$W$111,SMALL(IF($Z$7:$Z$111&lt;&gt;"",IF($W$7:$W$111&lt;&gt;"",ROW($W$7:$W$111)-MIN(ROW($W$7:$W$111))+1,""),""),ROW()-ROW(A$113)+1)),"##0")," "),"")</f>
        <v>0</v>
      </c>
      <c r="Y113">
        <f t="array" ref="Y113">IFERROR(CONCATENATE((INDEX($A$7:$A$111,SMALL(IF($Z$7:$Z$111&lt;&gt;"",IF($W$7:$W$111&lt;&gt;"",ROW($W$7:$W$111)-MIN(ROW($W$7:$W$111))+1,""),""),ROW()-ROW(A$113)+1))),),"")</f>
        <v>0</v>
      </c>
      <c r="AC113">
        <f t="array" ref="AC113">IFERROR(CONCATENATE((INDEX($AF$7:$AF$111,SMALL(IF($AF$7:$AF$111&lt;&gt;"",IF($AC$7:$AC$111&lt;&gt;"",ROW($AC$7:$AC$111)-MIN(ROW($AC$7:$AC$111))+1,""),""),ROW()-ROW(A$113)+1))),","),"")</f>
        <v>0</v>
      </c>
      <c r="AD113">
        <f t="array" ref="AD113">IFERROR(CONCATENATE(TEXT(INDEX($AC$7:$AC$111,SMALL(IF($AF$7:$AF$111&lt;&gt;"",IF($AC$7:$AC$111&lt;&gt;"",ROW($AC$7:$AC$111)-MIN(ROW($AC$7:$AC$111))+1,""),""),ROW()-ROW(A$113)+1)),"##0"),","),"")</f>
        <v>0</v>
      </c>
      <c r="AE113">
        <f t="array" ref="AE113">IFERROR(CONCATENATE((INDEX($A$7:$A$111,SMALL(IF($AF$7:$AF$111&lt;&gt;"",IF($AC$7:$AC$111&lt;&gt;"",ROW($AC$7:$AC$111)-MIN(ROW($AC$7:$AC$111))+1,""),""),ROW()-ROW(A$113)+1))),),"")</f>
        <v>0</v>
      </c>
      <c r="AI113">
        <f t="array" ref="AI113">IFERROR(CONCATENATE((INDEX($AL$7:$AL$111,SMALL(IF($AL$7:$AL$111&lt;&gt;"",IF($AI$7:$AI$111&lt;&gt;"",ROW($AI$7:$AI$111)-MIN(ROW($AI$7:$AI$111))+1,""),""),ROW()-ROW(A$113)+1)))," "),"")</f>
        <v>0</v>
      </c>
      <c r="AJ113">
        <f t="array" ref="AJ113">IFERROR(CONCATENATE(TEXT(INDEX($AI$7:$AI$111,SMALL(IF($AL$7:$AL$111&lt;&gt;"",IF($AI$7:$AI$111&lt;&gt;"",ROW($AI$7:$AI$111)-MIN(ROW($AI$7:$AI$111))+1,""),""),ROW()-ROW(A$113)+1)),"##0")," "),"")</f>
        <v>0</v>
      </c>
      <c r="AK113">
        <f t="array" ref="AK113">IFERROR(CONCATENATE((INDEX($A$7:$A$111,SMALL(IF($AL$7:$AL$111&lt;&gt;"",IF($AI$7:$AI$111&lt;&gt;"",ROW($AI$7:$AI$111)-MIN(ROW($AI$7:$AI$111))+1,""),""),ROW()-ROW(A$113)+1))),),"")</f>
        <v>0</v>
      </c>
    </row>
    <row r="114" spans="11:37">
      <c r="K114">
        <f t="array" ref="K114">IFERROR(CONCATENATE(TEXT(INDEX($K$7:$K$111,SMALL(IF($N$7:$N$111&lt;&gt;"",IF($K$7:$K$111&lt;&gt;"",ROW($K$7:$K$111)-MIN(ROW($K$7:$K$111))+1,""),""),ROW()-ROW(A$113)+1)),"##0"),","),"")</f>
        <v>0</v>
      </c>
      <c r="L114">
        <f t="array" ref="L114">IFERROR(CONCATENATE((INDEX($N$7:$N$111,SMALL(IF($N$7:$N$111&lt;&gt;"",IF($K$7:$K$111&lt;&gt;"",ROW($K$7:$K$111)-MIN(ROW($K$7:$K$111))+1,""),""),ROW()-ROW(A$113)+1))),","),"")</f>
        <v>0</v>
      </c>
      <c r="M114">
        <f t="array" ref="M114">IFERROR(CONCATENATE((INDEX($A$7:$A$111,SMALL(IF($N$7:$N$111&lt;&gt;"",IF($K$7:$K$111&lt;&gt;"",ROW($K$7:$K$111)-MIN(ROW($K$7:$K$111))+1,""),""),ROW()-ROW(A$113)+1))),),"")</f>
        <v>0</v>
      </c>
      <c r="Q114">
        <f t="array" ref="Q114">IFERROR(CONCATENATE((INDEX($T$7:$T$111,SMALL(IF($T$7:$T$111&lt;&gt;"",IF($Q$7:$Q$111&lt;&gt;"",ROW($Q$7:$Q$111)-MIN(ROW($Q$7:$Q$111))+1,""),""),ROW()-ROW(A$113)+1)))," "),"")</f>
        <v>0</v>
      </c>
      <c r="R114">
        <f t="array" ref="R114">IFERROR(CONCATENATE(TEXT(INDEX($Q$7:$Q$111,SMALL(IF($T$7:$T$111&lt;&gt;"",IF($Q$7:$Q$111&lt;&gt;"",ROW($Q$7:$Q$111)-MIN(ROW($Q$7:$Q$111))+1,""),""),ROW()-ROW(A$113)+1)),"##0")," "),"")</f>
        <v>0</v>
      </c>
      <c r="S114">
        <f t="array" ref="S114">IFERROR(CONCATENATE((INDEX($A$7:$A$111,SMALL(IF($T$7:$T$111&lt;&gt;"",IF($Q$7:$Q$111&lt;&gt;"",ROW($Q$7:$Q$111)-MIN(ROW($Q$7:$Q$111))+1,""),""),ROW()-ROW(A$113)+1))),),"")</f>
        <v>0</v>
      </c>
      <c r="W114">
        <f t="array" ref="W114">IFERROR(CONCATENATE((INDEX($Z$7:$Z$111,SMALL(IF($Z$7:$Z$111&lt;&gt;"",IF($W$7:$W$111&lt;&gt;"",ROW($W$7:$W$111)-MIN(ROW($W$7:$W$111))+1,""),""),ROW()-ROW(A$113)+1)))," "),"")</f>
        <v>0</v>
      </c>
      <c r="X114">
        <f t="array" ref="X114">IFERROR(CONCATENATE(TEXT(INDEX($W$7:$W$111,SMALL(IF($Z$7:$Z$111&lt;&gt;"",IF($W$7:$W$111&lt;&gt;"",ROW($W$7:$W$111)-MIN(ROW($W$7:$W$111))+1,""),""),ROW()-ROW(A$113)+1)),"##0")," "),"")</f>
        <v>0</v>
      </c>
      <c r="Y114">
        <f t="array" ref="Y114">IFERROR(CONCATENATE((INDEX($A$7:$A$111,SMALL(IF($Z$7:$Z$111&lt;&gt;"",IF($W$7:$W$111&lt;&gt;"",ROW($W$7:$W$111)-MIN(ROW($W$7:$W$111))+1,""),""),ROW()-ROW(A$113)+1))),),"")</f>
        <v>0</v>
      </c>
      <c r="AC114">
        <f t="array" ref="AC114">IFERROR(CONCATENATE((INDEX($AF$7:$AF$111,SMALL(IF($AF$7:$AF$111&lt;&gt;"",IF($AC$7:$AC$111&lt;&gt;"",ROW($AC$7:$AC$111)-MIN(ROW($AC$7:$AC$111))+1,""),""),ROW()-ROW(A$113)+1))),","),"")</f>
        <v>0</v>
      </c>
      <c r="AD114">
        <f t="array" ref="AD114">IFERROR(CONCATENATE(TEXT(INDEX($AC$7:$AC$111,SMALL(IF($AF$7:$AF$111&lt;&gt;"",IF($AC$7:$AC$111&lt;&gt;"",ROW($AC$7:$AC$111)-MIN(ROW($AC$7:$AC$111))+1,""),""),ROW()-ROW(A$113)+1)),"##0"),","),"")</f>
        <v>0</v>
      </c>
      <c r="AE114">
        <f t="array" ref="AE114">IFERROR(CONCATENATE((INDEX($A$7:$A$111,SMALL(IF($AF$7:$AF$111&lt;&gt;"",IF($AC$7:$AC$111&lt;&gt;"",ROW($AC$7:$AC$111)-MIN(ROW($AC$7:$AC$111))+1,""),""),ROW()-ROW(A$113)+1))),),"")</f>
        <v>0</v>
      </c>
      <c r="AI114">
        <f t="array" ref="AI114">IFERROR(CONCATENATE((INDEX($AL$7:$AL$111,SMALL(IF($AL$7:$AL$111&lt;&gt;"",IF($AI$7:$AI$111&lt;&gt;"",ROW($AI$7:$AI$111)-MIN(ROW($AI$7:$AI$111))+1,""),""),ROW()-ROW(A$113)+1)))," "),"")</f>
        <v>0</v>
      </c>
      <c r="AJ114">
        <f t="array" ref="AJ114">IFERROR(CONCATENATE(TEXT(INDEX($AI$7:$AI$111,SMALL(IF($AL$7:$AL$111&lt;&gt;"",IF($AI$7:$AI$111&lt;&gt;"",ROW($AI$7:$AI$111)-MIN(ROW($AI$7:$AI$111))+1,""),""),ROW()-ROW(A$113)+1)),"##0")," "),"")</f>
        <v>0</v>
      </c>
      <c r="AK114">
        <f t="array" ref="AK114">IFERROR(CONCATENATE((INDEX($A$7:$A$111,SMALL(IF($AL$7:$AL$111&lt;&gt;"",IF($AI$7:$AI$111&lt;&gt;"",ROW($AI$7:$AI$111)-MIN(ROW($AI$7:$AI$111))+1,""),""),ROW()-ROW(A$113)+1))),),"")</f>
        <v>0</v>
      </c>
    </row>
    <row r="115" spans="11:37">
      <c r="K115">
        <f t="array" ref="K115">IFERROR(CONCATENATE(TEXT(INDEX($K$7:$K$111,SMALL(IF($N$7:$N$111&lt;&gt;"",IF($K$7:$K$111&lt;&gt;"",ROW($K$7:$K$111)-MIN(ROW($K$7:$K$111))+1,""),""),ROW()-ROW(A$113)+1)),"##0"),","),"")</f>
        <v>0</v>
      </c>
      <c r="L115">
        <f t="array" ref="L115">IFERROR(CONCATENATE((INDEX($N$7:$N$111,SMALL(IF($N$7:$N$111&lt;&gt;"",IF($K$7:$K$111&lt;&gt;"",ROW($K$7:$K$111)-MIN(ROW($K$7:$K$111))+1,""),""),ROW()-ROW(A$113)+1))),","),"")</f>
        <v>0</v>
      </c>
      <c r="M115">
        <f t="array" ref="M115">IFERROR(CONCATENATE((INDEX($A$7:$A$111,SMALL(IF($N$7:$N$111&lt;&gt;"",IF($K$7:$K$111&lt;&gt;"",ROW($K$7:$K$111)-MIN(ROW($K$7:$K$111))+1,""),""),ROW()-ROW(A$113)+1))),),"")</f>
        <v>0</v>
      </c>
      <c r="Q115">
        <f t="array" ref="Q115">IFERROR(CONCATENATE((INDEX($T$7:$T$111,SMALL(IF($T$7:$T$111&lt;&gt;"",IF($Q$7:$Q$111&lt;&gt;"",ROW($Q$7:$Q$111)-MIN(ROW($Q$7:$Q$111))+1,""),""),ROW()-ROW(A$113)+1)))," "),"")</f>
        <v>0</v>
      </c>
      <c r="R115">
        <f t="array" ref="R115">IFERROR(CONCATENATE(TEXT(INDEX($Q$7:$Q$111,SMALL(IF($T$7:$T$111&lt;&gt;"",IF($Q$7:$Q$111&lt;&gt;"",ROW($Q$7:$Q$111)-MIN(ROW($Q$7:$Q$111))+1,""),""),ROW()-ROW(A$113)+1)),"##0")," "),"")</f>
        <v>0</v>
      </c>
      <c r="S115">
        <f t="array" ref="S115">IFERROR(CONCATENATE((INDEX($A$7:$A$111,SMALL(IF($T$7:$T$111&lt;&gt;"",IF($Q$7:$Q$111&lt;&gt;"",ROW($Q$7:$Q$111)-MIN(ROW($Q$7:$Q$111))+1,""),""),ROW()-ROW(A$113)+1))),),"")</f>
        <v>0</v>
      </c>
      <c r="W115">
        <f t="array" ref="W115">IFERROR(CONCATENATE((INDEX($Z$7:$Z$111,SMALL(IF($Z$7:$Z$111&lt;&gt;"",IF($W$7:$W$111&lt;&gt;"",ROW($W$7:$W$111)-MIN(ROW($W$7:$W$111))+1,""),""),ROW()-ROW(A$113)+1)))," "),"")</f>
        <v>0</v>
      </c>
      <c r="X115">
        <f t="array" ref="X115">IFERROR(CONCATENATE(TEXT(INDEX($W$7:$W$111,SMALL(IF($Z$7:$Z$111&lt;&gt;"",IF($W$7:$W$111&lt;&gt;"",ROW($W$7:$W$111)-MIN(ROW($W$7:$W$111))+1,""),""),ROW()-ROW(A$113)+1)),"##0")," "),"")</f>
        <v>0</v>
      </c>
      <c r="Y115">
        <f t="array" ref="Y115">IFERROR(CONCATENATE((INDEX($A$7:$A$111,SMALL(IF($Z$7:$Z$111&lt;&gt;"",IF($W$7:$W$111&lt;&gt;"",ROW($W$7:$W$111)-MIN(ROW($W$7:$W$111))+1,""),""),ROW()-ROW(A$113)+1))),),"")</f>
        <v>0</v>
      </c>
      <c r="AC115">
        <f t="array" ref="AC115">IFERROR(CONCATENATE((INDEX($AF$7:$AF$111,SMALL(IF($AF$7:$AF$111&lt;&gt;"",IF($AC$7:$AC$111&lt;&gt;"",ROW($AC$7:$AC$111)-MIN(ROW($AC$7:$AC$111))+1,""),""),ROW()-ROW(A$113)+1))),","),"")</f>
        <v>0</v>
      </c>
      <c r="AD115">
        <f t="array" ref="AD115">IFERROR(CONCATENATE(TEXT(INDEX($AC$7:$AC$111,SMALL(IF($AF$7:$AF$111&lt;&gt;"",IF($AC$7:$AC$111&lt;&gt;"",ROW($AC$7:$AC$111)-MIN(ROW($AC$7:$AC$111))+1,""),""),ROW()-ROW(A$113)+1)),"##0"),","),"")</f>
        <v>0</v>
      </c>
      <c r="AE115">
        <f t="array" ref="AE115">IFERROR(CONCATENATE((INDEX($A$7:$A$111,SMALL(IF($AF$7:$AF$111&lt;&gt;"",IF($AC$7:$AC$111&lt;&gt;"",ROW($AC$7:$AC$111)-MIN(ROW($AC$7:$AC$111))+1,""),""),ROW()-ROW(A$113)+1))),),"")</f>
        <v>0</v>
      </c>
      <c r="AI115">
        <f t="array" ref="AI115">IFERROR(CONCATENATE((INDEX($AL$7:$AL$111,SMALL(IF($AL$7:$AL$111&lt;&gt;"",IF($AI$7:$AI$111&lt;&gt;"",ROW($AI$7:$AI$111)-MIN(ROW($AI$7:$AI$111))+1,""),""),ROW()-ROW(A$113)+1)))," "),"")</f>
        <v>0</v>
      </c>
      <c r="AJ115">
        <f t="array" ref="AJ115">IFERROR(CONCATENATE(TEXT(INDEX($AI$7:$AI$111,SMALL(IF($AL$7:$AL$111&lt;&gt;"",IF($AI$7:$AI$111&lt;&gt;"",ROW($AI$7:$AI$111)-MIN(ROW($AI$7:$AI$111))+1,""),""),ROW()-ROW(A$113)+1)),"##0")," "),"")</f>
        <v>0</v>
      </c>
      <c r="AK115">
        <f t="array" ref="AK115">IFERROR(CONCATENATE((INDEX($A$7:$A$111,SMALL(IF($AL$7:$AL$111&lt;&gt;"",IF($AI$7:$AI$111&lt;&gt;"",ROW($AI$7:$AI$111)-MIN(ROW($AI$7:$AI$111))+1,""),""),ROW()-ROW(A$113)+1))),),"")</f>
        <v>0</v>
      </c>
    </row>
    <row r="116" spans="11:37">
      <c r="K116">
        <f t="array" ref="K116">IFERROR(CONCATENATE(TEXT(INDEX($K$7:$K$111,SMALL(IF($N$7:$N$111&lt;&gt;"",IF($K$7:$K$111&lt;&gt;"",ROW($K$7:$K$111)-MIN(ROW($K$7:$K$111))+1,""),""),ROW()-ROW(A$113)+1)),"##0"),","),"")</f>
        <v>0</v>
      </c>
      <c r="L116">
        <f t="array" ref="L116">IFERROR(CONCATENATE((INDEX($N$7:$N$111,SMALL(IF($N$7:$N$111&lt;&gt;"",IF($K$7:$K$111&lt;&gt;"",ROW($K$7:$K$111)-MIN(ROW($K$7:$K$111))+1,""),""),ROW()-ROW(A$113)+1))),","),"")</f>
        <v>0</v>
      </c>
      <c r="M116">
        <f t="array" ref="M116">IFERROR(CONCATENATE((INDEX($A$7:$A$111,SMALL(IF($N$7:$N$111&lt;&gt;"",IF($K$7:$K$111&lt;&gt;"",ROW($K$7:$K$111)-MIN(ROW($K$7:$K$111))+1,""),""),ROW()-ROW(A$113)+1))),),"")</f>
        <v>0</v>
      </c>
      <c r="Q116">
        <f t="array" ref="Q116">IFERROR(CONCATENATE((INDEX($T$7:$T$111,SMALL(IF($T$7:$T$111&lt;&gt;"",IF($Q$7:$Q$111&lt;&gt;"",ROW($Q$7:$Q$111)-MIN(ROW($Q$7:$Q$111))+1,""),""),ROW()-ROW(A$113)+1)))," "),"")</f>
        <v>0</v>
      </c>
      <c r="R116">
        <f t="array" ref="R116">IFERROR(CONCATENATE(TEXT(INDEX($Q$7:$Q$111,SMALL(IF($T$7:$T$111&lt;&gt;"",IF($Q$7:$Q$111&lt;&gt;"",ROW($Q$7:$Q$111)-MIN(ROW($Q$7:$Q$111))+1,""),""),ROW()-ROW(A$113)+1)),"##0")," "),"")</f>
        <v>0</v>
      </c>
      <c r="S116">
        <f t="array" ref="S116">IFERROR(CONCATENATE((INDEX($A$7:$A$111,SMALL(IF($T$7:$T$111&lt;&gt;"",IF($Q$7:$Q$111&lt;&gt;"",ROW($Q$7:$Q$111)-MIN(ROW($Q$7:$Q$111))+1,""),""),ROW()-ROW(A$113)+1))),),"")</f>
        <v>0</v>
      </c>
      <c r="W116">
        <f t="array" ref="W116">IFERROR(CONCATENATE((INDEX($Z$7:$Z$111,SMALL(IF($Z$7:$Z$111&lt;&gt;"",IF($W$7:$W$111&lt;&gt;"",ROW($W$7:$W$111)-MIN(ROW($W$7:$W$111))+1,""),""),ROW()-ROW(A$113)+1)))," "),"")</f>
        <v>0</v>
      </c>
      <c r="X116">
        <f t="array" ref="X116">IFERROR(CONCATENATE(TEXT(INDEX($W$7:$W$111,SMALL(IF($Z$7:$Z$111&lt;&gt;"",IF($W$7:$W$111&lt;&gt;"",ROW($W$7:$W$111)-MIN(ROW($W$7:$W$111))+1,""),""),ROW()-ROW(A$113)+1)),"##0")," "),"")</f>
        <v>0</v>
      </c>
      <c r="Y116">
        <f t="array" ref="Y116">IFERROR(CONCATENATE((INDEX($A$7:$A$111,SMALL(IF($Z$7:$Z$111&lt;&gt;"",IF($W$7:$W$111&lt;&gt;"",ROW($W$7:$W$111)-MIN(ROW($W$7:$W$111))+1,""),""),ROW()-ROW(A$113)+1))),),"")</f>
        <v>0</v>
      </c>
      <c r="AC116">
        <f t="array" ref="AC116">IFERROR(CONCATENATE((INDEX($AF$7:$AF$111,SMALL(IF($AF$7:$AF$111&lt;&gt;"",IF($AC$7:$AC$111&lt;&gt;"",ROW($AC$7:$AC$111)-MIN(ROW($AC$7:$AC$111))+1,""),""),ROW()-ROW(A$113)+1))),","),"")</f>
        <v>0</v>
      </c>
      <c r="AD116">
        <f t="array" ref="AD116">IFERROR(CONCATENATE(TEXT(INDEX($AC$7:$AC$111,SMALL(IF($AF$7:$AF$111&lt;&gt;"",IF($AC$7:$AC$111&lt;&gt;"",ROW($AC$7:$AC$111)-MIN(ROW($AC$7:$AC$111))+1,""),""),ROW()-ROW(A$113)+1)),"##0"),","),"")</f>
        <v>0</v>
      </c>
      <c r="AE116">
        <f t="array" ref="AE116">IFERROR(CONCATENATE((INDEX($A$7:$A$111,SMALL(IF($AF$7:$AF$111&lt;&gt;"",IF($AC$7:$AC$111&lt;&gt;"",ROW($AC$7:$AC$111)-MIN(ROW($AC$7:$AC$111))+1,""),""),ROW()-ROW(A$113)+1))),),"")</f>
        <v>0</v>
      </c>
      <c r="AI116">
        <f t="array" ref="AI116">IFERROR(CONCATENATE((INDEX($AL$7:$AL$111,SMALL(IF($AL$7:$AL$111&lt;&gt;"",IF($AI$7:$AI$111&lt;&gt;"",ROW($AI$7:$AI$111)-MIN(ROW($AI$7:$AI$111))+1,""),""),ROW()-ROW(A$113)+1)))," "),"")</f>
        <v>0</v>
      </c>
      <c r="AJ116">
        <f t="array" ref="AJ116">IFERROR(CONCATENATE(TEXT(INDEX($AI$7:$AI$111,SMALL(IF($AL$7:$AL$111&lt;&gt;"",IF($AI$7:$AI$111&lt;&gt;"",ROW($AI$7:$AI$111)-MIN(ROW($AI$7:$AI$111))+1,""),""),ROW()-ROW(A$113)+1)),"##0")," "),"")</f>
        <v>0</v>
      </c>
      <c r="AK116">
        <f t="array" ref="AK116">IFERROR(CONCATENATE((INDEX($A$7:$A$111,SMALL(IF($AL$7:$AL$111&lt;&gt;"",IF($AI$7:$AI$111&lt;&gt;"",ROW($AI$7:$AI$111)-MIN(ROW($AI$7:$AI$111))+1,""),""),ROW()-ROW(A$113)+1))),),"")</f>
        <v>0</v>
      </c>
    </row>
    <row r="117" spans="11:37">
      <c r="K117">
        <f t="array" ref="K117">IFERROR(CONCATENATE(TEXT(INDEX($K$7:$K$111,SMALL(IF($N$7:$N$111&lt;&gt;"",IF($K$7:$K$111&lt;&gt;"",ROW($K$7:$K$111)-MIN(ROW($K$7:$K$111))+1,""),""),ROW()-ROW(A$113)+1)),"##0"),","),"")</f>
        <v>0</v>
      </c>
      <c r="L117">
        <f t="array" ref="L117">IFERROR(CONCATENATE((INDEX($N$7:$N$111,SMALL(IF($N$7:$N$111&lt;&gt;"",IF($K$7:$K$111&lt;&gt;"",ROW($K$7:$K$111)-MIN(ROW($K$7:$K$111))+1,""),""),ROW()-ROW(A$113)+1))),","),"")</f>
        <v>0</v>
      </c>
      <c r="M117">
        <f t="array" ref="M117">IFERROR(CONCATENATE((INDEX($A$7:$A$111,SMALL(IF($N$7:$N$111&lt;&gt;"",IF($K$7:$K$111&lt;&gt;"",ROW($K$7:$K$111)-MIN(ROW($K$7:$K$111))+1,""),""),ROW()-ROW(A$113)+1))),),"")</f>
        <v>0</v>
      </c>
      <c r="Q117">
        <f t="array" ref="Q117">IFERROR(CONCATENATE((INDEX($T$7:$T$111,SMALL(IF($T$7:$T$111&lt;&gt;"",IF($Q$7:$Q$111&lt;&gt;"",ROW($Q$7:$Q$111)-MIN(ROW($Q$7:$Q$111))+1,""),""),ROW()-ROW(A$113)+1)))," "),"")</f>
        <v>0</v>
      </c>
      <c r="R117">
        <f t="array" ref="R117">IFERROR(CONCATENATE(TEXT(INDEX($Q$7:$Q$111,SMALL(IF($T$7:$T$111&lt;&gt;"",IF($Q$7:$Q$111&lt;&gt;"",ROW($Q$7:$Q$111)-MIN(ROW($Q$7:$Q$111))+1,""),""),ROW()-ROW(A$113)+1)),"##0")," "),"")</f>
        <v>0</v>
      </c>
      <c r="S117">
        <f t="array" ref="S117">IFERROR(CONCATENATE((INDEX($A$7:$A$111,SMALL(IF($T$7:$T$111&lt;&gt;"",IF($Q$7:$Q$111&lt;&gt;"",ROW($Q$7:$Q$111)-MIN(ROW($Q$7:$Q$111))+1,""),""),ROW()-ROW(A$113)+1))),),"")</f>
        <v>0</v>
      </c>
      <c r="W117">
        <f t="array" ref="W117">IFERROR(CONCATENATE((INDEX($Z$7:$Z$111,SMALL(IF($Z$7:$Z$111&lt;&gt;"",IF($W$7:$W$111&lt;&gt;"",ROW($W$7:$W$111)-MIN(ROW($W$7:$W$111))+1,""),""),ROW()-ROW(A$113)+1)))," "),"")</f>
        <v>0</v>
      </c>
      <c r="X117">
        <f t="array" ref="X117">IFERROR(CONCATENATE(TEXT(INDEX($W$7:$W$111,SMALL(IF($Z$7:$Z$111&lt;&gt;"",IF($W$7:$W$111&lt;&gt;"",ROW($W$7:$W$111)-MIN(ROW($W$7:$W$111))+1,""),""),ROW()-ROW(A$113)+1)),"##0")," "),"")</f>
        <v>0</v>
      </c>
      <c r="Y117">
        <f t="array" ref="Y117">IFERROR(CONCATENATE((INDEX($A$7:$A$111,SMALL(IF($Z$7:$Z$111&lt;&gt;"",IF($W$7:$W$111&lt;&gt;"",ROW($W$7:$W$111)-MIN(ROW($W$7:$W$111))+1,""),""),ROW()-ROW(A$113)+1))),),"")</f>
        <v>0</v>
      </c>
      <c r="AC117">
        <f t="array" ref="AC117">IFERROR(CONCATENATE((INDEX($AF$7:$AF$111,SMALL(IF($AF$7:$AF$111&lt;&gt;"",IF($AC$7:$AC$111&lt;&gt;"",ROW($AC$7:$AC$111)-MIN(ROW($AC$7:$AC$111))+1,""),""),ROW()-ROW(A$113)+1))),","),"")</f>
        <v>0</v>
      </c>
      <c r="AD117">
        <f t="array" ref="AD117">IFERROR(CONCATENATE(TEXT(INDEX($AC$7:$AC$111,SMALL(IF($AF$7:$AF$111&lt;&gt;"",IF($AC$7:$AC$111&lt;&gt;"",ROW($AC$7:$AC$111)-MIN(ROW($AC$7:$AC$111))+1,""),""),ROW()-ROW(A$113)+1)),"##0"),","),"")</f>
        <v>0</v>
      </c>
      <c r="AE117">
        <f t="array" ref="AE117">IFERROR(CONCATENATE((INDEX($A$7:$A$111,SMALL(IF($AF$7:$AF$111&lt;&gt;"",IF($AC$7:$AC$111&lt;&gt;"",ROW($AC$7:$AC$111)-MIN(ROW($AC$7:$AC$111))+1,""),""),ROW()-ROW(A$113)+1))),),"")</f>
        <v>0</v>
      </c>
      <c r="AI117">
        <f t="array" ref="AI117">IFERROR(CONCATENATE((INDEX($AL$7:$AL$111,SMALL(IF($AL$7:$AL$111&lt;&gt;"",IF($AI$7:$AI$111&lt;&gt;"",ROW($AI$7:$AI$111)-MIN(ROW($AI$7:$AI$111))+1,""),""),ROW()-ROW(A$113)+1)))," "),"")</f>
        <v>0</v>
      </c>
      <c r="AJ117">
        <f t="array" ref="AJ117">IFERROR(CONCATENATE(TEXT(INDEX($AI$7:$AI$111,SMALL(IF($AL$7:$AL$111&lt;&gt;"",IF($AI$7:$AI$111&lt;&gt;"",ROW($AI$7:$AI$111)-MIN(ROW($AI$7:$AI$111))+1,""),""),ROW()-ROW(A$113)+1)),"##0")," "),"")</f>
        <v>0</v>
      </c>
      <c r="AK117">
        <f t="array" ref="AK117">IFERROR(CONCATENATE((INDEX($A$7:$A$111,SMALL(IF($AL$7:$AL$111&lt;&gt;"",IF($AI$7:$AI$111&lt;&gt;"",ROW($AI$7:$AI$111)-MIN(ROW($AI$7:$AI$111))+1,""),""),ROW()-ROW(A$113)+1))),),"")</f>
        <v>0</v>
      </c>
    </row>
    <row r="118" spans="11:37">
      <c r="K118">
        <f t="array" ref="K118">IFERROR(CONCATENATE(TEXT(INDEX($K$7:$K$111,SMALL(IF($N$7:$N$111&lt;&gt;"",IF($K$7:$K$111&lt;&gt;"",ROW($K$7:$K$111)-MIN(ROW($K$7:$K$111))+1,""),""),ROW()-ROW(A$113)+1)),"##0"),","),"")</f>
        <v>0</v>
      </c>
      <c r="L118">
        <f t="array" ref="L118">IFERROR(CONCATENATE((INDEX($N$7:$N$111,SMALL(IF($N$7:$N$111&lt;&gt;"",IF($K$7:$K$111&lt;&gt;"",ROW($K$7:$K$111)-MIN(ROW($K$7:$K$111))+1,""),""),ROW()-ROW(A$113)+1))),","),"")</f>
        <v>0</v>
      </c>
      <c r="M118">
        <f t="array" ref="M118">IFERROR(CONCATENATE((INDEX($A$7:$A$111,SMALL(IF($N$7:$N$111&lt;&gt;"",IF($K$7:$K$111&lt;&gt;"",ROW($K$7:$K$111)-MIN(ROW($K$7:$K$111))+1,""),""),ROW()-ROW(A$113)+1))),),"")</f>
        <v>0</v>
      </c>
      <c r="Q118">
        <f t="array" ref="Q118">IFERROR(CONCATENATE((INDEX($T$7:$T$111,SMALL(IF($T$7:$T$111&lt;&gt;"",IF($Q$7:$Q$111&lt;&gt;"",ROW($Q$7:$Q$111)-MIN(ROW($Q$7:$Q$111))+1,""),""),ROW()-ROW(A$113)+1)))," "),"")</f>
        <v>0</v>
      </c>
      <c r="R118">
        <f t="array" ref="R118">IFERROR(CONCATENATE(TEXT(INDEX($Q$7:$Q$111,SMALL(IF($T$7:$T$111&lt;&gt;"",IF($Q$7:$Q$111&lt;&gt;"",ROW($Q$7:$Q$111)-MIN(ROW($Q$7:$Q$111))+1,""),""),ROW()-ROW(A$113)+1)),"##0")," "),"")</f>
        <v>0</v>
      </c>
      <c r="S118">
        <f t="array" ref="S118">IFERROR(CONCATENATE((INDEX($A$7:$A$111,SMALL(IF($T$7:$T$111&lt;&gt;"",IF($Q$7:$Q$111&lt;&gt;"",ROW($Q$7:$Q$111)-MIN(ROW($Q$7:$Q$111))+1,""),""),ROW()-ROW(A$113)+1))),),"")</f>
        <v>0</v>
      </c>
      <c r="W118">
        <f t="array" ref="W118">IFERROR(CONCATENATE((INDEX($Z$7:$Z$111,SMALL(IF($Z$7:$Z$111&lt;&gt;"",IF($W$7:$W$111&lt;&gt;"",ROW($W$7:$W$111)-MIN(ROW($W$7:$W$111))+1,""),""),ROW()-ROW(A$113)+1)))," "),"")</f>
        <v>0</v>
      </c>
      <c r="X118">
        <f t="array" ref="X118">IFERROR(CONCATENATE(TEXT(INDEX($W$7:$W$111,SMALL(IF($Z$7:$Z$111&lt;&gt;"",IF($W$7:$W$111&lt;&gt;"",ROW($W$7:$W$111)-MIN(ROW($W$7:$W$111))+1,""),""),ROW()-ROW(A$113)+1)),"##0")," "),"")</f>
        <v>0</v>
      </c>
      <c r="Y118">
        <f t="array" ref="Y118">IFERROR(CONCATENATE((INDEX($A$7:$A$111,SMALL(IF($Z$7:$Z$111&lt;&gt;"",IF($W$7:$W$111&lt;&gt;"",ROW($W$7:$W$111)-MIN(ROW($W$7:$W$111))+1,""),""),ROW()-ROW(A$113)+1))),),"")</f>
        <v>0</v>
      </c>
      <c r="AC118">
        <f t="array" ref="AC118">IFERROR(CONCATENATE((INDEX($AF$7:$AF$111,SMALL(IF($AF$7:$AF$111&lt;&gt;"",IF($AC$7:$AC$111&lt;&gt;"",ROW($AC$7:$AC$111)-MIN(ROW($AC$7:$AC$111))+1,""),""),ROW()-ROW(A$113)+1))),","),"")</f>
        <v>0</v>
      </c>
      <c r="AD118">
        <f t="array" ref="AD118">IFERROR(CONCATENATE(TEXT(INDEX($AC$7:$AC$111,SMALL(IF($AF$7:$AF$111&lt;&gt;"",IF($AC$7:$AC$111&lt;&gt;"",ROW($AC$7:$AC$111)-MIN(ROW($AC$7:$AC$111))+1,""),""),ROW()-ROW(A$113)+1)),"##0"),","),"")</f>
        <v>0</v>
      </c>
      <c r="AE118">
        <f t="array" ref="AE118">IFERROR(CONCATENATE((INDEX($A$7:$A$111,SMALL(IF($AF$7:$AF$111&lt;&gt;"",IF($AC$7:$AC$111&lt;&gt;"",ROW($AC$7:$AC$111)-MIN(ROW($AC$7:$AC$111))+1,""),""),ROW()-ROW(A$113)+1))),),"")</f>
        <v>0</v>
      </c>
      <c r="AI118">
        <f t="array" ref="AI118">IFERROR(CONCATENATE((INDEX($AL$7:$AL$111,SMALL(IF($AL$7:$AL$111&lt;&gt;"",IF($AI$7:$AI$111&lt;&gt;"",ROW($AI$7:$AI$111)-MIN(ROW($AI$7:$AI$111))+1,""),""),ROW()-ROW(A$113)+1)))," "),"")</f>
        <v>0</v>
      </c>
      <c r="AJ118">
        <f t="array" ref="AJ118">IFERROR(CONCATENATE(TEXT(INDEX($AI$7:$AI$111,SMALL(IF($AL$7:$AL$111&lt;&gt;"",IF($AI$7:$AI$111&lt;&gt;"",ROW($AI$7:$AI$111)-MIN(ROW($AI$7:$AI$111))+1,""),""),ROW()-ROW(A$113)+1)),"##0")," "),"")</f>
        <v>0</v>
      </c>
      <c r="AK118">
        <f t="array" ref="AK118">IFERROR(CONCATENATE((INDEX($A$7:$A$111,SMALL(IF($AL$7:$AL$111&lt;&gt;"",IF($AI$7:$AI$111&lt;&gt;"",ROW($AI$7:$AI$111)-MIN(ROW($AI$7:$AI$111))+1,""),""),ROW()-ROW(A$113)+1))),),"")</f>
        <v>0</v>
      </c>
    </row>
    <row r="119" spans="11:37">
      <c r="K119">
        <f t="array" ref="K119">IFERROR(CONCATENATE(TEXT(INDEX($K$7:$K$111,SMALL(IF($N$7:$N$111&lt;&gt;"",IF($K$7:$K$111&lt;&gt;"",ROW($K$7:$K$111)-MIN(ROW($K$7:$K$111))+1,""),""),ROW()-ROW(A$113)+1)),"##0"),","),"")</f>
        <v>0</v>
      </c>
      <c r="L119">
        <f t="array" ref="L119">IFERROR(CONCATENATE((INDEX($N$7:$N$111,SMALL(IF($N$7:$N$111&lt;&gt;"",IF($K$7:$K$111&lt;&gt;"",ROW($K$7:$K$111)-MIN(ROW($K$7:$K$111))+1,""),""),ROW()-ROW(A$113)+1))),","),"")</f>
        <v>0</v>
      </c>
      <c r="M119">
        <f t="array" ref="M119">IFERROR(CONCATENATE((INDEX($A$7:$A$111,SMALL(IF($N$7:$N$111&lt;&gt;"",IF($K$7:$K$111&lt;&gt;"",ROW($K$7:$K$111)-MIN(ROW($K$7:$K$111))+1,""),""),ROW()-ROW(A$113)+1))),),"")</f>
        <v>0</v>
      </c>
      <c r="Q119">
        <f t="array" ref="Q119">IFERROR(CONCATENATE((INDEX($T$7:$T$111,SMALL(IF($T$7:$T$111&lt;&gt;"",IF($Q$7:$Q$111&lt;&gt;"",ROW($Q$7:$Q$111)-MIN(ROW($Q$7:$Q$111))+1,""),""),ROW()-ROW(A$113)+1)))," "),"")</f>
        <v>0</v>
      </c>
      <c r="R119">
        <f t="array" ref="R119">IFERROR(CONCATENATE(TEXT(INDEX($Q$7:$Q$111,SMALL(IF($T$7:$T$111&lt;&gt;"",IF($Q$7:$Q$111&lt;&gt;"",ROW($Q$7:$Q$111)-MIN(ROW($Q$7:$Q$111))+1,""),""),ROW()-ROW(A$113)+1)),"##0")," "),"")</f>
        <v>0</v>
      </c>
      <c r="S119">
        <f t="array" ref="S119">IFERROR(CONCATENATE((INDEX($A$7:$A$111,SMALL(IF($T$7:$T$111&lt;&gt;"",IF($Q$7:$Q$111&lt;&gt;"",ROW($Q$7:$Q$111)-MIN(ROW($Q$7:$Q$111))+1,""),""),ROW()-ROW(A$113)+1))),),"")</f>
        <v>0</v>
      </c>
      <c r="W119">
        <f t="array" ref="W119">IFERROR(CONCATENATE((INDEX($Z$7:$Z$111,SMALL(IF($Z$7:$Z$111&lt;&gt;"",IF($W$7:$W$111&lt;&gt;"",ROW($W$7:$W$111)-MIN(ROW($W$7:$W$111))+1,""),""),ROW()-ROW(A$113)+1)))," "),"")</f>
        <v>0</v>
      </c>
      <c r="X119">
        <f t="array" ref="X119">IFERROR(CONCATENATE(TEXT(INDEX($W$7:$W$111,SMALL(IF($Z$7:$Z$111&lt;&gt;"",IF($W$7:$W$111&lt;&gt;"",ROW($W$7:$W$111)-MIN(ROW($W$7:$W$111))+1,""),""),ROW()-ROW(A$113)+1)),"##0")," "),"")</f>
        <v>0</v>
      </c>
      <c r="Y119">
        <f t="array" ref="Y119">IFERROR(CONCATENATE((INDEX($A$7:$A$111,SMALL(IF($Z$7:$Z$111&lt;&gt;"",IF($W$7:$W$111&lt;&gt;"",ROW($W$7:$W$111)-MIN(ROW($W$7:$W$111))+1,""),""),ROW()-ROW(A$113)+1))),),"")</f>
        <v>0</v>
      </c>
      <c r="AC119">
        <f t="array" ref="AC119">IFERROR(CONCATENATE((INDEX($AF$7:$AF$111,SMALL(IF($AF$7:$AF$111&lt;&gt;"",IF($AC$7:$AC$111&lt;&gt;"",ROW($AC$7:$AC$111)-MIN(ROW($AC$7:$AC$111))+1,""),""),ROW()-ROW(A$113)+1))),","),"")</f>
        <v>0</v>
      </c>
      <c r="AD119">
        <f t="array" ref="AD119">IFERROR(CONCATENATE(TEXT(INDEX($AC$7:$AC$111,SMALL(IF($AF$7:$AF$111&lt;&gt;"",IF($AC$7:$AC$111&lt;&gt;"",ROW($AC$7:$AC$111)-MIN(ROW($AC$7:$AC$111))+1,""),""),ROW()-ROW(A$113)+1)),"##0"),","),"")</f>
        <v>0</v>
      </c>
      <c r="AE119">
        <f t="array" ref="AE119">IFERROR(CONCATENATE((INDEX($A$7:$A$111,SMALL(IF($AF$7:$AF$111&lt;&gt;"",IF($AC$7:$AC$111&lt;&gt;"",ROW($AC$7:$AC$111)-MIN(ROW($AC$7:$AC$111))+1,""),""),ROW()-ROW(A$113)+1))),),"")</f>
        <v>0</v>
      </c>
      <c r="AI119">
        <f t="array" ref="AI119">IFERROR(CONCATENATE((INDEX($AL$7:$AL$111,SMALL(IF($AL$7:$AL$111&lt;&gt;"",IF($AI$7:$AI$111&lt;&gt;"",ROW($AI$7:$AI$111)-MIN(ROW($AI$7:$AI$111))+1,""),""),ROW()-ROW(A$113)+1)))," "),"")</f>
        <v>0</v>
      </c>
      <c r="AJ119">
        <f t="array" ref="AJ119">IFERROR(CONCATENATE(TEXT(INDEX($AI$7:$AI$111,SMALL(IF($AL$7:$AL$111&lt;&gt;"",IF($AI$7:$AI$111&lt;&gt;"",ROW($AI$7:$AI$111)-MIN(ROW($AI$7:$AI$111))+1,""),""),ROW()-ROW(A$113)+1)),"##0")," "),"")</f>
        <v>0</v>
      </c>
      <c r="AK119">
        <f t="array" ref="AK119">IFERROR(CONCATENATE((INDEX($A$7:$A$111,SMALL(IF($AL$7:$AL$111&lt;&gt;"",IF($AI$7:$AI$111&lt;&gt;"",ROW($AI$7:$AI$111)-MIN(ROW($AI$7:$AI$111))+1,""),""),ROW()-ROW(A$113)+1))),),"")</f>
        <v>0</v>
      </c>
    </row>
    <row r="120" spans="11:37">
      <c r="K120">
        <f t="array" ref="K120">IFERROR(CONCATENATE(TEXT(INDEX($K$7:$K$111,SMALL(IF($N$7:$N$111&lt;&gt;"",IF($K$7:$K$111&lt;&gt;"",ROW($K$7:$K$111)-MIN(ROW($K$7:$K$111))+1,""),""),ROW()-ROW(A$113)+1)),"##0"),","),"")</f>
        <v>0</v>
      </c>
      <c r="L120">
        <f t="array" ref="L120">IFERROR(CONCATENATE((INDEX($N$7:$N$111,SMALL(IF($N$7:$N$111&lt;&gt;"",IF($K$7:$K$111&lt;&gt;"",ROW($K$7:$K$111)-MIN(ROW($K$7:$K$111))+1,""),""),ROW()-ROW(A$113)+1))),","),"")</f>
        <v>0</v>
      </c>
      <c r="M120">
        <f t="array" ref="M120">IFERROR(CONCATENATE((INDEX($A$7:$A$111,SMALL(IF($N$7:$N$111&lt;&gt;"",IF($K$7:$K$111&lt;&gt;"",ROW($K$7:$K$111)-MIN(ROW($K$7:$K$111))+1,""),""),ROW()-ROW(A$113)+1))),),"")</f>
        <v>0</v>
      </c>
      <c r="Q120">
        <f t="array" ref="Q120">IFERROR(CONCATENATE((INDEX($T$7:$T$111,SMALL(IF($T$7:$T$111&lt;&gt;"",IF($Q$7:$Q$111&lt;&gt;"",ROW($Q$7:$Q$111)-MIN(ROW($Q$7:$Q$111))+1,""),""),ROW()-ROW(A$113)+1)))," "),"")</f>
        <v>0</v>
      </c>
      <c r="R120">
        <f t="array" ref="R120">IFERROR(CONCATENATE(TEXT(INDEX($Q$7:$Q$111,SMALL(IF($T$7:$T$111&lt;&gt;"",IF($Q$7:$Q$111&lt;&gt;"",ROW($Q$7:$Q$111)-MIN(ROW($Q$7:$Q$111))+1,""),""),ROW()-ROW(A$113)+1)),"##0")," "),"")</f>
        <v>0</v>
      </c>
      <c r="S120">
        <f t="array" ref="S120">IFERROR(CONCATENATE((INDEX($A$7:$A$111,SMALL(IF($T$7:$T$111&lt;&gt;"",IF($Q$7:$Q$111&lt;&gt;"",ROW($Q$7:$Q$111)-MIN(ROW($Q$7:$Q$111))+1,""),""),ROW()-ROW(A$113)+1))),),"")</f>
        <v>0</v>
      </c>
      <c r="W120">
        <f t="array" ref="W120">IFERROR(CONCATENATE((INDEX($Z$7:$Z$111,SMALL(IF($Z$7:$Z$111&lt;&gt;"",IF($W$7:$W$111&lt;&gt;"",ROW($W$7:$W$111)-MIN(ROW($W$7:$W$111))+1,""),""),ROW()-ROW(A$113)+1)))," "),"")</f>
        <v>0</v>
      </c>
      <c r="X120">
        <f t="array" ref="X120">IFERROR(CONCATENATE(TEXT(INDEX($W$7:$W$111,SMALL(IF($Z$7:$Z$111&lt;&gt;"",IF($W$7:$W$111&lt;&gt;"",ROW($W$7:$W$111)-MIN(ROW($W$7:$W$111))+1,""),""),ROW()-ROW(A$113)+1)),"##0")," "),"")</f>
        <v>0</v>
      </c>
      <c r="Y120">
        <f t="array" ref="Y120">IFERROR(CONCATENATE((INDEX($A$7:$A$111,SMALL(IF($Z$7:$Z$111&lt;&gt;"",IF($W$7:$W$111&lt;&gt;"",ROW($W$7:$W$111)-MIN(ROW($W$7:$W$111))+1,""),""),ROW()-ROW(A$113)+1))),),"")</f>
        <v>0</v>
      </c>
      <c r="AC120">
        <f t="array" ref="AC120">IFERROR(CONCATENATE((INDEX($AF$7:$AF$111,SMALL(IF($AF$7:$AF$111&lt;&gt;"",IF($AC$7:$AC$111&lt;&gt;"",ROW($AC$7:$AC$111)-MIN(ROW($AC$7:$AC$111))+1,""),""),ROW()-ROW(A$113)+1))),","),"")</f>
        <v>0</v>
      </c>
      <c r="AD120">
        <f t="array" ref="AD120">IFERROR(CONCATENATE(TEXT(INDEX($AC$7:$AC$111,SMALL(IF($AF$7:$AF$111&lt;&gt;"",IF($AC$7:$AC$111&lt;&gt;"",ROW($AC$7:$AC$111)-MIN(ROW($AC$7:$AC$111))+1,""),""),ROW()-ROW(A$113)+1)),"##0"),","),"")</f>
        <v>0</v>
      </c>
      <c r="AE120">
        <f t="array" ref="AE120">IFERROR(CONCATENATE((INDEX($A$7:$A$111,SMALL(IF($AF$7:$AF$111&lt;&gt;"",IF($AC$7:$AC$111&lt;&gt;"",ROW($AC$7:$AC$111)-MIN(ROW($AC$7:$AC$111))+1,""),""),ROW()-ROW(A$113)+1))),),"")</f>
        <v>0</v>
      </c>
      <c r="AI120">
        <f t="array" ref="AI120">IFERROR(CONCATENATE((INDEX($AL$7:$AL$111,SMALL(IF($AL$7:$AL$111&lt;&gt;"",IF($AI$7:$AI$111&lt;&gt;"",ROW($AI$7:$AI$111)-MIN(ROW($AI$7:$AI$111))+1,""),""),ROW()-ROW(A$113)+1)))," "),"")</f>
        <v>0</v>
      </c>
      <c r="AJ120">
        <f t="array" ref="AJ120">IFERROR(CONCATENATE(TEXT(INDEX($AI$7:$AI$111,SMALL(IF($AL$7:$AL$111&lt;&gt;"",IF($AI$7:$AI$111&lt;&gt;"",ROW($AI$7:$AI$111)-MIN(ROW($AI$7:$AI$111))+1,""),""),ROW()-ROW(A$113)+1)),"##0")," "),"")</f>
        <v>0</v>
      </c>
      <c r="AK120">
        <f t="array" ref="AK120">IFERROR(CONCATENATE((INDEX($A$7:$A$111,SMALL(IF($AL$7:$AL$111&lt;&gt;"",IF($AI$7:$AI$111&lt;&gt;"",ROW($AI$7:$AI$111)-MIN(ROW($AI$7:$AI$111))+1,""),""),ROW()-ROW(A$113)+1))),),"")</f>
        <v>0</v>
      </c>
    </row>
    <row r="121" spans="11:37">
      <c r="K121">
        <f t="array" ref="K121">IFERROR(CONCATENATE(TEXT(INDEX($K$7:$K$111,SMALL(IF($N$7:$N$111&lt;&gt;"",IF($K$7:$K$111&lt;&gt;"",ROW($K$7:$K$111)-MIN(ROW($K$7:$K$111))+1,""),""),ROW()-ROW(A$113)+1)),"##0"),","),"")</f>
        <v>0</v>
      </c>
      <c r="L121">
        <f t="array" ref="L121">IFERROR(CONCATENATE((INDEX($N$7:$N$111,SMALL(IF($N$7:$N$111&lt;&gt;"",IF($K$7:$K$111&lt;&gt;"",ROW($K$7:$K$111)-MIN(ROW($K$7:$K$111))+1,""),""),ROW()-ROW(A$113)+1))),","),"")</f>
        <v>0</v>
      </c>
      <c r="M121">
        <f t="array" ref="M121">IFERROR(CONCATENATE((INDEX($A$7:$A$111,SMALL(IF($N$7:$N$111&lt;&gt;"",IF($K$7:$K$111&lt;&gt;"",ROW($K$7:$K$111)-MIN(ROW($K$7:$K$111))+1,""),""),ROW()-ROW(A$113)+1))),),"")</f>
        <v>0</v>
      </c>
      <c r="Q121">
        <f t="array" ref="Q121">IFERROR(CONCATENATE((INDEX($T$7:$T$111,SMALL(IF($T$7:$T$111&lt;&gt;"",IF($Q$7:$Q$111&lt;&gt;"",ROW($Q$7:$Q$111)-MIN(ROW($Q$7:$Q$111))+1,""),""),ROW()-ROW(A$113)+1)))," "),"")</f>
        <v>0</v>
      </c>
      <c r="R121">
        <f t="array" ref="R121">IFERROR(CONCATENATE(TEXT(INDEX($Q$7:$Q$111,SMALL(IF($T$7:$T$111&lt;&gt;"",IF($Q$7:$Q$111&lt;&gt;"",ROW($Q$7:$Q$111)-MIN(ROW($Q$7:$Q$111))+1,""),""),ROW()-ROW(A$113)+1)),"##0")," "),"")</f>
        <v>0</v>
      </c>
      <c r="S121">
        <f t="array" ref="S121">IFERROR(CONCATENATE((INDEX($A$7:$A$111,SMALL(IF($T$7:$T$111&lt;&gt;"",IF($Q$7:$Q$111&lt;&gt;"",ROW($Q$7:$Q$111)-MIN(ROW($Q$7:$Q$111))+1,""),""),ROW()-ROW(A$113)+1))),),"")</f>
        <v>0</v>
      </c>
      <c r="W121">
        <f t="array" ref="W121">IFERROR(CONCATENATE((INDEX($Z$7:$Z$111,SMALL(IF($Z$7:$Z$111&lt;&gt;"",IF($W$7:$W$111&lt;&gt;"",ROW($W$7:$W$111)-MIN(ROW($W$7:$W$111))+1,""),""),ROW()-ROW(A$113)+1)))," "),"")</f>
        <v>0</v>
      </c>
      <c r="X121">
        <f t="array" ref="X121">IFERROR(CONCATENATE(TEXT(INDEX($W$7:$W$111,SMALL(IF($Z$7:$Z$111&lt;&gt;"",IF($W$7:$W$111&lt;&gt;"",ROW($W$7:$W$111)-MIN(ROW($W$7:$W$111))+1,""),""),ROW()-ROW(A$113)+1)),"##0")," "),"")</f>
        <v>0</v>
      </c>
      <c r="Y121">
        <f t="array" ref="Y121">IFERROR(CONCATENATE((INDEX($A$7:$A$111,SMALL(IF($Z$7:$Z$111&lt;&gt;"",IF($W$7:$W$111&lt;&gt;"",ROW($W$7:$W$111)-MIN(ROW($W$7:$W$111))+1,""),""),ROW()-ROW(A$113)+1))),),"")</f>
        <v>0</v>
      </c>
      <c r="AC121">
        <f t="array" ref="AC121">IFERROR(CONCATENATE((INDEX($AF$7:$AF$111,SMALL(IF($AF$7:$AF$111&lt;&gt;"",IF($AC$7:$AC$111&lt;&gt;"",ROW($AC$7:$AC$111)-MIN(ROW($AC$7:$AC$111))+1,""),""),ROW()-ROW(A$113)+1))),","),"")</f>
        <v>0</v>
      </c>
      <c r="AD121">
        <f t="array" ref="AD121">IFERROR(CONCATENATE(TEXT(INDEX($AC$7:$AC$111,SMALL(IF($AF$7:$AF$111&lt;&gt;"",IF($AC$7:$AC$111&lt;&gt;"",ROW($AC$7:$AC$111)-MIN(ROW($AC$7:$AC$111))+1,""),""),ROW()-ROW(A$113)+1)),"##0"),","),"")</f>
        <v>0</v>
      </c>
      <c r="AE121">
        <f t="array" ref="AE121">IFERROR(CONCATENATE((INDEX($A$7:$A$111,SMALL(IF($AF$7:$AF$111&lt;&gt;"",IF($AC$7:$AC$111&lt;&gt;"",ROW($AC$7:$AC$111)-MIN(ROW($AC$7:$AC$111))+1,""),""),ROW()-ROW(A$113)+1))),),"")</f>
        <v>0</v>
      </c>
      <c r="AI121">
        <f t="array" ref="AI121">IFERROR(CONCATENATE((INDEX($AL$7:$AL$111,SMALL(IF($AL$7:$AL$111&lt;&gt;"",IF($AI$7:$AI$111&lt;&gt;"",ROW($AI$7:$AI$111)-MIN(ROW($AI$7:$AI$111))+1,""),""),ROW()-ROW(A$113)+1)))," "),"")</f>
        <v>0</v>
      </c>
      <c r="AJ121">
        <f t="array" ref="AJ121">IFERROR(CONCATENATE(TEXT(INDEX($AI$7:$AI$111,SMALL(IF($AL$7:$AL$111&lt;&gt;"",IF($AI$7:$AI$111&lt;&gt;"",ROW($AI$7:$AI$111)-MIN(ROW($AI$7:$AI$111))+1,""),""),ROW()-ROW(A$113)+1)),"##0")," "),"")</f>
        <v>0</v>
      </c>
      <c r="AK121">
        <f t="array" ref="AK121">IFERROR(CONCATENATE((INDEX($A$7:$A$111,SMALL(IF($AL$7:$AL$111&lt;&gt;"",IF($AI$7:$AI$111&lt;&gt;"",ROW($AI$7:$AI$111)-MIN(ROW($AI$7:$AI$111))+1,""),""),ROW()-ROW(A$113)+1))),),"")</f>
        <v>0</v>
      </c>
    </row>
    <row r="122" spans="11:37">
      <c r="K122">
        <f t="array" ref="K122">IFERROR(CONCATENATE(TEXT(INDEX($K$7:$K$111,SMALL(IF($N$7:$N$111&lt;&gt;"",IF($K$7:$K$111&lt;&gt;"",ROW($K$7:$K$111)-MIN(ROW($K$7:$K$111))+1,""),""),ROW()-ROW(A$113)+1)),"##0"),","),"")</f>
        <v>0</v>
      </c>
      <c r="L122">
        <f t="array" ref="L122">IFERROR(CONCATENATE((INDEX($N$7:$N$111,SMALL(IF($N$7:$N$111&lt;&gt;"",IF($K$7:$K$111&lt;&gt;"",ROW($K$7:$K$111)-MIN(ROW($K$7:$K$111))+1,""),""),ROW()-ROW(A$113)+1))),","),"")</f>
        <v>0</v>
      </c>
      <c r="M122">
        <f t="array" ref="M122">IFERROR(CONCATENATE((INDEX($A$7:$A$111,SMALL(IF($N$7:$N$111&lt;&gt;"",IF($K$7:$K$111&lt;&gt;"",ROW($K$7:$K$111)-MIN(ROW($K$7:$K$111))+1,""),""),ROW()-ROW(A$113)+1))),),"")</f>
        <v>0</v>
      </c>
      <c r="Q122">
        <f t="array" ref="Q122">IFERROR(CONCATENATE((INDEX($T$7:$T$111,SMALL(IF($T$7:$T$111&lt;&gt;"",IF($Q$7:$Q$111&lt;&gt;"",ROW($Q$7:$Q$111)-MIN(ROW($Q$7:$Q$111))+1,""),""),ROW()-ROW(A$113)+1)))," "),"")</f>
        <v>0</v>
      </c>
      <c r="R122">
        <f t="array" ref="R122">IFERROR(CONCATENATE(TEXT(INDEX($Q$7:$Q$111,SMALL(IF($T$7:$T$111&lt;&gt;"",IF($Q$7:$Q$111&lt;&gt;"",ROW($Q$7:$Q$111)-MIN(ROW($Q$7:$Q$111))+1,""),""),ROW()-ROW(A$113)+1)),"##0")," "),"")</f>
        <v>0</v>
      </c>
      <c r="S122">
        <f t="array" ref="S122">IFERROR(CONCATENATE((INDEX($A$7:$A$111,SMALL(IF($T$7:$T$111&lt;&gt;"",IF($Q$7:$Q$111&lt;&gt;"",ROW($Q$7:$Q$111)-MIN(ROW($Q$7:$Q$111))+1,""),""),ROW()-ROW(A$113)+1))),),"")</f>
        <v>0</v>
      </c>
      <c r="W122">
        <f t="array" ref="W122">IFERROR(CONCATENATE((INDEX($Z$7:$Z$111,SMALL(IF($Z$7:$Z$111&lt;&gt;"",IF($W$7:$W$111&lt;&gt;"",ROW($W$7:$W$111)-MIN(ROW($W$7:$W$111))+1,""),""),ROW()-ROW(A$113)+1)))," "),"")</f>
        <v>0</v>
      </c>
      <c r="X122">
        <f t="array" ref="X122">IFERROR(CONCATENATE(TEXT(INDEX($W$7:$W$111,SMALL(IF($Z$7:$Z$111&lt;&gt;"",IF($W$7:$W$111&lt;&gt;"",ROW($W$7:$W$111)-MIN(ROW($W$7:$W$111))+1,""),""),ROW()-ROW(A$113)+1)),"##0")," "),"")</f>
        <v>0</v>
      </c>
      <c r="Y122">
        <f t="array" ref="Y122">IFERROR(CONCATENATE((INDEX($A$7:$A$111,SMALL(IF($Z$7:$Z$111&lt;&gt;"",IF($W$7:$W$111&lt;&gt;"",ROW($W$7:$W$111)-MIN(ROW($W$7:$W$111))+1,""),""),ROW()-ROW(A$113)+1))),),"")</f>
        <v>0</v>
      </c>
      <c r="AC122">
        <f t="array" ref="AC122">IFERROR(CONCATENATE((INDEX($AF$7:$AF$111,SMALL(IF($AF$7:$AF$111&lt;&gt;"",IF($AC$7:$AC$111&lt;&gt;"",ROW($AC$7:$AC$111)-MIN(ROW($AC$7:$AC$111))+1,""),""),ROW()-ROW(A$113)+1))),","),"")</f>
        <v>0</v>
      </c>
      <c r="AD122">
        <f t="array" ref="AD122">IFERROR(CONCATENATE(TEXT(INDEX($AC$7:$AC$111,SMALL(IF($AF$7:$AF$111&lt;&gt;"",IF($AC$7:$AC$111&lt;&gt;"",ROW($AC$7:$AC$111)-MIN(ROW($AC$7:$AC$111))+1,""),""),ROW()-ROW(A$113)+1)),"##0"),","),"")</f>
        <v>0</v>
      </c>
      <c r="AE122">
        <f t="array" ref="AE122">IFERROR(CONCATENATE((INDEX($A$7:$A$111,SMALL(IF($AF$7:$AF$111&lt;&gt;"",IF($AC$7:$AC$111&lt;&gt;"",ROW($AC$7:$AC$111)-MIN(ROW($AC$7:$AC$111))+1,""),""),ROW()-ROW(A$113)+1))),),"")</f>
        <v>0</v>
      </c>
      <c r="AI122">
        <f t="array" ref="AI122">IFERROR(CONCATENATE((INDEX($AL$7:$AL$111,SMALL(IF($AL$7:$AL$111&lt;&gt;"",IF($AI$7:$AI$111&lt;&gt;"",ROW($AI$7:$AI$111)-MIN(ROW($AI$7:$AI$111))+1,""),""),ROW()-ROW(A$113)+1)))," "),"")</f>
        <v>0</v>
      </c>
      <c r="AJ122">
        <f t="array" ref="AJ122">IFERROR(CONCATENATE(TEXT(INDEX($AI$7:$AI$111,SMALL(IF($AL$7:$AL$111&lt;&gt;"",IF($AI$7:$AI$111&lt;&gt;"",ROW($AI$7:$AI$111)-MIN(ROW($AI$7:$AI$111))+1,""),""),ROW()-ROW(A$113)+1)),"##0")," "),"")</f>
        <v>0</v>
      </c>
      <c r="AK122">
        <f t="array" ref="AK122">IFERROR(CONCATENATE((INDEX($A$7:$A$111,SMALL(IF($AL$7:$AL$111&lt;&gt;"",IF($AI$7:$AI$111&lt;&gt;"",ROW($AI$7:$AI$111)-MIN(ROW($AI$7:$AI$111))+1,""),""),ROW()-ROW(A$113)+1))),),"")</f>
        <v>0</v>
      </c>
    </row>
    <row r="123" spans="11:37">
      <c r="K123">
        <f t="array" ref="K123">IFERROR(CONCATENATE(TEXT(INDEX($K$7:$K$111,SMALL(IF($N$7:$N$111&lt;&gt;"",IF($K$7:$K$111&lt;&gt;"",ROW($K$7:$K$111)-MIN(ROW($K$7:$K$111))+1,""),""),ROW()-ROW(A$113)+1)),"##0"),","),"")</f>
        <v>0</v>
      </c>
      <c r="L123">
        <f t="array" ref="L123">IFERROR(CONCATENATE((INDEX($N$7:$N$111,SMALL(IF($N$7:$N$111&lt;&gt;"",IF($K$7:$K$111&lt;&gt;"",ROW($K$7:$K$111)-MIN(ROW($K$7:$K$111))+1,""),""),ROW()-ROW(A$113)+1))),","),"")</f>
        <v>0</v>
      </c>
      <c r="M123">
        <f t="array" ref="M123">IFERROR(CONCATENATE((INDEX($A$7:$A$111,SMALL(IF($N$7:$N$111&lt;&gt;"",IF($K$7:$K$111&lt;&gt;"",ROW($K$7:$K$111)-MIN(ROW($K$7:$K$111))+1,""),""),ROW()-ROW(A$113)+1))),),"")</f>
        <v>0</v>
      </c>
      <c r="Q123">
        <f t="array" ref="Q123">IFERROR(CONCATENATE((INDEX($T$7:$T$111,SMALL(IF($T$7:$T$111&lt;&gt;"",IF($Q$7:$Q$111&lt;&gt;"",ROW($Q$7:$Q$111)-MIN(ROW($Q$7:$Q$111))+1,""),""),ROW()-ROW(A$113)+1)))," "),"")</f>
        <v>0</v>
      </c>
      <c r="R123">
        <f t="array" ref="R123">IFERROR(CONCATENATE(TEXT(INDEX($Q$7:$Q$111,SMALL(IF($T$7:$T$111&lt;&gt;"",IF($Q$7:$Q$111&lt;&gt;"",ROW($Q$7:$Q$111)-MIN(ROW($Q$7:$Q$111))+1,""),""),ROW()-ROW(A$113)+1)),"##0")," "),"")</f>
        <v>0</v>
      </c>
      <c r="S123">
        <f t="array" ref="S123">IFERROR(CONCATENATE((INDEX($A$7:$A$111,SMALL(IF($T$7:$T$111&lt;&gt;"",IF($Q$7:$Q$111&lt;&gt;"",ROW($Q$7:$Q$111)-MIN(ROW($Q$7:$Q$111))+1,""),""),ROW()-ROW(A$113)+1))),),"")</f>
        <v>0</v>
      </c>
      <c r="W123">
        <f t="array" ref="W123">IFERROR(CONCATENATE((INDEX($Z$7:$Z$111,SMALL(IF($Z$7:$Z$111&lt;&gt;"",IF($W$7:$W$111&lt;&gt;"",ROW($W$7:$W$111)-MIN(ROW($W$7:$W$111))+1,""),""),ROW()-ROW(A$113)+1)))," "),"")</f>
        <v>0</v>
      </c>
      <c r="X123">
        <f t="array" ref="X123">IFERROR(CONCATENATE(TEXT(INDEX($W$7:$W$111,SMALL(IF($Z$7:$Z$111&lt;&gt;"",IF($W$7:$W$111&lt;&gt;"",ROW($W$7:$W$111)-MIN(ROW($W$7:$W$111))+1,""),""),ROW()-ROW(A$113)+1)),"##0")," "),"")</f>
        <v>0</v>
      </c>
      <c r="Y123">
        <f t="array" ref="Y123">IFERROR(CONCATENATE((INDEX($A$7:$A$111,SMALL(IF($Z$7:$Z$111&lt;&gt;"",IF($W$7:$W$111&lt;&gt;"",ROW($W$7:$W$111)-MIN(ROW($W$7:$W$111))+1,""),""),ROW()-ROW(A$113)+1))),),"")</f>
        <v>0</v>
      </c>
      <c r="AC123">
        <f t="array" ref="AC123">IFERROR(CONCATENATE((INDEX($AF$7:$AF$111,SMALL(IF($AF$7:$AF$111&lt;&gt;"",IF($AC$7:$AC$111&lt;&gt;"",ROW($AC$7:$AC$111)-MIN(ROW($AC$7:$AC$111))+1,""),""),ROW()-ROW(A$113)+1))),","),"")</f>
        <v>0</v>
      </c>
      <c r="AD123">
        <f t="array" ref="AD123">IFERROR(CONCATENATE(TEXT(INDEX($AC$7:$AC$111,SMALL(IF($AF$7:$AF$111&lt;&gt;"",IF($AC$7:$AC$111&lt;&gt;"",ROW($AC$7:$AC$111)-MIN(ROW($AC$7:$AC$111))+1,""),""),ROW()-ROW(A$113)+1)),"##0"),","),"")</f>
        <v>0</v>
      </c>
      <c r="AE123">
        <f t="array" ref="AE123">IFERROR(CONCATENATE((INDEX($A$7:$A$111,SMALL(IF($AF$7:$AF$111&lt;&gt;"",IF($AC$7:$AC$111&lt;&gt;"",ROW($AC$7:$AC$111)-MIN(ROW($AC$7:$AC$111))+1,""),""),ROW()-ROW(A$113)+1))),),"")</f>
        <v>0</v>
      </c>
      <c r="AI123">
        <f t="array" ref="AI123">IFERROR(CONCATENATE((INDEX($AL$7:$AL$111,SMALL(IF($AL$7:$AL$111&lt;&gt;"",IF($AI$7:$AI$111&lt;&gt;"",ROW($AI$7:$AI$111)-MIN(ROW($AI$7:$AI$111))+1,""),""),ROW()-ROW(A$113)+1)))," "),"")</f>
        <v>0</v>
      </c>
      <c r="AJ123">
        <f t="array" ref="AJ123">IFERROR(CONCATENATE(TEXT(INDEX($AI$7:$AI$111,SMALL(IF($AL$7:$AL$111&lt;&gt;"",IF($AI$7:$AI$111&lt;&gt;"",ROW($AI$7:$AI$111)-MIN(ROW($AI$7:$AI$111))+1,""),""),ROW()-ROW(A$113)+1)),"##0")," "),"")</f>
        <v>0</v>
      </c>
      <c r="AK123">
        <f t="array" ref="AK123">IFERROR(CONCATENATE((INDEX($A$7:$A$111,SMALL(IF($AL$7:$AL$111&lt;&gt;"",IF($AI$7:$AI$111&lt;&gt;"",ROW($AI$7:$AI$111)-MIN(ROW($AI$7:$AI$111))+1,""),""),ROW()-ROW(A$113)+1))),),"")</f>
        <v>0</v>
      </c>
    </row>
    <row r="124" spans="11:37">
      <c r="K124">
        <f t="array" ref="K124">IFERROR(CONCATENATE(TEXT(INDEX($K$7:$K$111,SMALL(IF($N$7:$N$111&lt;&gt;"",IF($K$7:$K$111&lt;&gt;"",ROW($K$7:$K$111)-MIN(ROW($K$7:$K$111))+1,""),""),ROW()-ROW(A$113)+1)),"##0"),","),"")</f>
        <v>0</v>
      </c>
      <c r="L124">
        <f t="array" ref="L124">IFERROR(CONCATENATE((INDEX($N$7:$N$111,SMALL(IF($N$7:$N$111&lt;&gt;"",IF($K$7:$K$111&lt;&gt;"",ROW($K$7:$K$111)-MIN(ROW($K$7:$K$111))+1,""),""),ROW()-ROW(A$113)+1))),","),"")</f>
        <v>0</v>
      </c>
      <c r="M124">
        <f t="array" ref="M124">IFERROR(CONCATENATE((INDEX($A$7:$A$111,SMALL(IF($N$7:$N$111&lt;&gt;"",IF($K$7:$K$111&lt;&gt;"",ROW($K$7:$K$111)-MIN(ROW($K$7:$K$111))+1,""),""),ROW()-ROW(A$113)+1))),),"")</f>
        <v>0</v>
      </c>
      <c r="Q124">
        <f t="array" ref="Q124">IFERROR(CONCATENATE((INDEX($T$7:$T$111,SMALL(IF($T$7:$T$111&lt;&gt;"",IF($Q$7:$Q$111&lt;&gt;"",ROW($Q$7:$Q$111)-MIN(ROW($Q$7:$Q$111))+1,""),""),ROW()-ROW(A$113)+1)))," "),"")</f>
        <v>0</v>
      </c>
      <c r="R124">
        <f t="array" ref="R124">IFERROR(CONCATENATE(TEXT(INDEX($Q$7:$Q$111,SMALL(IF($T$7:$T$111&lt;&gt;"",IF($Q$7:$Q$111&lt;&gt;"",ROW($Q$7:$Q$111)-MIN(ROW($Q$7:$Q$111))+1,""),""),ROW()-ROW(A$113)+1)),"##0")," "),"")</f>
        <v>0</v>
      </c>
      <c r="S124">
        <f t="array" ref="S124">IFERROR(CONCATENATE((INDEX($A$7:$A$111,SMALL(IF($T$7:$T$111&lt;&gt;"",IF($Q$7:$Q$111&lt;&gt;"",ROW($Q$7:$Q$111)-MIN(ROW($Q$7:$Q$111))+1,""),""),ROW()-ROW(A$113)+1))),),"")</f>
        <v>0</v>
      </c>
      <c r="W124">
        <f t="array" ref="W124">IFERROR(CONCATENATE((INDEX($Z$7:$Z$111,SMALL(IF($Z$7:$Z$111&lt;&gt;"",IF($W$7:$W$111&lt;&gt;"",ROW($W$7:$W$111)-MIN(ROW($W$7:$W$111))+1,""),""),ROW()-ROW(A$113)+1)))," "),"")</f>
        <v>0</v>
      </c>
      <c r="X124">
        <f t="array" ref="X124">IFERROR(CONCATENATE(TEXT(INDEX($W$7:$W$111,SMALL(IF($Z$7:$Z$111&lt;&gt;"",IF($W$7:$W$111&lt;&gt;"",ROW($W$7:$W$111)-MIN(ROW($W$7:$W$111))+1,""),""),ROW()-ROW(A$113)+1)),"##0")," "),"")</f>
        <v>0</v>
      </c>
      <c r="Y124">
        <f t="array" ref="Y124">IFERROR(CONCATENATE((INDEX($A$7:$A$111,SMALL(IF($Z$7:$Z$111&lt;&gt;"",IF($W$7:$W$111&lt;&gt;"",ROW($W$7:$W$111)-MIN(ROW($W$7:$W$111))+1,""),""),ROW()-ROW(A$113)+1))),),"")</f>
        <v>0</v>
      </c>
      <c r="AC124">
        <f t="array" ref="AC124">IFERROR(CONCATENATE((INDEX($AF$7:$AF$111,SMALL(IF($AF$7:$AF$111&lt;&gt;"",IF($AC$7:$AC$111&lt;&gt;"",ROW($AC$7:$AC$111)-MIN(ROW($AC$7:$AC$111))+1,""),""),ROW()-ROW(A$113)+1))),","),"")</f>
        <v>0</v>
      </c>
      <c r="AD124">
        <f t="array" ref="AD124">IFERROR(CONCATENATE(TEXT(INDEX($AC$7:$AC$111,SMALL(IF($AF$7:$AF$111&lt;&gt;"",IF($AC$7:$AC$111&lt;&gt;"",ROW($AC$7:$AC$111)-MIN(ROW($AC$7:$AC$111))+1,""),""),ROW()-ROW(A$113)+1)),"##0"),","),"")</f>
        <v>0</v>
      </c>
      <c r="AE124">
        <f t="array" ref="AE124">IFERROR(CONCATENATE((INDEX($A$7:$A$111,SMALL(IF($AF$7:$AF$111&lt;&gt;"",IF($AC$7:$AC$111&lt;&gt;"",ROW($AC$7:$AC$111)-MIN(ROW($AC$7:$AC$111))+1,""),""),ROW()-ROW(A$113)+1))),),"")</f>
        <v>0</v>
      </c>
      <c r="AI124">
        <f t="array" ref="AI124">IFERROR(CONCATENATE((INDEX($AL$7:$AL$111,SMALL(IF($AL$7:$AL$111&lt;&gt;"",IF($AI$7:$AI$111&lt;&gt;"",ROW($AI$7:$AI$111)-MIN(ROW($AI$7:$AI$111))+1,""),""),ROW()-ROW(A$113)+1)))," "),"")</f>
        <v>0</v>
      </c>
      <c r="AJ124">
        <f t="array" ref="AJ124">IFERROR(CONCATENATE(TEXT(INDEX($AI$7:$AI$111,SMALL(IF($AL$7:$AL$111&lt;&gt;"",IF($AI$7:$AI$111&lt;&gt;"",ROW($AI$7:$AI$111)-MIN(ROW($AI$7:$AI$111))+1,""),""),ROW()-ROW(A$113)+1)),"##0")," "),"")</f>
        <v>0</v>
      </c>
      <c r="AK124">
        <f t="array" ref="AK124">IFERROR(CONCATENATE((INDEX($A$7:$A$111,SMALL(IF($AL$7:$AL$111&lt;&gt;"",IF($AI$7:$AI$111&lt;&gt;"",ROW($AI$7:$AI$111)-MIN(ROW($AI$7:$AI$111))+1,""),""),ROW()-ROW(A$113)+1))),),"")</f>
        <v>0</v>
      </c>
    </row>
    <row r="125" spans="11:37">
      <c r="K125">
        <f t="array" ref="K125">IFERROR(CONCATENATE(TEXT(INDEX($K$7:$K$111,SMALL(IF($N$7:$N$111&lt;&gt;"",IF($K$7:$K$111&lt;&gt;"",ROW($K$7:$K$111)-MIN(ROW($K$7:$K$111))+1,""),""),ROW()-ROW(A$113)+1)),"##0"),","),"")</f>
        <v>0</v>
      </c>
      <c r="L125">
        <f t="array" ref="L125">IFERROR(CONCATENATE((INDEX($N$7:$N$111,SMALL(IF($N$7:$N$111&lt;&gt;"",IF($K$7:$K$111&lt;&gt;"",ROW($K$7:$K$111)-MIN(ROW($K$7:$K$111))+1,""),""),ROW()-ROW(A$113)+1))),","),"")</f>
        <v>0</v>
      </c>
      <c r="M125">
        <f t="array" ref="M125">IFERROR(CONCATENATE((INDEX($A$7:$A$111,SMALL(IF($N$7:$N$111&lt;&gt;"",IF($K$7:$K$111&lt;&gt;"",ROW($K$7:$K$111)-MIN(ROW($K$7:$K$111))+1,""),""),ROW()-ROW(A$113)+1))),),"")</f>
        <v>0</v>
      </c>
      <c r="Q125">
        <f t="array" ref="Q125">IFERROR(CONCATENATE((INDEX($T$7:$T$111,SMALL(IF($T$7:$T$111&lt;&gt;"",IF($Q$7:$Q$111&lt;&gt;"",ROW($Q$7:$Q$111)-MIN(ROW($Q$7:$Q$111))+1,""),""),ROW()-ROW(A$113)+1)))," "),"")</f>
        <v>0</v>
      </c>
      <c r="R125">
        <f t="array" ref="R125">IFERROR(CONCATENATE(TEXT(INDEX($Q$7:$Q$111,SMALL(IF($T$7:$T$111&lt;&gt;"",IF($Q$7:$Q$111&lt;&gt;"",ROW($Q$7:$Q$111)-MIN(ROW($Q$7:$Q$111))+1,""),""),ROW()-ROW(A$113)+1)),"##0")," "),"")</f>
        <v>0</v>
      </c>
      <c r="S125">
        <f t="array" ref="S125">IFERROR(CONCATENATE((INDEX($A$7:$A$111,SMALL(IF($T$7:$T$111&lt;&gt;"",IF($Q$7:$Q$111&lt;&gt;"",ROW($Q$7:$Q$111)-MIN(ROW($Q$7:$Q$111))+1,""),""),ROW()-ROW(A$113)+1))),),"")</f>
        <v>0</v>
      </c>
      <c r="W125">
        <f t="array" ref="W125">IFERROR(CONCATENATE((INDEX($Z$7:$Z$111,SMALL(IF($Z$7:$Z$111&lt;&gt;"",IF($W$7:$W$111&lt;&gt;"",ROW($W$7:$W$111)-MIN(ROW($W$7:$W$111))+1,""),""),ROW()-ROW(A$113)+1)))," "),"")</f>
        <v>0</v>
      </c>
      <c r="X125">
        <f t="array" ref="X125">IFERROR(CONCATENATE(TEXT(INDEX($W$7:$W$111,SMALL(IF($Z$7:$Z$111&lt;&gt;"",IF($W$7:$W$111&lt;&gt;"",ROW($W$7:$W$111)-MIN(ROW($W$7:$W$111))+1,""),""),ROW()-ROW(A$113)+1)),"##0")," "),"")</f>
        <v>0</v>
      </c>
      <c r="Y125">
        <f t="array" ref="Y125">IFERROR(CONCATENATE((INDEX($A$7:$A$111,SMALL(IF($Z$7:$Z$111&lt;&gt;"",IF($W$7:$W$111&lt;&gt;"",ROW($W$7:$W$111)-MIN(ROW($W$7:$W$111))+1,""),""),ROW()-ROW(A$113)+1))),),"")</f>
        <v>0</v>
      </c>
      <c r="AC125">
        <f t="array" ref="AC125">IFERROR(CONCATENATE((INDEX($AF$7:$AF$111,SMALL(IF($AF$7:$AF$111&lt;&gt;"",IF($AC$7:$AC$111&lt;&gt;"",ROW($AC$7:$AC$111)-MIN(ROW($AC$7:$AC$111))+1,""),""),ROW()-ROW(A$113)+1))),","),"")</f>
        <v>0</v>
      </c>
      <c r="AD125">
        <f t="array" ref="AD125">IFERROR(CONCATENATE(TEXT(INDEX($AC$7:$AC$111,SMALL(IF($AF$7:$AF$111&lt;&gt;"",IF($AC$7:$AC$111&lt;&gt;"",ROW($AC$7:$AC$111)-MIN(ROW($AC$7:$AC$111))+1,""),""),ROW()-ROW(A$113)+1)),"##0"),","),"")</f>
        <v>0</v>
      </c>
      <c r="AE125">
        <f t="array" ref="AE125">IFERROR(CONCATENATE((INDEX($A$7:$A$111,SMALL(IF($AF$7:$AF$111&lt;&gt;"",IF($AC$7:$AC$111&lt;&gt;"",ROW($AC$7:$AC$111)-MIN(ROW($AC$7:$AC$111))+1,""),""),ROW()-ROW(A$113)+1))),),"")</f>
        <v>0</v>
      </c>
      <c r="AI125">
        <f t="array" ref="AI125">IFERROR(CONCATENATE((INDEX($AL$7:$AL$111,SMALL(IF($AL$7:$AL$111&lt;&gt;"",IF($AI$7:$AI$111&lt;&gt;"",ROW($AI$7:$AI$111)-MIN(ROW($AI$7:$AI$111))+1,""),""),ROW()-ROW(A$113)+1)))," "),"")</f>
        <v>0</v>
      </c>
      <c r="AJ125">
        <f t="array" ref="AJ125">IFERROR(CONCATENATE(TEXT(INDEX($AI$7:$AI$111,SMALL(IF($AL$7:$AL$111&lt;&gt;"",IF($AI$7:$AI$111&lt;&gt;"",ROW($AI$7:$AI$111)-MIN(ROW($AI$7:$AI$111))+1,""),""),ROW()-ROW(A$113)+1)),"##0")," "),"")</f>
        <v>0</v>
      </c>
      <c r="AK125">
        <f t="array" ref="AK125">IFERROR(CONCATENATE((INDEX($A$7:$A$111,SMALL(IF($AL$7:$AL$111&lt;&gt;"",IF($AI$7:$AI$111&lt;&gt;"",ROW($AI$7:$AI$111)-MIN(ROW($AI$7:$AI$111))+1,""),""),ROW()-ROW(A$113)+1))),),"")</f>
        <v>0</v>
      </c>
    </row>
    <row r="126" spans="11:37">
      <c r="K126">
        <f t="array" ref="K126">IFERROR(CONCATENATE(TEXT(INDEX($K$7:$K$111,SMALL(IF($N$7:$N$111&lt;&gt;"",IF($K$7:$K$111&lt;&gt;"",ROW($K$7:$K$111)-MIN(ROW($K$7:$K$111))+1,""),""),ROW()-ROW(A$113)+1)),"##0"),","),"")</f>
        <v>0</v>
      </c>
      <c r="L126">
        <f t="array" ref="L126">IFERROR(CONCATENATE((INDEX($N$7:$N$111,SMALL(IF($N$7:$N$111&lt;&gt;"",IF($K$7:$K$111&lt;&gt;"",ROW($K$7:$K$111)-MIN(ROW($K$7:$K$111))+1,""),""),ROW()-ROW(A$113)+1))),","),"")</f>
        <v>0</v>
      </c>
      <c r="M126">
        <f t="array" ref="M126">IFERROR(CONCATENATE((INDEX($A$7:$A$111,SMALL(IF($N$7:$N$111&lt;&gt;"",IF($K$7:$K$111&lt;&gt;"",ROW($K$7:$K$111)-MIN(ROW($K$7:$K$111))+1,""),""),ROW()-ROW(A$113)+1))),),"")</f>
        <v>0</v>
      </c>
      <c r="Q126">
        <f t="array" ref="Q126">IFERROR(CONCATENATE((INDEX($T$7:$T$111,SMALL(IF($T$7:$T$111&lt;&gt;"",IF($Q$7:$Q$111&lt;&gt;"",ROW($Q$7:$Q$111)-MIN(ROW($Q$7:$Q$111))+1,""),""),ROW()-ROW(A$113)+1)))," "),"")</f>
        <v>0</v>
      </c>
      <c r="R126">
        <f t="array" ref="R126">IFERROR(CONCATENATE(TEXT(INDEX($Q$7:$Q$111,SMALL(IF($T$7:$T$111&lt;&gt;"",IF($Q$7:$Q$111&lt;&gt;"",ROW($Q$7:$Q$111)-MIN(ROW($Q$7:$Q$111))+1,""),""),ROW()-ROW(A$113)+1)),"##0")," "),"")</f>
        <v>0</v>
      </c>
      <c r="S126">
        <f t="array" ref="S126">IFERROR(CONCATENATE((INDEX($A$7:$A$111,SMALL(IF($T$7:$T$111&lt;&gt;"",IF($Q$7:$Q$111&lt;&gt;"",ROW($Q$7:$Q$111)-MIN(ROW($Q$7:$Q$111))+1,""),""),ROW()-ROW(A$113)+1))),),"")</f>
        <v>0</v>
      </c>
      <c r="W126">
        <f t="array" ref="W126">IFERROR(CONCATENATE((INDEX($Z$7:$Z$111,SMALL(IF($Z$7:$Z$111&lt;&gt;"",IF($W$7:$W$111&lt;&gt;"",ROW($W$7:$W$111)-MIN(ROW($W$7:$W$111))+1,""),""),ROW()-ROW(A$113)+1)))," "),"")</f>
        <v>0</v>
      </c>
      <c r="X126">
        <f t="array" ref="X126">IFERROR(CONCATENATE(TEXT(INDEX($W$7:$W$111,SMALL(IF($Z$7:$Z$111&lt;&gt;"",IF($W$7:$W$111&lt;&gt;"",ROW($W$7:$W$111)-MIN(ROW($W$7:$W$111))+1,""),""),ROW()-ROW(A$113)+1)),"##0")," "),"")</f>
        <v>0</v>
      </c>
      <c r="Y126">
        <f t="array" ref="Y126">IFERROR(CONCATENATE((INDEX($A$7:$A$111,SMALL(IF($Z$7:$Z$111&lt;&gt;"",IF($W$7:$W$111&lt;&gt;"",ROW($W$7:$W$111)-MIN(ROW($W$7:$W$111))+1,""),""),ROW()-ROW(A$113)+1))),),"")</f>
        <v>0</v>
      </c>
      <c r="AC126">
        <f t="array" ref="AC126">IFERROR(CONCATENATE((INDEX($AF$7:$AF$111,SMALL(IF($AF$7:$AF$111&lt;&gt;"",IF($AC$7:$AC$111&lt;&gt;"",ROW($AC$7:$AC$111)-MIN(ROW($AC$7:$AC$111))+1,""),""),ROW()-ROW(A$113)+1))),","),"")</f>
        <v>0</v>
      </c>
      <c r="AD126">
        <f t="array" ref="AD126">IFERROR(CONCATENATE(TEXT(INDEX($AC$7:$AC$111,SMALL(IF($AF$7:$AF$111&lt;&gt;"",IF($AC$7:$AC$111&lt;&gt;"",ROW($AC$7:$AC$111)-MIN(ROW($AC$7:$AC$111))+1,""),""),ROW()-ROW(A$113)+1)),"##0"),","),"")</f>
        <v>0</v>
      </c>
      <c r="AE126">
        <f t="array" ref="AE126">IFERROR(CONCATENATE((INDEX($A$7:$A$111,SMALL(IF($AF$7:$AF$111&lt;&gt;"",IF($AC$7:$AC$111&lt;&gt;"",ROW($AC$7:$AC$111)-MIN(ROW($AC$7:$AC$111))+1,""),""),ROW()-ROW(A$113)+1))),),"")</f>
        <v>0</v>
      </c>
      <c r="AI126">
        <f t="array" ref="AI126">IFERROR(CONCATENATE((INDEX($AL$7:$AL$111,SMALL(IF($AL$7:$AL$111&lt;&gt;"",IF($AI$7:$AI$111&lt;&gt;"",ROW($AI$7:$AI$111)-MIN(ROW($AI$7:$AI$111))+1,""),""),ROW()-ROW(A$113)+1)))," "),"")</f>
        <v>0</v>
      </c>
      <c r="AJ126">
        <f t="array" ref="AJ126">IFERROR(CONCATENATE(TEXT(INDEX($AI$7:$AI$111,SMALL(IF($AL$7:$AL$111&lt;&gt;"",IF($AI$7:$AI$111&lt;&gt;"",ROW($AI$7:$AI$111)-MIN(ROW($AI$7:$AI$111))+1,""),""),ROW()-ROW(A$113)+1)),"##0")," "),"")</f>
        <v>0</v>
      </c>
      <c r="AK126">
        <f t="array" ref="AK126">IFERROR(CONCATENATE((INDEX($A$7:$A$111,SMALL(IF($AL$7:$AL$111&lt;&gt;"",IF($AI$7:$AI$111&lt;&gt;"",ROW($AI$7:$AI$111)-MIN(ROW($AI$7:$AI$111))+1,""),""),ROW()-ROW(A$113)+1))),),"")</f>
        <v>0</v>
      </c>
    </row>
    <row r="127" spans="11:37">
      <c r="K127">
        <f t="array" ref="K127">IFERROR(CONCATENATE(TEXT(INDEX($K$7:$K$111,SMALL(IF($N$7:$N$111&lt;&gt;"",IF($K$7:$K$111&lt;&gt;"",ROW($K$7:$K$111)-MIN(ROW($K$7:$K$111))+1,""),""),ROW()-ROW(A$113)+1)),"##0"),","),"")</f>
        <v>0</v>
      </c>
      <c r="L127">
        <f t="array" ref="L127">IFERROR(CONCATENATE((INDEX($N$7:$N$111,SMALL(IF($N$7:$N$111&lt;&gt;"",IF($K$7:$K$111&lt;&gt;"",ROW($K$7:$K$111)-MIN(ROW($K$7:$K$111))+1,""),""),ROW()-ROW(A$113)+1))),","),"")</f>
        <v>0</v>
      </c>
      <c r="M127">
        <f t="array" ref="M127">IFERROR(CONCATENATE((INDEX($A$7:$A$111,SMALL(IF($N$7:$N$111&lt;&gt;"",IF($K$7:$K$111&lt;&gt;"",ROW($K$7:$K$111)-MIN(ROW($K$7:$K$111))+1,""),""),ROW()-ROW(A$113)+1))),),"")</f>
        <v>0</v>
      </c>
      <c r="Q127">
        <f t="array" ref="Q127">IFERROR(CONCATENATE((INDEX($T$7:$T$111,SMALL(IF($T$7:$T$111&lt;&gt;"",IF($Q$7:$Q$111&lt;&gt;"",ROW($Q$7:$Q$111)-MIN(ROW($Q$7:$Q$111))+1,""),""),ROW()-ROW(A$113)+1)))," "),"")</f>
        <v>0</v>
      </c>
      <c r="R127">
        <f t="array" ref="R127">IFERROR(CONCATENATE(TEXT(INDEX($Q$7:$Q$111,SMALL(IF($T$7:$T$111&lt;&gt;"",IF($Q$7:$Q$111&lt;&gt;"",ROW($Q$7:$Q$111)-MIN(ROW($Q$7:$Q$111))+1,""),""),ROW()-ROW(A$113)+1)),"##0")," "),"")</f>
        <v>0</v>
      </c>
      <c r="S127">
        <f t="array" ref="S127">IFERROR(CONCATENATE((INDEX($A$7:$A$111,SMALL(IF($T$7:$T$111&lt;&gt;"",IF($Q$7:$Q$111&lt;&gt;"",ROW($Q$7:$Q$111)-MIN(ROW($Q$7:$Q$111))+1,""),""),ROW()-ROW(A$113)+1))),),"")</f>
        <v>0</v>
      </c>
      <c r="W127">
        <f t="array" ref="W127">IFERROR(CONCATENATE((INDEX($Z$7:$Z$111,SMALL(IF($Z$7:$Z$111&lt;&gt;"",IF($W$7:$W$111&lt;&gt;"",ROW($W$7:$W$111)-MIN(ROW($W$7:$W$111))+1,""),""),ROW()-ROW(A$113)+1)))," "),"")</f>
        <v>0</v>
      </c>
      <c r="X127">
        <f t="array" ref="X127">IFERROR(CONCATENATE(TEXT(INDEX($W$7:$W$111,SMALL(IF($Z$7:$Z$111&lt;&gt;"",IF($W$7:$W$111&lt;&gt;"",ROW($W$7:$W$111)-MIN(ROW($W$7:$W$111))+1,""),""),ROW()-ROW(A$113)+1)),"##0")," "),"")</f>
        <v>0</v>
      </c>
      <c r="Y127">
        <f t="array" ref="Y127">IFERROR(CONCATENATE((INDEX($A$7:$A$111,SMALL(IF($Z$7:$Z$111&lt;&gt;"",IF($W$7:$W$111&lt;&gt;"",ROW($W$7:$W$111)-MIN(ROW($W$7:$W$111))+1,""),""),ROW()-ROW(A$113)+1))),),"")</f>
        <v>0</v>
      </c>
      <c r="AC127">
        <f t="array" ref="AC127">IFERROR(CONCATENATE((INDEX($AF$7:$AF$111,SMALL(IF($AF$7:$AF$111&lt;&gt;"",IF($AC$7:$AC$111&lt;&gt;"",ROW($AC$7:$AC$111)-MIN(ROW($AC$7:$AC$111))+1,""),""),ROW()-ROW(A$113)+1))),","),"")</f>
        <v>0</v>
      </c>
      <c r="AD127">
        <f t="array" ref="AD127">IFERROR(CONCATENATE(TEXT(INDEX($AC$7:$AC$111,SMALL(IF($AF$7:$AF$111&lt;&gt;"",IF($AC$7:$AC$111&lt;&gt;"",ROW($AC$7:$AC$111)-MIN(ROW($AC$7:$AC$111))+1,""),""),ROW()-ROW(A$113)+1)),"##0"),","),"")</f>
        <v>0</v>
      </c>
      <c r="AE127">
        <f t="array" ref="AE127">IFERROR(CONCATENATE((INDEX($A$7:$A$111,SMALL(IF($AF$7:$AF$111&lt;&gt;"",IF($AC$7:$AC$111&lt;&gt;"",ROW($AC$7:$AC$111)-MIN(ROW($AC$7:$AC$111))+1,""),""),ROW()-ROW(A$113)+1))),),"")</f>
        <v>0</v>
      </c>
      <c r="AI127">
        <f t="array" ref="AI127">IFERROR(CONCATENATE((INDEX($AL$7:$AL$111,SMALL(IF($AL$7:$AL$111&lt;&gt;"",IF($AI$7:$AI$111&lt;&gt;"",ROW($AI$7:$AI$111)-MIN(ROW($AI$7:$AI$111))+1,""),""),ROW()-ROW(A$113)+1)))," "),"")</f>
        <v>0</v>
      </c>
      <c r="AJ127">
        <f t="array" ref="AJ127">IFERROR(CONCATENATE(TEXT(INDEX($AI$7:$AI$111,SMALL(IF($AL$7:$AL$111&lt;&gt;"",IF($AI$7:$AI$111&lt;&gt;"",ROW($AI$7:$AI$111)-MIN(ROW($AI$7:$AI$111))+1,""),""),ROW()-ROW(A$113)+1)),"##0")," "),"")</f>
        <v>0</v>
      </c>
      <c r="AK127">
        <f t="array" ref="AK127">IFERROR(CONCATENATE((INDEX($A$7:$A$111,SMALL(IF($AL$7:$AL$111&lt;&gt;"",IF($AI$7:$AI$111&lt;&gt;"",ROW($AI$7:$AI$111)-MIN(ROW($AI$7:$AI$111))+1,""),""),ROW()-ROW(A$113)+1))),),"")</f>
        <v>0</v>
      </c>
    </row>
    <row r="128" spans="11:37">
      <c r="K128">
        <f t="array" ref="K128">IFERROR(CONCATENATE(TEXT(INDEX($K$7:$K$111,SMALL(IF($N$7:$N$111&lt;&gt;"",IF($K$7:$K$111&lt;&gt;"",ROW($K$7:$K$111)-MIN(ROW($K$7:$K$111))+1,""),""),ROW()-ROW(A$113)+1)),"##0"),","),"")</f>
        <v>0</v>
      </c>
      <c r="L128">
        <f t="array" ref="L128">IFERROR(CONCATENATE((INDEX($N$7:$N$111,SMALL(IF($N$7:$N$111&lt;&gt;"",IF($K$7:$K$111&lt;&gt;"",ROW($K$7:$K$111)-MIN(ROW($K$7:$K$111))+1,""),""),ROW()-ROW(A$113)+1))),","),"")</f>
        <v>0</v>
      </c>
      <c r="M128">
        <f t="array" ref="M128">IFERROR(CONCATENATE((INDEX($A$7:$A$111,SMALL(IF($N$7:$N$111&lt;&gt;"",IF($K$7:$K$111&lt;&gt;"",ROW($K$7:$K$111)-MIN(ROW($K$7:$K$111))+1,""),""),ROW()-ROW(A$113)+1))),),"")</f>
        <v>0</v>
      </c>
      <c r="Q128">
        <f t="array" ref="Q128">IFERROR(CONCATENATE((INDEX($T$7:$T$111,SMALL(IF($T$7:$T$111&lt;&gt;"",IF($Q$7:$Q$111&lt;&gt;"",ROW($Q$7:$Q$111)-MIN(ROW($Q$7:$Q$111))+1,""),""),ROW()-ROW(A$113)+1)))," "),"")</f>
        <v>0</v>
      </c>
      <c r="R128">
        <f t="array" ref="R128">IFERROR(CONCATENATE(TEXT(INDEX($Q$7:$Q$111,SMALL(IF($T$7:$T$111&lt;&gt;"",IF($Q$7:$Q$111&lt;&gt;"",ROW($Q$7:$Q$111)-MIN(ROW($Q$7:$Q$111))+1,""),""),ROW()-ROW(A$113)+1)),"##0")," "),"")</f>
        <v>0</v>
      </c>
      <c r="S128">
        <f t="array" ref="S128">IFERROR(CONCATENATE((INDEX($A$7:$A$111,SMALL(IF($T$7:$T$111&lt;&gt;"",IF($Q$7:$Q$111&lt;&gt;"",ROW($Q$7:$Q$111)-MIN(ROW($Q$7:$Q$111))+1,""),""),ROW()-ROW(A$113)+1))),),"")</f>
        <v>0</v>
      </c>
      <c r="W128">
        <f t="array" ref="W128">IFERROR(CONCATENATE((INDEX($Z$7:$Z$111,SMALL(IF($Z$7:$Z$111&lt;&gt;"",IF($W$7:$W$111&lt;&gt;"",ROW($W$7:$W$111)-MIN(ROW($W$7:$W$111))+1,""),""),ROW()-ROW(A$113)+1)))," "),"")</f>
        <v>0</v>
      </c>
      <c r="X128">
        <f t="array" ref="X128">IFERROR(CONCATENATE(TEXT(INDEX($W$7:$W$111,SMALL(IF($Z$7:$Z$111&lt;&gt;"",IF($W$7:$W$111&lt;&gt;"",ROW($W$7:$W$111)-MIN(ROW($W$7:$W$111))+1,""),""),ROW()-ROW(A$113)+1)),"##0")," "),"")</f>
        <v>0</v>
      </c>
      <c r="Y128">
        <f t="array" ref="Y128">IFERROR(CONCATENATE((INDEX($A$7:$A$111,SMALL(IF($Z$7:$Z$111&lt;&gt;"",IF($W$7:$W$111&lt;&gt;"",ROW($W$7:$W$111)-MIN(ROW($W$7:$W$111))+1,""),""),ROW()-ROW(A$113)+1))),),"")</f>
        <v>0</v>
      </c>
      <c r="AC128">
        <f t="array" ref="AC128">IFERROR(CONCATENATE((INDEX($AF$7:$AF$111,SMALL(IF($AF$7:$AF$111&lt;&gt;"",IF($AC$7:$AC$111&lt;&gt;"",ROW($AC$7:$AC$111)-MIN(ROW($AC$7:$AC$111))+1,""),""),ROW()-ROW(A$113)+1))),","),"")</f>
        <v>0</v>
      </c>
      <c r="AD128">
        <f t="array" ref="AD128">IFERROR(CONCATENATE(TEXT(INDEX($AC$7:$AC$111,SMALL(IF($AF$7:$AF$111&lt;&gt;"",IF($AC$7:$AC$111&lt;&gt;"",ROW($AC$7:$AC$111)-MIN(ROW($AC$7:$AC$111))+1,""),""),ROW()-ROW(A$113)+1)),"##0"),","),"")</f>
        <v>0</v>
      </c>
      <c r="AE128">
        <f t="array" ref="AE128">IFERROR(CONCATENATE((INDEX($A$7:$A$111,SMALL(IF($AF$7:$AF$111&lt;&gt;"",IF($AC$7:$AC$111&lt;&gt;"",ROW($AC$7:$AC$111)-MIN(ROW($AC$7:$AC$111))+1,""),""),ROW()-ROW(A$113)+1))),),"")</f>
        <v>0</v>
      </c>
      <c r="AI128">
        <f t="array" ref="AI128">IFERROR(CONCATENATE((INDEX($AL$7:$AL$111,SMALL(IF($AL$7:$AL$111&lt;&gt;"",IF($AI$7:$AI$111&lt;&gt;"",ROW($AI$7:$AI$111)-MIN(ROW($AI$7:$AI$111))+1,""),""),ROW()-ROW(A$113)+1)))," "),"")</f>
        <v>0</v>
      </c>
      <c r="AJ128">
        <f t="array" ref="AJ128">IFERROR(CONCATENATE(TEXT(INDEX($AI$7:$AI$111,SMALL(IF($AL$7:$AL$111&lt;&gt;"",IF($AI$7:$AI$111&lt;&gt;"",ROW($AI$7:$AI$111)-MIN(ROW($AI$7:$AI$111))+1,""),""),ROW()-ROW(A$113)+1)),"##0")," "),"")</f>
        <v>0</v>
      </c>
      <c r="AK128">
        <f t="array" ref="AK128">IFERROR(CONCATENATE((INDEX($A$7:$A$111,SMALL(IF($AL$7:$AL$111&lt;&gt;"",IF($AI$7:$AI$111&lt;&gt;"",ROW($AI$7:$AI$111)-MIN(ROW($AI$7:$AI$111))+1,""),""),ROW()-ROW(A$113)+1))),),"")</f>
        <v>0</v>
      </c>
    </row>
    <row r="129" spans="11:37">
      <c r="K129">
        <f t="array" ref="K129">IFERROR(CONCATENATE(TEXT(INDEX($K$7:$K$111,SMALL(IF($N$7:$N$111&lt;&gt;"",IF($K$7:$K$111&lt;&gt;"",ROW($K$7:$K$111)-MIN(ROW($K$7:$K$111))+1,""),""),ROW()-ROW(A$113)+1)),"##0"),","),"")</f>
        <v>0</v>
      </c>
      <c r="L129">
        <f t="array" ref="L129">IFERROR(CONCATENATE((INDEX($N$7:$N$111,SMALL(IF($N$7:$N$111&lt;&gt;"",IF($K$7:$K$111&lt;&gt;"",ROW($K$7:$K$111)-MIN(ROW($K$7:$K$111))+1,""),""),ROW()-ROW(A$113)+1))),","),"")</f>
        <v>0</v>
      </c>
      <c r="M129">
        <f t="array" ref="M129">IFERROR(CONCATENATE((INDEX($A$7:$A$111,SMALL(IF($N$7:$N$111&lt;&gt;"",IF($K$7:$K$111&lt;&gt;"",ROW($K$7:$K$111)-MIN(ROW($K$7:$K$111))+1,""),""),ROW()-ROW(A$113)+1))),),"")</f>
        <v>0</v>
      </c>
      <c r="Q129">
        <f t="array" ref="Q129">IFERROR(CONCATENATE((INDEX($T$7:$T$111,SMALL(IF($T$7:$T$111&lt;&gt;"",IF($Q$7:$Q$111&lt;&gt;"",ROW($Q$7:$Q$111)-MIN(ROW($Q$7:$Q$111))+1,""),""),ROW()-ROW(A$113)+1)))," "),"")</f>
        <v>0</v>
      </c>
      <c r="R129">
        <f t="array" ref="R129">IFERROR(CONCATENATE(TEXT(INDEX($Q$7:$Q$111,SMALL(IF($T$7:$T$111&lt;&gt;"",IF($Q$7:$Q$111&lt;&gt;"",ROW($Q$7:$Q$111)-MIN(ROW($Q$7:$Q$111))+1,""),""),ROW()-ROW(A$113)+1)),"##0")," "),"")</f>
        <v>0</v>
      </c>
      <c r="S129">
        <f t="array" ref="S129">IFERROR(CONCATENATE((INDEX($A$7:$A$111,SMALL(IF($T$7:$T$111&lt;&gt;"",IF($Q$7:$Q$111&lt;&gt;"",ROW($Q$7:$Q$111)-MIN(ROW($Q$7:$Q$111))+1,""),""),ROW()-ROW(A$113)+1))),),"")</f>
        <v>0</v>
      </c>
      <c r="W129">
        <f t="array" ref="W129">IFERROR(CONCATENATE((INDEX($Z$7:$Z$111,SMALL(IF($Z$7:$Z$111&lt;&gt;"",IF($W$7:$W$111&lt;&gt;"",ROW($W$7:$W$111)-MIN(ROW($W$7:$W$111))+1,""),""),ROW()-ROW(A$113)+1)))," "),"")</f>
        <v>0</v>
      </c>
      <c r="X129">
        <f t="array" ref="X129">IFERROR(CONCATENATE(TEXT(INDEX($W$7:$W$111,SMALL(IF($Z$7:$Z$111&lt;&gt;"",IF($W$7:$W$111&lt;&gt;"",ROW($W$7:$W$111)-MIN(ROW($W$7:$W$111))+1,""),""),ROW()-ROW(A$113)+1)),"##0")," "),"")</f>
        <v>0</v>
      </c>
      <c r="Y129">
        <f t="array" ref="Y129">IFERROR(CONCATENATE((INDEX($A$7:$A$111,SMALL(IF($Z$7:$Z$111&lt;&gt;"",IF($W$7:$W$111&lt;&gt;"",ROW($W$7:$W$111)-MIN(ROW($W$7:$W$111))+1,""),""),ROW()-ROW(A$113)+1))),),"")</f>
        <v>0</v>
      </c>
      <c r="AC129">
        <f t="array" ref="AC129">IFERROR(CONCATENATE((INDEX($AF$7:$AF$111,SMALL(IF($AF$7:$AF$111&lt;&gt;"",IF($AC$7:$AC$111&lt;&gt;"",ROW($AC$7:$AC$111)-MIN(ROW($AC$7:$AC$111))+1,""),""),ROW()-ROW(A$113)+1))),","),"")</f>
        <v>0</v>
      </c>
      <c r="AD129">
        <f t="array" ref="AD129">IFERROR(CONCATENATE(TEXT(INDEX($AC$7:$AC$111,SMALL(IF($AF$7:$AF$111&lt;&gt;"",IF($AC$7:$AC$111&lt;&gt;"",ROW($AC$7:$AC$111)-MIN(ROW($AC$7:$AC$111))+1,""),""),ROW()-ROW(A$113)+1)),"##0"),","),"")</f>
        <v>0</v>
      </c>
      <c r="AE129">
        <f t="array" ref="AE129">IFERROR(CONCATENATE((INDEX($A$7:$A$111,SMALL(IF($AF$7:$AF$111&lt;&gt;"",IF($AC$7:$AC$111&lt;&gt;"",ROW($AC$7:$AC$111)-MIN(ROW($AC$7:$AC$111))+1,""),""),ROW()-ROW(A$113)+1))),),"")</f>
        <v>0</v>
      </c>
      <c r="AI129">
        <f t="array" ref="AI129">IFERROR(CONCATENATE((INDEX($AL$7:$AL$111,SMALL(IF($AL$7:$AL$111&lt;&gt;"",IF($AI$7:$AI$111&lt;&gt;"",ROW($AI$7:$AI$111)-MIN(ROW($AI$7:$AI$111))+1,""),""),ROW()-ROW(A$113)+1)))," "),"")</f>
        <v>0</v>
      </c>
      <c r="AJ129">
        <f t="array" ref="AJ129">IFERROR(CONCATENATE(TEXT(INDEX($AI$7:$AI$111,SMALL(IF($AL$7:$AL$111&lt;&gt;"",IF($AI$7:$AI$111&lt;&gt;"",ROW($AI$7:$AI$111)-MIN(ROW($AI$7:$AI$111))+1,""),""),ROW()-ROW(A$113)+1)),"##0")," "),"")</f>
        <v>0</v>
      </c>
      <c r="AK129">
        <f t="array" ref="AK129">IFERROR(CONCATENATE((INDEX($A$7:$A$111,SMALL(IF($AL$7:$AL$111&lt;&gt;"",IF($AI$7:$AI$111&lt;&gt;"",ROW($AI$7:$AI$111)-MIN(ROW($AI$7:$AI$111))+1,""),""),ROW()-ROW(A$113)+1))),),"")</f>
        <v>0</v>
      </c>
    </row>
    <row r="130" spans="11:37">
      <c r="K130">
        <f t="array" ref="K130">IFERROR(CONCATENATE(TEXT(INDEX($K$7:$K$111,SMALL(IF($N$7:$N$111&lt;&gt;"",IF($K$7:$K$111&lt;&gt;"",ROW($K$7:$K$111)-MIN(ROW($K$7:$K$111))+1,""),""),ROW()-ROW(A$113)+1)),"##0"),","),"")</f>
        <v>0</v>
      </c>
      <c r="L130">
        <f t="array" ref="L130">IFERROR(CONCATENATE((INDEX($N$7:$N$111,SMALL(IF($N$7:$N$111&lt;&gt;"",IF($K$7:$K$111&lt;&gt;"",ROW($K$7:$K$111)-MIN(ROW($K$7:$K$111))+1,""),""),ROW()-ROW(A$113)+1))),","),"")</f>
        <v>0</v>
      </c>
      <c r="M130">
        <f t="array" ref="M130">IFERROR(CONCATENATE((INDEX($A$7:$A$111,SMALL(IF($N$7:$N$111&lt;&gt;"",IF($K$7:$K$111&lt;&gt;"",ROW($K$7:$K$111)-MIN(ROW($K$7:$K$111))+1,""),""),ROW()-ROW(A$113)+1))),),"")</f>
        <v>0</v>
      </c>
      <c r="Q130">
        <f t="array" ref="Q130">IFERROR(CONCATENATE((INDEX($T$7:$T$111,SMALL(IF($T$7:$T$111&lt;&gt;"",IF($Q$7:$Q$111&lt;&gt;"",ROW($Q$7:$Q$111)-MIN(ROW($Q$7:$Q$111))+1,""),""),ROW()-ROW(A$113)+1)))," "),"")</f>
        <v>0</v>
      </c>
      <c r="R130">
        <f t="array" ref="R130">IFERROR(CONCATENATE(TEXT(INDEX($Q$7:$Q$111,SMALL(IF($T$7:$T$111&lt;&gt;"",IF($Q$7:$Q$111&lt;&gt;"",ROW($Q$7:$Q$111)-MIN(ROW($Q$7:$Q$111))+1,""),""),ROW()-ROW(A$113)+1)),"##0")," "),"")</f>
        <v>0</v>
      </c>
      <c r="S130">
        <f t="array" ref="S130">IFERROR(CONCATENATE((INDEX($A$7:$A$111,SMALL(IF($T$7:$T$111&lt;&gt;"",IF($Q$7:$Q$111&lt;&gt;"",ROW($Q$7:$Q$111)-MIN(ROW($Q$7:$Q$111))+1,""),""),ROW()-ROW(A$113)+1))),),"")</f>
        <v>0</v>
      </c>
      <c r="W130">
        <f t="array" ref="W130">IFERROR(CONCATENATE((INDEX($Z$7:$Z$111,SMALL(IF($Z$7:$Z$111&lt;&gt;"",IF($W$7:$W$111&lt;&gt;"",ROW($W$7:$W$111)-MIN(ROW($W$7:$W$111))+1,""),""),ROW()-ROW(A$113)+1)))," "),"")</f>
        <v>0</v>
      </c>
      <c r="X130">
        <f t="array" ref="X130">IFERROR(CONCATENATE(TEXT(INDEX($W$7:$W$111,SMALL(IF($Z$7:$Z$111&lt;&gt;"",IF($W$7:$W$111&lt;&gt;"",ROW($W$7:$W$111)-MIN(ROW($W$7:$W$111))+1,""),""),ROW()-ROW(A$113)+1)),"##0")," "),"")</f>
        <v>0</v>
      </c>
      <c r="Y130">
        <f t="array" ref="Y130">IFERROR(CONCATENATE((INDEX($A$7:$A$111,SMALL(IF($Z$7:$Z$111&lt;&gt;"",IF($W$7:$W$111&lt;&gt;"",ROW($W$7:$W$111)-MIN(ROW($W$7:$W$111))+1,""),""),ROW()-ROW(A$113)+1))),),"")</f>
        <v>0</v>
      </c>
      <c r="AC130">
        <f t="array" ref="AC130">IFERROR(CONCATENATE((INDEX($AF$7:$AF$111,SMALL(IF($AF$7:$AF$111&lt;&gt;"",IF($AC$7:$AC$111&lt;&gt;"",ROW($AC$7:$AC$111)-MIN(ROW($AC$7:$AC$111))+1,""),""),ROW()-ROW(A$113)+1))),","),"")</f>
        <v>0</v>
      </c>
      <c r="AD130">
        <f t="array" ref="AD130">IFERROR(CONCATENATE(TEXT(INDEX($AC$7:$AC$111,SMALL(IF($AF$7:$AF$111&lt;&gt;"",IF($AC$7:$AC$111&lt;&gt;"",ROW($AC$7:$AC$111)-MIN(ROW($AC$7:$AC$111))+1,""),""),ROW()-ROW(A$113)+1)),"##0"),","),"")</f>
        <v>0</v>
      </c>
      <c r="AE130">
        <f t="array" ref="AE130">IFERROR(CONCATENATE((INDEX($A$7:$A$111,SMALL(IF($AF$7:$AF$111&lt;&gt;"",IF($AC$7:$AC$111&lt;&gt;"",ROW($AC$7:$AC$111)-MIN(ROW($AC$7:$AC$111))+1,""),""),ROW()-ROW(A$113)+1))),),"")</f>
        <v>0</v>
      </c>
      <c r="AI130">
        <f t="array" ref="AI130">IFERROR(CONCATENATE((INDEX($AL$7:$AL$111,SMALL(IF($AL$7:$AL$111&lt;&gt;"",IF($AI$7:$AI$111&lt;&gt;"",ROW($AI$7:$AI$111)-MIN(ROW($AI$7:$AI$111))+1,""),""),ROW()-ROW(A$113)+1)))," "),"")</f>
        <v>0</v>
      </c>
      <c r="AJ130">
        <f t="array" ref="AJ130">IFERROR(CONCATENATE(TEXT(INDEX($AI$7:$AI$111,SMALL(IF($AL$7:$AL$111&lt;&gt;"",IF($AI$7:$AI$111&lt;&gt;"",ROW($AI$7:$AI$111)-MIN(ROW($AI$7:$AI$111))+1,""),""),ROW()-ROW(A$113)+1)),"##0")," "),"")</f>
        <v>0</v>
      </c>
      <c r="AK130">
        <f t="array" ref="AK130">IFERROR(CONCATENATE((INDEX($A$7:$A$111,SMALL(IF($AL$7:$AL$111&lt;&gt;"",IF($AI$7:$AI$111&lt;&gt;"",ROW($AI$7:$AI$111)-MIN(ROW($AI$7:$AI$111))+1,""),""),ROW()-ROW(A$113)+1))),),"")</f>
        <v>0</v>
      </c>
    </row>
    <row r="131" spans="11:37">
      <c r="K131">
        <f t="array" ref="K131">IFERROR(CONCATENATE(TEXT(INDEX($K$7:$K$111,SMALL(IF($N$7:$N$111&lt;&gt;"",IF($K$7:$K$111&lt;&gt;"",ROW($K$7:$K$111)-MIN(ROW($K$7:$K$111))+1,""),""),ROW()-ROW(A$113)+1)),"##0"),","),"")</f>
        <v>0</v>
      </c>
      <c r="L131">
        <f t="array" ref="L131">IFERROR(CONCATENATE((INDEX($N$7:$N$111,SMALL(IF($N$7:$N$111&lt;&gt;"",IF($K$7:$K$111&lt;&gt;"",ROW($K$7:$K$111)-MIN(ROW($K$7:$K$111))+1,""),""),ROW()-ROW(A$113)+1))),","),"")</f>
        <v>0</v>
      </c>
      <c r="M131">
        <f t="array" ref="M131">IFERROR(CONCATENATE((INDEX($A$7:$A$111,SMALL(IF($N$7:$N$111&lt;&gt;"",IF($K$7:$K$111&lt;&gt;"",ROW($K$7:$K$111)-MIN(ROW($K$7:$K$111))+1,""),""),ROW()-ROW(A$113)+1))),),"")</f>
        <v>0</v>
      </c>
      <c r="Q131">
        <f t="array" ref="Q131">IFERROR(CONCATENATE((INDEX($T$7:$T$111,SMALL(IF($T$7:$T$111&lt;&gt;"",IF($Q$7:$Q$111&lt;&gt;"",ROW($Q$7:$Q$111)-MIN(ROW($Q$7:$Q$111))+1,""),""),ROW()-ROW(A$113)+1)))," "),"")</f>
        <v>0</v>
      </c>
      <c r="R131">
        <f t="array" ref="R131">IFERROR(CONCATENATE(TEXT(INDEX($Q$7:$Q$111,SMALL(IF($T$7:$T$111&lt;&gt;"",IF($Q$7:$Q$111&lt;&gt;"",ROW($Q$7:$Q$111)-MIN(ROW($Q$7:$Q$111))+1,""),""),ROW()-ROW(A$113)+1)),"##0")," "),"")</f>
        <v>0</v>
      </c>
      <c r="S131">
        <f t="array" ref="S131">IFERROR(CONCATENATE((INDEX($A$7:$A$111,SMALL(IF($T$7:$T$111&lt;&gt;"",IF($Q$7:$Q$111&lt;&gt;"",ROW($Q$7:$Q$111)-MIN(ROW($Q$7:$Q$111))+1,""),""),ROW()-ROW(A$113)+1))),),"")</f>
        <v>0</v>
      </c>
      <c r="W131">
        <f t="array" ref="W131">IFERROR(CONCATENATE((INDEX($Z$7:$Z$111,SMALL(IF($Z$7:$Z$111&lt;&gt;"",IF($W$7:$W$111&lt;&gt;"",ROW($W$7:$W$111)-MIN(ROW($W$7:$W$111))+1,""),""),ROW()-ROW(A$113)+1)))," "),"")</f>
        <v>0</v>
      </c>
      <c r="X131">
        <f t="array" ref="X131">IFERROR(CONCATENATE(TEXT(INDEX($W$7:$W$111,SMALL(IF($Z$7:$Z$111&lt;&gt;"",IF($W$7:$W$111&lt;&gt;"",ROW($W$7:$W$111)-MIN(ROW($W$7:$W$111))+1,""),""),ROW()-ROW(A$113)+1)),"##0")," "),"")</f>
        <v>0</v>
      </c>
      <c r="Y131">
        <f t="array" ref="Y131">IFERROR(CONCATENATE((INDEX($A$7:$A$111,SMALL(IF($Z$7:$Z$111&lt;&gt;"",IF($W$7:$W$111&lt;&gt;"",ROW($W$7:$W$111)-MIN(ROW($W$7:$W$111))+1,""),""),ROW()-ROW(A$113)+1))),),"")</f>
        <v>0</v>
      </c>
      <c r="AC131">
        <f t="array" ref="AC131">IFERROR(CONCATENATE((INDEX($AF$7:$AF$111,SMALL(IF($AF$7:$AF$111&lt;&gt;"",IF($AC$7:$AC$111&lt;&gt;"",ROW($AC$7:$AC$111)-MIN(ROW($AC$7:$AC$111))+1,""),""),ROW()-ROW(A$113)+1))),","),"")</f>
        <v>0</v>
      </c>
      <c r="AD131">
        <f t="array" ref="AD131">IFERROR(CONCATENATE(TEXT(INDEX($AC$7:$AC$111,SMALL(IF($AF$7:$AF$111&lt;&gt;"",IF($AC$7:$AC$111&lt;&gt;"",ROW($AC$7:$AC$111)-MIN(ROW($AC$7:$AC$111))+1,""),""),ROW()-ROW(A$113)+1)),"##0"),","),"")</f>
        <v>0</v>
      </c>
      <c r="AE131">
        <f t="array" ref="AE131">IFERROR(CONCATENATE((INDEX($A$7:$A$111,SMALL(IF($AF$7:$AF$111&lt;&gt;"",IF($AC$7:$AC$111&lt;&gt;"",ROW($AC$7:$AC$111)-MIN(ROW($AC$7:$AC$111))+1,""),""),ROW()-ROW(A$113)+1))),),"")</f>
        <v>0</v>
      </c>
      <c r="AI131">
        <f t="array" ref="AI131">IFERROR(CONCATENATE((INDEX($AL$7:$AL$111,SMALL(IF($AL$7:$AL$111&lt;&gt;"",IF($AI$7:$AI$111&lt;&gt;"",ROW($AI$7:$AI$111)-MIN(ROW($AI$7:$AI$111))+1,""),""),ROW()-ROW(A$113)+1)))," "),"")</f>
        <v>0</v>
      </c>
      <c r="AJ131">
        <f t="array" ref="AJ131">IFERROR(CONCATENATE(TEXT(INDEX($AI$7:$AI$111,SMALL(IF($AL$7:$AL$111&lt;&gt;"",IF($AI$7:$AI$111&lt;&gt;"",ROW($AI$7:$AI$111)-MIN(ROW($AI$7:$AI$111))+1,""),""),ROW()-ROW(A$113)+1)),"##0")," "),"")</f>
        <v>0</v>
      </c>
      <c r="AK131">
        <f t="array" ref="AK131">IFERROR(CONCATENATE((INDEX($A$7:$A$111,SMALL(IF($AL$7:$AL$111&lt;&gt;"",IF($AI$7:$AI$111&lt;&gt;"",ROW($AI$7:$AI$111)-MIN(ROW($AI$7:$AI$111))+1,""),""),ROW()-ROW(A$113)+1))),),"")</f>
        <v>0</v>
      </c>
    </row>
    <row r="132" spans="11:37">
      <c r="K132">
        <f t="array" ref="K132">IFERROR(CONCATENATE(TEXT(INDEX($K$7:$K$111,SMALL(IF($N$7:$N$111&lt;&gt;"",IF($K$7:$K$111&lt;&gt;"",ROW($K$7:$K$111)-MIN(ROW($K$7:$K$111))+1,""),""),ROW()-ROW(A$113)+1)),"##0"),","),"")</f>
        <v>0</v>
      </c>
      <c r="L132">
        <f t="array" ref="L132">IFERROR(CONCATENATE((INDEX($N$7:$N$111,SMALL(IF($N$7:$N$111&lt;&gt;"",IF($K$7:$K$111&lt;&gt;"",ROW($K$7:$K$111)-MIN(ROW($K$7:$K$111))+1,""),""),ROW()-ROW(A$113)+1))),","),"")</f>
        <v>0</v>
      </c>
      <c r="M132">
        <f t="array" ref="M132">IFERROR(CONCATENATE((INDEX($A$7:$A$111,SMALL(IF($N$7:$N$111&lt;&gt;"",IF($K$7:$K$111&lt;&gt;"",ROW($K$7:$K$111)-MIN(ROW($K$7:$K$111))+1,""),""),ROW()-ROW(A$113)+1))),),"")</f>
        <v>0</v>
      </c>
      <c r="Q132">
        <f t="array" ref="Q132">IFERROR(CONCATENATE((INDEX($T$7:$T$111,SMALL(IF($T$7:$T$111&lt;&gt;"",IF($Q$7:$Q$111&lt;&gt;"",ROW($Q$7:$Q$111)-MIN(ROW($Q$7:$Q$111))+1,""),""),ROW()-ROW(A$113)+1)))," "),"")</f>
        <v>0</v>
      </c>
      <c r="R132">
        <f t="array" ref="R132">IFERROR(CONCATENATE(TEXT(INDEX($Q$7:$Q$111,SMALL(IF($T$7:$T$111&lt;&gt;"",IF($Q$7:$Q$111&lt;&gt;"",ROW($Q$7:$Q$111)-MIN(ROW($Q$7:$Q$111))+1,""),""),ROW()-ROW(A$113)+1)),"##0")," "),"")</f>
        <v>0</v>
      </c>
      <c r="S132">
        <f t="array" ref="S132">IFERROR(CONCATENATE((INDEX($A$7:$A$111,SMALL(IF($T$7:$T$111&lt;&gt;"",IF($Q$7:$Q$111&lt;&gt;"",ROW($Q$7:$Q$111)-MIN(ROW($Q$7:$Q$111))+1,""),""),ROW()-ROW(A$113)+1))),),"")</f>
        <v>0</v>
      </c>
      <c r="W132">
        <f t="array" ref="W132">IFERROR(CONCATENATE((INDEX($Z$7:$Z$111,SMALL(IF($Z$7:$Z$111&lt;&gt;"",IF($W$7:$W$111&lt;&gt;"",ROW($W$7:$W$111)-MIN(ROW($W$7:$W$111))+1,""),""),ROW()-ROW(A$113)+1)))," "),"")</f>
        <v>0</v>
      </c>
      <c r="X132">
        <f t="array" ref="X132">IFERROR(CONCATENATE(TEXT(INDEX($W$7:$W$111,SMALL(IF($Z$7:$Z$111&lt;&gt;"",IF($W$7:$W$111&lt;&gt;"",ROW($W$7:$W$111)-MIN(ROW($W$7:$W$111))+1,""),""),ROW()-ROW(A$113)+1)),"##0")," "),"")</f>
        <v>0</v>
      </c>
      <c r="Y132">
        <f t="array" ref="Y132">IFERROR(CONCATENATE((INDEX($A$7:$A$111,SMALL(IF($Z$7:$Z$111&lt;&gt;"",IF($W$7:$W$111&lt;&gt;"",ROW($W$7:$W$111)-MIN(ROW($W$7:$W$111))+1,""),""),ROW()-ROW(A$113)+1))),),"")</f>
        <v>0</v>
      </c>
      <c r="AC132">
        <f t="array" ref="AC132">IFERROR(CONCATENATE((INDEX($AF$7:$AF$111,SMALL(IF($AF$7:$AF$111&lt;&gt;"",IF($AC$7:$AC$111&lt;&gt;"",ROW($AC$7:$AC$111)-MIN(ROW($AC$7:$AC$111))+1,""),""),ROW()-ROW(A$113)+1))),","),"")</f>
        <v>0</v>
      </c>
      <c r="AD132">
        <f t="array" ref="AD132">IFERROR(CONCATENATE(TEXT(INDEX($AC$7:$AC$111,SMALL(IF($AF$7:$AF$111&lt;&gt;"",IF($AC$7:$AC$111&lt;&gt;"",ROW($AC$7:$AC$111)-MIN(ROW($AC$7:$AC$111))+1,""),""),ROW()-ROW(A$113)+1)),"##0"),","),"")</f>
        <v>0</v>
      </c>
      <c r="AE132">
        <f t="array" ref="AE132">IFERROR(CONCATENATE((INDEX($A$7:$A$111,SMALL(IF($AF$7:$AF$111&lt;&gt;"",IF($AC$7:$AC$111&lt;&gt;"",ROW($AC$7:$AC$111)-MIN(ROW($AC$7:$AC$111))+1,""),""),ROW()-ROW(A$113)+1))),),"")</f>
        <v>0</v>
      </c>
      <c r="AI132">
        <f t="array" ref="AI132">IFERROR(CONCATENATE((INDEX($AL$7:$AL$111,SMALL(IF($AL$7:$AL$111&lt;&gt;"",IF($AI$7:$AI$111&lt;&gt;"",ROW($AI$7:$AI$111)-MIN(ROW($AI$7:$AI$111))+1,""),""),ROW()-ROW(A$113)+1)))," "),"")</f>
        <v>0</v>
      </c>
      <c r="AJ132">
        <f t="array" ref="AJ132">IFERROR(CONCATENATE(TEXT(INDEX($AI$7:$AI$111,SMALL(IF($AL$7:$AL$111&lt;&gt;"",IF($AI$7:$AI$111&lt;&gt;"",ROW($AI$7:$AI$111)-MIN(ROW($AI$7:$AI$111))+1,""),""),ROW()-ROW(A$113)+1)),"##0")," "),"")</f>
        <v>0</v>
      </c>
      <c r="AK132">
        <f t="array" ref="AK132">IFERROR(CONCATENATE((INDEX($A$7:$A$111,SMALL(IF($AL$7:$AL$111&lt;&gt;"",IF($AI$7:$AI$111&lt;&gt;"",ROW($AI$7:$AI$111)-MIN(ROW($AI$7:$AI$111))+1,""),""),ROW()-ROW(A$113)+1))),),"")</f>
        <v>0</v>
      </c>
    </row>
    <row r="133" spans="11:37">
      <c r="K133">
        <f t="array" ref="K133">IFERROR(CONCATENATE(TEXT(INDEX($K$7:$K$111,SMALL(IF($N$7:$N$111&lt;&gt;"",IF($K$7:$K$111&lt;&gt;"",ROW($K$7:$K$111)-MIN(ROW($K$7:$K$111))+1,""),""),ROW()-ROW(A$113)+1)),"##0"),","),"")</f>
        <v>0</v>
      </c>
      <c r="L133">
        <f t="array" ref="L133">IFERROR(CONCATENATE((INDEX($N$7:$N$111,SMALL(IF($N$7:$N$111&lt;&gt;"",IF($K$7:$K$111&lt;&gt;"",ROW($K$7:$K$111)-MIN(ROW($K$7:$K$111))+1,""),""),ROW()-ROW(A$113)+1))),","),"")</f>
        <v>0</v>
      </c>
      <c r="M133">
        <f t="array" ref="M133">IFERROR(CONCATENATE((INDEX($A$7:$A$111,SMALL(IF($N$7:$N$111&lt;&gt;"",IF($K$7:$K$111&lt;&gt;"",ROW($K$7:$K$111)-MIN(ROW($K$7:$K$111))+1,""),""),ROW()-ROW(A$113)+1))),),"")</f>
        <v>0</v>
      </c>
      <c r="Q133">
        <f t="array" ref="Q133">IFERROR(CONCATENATE((INDEX($T$7:$T$111,SMALL(IF($T$7:$T$111&lt;&gt;"",IF($Q$7:$Q$111&lt;&gt;"",ROW($Q$7:$Q$111)-MIN(ROW($Q$7:$Q$111))+1,""),""),ROW()-ROW(A$113)+1)))," "),"")</f>
        <v>0</v>
      </c>
      <c r="R133">
        <f t="array" ref="R133">IFERROR(CONCATENATE(TEXT(INDEX($Q$7:$Q$111,SMALL(IF($T$7:$T$111&lt;&gt;"",IF($Q$7:$Q$111&lt;&gt;"",ROW($Q$7:$Q$111)-MIN(ROW($Q$7:$Q$111))+1,""),""),ROW()-ROW(A$113)+1)),"##0")," "),"")</f>
        <v>0</v>
      </c>
      <c r="S133">
        <f t="array" ref="S133">IFERROR(CONCATENATE((INDEX($A$7:$A$111,SMALL(IF($T$7:$T$111&lt;&gt;"",IF($Q$7:$Q$111&lt;&gt;"",ROW($Q$7:$Q$111)-MIN(ROW($Q$7:$Q$111))+1,""),""),ROW()-ROW(A$113)+1))),),"")</f>
        <v>0</v>
      </c>
      <c r="W133">
        <f t="array" ref="W133">IFERROR(CONCATENATE((INDEX($Z$7:$Z$111,SMALL(IF($Z$7:$Z$111&lt;&gt;"",IF($W$7:$W$111&lt;&gt;"",ROW($W$7:$W$111)-MIN(ROW($W$7:$W$111))+1,""),""),ROW()-ROW(A$113)+1)))," "),"")</f>
        <v>0</v>
      </c>
      <c r="X133">
        <f t="array" ref="X133">IFERROR(CONCATENATE(TEXT(INDEX($W$7:$W$111,SMALL(IF($Z$7:$Z$111&lt;&gt;"",IF($W$7:$W$111&lt;&gt;"",ROW($W$7:$W$111)-MIN(ROW($W$7:$W$111))+1,""),""),ROW()-ROW(A$113)+1)),"##0")," "),"")</f>
        <v>0</v>
      </c>
      <c r="Y133">
        <f t="array" ref="Y133">IFERROR(CONCATENATE((INDEX($A$7:$A$111,SMALL(IF($Z$7:$Z$111&lt;&gt;"",IF($W$7:$W$111&lt;&gt;"",ROW($W$7:$W$111)-MIN(ROW($W$7:$W$111))+1,""),""),ROW()-ROW(A$113)+1))),),"")</f>
        <v>0</v>
      </c>
      <c r="AC133">
        <f t="array" ref="AC133">IFERROR(CONCATENATE((INDEX($AF$7:$AF$111,SMALL(IF($AF$7:$AF$111&lt;&gt;"",IF($AC$7:$AC$111&lt;&gt;"",ROW($AC$7:$AC$111)-MIN(ROW($AC$7:$AC$111))+1,""),""),ROW()-ROW(A$113)+1))),","),"")</f>
        <v>0</v>
      </c>
      <c r="AD133">
        <f t="array" ref="AD133">IFERROR(CONCATENATE(TEXT(INDEX($AC$7:$AC$111,SMALL(IF($AF$7:$AF$111&lt;&gt;"",IF($AC$7:$AC$111&lt;&gt;"",ROW($AC$7:$AC$111)-MIN(ROW($AC$7:$AC$111))+1,""),""),ROW()-ROW(A$113)+1)),"##0"),","),"")</f>
        <v>0</v>
      </c>
      <c r="AE133">
        <f t="array" ref="AE133">IFERROR(CONCATENATE((INDEX($A$7:$A$111,SMALL(IF($AF$7:$AF$111&lt;&gt;"",IF($AC$7:$AC$111&lt;&gt;"",ROW($AC$7:$AC$111)-MIN(ROW($AC$7:$AC$111))+1,""),""),ROW()-ROW(A$113)+1))),),"")</f>
        <v>0</v>
      </c>
      <c r="AI133">
        <f t="array" ref="AI133">IFERROR(CONCATENATE((INDEX($AL$7:$AL$111,SMALL(IF($AL$7:$AL$111&lt;&gt;"",IF($AI$7:$AI$111&lt;&gt;"",ROW($AI$7:$AI$111)-MIN(ROW($AI$7:$AI$111))+1,""),""),ROW()-ROW(A$113)+1)))," "),"")</f>
        <v>0</v>
      </c>
      <c r="AJ133">
        <f t="array" ref="AJ133">IFERROR(CONCATENATE(TEXT(INDEX($AI$7:$AI$111,SMALL(IF($AL$7:$AL$111&lt;&gt;"",IF($AI$7:$AI$111&lt;&gt;"",ROW($AI$7:$AI$111)-MIN(ROW($AI$7:$AI$111))+1,""),""),ROW()-ROW(A$113)+1)),"##0")," "),"")</f>
        <v>0</v>
      </c>
      <c r="AK133">
        <f t="array" ref="AK133">IFERROR(CONCATENATE((INDEX($A$7:$A$111,SMALL(IF($AL$7:$AL$111&lt;&gt;"",IF($AI$7:$AI$111&lt;&gt;"",ROW($AI$7:$AI$111)-MIN(ROW($AI$7:$AI$111))+1,""),""),ROW()-ROW(A$113)+1))),),"")</f>
        <v>0</v>
      </c>
    </row>
    <row r="134" spans="11:37">
      <c r="K134">
        <f t="array" ref="K134">IFERROR(CONCATENATE(TEXT(INDEX($K$7:$K$111,SMALL(IF($N$7:$N$111&lt;&gt;"",IF($K$7:$K$111&lt;&gt;"",ROW($K$7:$K$111)-MIN(ROW($K$7:$K$111))+1,""),""),ROW()-ROW(A$113)+1)),"##0"),","),"")</f>
        <v>0</v>
      </c>
      <c r="L134">
        <f t="array" ref="L134">IFERROR(CONCATENATE((INDEX($N$7:$N$111,SMALL(IF($N$7:$N$111&lt;&gt;"",IF($K$7:$K$111&lt;&gt;"",ROW($K$7:$K$111)-MIN(ROW($K$7:$K$111))+1,""),""),ROW()-ROW(A$113)+1))),","),"")</f>
        <v>0</v>
      </c>
      <c r="M134">
        <f t="array" ref="M134">IFERROR(CONCATENATE((INDEX($A$7:$A$111,SMALL(IF($N$7:$N$111&lt;&gt;"",IF($K$7:$K$111&lt;&gt;"",ROW($K$7:$K$111)-MIN(ROW($K$7:$K$111))+1,""),""),ROW()-ROW(A$113)+1))),),"")</f>
        <v>0</v>
      </c>
      <c r="Q134">
        <f t="array" ref="Q134">IFERROR(CONCATENATE((INDEX($T$7:$T$111,SMALL(IF($T$7:$T$111&lt;&gt;"",IF($Q$7:$Q$111&lt;&gt;"",ROW($Q$7:$Q$111)-MIN(ROW($Q$7:$Q$111))+1,""),""),ROW()-ROW(A$113)+1)))," "),"")</f>
        <v>0</v>
      </c>
      <c r="R134">
        <f t="array" ref="R134">IFERROR(CONCATENATE(TEXT(INDEX($Q$7:$Q$111,SMALL(IF($T$7:$T$111&lt;&gt;"",IF($Q$7:$Q$111&lt;&gt;"",ROW($Q$7:$Q$111)-MIN(ROW($Q$7:$Q$111))+1,""),""),ROW()-ROW(A$113)+1)),"##0")," "),"")</f>
        <v>0</v>
      </c>
      <c r="S134">
        <f t="array" ref="S134">IFERROR(CONCATENATE((INDEX($A$7:$A$111,SMALL(IF($T$7:$T$111&lt;&gt;"",IF($Q$7:$Q$111&lt;&gt;"",ROW($Q$7:$Q$111)-MIN(ROW($Q$7:$Q$111))+1,""),""),ROW()-ROW(A$113)+1))),),"")</f>
        <v>0</v>
      </c>
      <c r="W134">
        <f t="array" ref="W134">IFERROR(CONCATENATE((INDEX($Z$7:$Z$111,SMALL(IF($Z$7:$Z$111&lt;&gt;"",IF($W$7:$W$111&lt;&gt;"",ROW($W$7:$W$111)-MIN(ROW($W$7:$W$111))+1,""),""),ROW()-ROW(A$113)+1)))," "),"")</f>
        <v>0</v>
      </c>
      <c r="X134">
        <f t="array" ref="X134">IFERROR(CONCATENATE(TEXT(INDEX($W$7:$W$111,SMALL(IF($Z$7:$Z$111&lt;&gt;"",IF($W$7:$W$111&lt;&gt;"",ROW($W$7:$W$111)-MIN(ROW($W$7:$W$111))+1,""),""),ROW()-ROW(A$113)+1)),"##0")," "),"")</f>
        <v>0</v>
      </c>
      <c r="Y134">
        <f t="array" ref="Y134">IFERROR(CONCATENATE((INDEX($A$7:$A$111,SMALL(IF($Z$7:$Z$111&lt;&gt;"",IF($W$7:$W$111&lt;&gt;"",ROW($W$7:$W$111)-MIN(ROW($W$7:$W$111))+1,""),""),ROW()-ROW(A$113)+1))),),"")</f>
        <v>0</v>
      </c>
      <c r="AC134">
        <f t="array" ref="AC134">IFERROR(CONCATENATE((INDEX($AF$7:$AF$111,SMALL(IF($AF$7:$AF$111&lt;&gt;"",IF($AC$7:$AC$111&lt;&gt;"",ROW($AC$7:$AC$111)-MIN(ROW($AC$7:$AC$111))+1,""),""),ROW()-ROW(A$113)+1))),","),"")</f>
        <v>0</v>
      </c>
      <c r="AD134">
        <f t="array" ref="AD134">IFERROR(CONCATENATE(TEXT(INDEX($AC$7:$AC$111,SMALL(IF($AF$7:$AF$111&lt;&gt;"",IF($AC$7:$AC$111&lt;&gt;"",ROW($AC$7:$AC$111)-MIN(ROW($AC$7:$AC$111))+1,""),""),ROW()-ROW(A$113)+1)),"##0"),","),"")</f>
        <v>0</v>
      </c>
      <c r="AE134">
        <f t="array" ref="AE134">IFERROR(CONCATENATE((INDEX($A$7:$A$111,SMALL(IF($AF$7:$AF$111&lt;&gt;"",IF($AC$7:$AC$111&lt;&gt;"",ROW($AC$7:$AC$111)-MIN(ROW($AC$7:$AC$111))+1,""),""),ROW()-ROW(A$113)+1))),),"")</f>
        <v>0</v>
      </c>
      <c r="AI134">
        <f t="array" ref="AI134">IFERROR(CONCATENATE((INDEX($AL$7:$AL$111,SMALL(IF($AL$7:$AL$111&lt;&gt;"",IF($AI$7:$AI$111&lt;&gt;"",ROW($AI$7:$AI$111)-MIN(ROW($AI$7:$AI$111))+1,""),""),ROW()-ROW(A$113)+1)))," "),"")</f>
        <v>0</v>
      </c>
      <c r="AJ134">
        <f t="array" ref="AJ134">IFERROR(CONCATENATE(TEXT(INDEX($AI$7:$AI$111,SMALL(IF($AL$7:$AL$111&lt;&gt;"",IF($AI$7:$AI$111&lt;&gt;"",ROW($AI$7:$AI$111)-MIN(ROW($AI$7:$AI$111))+1,""),""),ROW()-ROW(A$113)+1)),"##0")," "),"")</f>
        <v>0</v>
      </c>
      <c r="AK134">
        <f t="array" ref="AK134">IFERROR(CONCATENATE((INDEX($A$7:$A$111,SMALL(IF($AL$7:$AL$111&lt;&gt;"",IF($AI$7:$AI$111&lt;&gt;"",ROW($AI$7:$AI$111)-MIN(ROW($AI$7:$AI$111))+1,""),""),ROW()-ROW(A$113)+1))),),"")</f>
        <v>0</v>
      </c>
    </row>
    <row r="135" spans="11:37">
      <c r="K135">
        <f t="array" ref="K135">IFERROR(CONCATENATE(TEXT(INDEX($K$7:$K$111,SMALL(IF($N$7:$N$111&lt;&gt;"",IF($K$7:$K$111&lt;&gt;"",ROW($K$7:$K$111)-MIN(ROW($K$7:$K$111))+1,""),""),ROW()-ROW(A$113)+1)),"##0"),","),"")</f>
        <v>0</v>
      </c>
      <c r="L135">
        <f t="array" ref="L135">IFERROR(CONCATENATE((INDEX($N$7:$N$111,SMALL(IF($N$7:$N$111&lt;&gt;"",IF($K$7:$K$111&lt;&gt;"",ROW($K$7:$K$111)-MIN(ROW($K$7:$K$111))+1,""),""),ROW()-ROW(A$113)+1))),","),"")</f>
        <v>0</v>
      </c>
      <c r="M135">
        <f t="array" ref="M135">IFERROR(CONCATENATE((INDEX($A$7:$A$111,SMALL(IF($N$7:$N$111&lt;&gt;"",IF($K$7:$K$111&lt;&gt;"",ROW($K$7:$K$111)-MIN(ROW($K$7:$K$111))+1,""),""),ROW()-ROW(A$113)+1))),),"")</f>
        <v>0</v>
      </c>
      <c r="Q135">
        <f t="array" ref="Q135">IFERROR(CONCATENATE((INDEX($T$7:$T$111,SMALL(IF($T$7:$T$111&lt;&gt;"",IF($Q$7:$Q$111&lt;&gt;"",ROW($Q$7:$Q$111)-MIN(ROW($Q$7:$Q$111))+1,""),""),ROW()-ROW(A$113)+1)))," "),"")</f>
        <v>0</v>
      </c>
      <c r="R135">
        <f t="array" ref="R135">IFERROR(CONCATENATE(TEXT(INDEX($Q$7:$Q$111,SMALL(IF($T$7:$T$111&lt;&gt;"",IF($Q$7:$Q$111&lt;&gt;"",ROW($Q$7:$Q$111)-MIN(ROW($Q$7:$Q$111))+1,""),""),ROW()-ROW(A$113)+1)),"##0")," "),"")</f>
        <v>0</v>
      </c>
      <c r="S135">
        <f t="array" ref="S135">IFERROR(CONCATENATE((INDEX($A$7:$A$111,SMALL(IF($T$7:$T$111&lt;&gt;"",IF($Q$7:$Q$111&lt;&gt;"",ROW($Q$7:$Q$111)-MIN(ROW($Q$7:$Q$111))+1,""),""),ROW()-ROW(A$113)+1))),),"")</f>
        <v>0</v>
      </c>
      <c r="W135">
        <f t="array" ref="W135">IFERROR(CONCATENATE((INDEX($Z$7:$Z$111,SMALL(IF($Z$7:$Z$111&lt;&gt;"",IF($W$7:$W$111&lt;&gt;"",ROW($W$7:$W$111)-MIN(ROW($W$7:$W$111))+1,""),""),ROW()-ROW(A$113)+1)))," "),"")</f>
        <v>0</v>
      </c>
      <c r="X135">
        <f t="array" ref="X135">IFERROR(CONCATENATE(TEXT(INDEX($W$7:$W$111,SMALL(IF($Z$7:$Z$111&lt;&gt;"",IF($W$7:$W$111&lt;&gt;"",ROW($W$7:$W$111)-MIN(ROW($W$7:$W$111))+1,""),""),ROW()-ROW(A$113)+1)),"##0")," "),"")</f>
        <v>0</v>
      </c>
      <c r="Y135">
        <f t="array" ref="Y135">IFERROR(CONCATENATE((INDEX($A$7:$A$111,SMALL(IF($Z$7:$Z$111&lt;&gt;"",IF($W$7:$W$111&lt;&gt;"",ROW($W$7:$W$111)-MIN(ROW($W$7:$W$111))+1,""),""),ROW()-ROW(A$113)+1))),),"")</f>
        <v>0</v>
      </c>
      <c r="AC135">
        <f t="array" ref="AC135">IFERROR(CONCATENATE((INDEX($AF$7:$AF$111,SMALL(IF($AF$7:$AF$111&lt;&gt;"",IF($AC$7:$AC$111&lt;&gt;"",ROW($AC$7:$AC$111)-MIN(ROW($AC$7:$AC$111))+1,""),""),ROW()-ROW(A$113)+1))),","),"")</f>
        <v>0</v>
      </c>
      <c r="AD135">
        <f t="array" ref="AD135">IFERROR(CONCATENATE(TEXT(INDEX($AC$7:$AC$111,SMALL(IF($AF$7:$AF$111&lt;&gt;"",IF($AC$7:$AC$111&lt;&gt;"",ROW($AC$7:$AC$111)-MIN(ROW($AC$7:$AC$111))+1,""),""),ROW()-ROW(A$113)+1)),"##0"),","),"")</f>
        <v>0</v>
      </c>
      <c r="AE135">
        <f t="array" ref="AE135">IFERROR(CONCATENATE((INDEX($A$7:$A$111,SMALL(IF($AF$7:$AF$111&lt;&gt;"",IF($AC$7:$AC$111&lt;&gt;"",ROW($AC$7:$AC$111)-MIN(ROW($AC$7:$AC$111))+1,""),""),ROW()-ROW(A$113)+1))),),"")</f>
        <v>0</v>
      </c>
      <c r="AI135">
        <f t="array" ref="AI135">IFERROR(CONCATENATE((INDEX($AL$7:$AL$111,SMALL(IF($AL$7:$AL$111&lt;&gt;"",IF($AI$7:$AI$111&lt;&gt;"",ROW($AI$7:$AI$111)-MIN(ROW($AI$7:$AI$111))+1,""),""),ROW()-ROW(A$113)+1)))," "),"")</f>
        <v>0</v>
      </c>
      <c r="AJ135">
        <f t="array" ref="AJ135">IFERROR(CONCATENATE(TEXT(INDEX($AI$7:$AI$111,SMALL(IF($AL$7:$AL$111&lt;&gt;"",IF($AI$7:$AI$111&lt;&gt;"",ROW($AI$7:$AI$111)-MIN(ROW($AI$7:$AI$111))+1,""),""),ROW()-ROW(A$113)+1)),"##0")," "),"")</f>
        <v>0</v>
      </c>
      <c r="AK135">
        <f t="array" ref="AK135">IFERROR(CONCATENATE((INDEX($A$7:$A$111,SMALL(IF($AL$7:$AL$111&lt;&gt;"",IF($AI$7:$AI$111&lt;&gt;"",ROW($AI$7:$AI$111)-MIN(ROW($AI$7:$AI$111))+1,""),""),ROW()-ROW(A$113)+1))),),"")</f>
        <v>0</v>
      </c>
    </row>
    <row r="136" spans="11:37">
      <c r="K136">
        <f t="array" ref="K136">IFERROR(CONCATENATE(TEXT(INDEX($K$7:$K$111,SMALL(IF($N$7:$N$111&lt;&gt;"",IF($K$7:$K$111&lt;&gt;"",ROW($K$7:$K$111)-MIN(ROW($K$7:$K$111))+1,""),""),ROW()-ROW(A$113)+1)),"##0"),","),"")</f>
        <v>0</v>
      </c>
      <c r="L136">
        <f t="array" ref="L136">IFERROR(CONCATENATE((INDEX($N$7:$N$111,SMALL(IF($N$7:$N$111&lt;&gt;"",IF($K$7:$K$111&lt;&gt;"",ROW($K$7:$K$111)-MIN(ROW($K$7:$K$111))+1,""),""),ROW()-ROW(A$113)+1))),","),"")</f>
        <v>0</v>
      </c>
      <c r="M136">
        <f t="array" ref="M136">IFERROR(CONCATENATE((INDEX($A$7:$A$111,SMALL(IF($N$7:$N$111&lt;&gt;"",IF($K$7:$K$111&lt;&gt;"",ROW($K$7:$K$111)-MIN(ROW($K$7:$K$111))+1,""),""),ROW()-ROW(A$113)+1))),),"")</f>
        <v>0</v>
      </c>
      <c r="Q136">
        <f t="array" ref="Q136">IFERROR(CONCATENATE((INDEX($T$7:$T$111,SMALL(IF($T$7:$T$111&lt;&gt;"",IF($Q$7:$Q$111&lt;&gt;"",ROW($Q$7:$Q$111)-MIN(ROW($Q$7:$Q$111))+1,""),""),ROW()-ROW(A$113)+1)))," "),"")</f>
        <v>0</v>
      </c>
      <c r="R136">
        <f t="array" ref="R136">IFERROR(CONCATENATE(TEXT(INDEX($Q$7:$Q$111,SMALL(IF($T$7:$T$111&lt;&gt;"",IF($Q$7:$Q$111&lt;&gt;"",ROW($Q$7:$Q$111)-MIN(ROW($Q$7:$Q$111))+1,""),""),ROW()-ROW(A$113)+1)),"##0")," "),"")</f>
        <v>0</v>
      </c>
      <c r="S136">
        <f t="array" ref="S136">IFERROR(CONCATENATE((INDEX($A$7:$A$111,SMALL(IF($T$7:$T$111&lt;&gt;"",IF($Q$7:$Q$111&lt;&gt;"",ROW($Q$7:$Q$111)-MIN(ROW($Q$7:$Q$111))+1,""),""),ROW()-ROW(A$113)+1))),),"")</f>
        <v>0</v>
      </c>
      <c r="W136">
        <f t="array" ref="W136">IFERROR(CONCATENATE((INDEX($Z$7:$Z$111,SMALL(IF($Z$7:$Z$111&lt;&gt;"",IF($W$7:$W$111&lt;&gt;"",ROW($W$7:$W$111)-MIN(ROW($W$7:$W$111))+1,""),""),ROW()-ROW(A$113)+1)))," "),"")</f>
        <v>0</v>
      </c>
      <c r="X136">
        <f t="array" ref="X136">IFERROR(CONCATENATE(TEXT(INDEX($W$7:$W$111,SMALL(IF($Z$7:$Z$111&lt;&gt;"",IF($W$7:$W$111&lt;&gt;"",ROW($W$7:$W$111)-MIN(ROW($W$7:$W$111))+1,""),""),ROW()-ROW(A$113)+1)),"##0")," "),"")</f>
        <v>0</v>
      </c>
      <c r="Y136">
        <f t="array" ref="Y136">IFERROR(CONCATENATE((INDEX($A$7:$A$111,SMALL(IF($Z$7:$Z$111&lt;&gt;"",IF($W$7:$W$111&lt;&gt;"",ROW($W$7:$W$111)-MIN(ROW($W$7:$W$111))+1,""),""),ROW()-ROW(A$113)+1))),),"")</f>
        <v>0</v>
      </c>
      <c r="AC136">
        <f t="array" ref="AC136">IFERROR(CONCATENATE((INDEX($AF$7:$AF$111,SMALL(IF($AF$7:$AF$111&lt;&gt;"",IF($AC$7:$AC$111&lt;&gt;"",ROW($AC$7:$AC$111)-MIN(ROW($AC$7:$AC$111))+1,""),""),ROW()-ROW(A$113)+1))),","),"")</f>
        <v>0</v>
      </c>
      <c r="AD136">
        <f t="array" ref="AD136">IFERROR(CONCATENATE(TEXT(INDEX($AC$7:$AC$111,SMALL(IF($AF$7:$AF$111&lt;&gt;"",IF($AC$7:$AC$111&lt;&gt;"",ROW($AC$7:$AC$111)-MIN(ROW($AC$7:$AC$111))+1,""),""),ROW()-ROW(A$113)+1)),"##0"),","),"")</f>
        <v>0</v>
      </c>
      <c r="AE136">
        <f t="array" ref="AE136">IFERROR(CONCATENATE((INDEX($A$7:$A$111,SMALL(IF($AF$7:$AF$111&lt;&gt;"",IF($AC$7:$AC$111&lt;&gt;"",ROW($AC$7:$AC$111)-MIN(ROW($AC$7:$AC$111))+1,""),""),ROW()-ROW(A$113)+1))),),"")</f>
        <v>0</v>
      </c>
      <c r="AI136">
        <f t="array" ref="AI136">IFERROR(CONCATENATE((INDEX($AL$7:$AL$111,SMALL(IF($AL$7:$AL$111&lt;&gt;"",IF($AI$7:$AI$111&lt;&gt;"",ROW($AI$7:$AI$111)-MIN(ROW($AI$7:$AI$111))+1,""),""),ROW()-ROW(A$113)+1)))," "),"")</f>
        <v>0</v>
      </c>
      <c r="AJ136">
        <f t="array" ref="AJ136">IFERROR(CONCATENATE(TEXT(INDEX($AI$7:$AI$111,SMALL(IF($AL$7:$AL$111&lt;&gt;"",IF($AI$7:$AI$111&lt;&gt;"",ROW($AI$7:$AI$111)-MIN(ROW($AI$7:$AI$111))+1,""),""),ROW()-ROW(A$113)+1)),"##0")," "),"")</f>
        <v>0</v>
      </c>
      <c r="AK136">
        <f t="array" ref="AK136">IFERROR(CONCATENATE((INDEX($A$7:$A$111,SMALL(IF($AL$7:$AL$111&lt;&gt;"",IF($AI$7:$AI$111&lt;&gt;"",ROW($AI$7:$AI$111)-MIN(ROW($AI$7:$AI$111))+1,""),""),ROW()-ROW(A$113)+1))),),"")</f>
        <v>0</v>
      </c>
    </row>
    <row r="137" spans="11:37">
      <c r="K137">
        <f t="array" ref="K137">IFERROR(CONCATENATE(TEXT(INDEX($K$7:$K$111,SMALL(IF($N$7:$N$111&lt;&gt;"",IF($K$7:$K$111&lt;&gt;"",ROW($K$7:$K$111)-MIN(ROW($K$7:$K$111))+1,""),""),ROW()-ROW(A$113)+1)),"##0"),","),"")</f>
        <v>0</v>
      </c>
      <c r="L137">
        <f t="array" ref="L137">IFERROR(CONCATENATE((INDEX($N$7:$N$111,SMALL(IF($N$7:$N$111&lt;&gt;"",IF($K$7:$K$111&lt;&gt;"",ROW($K$7:$K$111)-MIN(ROW($K$7:$K$111))+1,""),""),ROW()-ROW(A$113)+1))),","),"")</f>
        <v>0</v>
      </c>
      <c r="M137">
        <f t="array" ref="M137">IFERROR(CONCATENATE((INDEX($A$7:$A$111,SMALL(IF($N$7:$N$111&lt;&gt;"",IF($K$7:$K$111&lt;&gt;"",ROW($K$7:$K$111)-MIN(ROW($K$7:$K$111))+1,""),""),ROW()-ROW(A$113)+1))),),"")</f>
        <v>0</v>
      </c>
      <c r="Q137">
        <f t="array" ref="Q137">IFERROR(CONCATENATE((INDEX($T$7:$T$111,SMALL(IF($T$7:$T$111&lt;&gt;"",IF($Q$7:$Q$111&lt;&gt;"",ROW($Q$7:$Q$111)-MIN(ROW($Q$7:$Q$111))+1,""),""),ROW()-ROW(A$113)+1)))," "),"")</f>
        <v>0</v>
      </c>
      <c r="R137">
        <f t="array" ref="R137">IFERROR(CONCATENATE(TEXT(INDEX($Q$7:$Q$111,SMALL(IF($T$7:$T$111&lt;&gt;"",IF($Q$7:$Q$111&lt;&gt;"",ROW($Q$7:$Q$111)-MIN(ROW($Q$7:$Q$111))+1,""),""),ROW()-ROW(A$113)+1)),"##0")," "),"")</f>
        <v>0</v>
      </c>
      <c r="S137">
        <f t="array" ref="S137">IFERROR(CONCATENATE((INDEX($A$7:$A$111,SMALL(IF($T$7:$T$111&lt;&gt;"",IF($Q$7:$Q$111&lt;&gt;"",ROW($Q$7:$Q$111)-MIN(ROW($Q$7:$Q$111))+1,""),""),ROW()-ROW(A$113)+1))),),"")</f>
        <v>0</v>
      </c>
      <c r="W137">
        <f t="array" ref="W137">IFERROR(CONCATENATE((INDEX($Z$7:$Z$111,SMALL(IF($Z$7:$Z$111&lt;&gt;"",IF($W$7:$W$111&lt;&gt;"",ROW($W$7:$W$111)-MIN(ROW($W$7:$W$111))+1,""),""),ROW()-ROW(A$113)+1)))," "),"")</f>
        <v>0</v>
      </c>
      <c r="X137">
        <f t="array" ref="X137">IFERROR(CONCATENATE(TEXT(INDEX($W$7:$W$111,SMALL(IF($Z$7:$Z$111&lt;&gt;"",IF($W$7:$W$111&lt;&gt;"",ROW($W$7:$W$111)-MIN(ROW($W$7:$W$111))+1,""),""),ROW()-ROW(A$113)+1)),"##0")," "),"")</f>
        <v>0</v>
      </c>
      <c r="Y137">
        <f t="array" ref="Y137">IFERROR(CONCATENATE((INDEX($A$7:$A$111,SMALL(IF($Z$7:$Z$111&lt;&gt;"",IF($W$7:$W$111&lt;&gt;"",ROW($W$7:$W$111)-MIN(ROW($W$7:$W$111))+1,""),""),ROW()-ROW(A$113)+1))),),"")</f>
        <v>0</v>
      </c>
      <c r="AC137">
        <f t="array" ref="AC137">IFERROR(CONCATENATE((INDEX($AF$7:$AF$111,SMALL(IF($AF$7:$AF$111&lt;&gt;"",IF($AC$7:$AC$111&lt;&gt;"",ROW($AC$7:$AC$111)-MIN(ROW($AC$7:$AC$111))+1,""),""),ROW()-ROW(A$113)+1))),","),"")</f>
        <v>0</v>
      </c>
      <c r="AD137">
        <f t="array" ref="AD137">IFERROR(CONCATENATE(TEXT(INDEX($AC$7:$AC$111,SMALL(IF($AF$7:$AF$111&lt;&gt;"",IF($AC$7:$AC$111&lt;&gt;"",ROW($AC$7:$AC$111)-MIN(ROW($AC$7:$AC$111))+1,""),""),ROW()-ROW(A$113)+1)),"##0"),","),"")</f>
        <v>0</v>
      </c>
      <c r="AE137">
        <f t="array" ref="AE137">IFERROR(CONCATENATE((INDEX($A$7:$A$111,SMALL(IF($AF$7:$AF$111&lt;&gt;"",IF($AC$7:$AC$111&lt;&gt;"",ROW($AC$7:$AC$111)-MIN(ROW($AC$7:$AC$111))+1,""),""),ROW()-ROW(A$113)+1))),),"")</f>
        <v>0</v>
      </c>
      <c r="AI137">
        <f t="array" ref="AI137">IFERROR(CONCATENATE((INDEX($AL$7:$AL$111,SMALL(IF($AL$7:$AL$111&lt;&gt;"",IF($AI$7:$AI$111&lt;&gt;"",ROW($AI$7:$AI$111)-MIN(ROW($AI$7:$AI$111))+1,""),""),ROW()-ROW(A$113)+1)))," "),"")</f>
        <v>0</v>
      </c>
      <c r="AJ137">
        <f t="array" ref="AJ137">IFERROR(CONCATENATE(TEXT(INDEX($AI$7:$AI$111,SMALL(IF($AL$7:$AL$111&lt;&gt;"",IF($AI$7:$AI$111&lt;&gt;"",ROW($AI$7:$AI$111)-MIN(ROW($AI$7:$AI$111))+1,""),""),ROW()-ROW(A$113)+1)),"##0")," "),"")</f>
        <v>0</v>
      </c>
      <c r="AK137">
        <f t="array" ref="AK137">IFERROR(CONCATENATE((INDEX($A$7:$A$111,SMALL(IF($AL$7:$AL$111&lt;&gt;"",IF($AI$7:$AI$111&lt;&gt;"",ROW($AI$7:$AI$111)-MIN(ROW($AI$7:$AI$111))+1,""),""),ROW()-ROW(A$113)+1))),),"")</f>
        <v>0</v>
      </c>
    </row>
    <row r="138" spans="11:37">
      <c r="K138">
        <f t="array" ref="K138">IFERROR(CONCATENATE(TEXT(INDEX($K$7:$K$111,SMALL(IF($N$7:$N$111&lt;&gt;"",IF($K$7:$K$111&lt;&gt;"",ROW($K$7:$K$111)-MIN(ROW($K$7:$K$111))+1,""),""),ROW()-ROW(A$113)+1)),"##0"),","),"")</f>
        <v>0</v>
      </c>
      <c r="L138">
        <f t="array" ref="L138">IFERROR(CONCATENATE((INDEX($N$7:$N$111,SMALL(IF($N$7:$N$111&lt;&gt;"",IF($K$7:$K$111&lt;&gt;"",ROW($K$7:$K$111)-MIN(ROW($K$7:$K$111))+1,""),""),ROW()-ROW(A$113)+1))),","),"")</f>
        <v>0</v>
      </c>
      <c r="M138">
        <f t="array" ref="M138">IFERROR(CONCATENATE((INDEX($A$7:$A$111,SMALL(IF($N$7:$N$111&lt;&gt;"",IF($K$7:$K$111&lt;&gt;"",ROW($K$7:$K$111)-MIN(ROW($K$7:$K$111))+1,""),""),ROW()-ROW(A$113)+1))),),"")</f>
        <v>0</v>
      </c>
      <c r="Q138">
        <f t="array" ref="Q138">IFERROR(CONCATENATE((INDEX($T$7:$T$111,SMALL(IF($T$7:$T$111&lt;&gt;"",IF($Q$7:$Q$111&lt;&gt;"",ROW($Q$7:$Q$111)-MIN(ROW($Q$7:$Q$111))+1,""),""),ROW()-ROW(A$113)+1)))," "),"")</f>
        <v>0</v>
      </c>
      <c r="R138">
        <f t="array" ref="R138">IFERROR(CONCATENATE(TEXT(INDEX($Q$7:$Q$111,SMALL(IF($T$7:$T$111&lt;&gt;"",IF($Q$7:$Q$111&lt;&gt;"",ROW($Q$7:$Q$111)-MIN(ROW($Q$7:$Q$111))+1,""),""),ROW()-ROW(A$113)+1)),"##0")," "),"")</f>
        <v>0</v>
      </c>
      <c r="S138">
        <f t="array" ref="S138">IFERROR(CONCATENATE((INDEX($A$7:$A$111,SMALL(IF($T$7:$T$111&lt;&gt;"",IF($Q$7:$Q$111&lt;&gt;"",ROW($Q$7:$Q$111)-MIN(ROW($Q$7:$Q$111))+1,""),""),ROW()-ROW(A$113)+1))),),"")</f>
        <v>0</v>
      </c>
      <c r="W138">
        <f t="array" ref="W138">IFERROR(CONCATENATE((INDEX($Z$7:$Z$111,SMALL(IF($Z$7:$Z$111&lt;&gt;"",IF($W$7:$W$111&lt;&gt;"",ROW($W$7:$W$111)-MIN(ROW($W$7:$W$111))+1,""),""),ROW()-ROW(A$113)+1)))," "),"")</f>
        <v>0</v>
      </c>
      <c r="X138">
        <f t="array" ref="X138">IFERROR(CONCATENATE(TEXT(INDEX($W$7:$W$111,SMALL(IF($Z$7:$Z$111&lt;&gt;"",IF($W$7:$W$111&lt;&gt;"",ROW($W$7:$W$111)-MIN(ROW($W$7:$W$111))+1,""),""),ROW()-ROW(A$113)+1)),"##0")," "),"")</f>
        <v>0</v>
      </c>
      <c r="Y138">
        <f t="array" ref="Y138">IFERROR(CONCATENATE((INDEX($A$7:$A$111,SMALL(IF($Z$7:$Z$111&lt;&gt;"",IF($W$7:$W$111&lt;&gt;"",ROW($W$7:$W$111)-MIN(ROW($W$7:$W$111))+1,""),""),ROW()-ROW(A$113)+1))),),"")</f>
        <v>0</v>
      </c>
      <c r="AC138">
        <f t="array" ref="AC138">IFERROR(CONCATENATE((INDEX($AF$7:$AF$111,SMALL(IF($AF$7:$AF$111&lt;&gt;"",IF($AC$7:$AC$111&lt;&gt;"",ROW($AC$7:$AC$111)-MIN(ROW($AC$7:$AC$111))+1,""),""),ROW()-ROW(A$113)+1))),","),"")</f>
        <v>0</v>
      </c>
      <c r="AD138">
        <f t="array" ref="AD138">IFERROR(CONCATENATE(TEXT(INDEX($AC$7:$AC$111,SMALL(IF($AF$7:$AF$111&lt;&gt;"",IF($AC$7:$AC$111&lt;&gt;"",ROW($AC$7:$AC$111)-MIN(ROW($AC$7:$AC$111))+1,""),""),ROW()-ROW(A$113)+1)),"##0"),","),"")</f>
        <v>0</v>
      </c>
      <c r="AE138">
        <f t="array" ref="AE138">IFERROR(CONCATENATE((INDEX($A$7:$A$111,SMALL(IF($AF$7:$AF$111&lt;&gt;"",IF($AC$7:$AC$111&lt;&gt;"",ROW($AC$7:$AC$111)-MIN(ROW($AC$7:$AC$111))+1,""),""),ROW()-ROW(A$113)+1))),),"")</f>
        <v>0</v>
      </c>
      <c r="AI138">
        <f t="array" ref="AI138">IFERROR(CONCATENATE((INDEX($AL$7:$AL$111,SMALL(IF($AL$7:$AL$111&lt;&gt;"",IF($AI$7:$AI$111&lt;&gt;"",ROW($AI$7:$AI$111)-MIN(ROW($AI$7:$AI$111))+1,""),""),ROW()-ROW(A$113)+1)))," "),"")</f>
        <v>0</v>
      </c>
      <c r="AJ138">
        <f t="array" ref="AJ138">IFERROR(CONCATENATE(TEXT(INDEX($AI$7:$AI$111,SMALL(IF($AL$7:$AL$111&lt;&gt;"",IF($AI$7:$AI$111&lt;&gt;"",ROW($AI$7:$AI$111)-MIN(ROW($AI$7:$AI$111))+1,""),""),ROW()-ROW(A$113)+1)),"##0")," "),"")</f>
        <v>0</v>
      </c>
      <c r="AK138">
        <f t="array" ref="AK138">IFERROR(CONCATENATE((INDEX($A$7:$A$111,SMALL(IF($AL$7:$AL$111&lt;&gt;"",IF($AI$7:$AI$111&lt;&gt;"",ROW($AI$7:$AI$111)-MIN(ROW($AI$7:$AI$111))+1,""),""),ROW()-ROW(A$113)+1))),),"")</f>
        <v>0</v>
      </c>
    </row>
    <row r="139" spans="11:37">
      <c r="K139">
        <f t="array" ref="K139">IFERROR(CONCATENATE(TEXT(INDEX($K$7:$K$111,SMALL(IF($N$7:$N$111&lt;&gt;"",IF($K$7:$K$111&lt;&gt;"",ROW($K$7:$K$111)-MIN(ROW($K$7:$K$111))+1,""),""),ROW()-ROW(A$113)+1)),"##0"),","),"")</f>
        <v>0</v>
      </c>
      <c r="L139">
        <f t="array" ref="L139">IFERROR(CONCATENATE((INDEX($N$7:$N$111,SMALL(IF($N$7:$N$111&lt;&gt;"",IF($K$7:$K$111&lt;&gt;"",ROW($K$7:$K$111)-MIN(ROW($K$7:$K$111))+1,""),""),ROW()-ROW(A$113)+1))),","),"")</f>
        <v>0</v>
      </c>
      <c r="M139">
        <f t="array" ref="M139">IFERROR(CONCATENATE((INDEX($A$7:$A$111,SMALL(IF($N$7:$N$111&lt;&gt;"",IF($K$7:$K$111&lt;&gt;"",ROW($K$7:$K$111)-MIN(ROW($K$7:$K$111))+1,""),""),ROW()-ROW(A$113)+1))),),"")</f>
        <v>0</v>
      </c>
      <c r="Q139">
        <f t="array" ref="Q139">IFERROR(CONCATENATE((INDEX($T$7:$T$111,SMALL(IF($T$7:$T$111&lt;&gt;"",IF($Q$7:$Q$111&lt;&gt;"",ROW($Q$7:$Q$111)-MIN(ROW($Q$7:$Q$111))+1,""),""),ROW()-ROW(A$113)+1)))," "),"")</f>
        <v>0</v>
      </c>
      <c r="R139">
        <f t="array" ref="R139">IFERROR(CONCATENATE(TEXT(INDEX($Q$7:$Q$111,SMALL(IF($T$7:$T$111&lt;&gt;"",IF($Q$7:$Q$111&lt;&gt;"",ROW($Q$7:$Q$111)-MIN(ROW($Q$7:$Q$111))+1,""),""),ROW()-ROW(A$113)+1)),"##0")," "),"")</f>
        <v>0</v>
      </c>
      <c r="S139">
        <f t="array" ref="S139">IFERROR(CONCATENATE((INDEX($A$7:$A$111,SMALL(IF($T$7:$T$111&lt;&gt;"",IF($Q$7:$Q$111&lt;&gt;"",ROW($Q$7:$Q$111)-MIN(ROW($Q$7:$Q$111))+1,""),""),ROW()-ROW(A$113)+1))),),"")</f>
        <v>0</v>
      </c>
      <c r="W139">
        <f t="array" ref="W139">IFERROR(CONCATENATE((INDEX($Z$7:$Z$111,SMALL(IF($Z$7:$Z$111&lt;&gt;"",IF($W$7:$W$111&lt;&gt;"",ROW($W$7:$W$111)-MIN(ROW($W$7:$W$111))+1,""),""),ROW()-ROW(A$113)+1)))," "),"")</f>
        <v>0</v>
      </c>
      <c r="X139">
        <f t="array" ref="X139">IFERROR(CONCATENATE(TEXT(INDEX($W$7:$W$111,SMALL(IF($Z$7:$Z$111&lt;&gt;"",IF($W$7:$W$111&lt;&gt;"",ROW($W$7:$W$111)-MIN(ROW($W$7:$W$111))+1,""),""),ROW()-ROW(A$113)+1)),"##0")," "),"")</f>
        <v>0</v>
      </c>
      <c r="Y139">
        <f t="array" ref="Y139">IFERROR(CONCATENATE((INDEX($A$7:$A$111,SMALL(IF($Z$7:$Z$111&lt;&gt;"",IF($W$7:$W$111&lt;&gt;"",ROW($W$7:$W$111)-MIN(ROW($W$7:$W$111))+1,""),""),ROW()-ROW(A$113)+1))),),"")</f>
        <v>0</v>
      </c>
      <c r="AC139">
        <f t="array" ref="AC139">IFERROR(CONCATENATE((INDEX($AF$7:$AF$111,SMALL(IF($AF$7:$AF$111&lt;&gt;"",IF($AC$7:$AC$111&lt;&gt;"",ROW($AC$7:$AC$111)-MIN(ROW($AC$7:$AC$111))+1,""),""),ROW()-ROW(A$113)+1))),","),"")</f>
        <v>0</v>
      </c>
      <c r="AD139">
        <f t="array" ref="AD139">IFERROR(CONCATENATE(TEXT(INDEX($AC$7:$AC$111,SMALL(IF($AF$7:$AF$111&lt;&gt;"",IF($AC$7:$AC$111&lt;&gt;"",ROW($AC$7:$AC$111)-MIN(ROW($AC$7:$AC$111))+1,""),""),ROW()-ROW(A$113)+1)),"##0"),","),"")</f>
        <v>0</v>
      </c>
      <c r="AE139">
        <f t="array" ref="AE139">IFERROR(CONCATENATE((INDEX($A$7:$A$111,SMALL(IF($AF$7:$AF$111&lt;&gt;"",IF($AC$7:$AC$111&lt;&gt;"",ROW($AC$7:$AC$111)-MIN(ROW($AC$7:$AC$111))+1,""),""),ROW()-ROW(A$113)+1))),),"")</f>
        <v>0</v>
      </c>
      <c r="AI139">
        <f t="array" ref="AI139">IFERROR(CONCATENATE((INDEX($AL$7:$AL$111,SMALL(IF($AL$7:$AL$111&lt;&gt;"",IF($AI$7:$AI$111&lt;&gt;"",ROW($AI$7:$AI$111)-MIN(ROW($AI$7:$AI$111))+1,""),""),ROW()-ROW(A$113)+1)))," "),"")</f>
        <v>0</v>
      </c>
      <c r="AJ139">
        <f t="array" ref="AJ139">IFERROR(CONCATENATE(TEXT(INDEX($AI$7:$AI$111,SMALL(IF($AL$7:$AL$111&lt;&gt;"",IF($AI$7:$AI$111&lt;&gt;"",ROW($AI$7:$AI$111)-MIN(ROW($AI$7:$AI$111))+1,""),""),ROW()-ROW(A$113)+1)),"##0")," "),"")</f>
        <v>0</v>
      </c>
      <c r="AK139">
        <f t="array" ref="AK139">IFERROR(CONCATENATE((INDEX($A$7:$A$111,SMALL(IF($AL$7:$AL$111&lt;&gt;"",IF($AI$7:$AI$111&lt;&gt;"",ROW($AI$7:$AI$111)-MIN(ROW($AI$7:$AI$111))+1,""),""),ROW()-ROW(A$113)+1))),),"")</f>
        <v>0</v>
      </c>
    </row>
    <row r="140" spans="11:37">
      <c r="K140">
        <f t="array" ref="K140">IFERROR(CONCATENATE(TEXT(INDEX($K$7:$K$111,SMALL(IF($N$7:$N$111&lt;&gt;"",IF($K$7:$K$111&lt;&gt;"",ROW($K$7:$K$111)-MIN(ROW($K$7:$K$111))+1,""),""),ROW()-ROW(A$113)+1)),"##0"),","),"")</f>
        <v>0</v>
      </c>
      <c r="L140">
        <f t="array" ref="L140">IFERROR(CONCATENATE((INDEX($N$7:$N$111,SMALL(IF($N$7:$N$111&lt;&gt;"",IF($K$7:$K$111&lt;&gt;"",ROW($K$7:$K$111)-MIN(ROW($K$7:$K$111))+1,""),""),ROW()-ROW(A$113)+1))),","),"")</f>
        <v>0</v>
      </c>
      <c r="M140">
        <f t="array" ref="M140">IFERROR(CONCATENATE((INDEX($A$7:$A$111,SMALL(IF($N$7:$N$111&lt;&gt;"",IF($K$7:$K$111&lt;&gt;"",ROW($K$7:$K$111)-MIN(ROW($K$7:$K$111))+1,""),""),ROW()-ROW(A$113)+1))),),"")</f>
        <v>0</v>
      </c>
      <c r="Q140">
        <f t="array" ref="Q140">IFERROR(CONCATENATE((INDEX($T$7:$T$111,SMALL(IF($T$7:$T$111&lt;&gt;"",IF($Q$7:$Q$111&lt;&gt;"",ROW($Q$7:$Q$111)-MIN(ROW($Q$7:$Q$111))+1,""),""),ROW()-ROW(A$113)+1)))," "),"")</f>
        <v>0</v>
      </c>
      <c r="R140">
        <f t="array" ref="R140">IFERROR(CONCATENATE(TEXT(INDEX($Q$7:$Q$111,SMALL(IF($T$7:$T$111&lt;&gt;"",IF($Q$7:$Q$111&lt;&gt;"",ROW($Q$7:$Q$111)-MIN(ROW($Q$7:$Q$111))+1,""),""),ROW()-ROW(A$113)+1)),"##0")," "),"")</f>
        <v>0</v>
      </c>
      <c r="S140">
        <f t="array" ref="S140">IFERROR(CONCATENATE((INDEX($A$7:$A$111,SMALL(IF($T$7:$T$111&lt;&gt;"",IF($Q$7:$Q$111&lt;&gt;"",ROW($Q$7:$Q$111)-MIN(ROW($Q$7:$Q$111))+1,""),""),ROW()-ROW(A$113)+1))),),"")</f>
        <v>0</v>
      </c>
      <c r="W140">
        <f t="array" ref="W140">IFERROR(CONCATENATE((INDEX($Z$7:$Z$111,SMALL(IF($Z$7:$Z$111&lt;&gt;"",IF($W$7:$W$111&lt;&gt;"",ROW($W$7:$W$111)-MIN(ROW($W$7:$W$111))+1,""),""),ROW()-ROW(A$113)+1)))," "),"")</f>
        <v>0</v>
      </c>
      <c r="X140">
        <f t="array" ref="X140">IFERROR(CONCATENATE(TEXT(INDEX($W$7:$W$111,SMALL(IF($Z$7:$Z$111&lt;&gt;"",IF($W$7:$W$111&lt;&gt;"",ROW($W$7:$W$111)-MIN(ROW($W$7:$W$111))+1,""),""),ROW()-ROW(A$113)+1)),"##0")," "),"")</f>
        <v>0</v>
      </c>
      <c r="Y140">
        <f t="array" ref="Y140">IFERROR(CONCATENATE((INDEX($A$7:$A$111,SMALL(IF($Z$7:$Z$111&lt;&gt;"",IF($W$7:$W$111&lt;&gt;"",ROW($W$7:$W$111)-MIN(ROW($W$7:$W$111))+1,""),""),ROW()-ROW(A$113)+1))),),"")</f>
        <v>0</v>
      </c>
      <c r="AC140">
        <f t="array" ref="AC140">IFERROR(CONCATENATE((INDEX($AF$7:$AF$111,SMALL(IF($AF$7:$AF$111&lt;&gt;"",IF($AC$7:$AC$111&lt;&gt;"",ROW($AC$7:$AC$111)-MIN(ROW($AC$7:$AC$111))+1,""),""),ROW()-ROW(A$113)+1))),","),"")</f>
        <v>0</v>
      </c>
      <c r="AD140">
        <f t="array" ref="AD140">IFERROR(CONCATENATE(TEXT(INDEX($AC$7:$AC$111,SMALL(IF($AF$7:$AF$111&lt;&gt;"",IF($AC$7:$AC$111&lt;&gt;"",ROW($AC$7:$AC$111)-MIN(ROW($AC$7:$AC$111))+1,""),""),ROW()-ROW(A$113)+1)),"##0"),","),"")</f>
        <v>0</v>
      </c>
      <c r="AE140">
        <f t="array" ref="AE140">IFERROR(CONCATENATE((INDEX($A$7:$A$111,SMALL(IF($AF$7:$AF$111&lt;&gt;"",IF($AC$7:$AC$111&lt;&gt;"",ROW($AC$7:$AC$111)-MIN(ROW($AC$7:$AC$111))+1,""),""),ROW()-ROW(A$113)+1))),),"")</f>
        <v>0</v>
      </c>
      <c r="AI140">
        <f t="array" ref="AI140">IFERROR(CONCATENATE((INDEX($AL$7:$AL$111,SMALL(IF($AL$7:$AL$111&lt;&gt;"",IF($AI$7:$AI$111&lt;&gt;"",ROW($AI$7:$AI$111)-MIN(ROW($AI$7:$AI$111))+1,""),""),ROW()-ROW(A$113)+1)))," "),"")</f>
        <v>0</v>
      </c>
      <c r="AJ140">
        <f t="array" ref="AJ140">IFERROR(CONCATENATE(TEXT(INDEX($AI$7:$AI$111,SMALL(IF($AL$7:$AL$111&lt;&gt;"",IF($AI$7:$AI$111&lt;&gt;"",ROW($AI$7:$AI$111)-MIN(ROW($AI$7:$AI$111))+1,""),""),ROW()-ROW(A$113)+1)),"##0")," "),"")</f>
        <v>0</v>
      </c>
      <c r="AK140">
        <f t="array" ref="AK140">IFERROR(CONCATENATE((INDEX($A$7:$A$111,SMALL(IF($AL$7:$AL$111&lt;&gt;"",IF($AI$7:$AI$111&lt;&gt;"",ROW($AI$7:$AI$111)-MIN(ROW($AI$7:$AI$111))+1,""),""),ROW()-ROW(A$113)+1))),),"")</f>
        <v>0</v>
      </c>
    </row>
    <row r="141" spans="11:37">
      <c r="K141">
        <f t="array" ref="K141">IFERROR(CONCATENATE(TEXT(INDEX($K$7:$K$111,SMALL(IF($N$7:$N$111&lt;&gt;"",IF($K$7:$K$111&lt;&gt;"",ROW($K$7:$K$111)-MIN(ROW($K$7:$K$111))+1,""),""),ROW()-ROW(A$113)+1)),"##0"),","),"")</f>
        <v>0</v>
      </c>
      <c r="L141">
        <f t="array" ref="L141">IFERROR(CONCATENATE((INDEX($N$7:$N$111,SMALL(IF($N$7:$N$111&lt;&gt;"",IF($K$7:$K$111&lt;&gt;"",ROW($K$7:$K$111)-MIN(ROW($K$7:$K$111))+1,""),""),ROW()-ROW(A$113)+1))),","),"")</f>
        <v>0</v>
      </c>
      <c r="M141">
        <f t="array" ref="M141">IFERROR(CONCATENATE((INDEX($A$7:$A$111,SMALL(IF($N$7:$N$111&lt;&gt;"",IF($K$7:$K$111&lt;&gt;"",ROW($K$7:$K$111)-MIN(ROW($K$7:$K$111))+1,""),""),ROW()-ROW(A$113)+1))),),"")</f>
        <v>0</v>
      </c>
      <c r="Q141">
        <f t="array" ref="Q141">IFERROR(CONCATENATE((INDEX($T$7:$T$111,SMALL(IF($T$7:$T$111&lt;&gt;"",IF($Q$7:$Q$111&lt;&gt;"",ROW($Q$7:$Q$111)-MIN(ROW($Q$7:$Q$111))+1,""),""),ROW()-ROW(A$113)+1)))," "),"")</f>
        <v>0</v>
      </c>
      <c r="R141">
        <f t="array" ref="R141">IFERROR(CONCATENATE(TEXT(INDEX($Q$7:$Q$111,SMALL(IF($T$7:$T$111&lt;&gt;"",IF($Q$7:$Q$111&lt;&gt;"",ROW($Q$7:$Q$111)-MIN(ROW($Q$7:$Q$111))+1,""),""),ROW()-ROW(A$113)+1)),"##0")," "),"")</f>
        <v>0</v>
      </c>
      <c r="S141">
        <f t="array" ref="S141">IFERROR(CONCATENATE((INDEX($A$7:$A$111,SMALL(IF($T$7:$T$111&lt;&gt;"",IF($Q$7:$Q$111&lt;&gt;"",ROW($Q$7:$Q$111)-MIN(ROW($Q$7:$Q$111))+1,""),""),ROW()-ROW(A$113)+1))),),"")</f>
        <v>0</v>
      </c>
      <c r="W141">
        <f t="array" ref="W141">IFERROR(CONCATENATE((INDEX($Z$7:$Z$111,SMALL(IF($Z$7:$Z$111&lt;&gt;"",IF($W$7:$W$111&lt;&gt;"",ROW($W$7:$W$111)-MIN(ROW($W$7:$W$111))+1,""),""),ROW()-ROW(A$113)+1)))," "),"")</f>
        <v>0</v>
      </c>
      <c r="X141">
        <f t="array" ref="X141">IFERROR(CONCATENATE(TEXT(INDEX($W$7:$W$111,SMALL(IF($Z$7:$Z$111&lt;&gt;"",IF($W$7:$W$111&lt;&gt;"",ROW($W$7:$W$111)-MIN(ROW($W$7:$W$111))+1,""),""),ROW()-ROW(A$113)+1)),"##0")," "),"")</f>
        <v>0</v>
      </c>
      <c r="Y141">
        <f t="array" ref="Y141">IFERROR(CONCATENATE((INDEX($A$7:$A$111,SMALL(IF($Z$7:$Z$111&lt;&gt;"",IF($W$7:$W$111&lt;&gt;"",ROW($W$7:$W$111)-MIN(ROW($W$7:$W$111))+1,""),""),ROW()-ROW(A$113)+1))),),"")</f>
        <v>0</v>
      </c>
      <c r="AC141">
        <f t="array" ref="AC141">IFERROR(CONCATENATE((INDEX($AF$7:$AF$111,SMALL(IF($AF$7:$AF$111&lt;&gt;"",IF($AC$7:$AC$111&lt;&gt;"",ROW($AC$7:$AC$111)-MIN(ROW($AC$7:$AC$111))+1,""),""),ROW()-ROW(A$113)+1))),","),"")</f>
        <v>0</v>
      </c>
      <c r="AD141">
        <f t="array" ref="AD141">IFERROR(CONCATENATE(TEXT(INDEX($AC$7:$AC$111,SMALL(IF($AF$7:$AF$111&lt;&gt;"",IF($AC$7:$AC$111&lt;&gt;"",ROW($AC$7:$AC$111)-MIN(ROW($AC$7:$AC$111))+1,""),""),ROW()-ROW(A$113)+1)),"##0"),","),"")</f>
        <v>0</v>
      </c>
      <c r="AE141">
        <f t="array" ref="AE141">IFERROR(CONCATENATE((INDEX($A$7:$A$111,SMALL(IF($AF$7:$AF$111&lt;&gt;"",IF($AC$7:$AC$111&lt;&gt;"",ROW($AC$7:$AC$111)-MIN(ROW($AC$7:$AC$111))+1,""),""),ROW()-ROW(A$113)+1))),),"")</f>
        <v>0</v>
      </c>
      <c r="AI141">
        <f t="array" ref="AI141">IFERROR(CONCATENATE((INDEX($AL$7:$AL$111,SMALL(IF($AL$7:$AL$111&lt;&gt;"",IF($AI$7:$AI$111&lt;&gt;"",ROW($AI$7:$AI$111)-MIN(ROW($AI$7:$AI$111))+1,""),""),ROW()-ROW(A$113)+1)))," "),"")</f>
        <v>0</v>
      </c>
      <c r="AJ141">
        <f t="array" ref="AJ141">IFERROR(CONCATENATE(TEXT(INDEX($AI$7:$AI$111,SMALL(IF($AL$7:$AL$111&lt;&gt;"",IF($AI$7:$AI$111&lt;&gt;"",ROW($AI$7:$AI$111)-MIN(ROW($AI$7:$AI$111))+1,""),""),ROW()-ROW(A$113)+1)),"##0")," "),"")</f>
        <v>0</v>
      </c>
      <c r="AK141">
        <f t="array" ref="AK141">IFERROR(CONCATENATE((INDEX($A$7:$A$111,SMALL(IF($AL$7:$AL$111&lt;&gt;"",IF($AI$7:$AI$111&lt;&gt;"",ROW($AI$7:$AI$111)-MIN(ROW($AI$7:$AI$111))+1,""),""),ROW()-ROW(A$113)+1))),),"")</f>
        <v>0</v>
      </c>
    </row>
    <row r="142" spans="11:37">
      <c r="K142">
        <f t="array" ref="K142">IFERROR(CONCATENATE(TEXT(INDEX($K$7:$K$111,SMALL(IF($N$7:$N$111&lt;&gt;"",IF($K$7:$K$111&lt;&gt;"",ROW($K$7:$K$111)-MIN(ROW($K$7:$K$111))+1,""),""),ROW()-ROW(A$113)+1)),"##0"),","),"")</f>
        <v>0</v>
      </c>
      <c r="L142">
        <f t="array" ref="L142">IFERROR(CONCATENATE((INDEX($N$7:$N$111,SMALL(IF($N$7:$N$111&lt;&gt;"",IF($K$7:$K$111&lt;&gt;"",ROW($K$7:$K$111)-MIN(ROW($K$7:$K$111))+1,""),""),ROW()-ROW(A$113)+1))),","),"")</f>
        <v>0</v>
      </c>
      <c r="M142">
        <f t="array" ref="M142">IFERROR(CONCATENATE((INDEX($A$7:$A$111,SMALL(IF($N$7:$N$111&lt;&gt;"",IF($K$7:$K$111&lt;&gt;"",ROW($K$7:$K$111)-MIN(ROW($K$7:$K$111))+1,""),""),ROW()-ROW(A$113)+1))),),"")</f>
        <v>0</v>
      </c>
      <c r="Q142">
        <f t="array" ref="Q142">IFERROR(CONCATENATE((INDEX($T$7:$T$111,SMALL(IF($T$7:$T$111&lt;&gt;"",IF($Q$7:$Q$111&lt;&gt;"",ROW($Q$7:$Q$111)-MIN(ROW($Q$7:$Q$111))+1,""),""),ROW()-ROW(A$113)+1)))," "),"")</f>
        <v>0</v>
      </c>
      <c r="R142">
        <f t="array" ref="R142">IFERROR(CONCATENATE(TEXT(INDEX($Q$7:$Q$111,SMALL(IF($T$7:$T$111&lt;&gt;"",IF($Q$7:$Q$111&lt;&gt;"",ROW($Q$7:$Q$111)-MIN(ROW($Q$7:$Q$111))+1,""),""),ROW()-ROW(A$113)+1)),"##0")," "),"")</f>
        <v>0</v>
      </c>
      <c r="S142">
        <f t="array" ref="S142">IFERROR(CONCATENATE((INDEX($A$7:$A$111,SMALL(IF($T$7:$T$111&lt;&gt;"",IF($Q$7:$Q$111&lt;&gt;"",ROW($Q$7:$Q$111)-MIN(ROW($Q$7:$Q$111))+1,""),""),ROW()-ROW(A$113)+1))),),"")</f>
        <v>0</v>
      </c>
      <c r="W142">
        <f t="array" ref="W142">IFERROR(CONCATENATE((INDEX($Z$7:$Z$111,SMALL(IF($Z$7:$Z$111&lt;&gt;"",IF($W$7:$W$111&lt;&gt;"",ROW($W$7:$W$111)-MIN(ROW($W$7:$W$111))+1,""),""),ROW()-ROW(A$113)+1)))," "),"")</f>
        <v>0</v>
      </c>
      <c r="X142">
        <f t="array" ref="X142">IFERROR(CONCATENATE(TEXT(INDEX($W$7:$W$111,SMALL(IF($Z$7:$Z$111&lt;&gt;"",IF($W$7:$W$111&lt;&gt;"",ROW($W$7:$W$111)-MIN(ROW($W$7:$W$111))+1,""),""),ROW()-ROW(A$113)+1)),"##0")," "),"")</f>
        <v>0</v>
      </c>
      <c r="Y142">
        <f t="array" ref="Y142">IFERROR(CONCATENATE((INDEX($A$7:$A$111,SMALL(IF($Z$7:$Z$111&lt;&gt;"",IF($W$7:$W$111&lt;&gt;"",ROW($W$7:$W$111)-MIN(ROW($W$7:$W$111))+1,""),""),ROW()-ROW(A$113)+1))),),"")</f>
        <v>0</v>
      </c>
      <c r="AC142">
        <f t="array" ref="AC142">IFERROR(CONCATENATE((INDEX($AF$7:$AF$111,SMALL(IF($AF$7:$AF$111&lt;&gt;"",IF($AC$7:$AC$111&lt;&gt;"",ROW($AC$7:$AC$111)-MIN(ROW($AC$7:$AC$111))+1,""),""),ROW()-ROW(A$113)+1))),","),"")</f>
        <v>0</v>
      </c>
      <c r="AD142">
        <f t="array" ref="AD142">IFERROR(CONCATENATE(TEXT(INDEX($AC$7:$AC$111,SMALL(IF($AF$7:$AF$111&lt;&gt;"",IF($AC$7:$AC$111&lt;&gt;"",ROW($AC$7:$AC$111)-MIN(ROW($AC$7:$AC$111))+1,""),""),ROW()-ROW(A$113)+1)),"##0"),","),"")</f>
        <v>0</v>
      </c>
      <c r="AE142">
        <f t="array" ref="AE142">IFERROR(CONCATENATE((INDEX($A$7:$A$111,SMALL(IF($AF$7:$AF$111&lt;&gt;"",IF($AC$7:$AC$111&lt;&gt;"",ROW($AC$7:$AC$111)-MIN(ROW($AC$7:$AC$111))+1,""),""),ROW()-ROW(A$113)+1))),),"")</f>
        <v>0</v>
      </c>
      <c r="AI142">
        <f t="array" ref="AI142">IFERROR(CONCATENATE((INDEX($AL$7:$AL$111,SMALL(IF($AL$7:$AL$111&lt;&gt;"",IF($AI$7:$AI$111&lt;&gt;"",ROW($AI$7:$AI$111)-MIN(ROW($AI$7:$AI$111))+1,""),""),ROW()-ROW(A$113)+1)))," "),"")</f>
        <v>0</v>
      </c>
      <c r="AJ142">
        <f t="array" ref="AJ142">IFERROR(CONCATENATE(TEXT(INDEX($AI$7:$AI$111,SMALL(IF($AL$7:$AL$111&lt;&gt;"",IF($AI$7:$AI$111&lt;&gt;"",ROW($AI$7:$AI$111)-MIN(ROW($AI$7:$AI$111))+1,""),""),ROW()-ROW(A$113)+1)),"##0")," "),"")</f>
        <v>0</v>
      </c>
      <c r="AK142">
        <f t="array" ref="AK142">IFERROR(CONCATENATE((INDEX($A$7:$A$111,SMALL(IF($AL$7:$AL$111&lt;&gt;"",IF($AI$7:$AI$111&lt;&gt;"",ROW($AI$7:$AI$111)-MIN(ROW($AI$7:$AI$111))+1,""),""),ROW()-ROW(A$113)+1))),),"")</f>
        <v>0</v>
      </c>
    </row>
    <row r="143" spans="11:37">
      <c r="K143">
        <f t="array" ref="K143">IFERROR(CONCATENATE(TEXT(INDEX($K$7:$K$111,SMALL(IF($N$7:$N$111&lt;&gt;"",IF($K$7:$K$111&lt;&gt;"",ROW($K$7:$K$111)-MIN(ROW($K$7:$K$111))+1,""),""),ROW()-ROW(A$113)+1)),"##0"),","),"")</f>
        <v>0</v>
      </c>
      <c r="L143">
        <f t="array" ref="L143">IFERROR(CONCATENATE((INDEX($N$7:$N$111,SMALL(IF($N$7:$N$111&lt;&gt;"",IF($K$7:$K$111&lt;&gt;"",ROW($K$7:$K$111)-MIN(ROW($K$7:$K$111))+1,""),""),ROW()-ROW(A$113)+1))),","),"")</f>
        <v>0</v>
      </c>
      <c r="M143">
        <f t="array" ref="M143">IFERROR(CONCATENATE((INDEX($A$7:$A$111,SMALL(IF($N$7:$N$111&lt;&gt;"",IF($K$7:$K$111&lt;&gt;"",ROW($K$7:$K$111)-MIN(ROW($K$7:$K$111))+1,""),""),ROW()-ROW(A$113)+1))),),"")</f>
        <v>0</v>
      </c>
      <c r="Q143">
        <f t="array" ref="Q143">IFERROR(CONCATENATE((INDEX($T$7:$T$111,SMALL(IF($T$7:$T$111&lt;&gt;"",IF($Q$7:$Q$111&lt;&gt;"",ROW($Q$7:$Q$111)-MIN(ROW($Q$7:$Q$111))+1,""),""),ROW()-ROW(A$113)+1)))," "),"")</f>
        <v>0</v>
      </c>
      <c r="R143">
        <f t="array" ref="R143">IFERROR(CONCATENATE(TEXT(INDEX($Q$7:$Q$111,SMALL(IF($T$7:$T$111&lt;&gt;"",IF($Q$7:$Q$111&lt;&gt;"",ROW($Q$7:$Q$111)-MIN(ROW($Q$7:$Q$111))+1,""),""),ROW()-ROW(A$113)+1)),"##0")," "),"")</f>
        <v>0</v>
      </c>
      <c r="S143">
        <f t="array" ref="S143">IFERROR(CONCATENATE((INDEX($A$7:$A$111,SMALL(IF($T$7:$T$111&lt;&gt;"",IF($Q$7:$Q$111&lt;&gt;"",ROW($Q$7:$Q$111)-MIN(ROW($Q$7:$Q$111))+1,""),""),ROW()-ROW(A$113)+1))),),"")</f>
        <v>0</v>
      </c>
      <c r="W143">
        <f t="array" ref="W143">IFERROR(CONCATENATE((INDEX($Z$7:$Z$111,SMALL(IF($Z$7:$Z$111&lt;&gt;"",IF($W$7:$W$111&lt;&gt;"",ROW($W$7:$W$111)-MIN(ROW($W$7:$W$111))+1,""),""),ROW()-ROW(A$113)+1)))," "),"")</f>
        <v>0</v>
      </c>
      <c r="X143">
        <f t="array" ref="X143">IFERROR(CONCATENATE(TEXT(INDEX($W$7:$W$111,SMALL(IF($Z$7:$Z$111&lt;&gt;"",IF($W$7:$W$111&lt;&gt;"",ROW($W$7:$W$111)-MIN(ROW($W$7:$W$111))+1,""),""),ROW()-ROW(A$113)+1)),"##0")," "),"")</f>
        <v>0</v>
      </c>
      <c r="Y143">
        <f t="array" ref="Y143">IFERROR(CONCATENATE((INDEX($A$7:$A$111,SMALL(IF($Z$7:$Z$111&lt;&gt;"",IF($W$7:$W$111&lt;&gt;"",ROW($W$7:$W$111)-MIN(ROW($W$7:$W$111))+1,""),""),ROW()-ROW(A$113)+1))),),"")</f>
        <v>0</v>
      </c>
      <c r="AC143">
        <f t="array" ref="AC143">IFERROR(CONCATENATE((INDEX($AF$7:$AF$111,SMALL(IF($AF$7:$AF$111&lt;&gt;"",IF($AC$7:$AC$111&lt;&gt;"",ROW($AC$7:$AC$111)-MIN(ROW($AC$7:$AC$111))+1,""),""),ROW()-ROW(A$113)+1))),","),"")</f>
        <v>0</v>
      </c>
      <c r="AD143">
        <f t="array" ref="AD143">IFERROR(CONCATENATE(TEXT(INDEX($AC$7:$AC$111,SMALL(IF($AF$7:$AF$111&lt;&gt;"",IF($AC$7:$AC$111&lt;&gt;"",ROW($AC$7:$AC$111)-MIN(ROW($AC$7:$AC$111))+1,""),""),ROW()-ROW(A$113)+1)),"##0"),","),"")</f>
        <v>0</v>
      </c>
      <c r="AE143">
        <f t="array" ref="AE143">IFERROR(CONCATENATE((INDEX($A$7:$A$111,SMALL(IF($AF$7:$AF$111&lt;&gt;"",IF($AC$7:$AC$111&lt;&gt;"",ROW($AC$7:$AC$111)-MIN(ROW($AC$7:$AC$111))+1,""),""),ROW()-ROW(A$113)+1))),),"")</f>
        <v>0</v>
      </c>
      <c r="AI143">
        <f t="array" ref="AI143">IFERROR(CONCATENATE((INDEX($AL$7:$AL$111,SMALL(IF($AL$7:$AL$111&lt;&gt;"",IF($AI$7:$AI$111&lt;&gt;"",ROW($AI$7:$AI$111)-MIN(ROW($AI$7:$AI$111))+1,""),""),ROW()-ROW(A$113)+1)))," "),"")</f>
        <v>0</v>
      </c>
      <c r="AJ143">
        <f t="array" ref="AJ143">IFERROR(CONCATENATE(TEXT(INDEX($AI$7:$AI$111,SMALL(IF($AL$7:$AL$111&lt;&gt;"",IF($AI$7:$AI$111&lt;&gt;"",ROW($AI$7:$AI$111)-MIN(ROW($AI$7:$AI$111))+1,""),""),ROW()-ROW(A$113)+1)),"##0")," "),"")</f>
        <v>0</v>
      </c>
      <c r="AK143">
        <f t="array" ref="AK143">IFERROR(CONCATENATE((INDEX($A$7:$A$111,SMALL(IF($AL$7:$AL$111&lt;&gt;"",IF($AI$7:$AI$111&lt;&gt;"",ROW($AI$7:$AI$111)-MIN(ROW($AI$7:$AI$111))+1,""),""),ROW()-ROW(A$113)+1))),),"")</f>
        <v>0</v>
      </c>
    </row>
    <row r="144" spans="11:37">
      <c r="K144">
        <f t="array" ref="K144">IFERROR(CONCATENATE(TEXT(INDEX($K$7:$K$111,SMALL(IF($N$7:$N$111&lt;&gt;"",IF($K$7:$K$111&lt;&gt;"",ROW($K$7:$K$111)-MIN(ROW($K$7:$K$111))+1,""),""),ROW()-ROW(A$113)+1)),"##0"),","),"")</f>
        <v>0</v>
      </c>
      <c r="L144">
        <f t="array" ref="L144">IFERROR(CONCATENATE((INDEX($N$7:$N$111,SMALL(IF($N$7:$N$111&lt;&gt;"",IF($K$7:$K$111&lt;&gt;"",ROW($K$7:$K$111)-MIN(ROW($K$7:$K$111))+1,""),""),ROW()-ROW(A$113)+1))),","),"")</f>
        <v>0</v>
      </c>
      <c r="M144">
        <f t="array" ref="M144">IFERROR(CONCATENATE((INDEX($A$7:$A$111,SMALL(IF($N$7:$N$111&lt;&gt;"",IF($K$7:$K$111&lt;&gt;"",ROW($K$7:$K$111)-MIN(ROW($K$7:$K$111))+1,""),""),ROW()-ROW(A$113)+1))),),"")</f>
        <v>0</v>
      </c>
      <c r="Q144">
        <f t="array" ref="Q144">IFERROR(CONCATENATE((INDEX($T$7:$T$111,SMALL(IF($T$7:$T$111&lt;&gt;"",IF($Q$7:$Q$111&lt;&gt;"",ROW($Q$7:$Q$111)-MIN(ROW($Q$7:$Q$111))+1,""),""),ROW()-ROW(A$113)+1)))," "),"")</f>
        <v>0</v>
      </c>
      <c r="R144">
        <f t="array" ref="R144">IFERROR(CONCATENATE(TEXT(INDEX($Q$7:$Q$111,SMALL(IF($T$7:$T$111&lt;&gt;"",IF($Q$7:$Q$111&lt;&gt;"",ROW($Q$7:$Q$111)-MIN(ROW($Q$7:$Q$111))+1,""),""),ROW()-ROW(A$113)+1)),"##0")," "),"")</f>
        <v>0</v>
      </c>
      <c r="S144">
        <f t="array" ref="S144">IFERROR(CONCATENATE((INDEX($A$7:$A$111,SMALL(IF($T$7:$T$111&lt;&gt;"",IF($Q$7:$Q$111&lt;&gt;"",ROW($Q$7:$Q$111)-MIN(ROW($Q$7:$Q$111))+1,""),""),ROW()-ROW(A$113)+1))),),"")</f>
        <v>0</v>
      </c>
      <c r="W144">
        <f t="array" ref="W144">IFERROR(CONCATENATE((INDEX($Z$7:$Z$111,SMALL(IF($Z$7:$Z$111&lt;&gt;"",IF($W$7:$W$111&lt;&gt;"",ROW($W$7:$W$111)-MIN(ROW($W$7:$W$111))+1,""),""),ROW()-ROW(A$113)+1)))," "),"")</f>
        <v>0</v>
      </c>
      <c r="X144">
        <f t="array" ref="X144">IFERROR(CONCATENATE(TEXT(INDEX($W$7:$W$111,SMALL(IF($Z$7:$Z$111&lt;&gt;"",IF($W$7:$W$111&lt;&gt;"",ROW($W$7:$W$111)-MIN(ROW($W$7:$W$111))+1,""),""),ROW()-ROW(A$113)+1)),"##0")," "),"")</f>
        <v>0</v>
      </c>
      <c r="Y144">
        <f t="array" ref="Y144">IFERROR(CONCATENATE((INDEX($A$7:$A$111,SMALL(IF($Z$7:$Z$111&lt;&gt;"",IF($W$7:$W$111&lt;&gt;"",ROW($W$7:$W$111)-MIN(ROW($W$7:$W$111))+1,""),""),ROW()-ROW(A$113)+1))),),"")</f>
        <v>0</v>
      </c>
      <c r="AC144">
        <f t="array" ref="AC144">IFERROR(CONCATENATE((INDEX($AF$7:$AF$111,SMALL(IF($AF$7:$AF$111&lt;&gt;"",IF($AC$7:$AC$111&lt;&gt;"",ROW($AC$7:$AC$111)-MIN(ROW($AC$7:$AC$111))+1,""),""),ROW()-ROW(A$113)+1))),","),"")</f>
        <v>0</v>
      </c>
      <c r="AD144">
        <f t="array" ref="AD144">IFERROR(CONCATENATE(TEXT(INDEX($AC$7:$AC$111,SMALL(IF($AF$7:$AF$111&lt;&gt;"",IF($AC$7:$AC$111&lt;&gt;"",ROW($AC$7:$AC$111)-MIN(ROW($AC$7:$AC$111))+1,""),""),ROW()-ROW(A$113)+1)),"##0"),","),"")</f>
        <v>0</v>
      </c>
      <c r="AE144">
        <f t="array" ref="AE144">IFERROR(CONCATENATE((INDEX($A$7:$A$111,SMALL(IF($AF$7:$AF$111&lt;&gt;"",IF($AC$7:$AC$111&lt;&gt;"",ROW($AC$7:$AC$111)-MIN(ROW($AC$7:$AC$111))+1,""),""),ROW()-ROW(A$113)+1))),),"")</f>
        <v>0</v>
      </c>
      <c r="AI144">
        <f t="array" ref="AI144">IFERROR(CONCATENATE((INDEX($AL$7:$AL$111,SMALL(IF($AL$7:$AL$111&lt;&gt;"",IF($AI$7:$AI$111&lt;&gt;"",ROW($AI$7:$AI$111)-MIN(ROW($AI$7:$AI$111))+1,""),""),ROW()-ROW(A$113)+1)))," "),"")</f>
        <v>0</v>
      </c>
      <c r="AJ144">
        <f t="array" ref="AJ144">IFERROR(CONCATENATE(TEXT(INDEX($AI$7:$AI$111,SMALL(IF($AL$7:$AL$111&lt;&gt;"",IF($AI$7:$AI$111&lt;&gt;"",ROW($AI$7:$AI$111)-MIN(ROW($AI$7:$AI$111))+1,""),""),ROW()-ROW(A$113)+1)),"##0")," "),"")</f>
        <v>0</v>
      </c>
      <c r="AK144">
        <f t="array" ref="AK144">IFERROR(CONCATENATE((INDEX($A$7:$A$111,SMALL(IF($AL$7:$AL$111&lt;&gt;"",IF($AI$7:$AI$111&lt;&gt;"",ROW($AI$7:$AI$111)-MIN(ROW($AI$7:$AI$111))+1,""),""),ROW()-ROW(A$113)+1))),),"")</f>
        <v>0</v>
      </c>
    </row>
    <row r="145" spans="11:37">
      <c r="K145">
        <f t="array" ref="K145">IFERROR(CONCATENATE(TEXT(INDEX($K$7:$K$111,SMALL(IF($N$7:$N$111&lt;&gt;"",IF($K$7:$K$111&lt;&gt;"",ROW($K$7:$K$111)-MIN(ROW($K$7:$K$111))+1,""),""),ROW()-ROW(A$113)+1)),"##0"),","),"")</f>
        <v>0</v>
      </c>
      <c r="L145">
        <f t="array" ref="L145">IFERROR(CONCATENATE((INDEX($N$7:$N$111,SMALL(IF($N$7:$N$111&lt;&gt;"",IF($K$7:$K$111&lt;&gt;"",ROW($K$7:$K$111)-MIN(ROW($K$7:$K$111))+1,""),""),ROW()-ROW(A$113)+1))),","),"")</f>
        <v>0</v>
      </c>
      <c r="M145">
        <f t="array" ref="M145">IFERROR(CONCATENATE((INDEX($A$7:$A$111,SMALL(IF($N$7:$N$111&lt;&gt;"",IF($K$7:$K$111&lt;&gt;"",ROW($K$7:$K$111)-MIN(ROW($K$7:$K$111))+1,""),""),ROW()-ROW(A$113)+1))),),"")</f>
        <v>0</v>
      </c>
      <c r="Q145">
        <f t="array" ref="Q145">IFERROR(CONCATENATE((INDEX($T$7:$T$111,SMALL(IF($T$7:$T$111&lt;&gt;"",IF($Q$7:$Q$111&lt;&gt;"",ROW($Q$7:$Q$111)-MIN(ROW($Q$7:$Q$111))+1,""),""),ROW()-ROW(A$113)+1)))," "),"")</f>
        <v>0</v>
      </c>
      <c r="R145">
        <f t="array" ref="R145">IFERROR(CONCATENATE(TEXT(INDEX($Q$7:$Q$111,SMALL(IF($T$7:$T$111&lt;&gt;"",IF($Q$7:$Q$111&lt;&gt;"",ROW($Q$7:$Q$111)-MIN(ROW($Q$7:$Q$111))+1,""),""),ROW()-ROW(A$113)+1)),"##0")," "),"")</f>
        <v>0</v>
      </c>
      <c r="S145">
        <f t="array" ref="S145">IFERROR(CONCATENATE((INDEX($A$7:$A$111,SMALL(IF($T$7:$T$111&lt;&gt;"",IF($Q$7:$Q$111&lt;&gt;"",ROW($Q$7:$Q$111)-MIN(ROW($Q$7:$Q$111))+1,""),""),ROW()-ROW(A$113)+1))),),"")</f>
        <v>0</v>
      </c>
      <c r="W145">
        <f t="array" ref="W145">IFERROR(CONCATENATE((INDEX($Z$7:$Z$111,SMALL(IF($Z$7:$Z$111&lt;&gt;"",IF($W$7:$W$111&lt;&gt;"",ROW($W$7:$W$111)-MIN(ROW($W$7:$W$111))+1,""),""),ROW()-ROW(A$113)+1)))," "),"")</f>
        <v>0</v>
      </c>
      <c r="X145">
        <f t="array" ref="X145">IFERROR(CONCATENATE(TEXT(INDEX($W$7:$W$111,SMALL(IF($Z$7:$Z$111&lt;&gt;"",IF($W$7:$W$111&lt;&gt;"",ROW($W$7:$W$111)-MIN(ROW($W$7:$W$111))+1,""),""),ROW()-ROW(A$113)+1)),"##0")," "),"")</f>
        <v>0</v>
      </c>
      <c r="Y145">
        <f t="array" ref="Y145">IFERROR(CONCATENATE((INDEX($A$7:$A$111,SMALL(IF($Z$7:$Z$111&lt;&gt;"",IF($W$7:$W$111&lt;&gt;"",ROW($W$7:$W$111)-MIN(ROW($W$7:$W$111))+1,""),""),ROW()-ROW(A$113)+1))),),"")</f>
        <v>0</v>
      </c>
      <c r="AC145">
        <f t="array" ref="AC145">IFERROR(CONCATENATE((INDEX($AF$7:$AF$111,SMALL(IF($AF$7:$AF$111&lt;&gt;"",IF($AC$7:$AC$111&lt;&gt;"",ROW($AC$7:$AC$111)-MIN(ROW($AC$7:$AC$111))+1,""),""),ROW()-ROW(A$113)+1))),","),"")</f>
        <v>0</v>
      </c>
      <c r="AD145">
        <f t="array" ref="AD145">IFERROR(CONCATENATE(TEXT(INDEX($AC$7:$AC$111,SMALL(IF($AF$7:$AF$111&lt;&gt;"",IF($AC$7:$AC$111&lt;&gt;"",ROW($AC$7:$AC$111)-MIN(ROW($AC$7:$AC$111))+1,""),""),ROW()-ROW(A$113)+1)),"##0"),","),"")</f>
        <v>0</v>
      </c>
      <c r="AE145">
        <f t="array" ref="AE145">IFERROR(CONCATENATE((INDEX($A$7:$A$111,SMALL(IF($AF$7:$AF$111&lt;&gt;"",IF($AC$7:$AC$111&lt;&gt;"",ROW($AC$7:$AC$111)-MIN(ROW($AC$7:$AC$111))+1,""),""),ROW()-ROW(A$113)+1))),),"")</f>
        <v>0</v>
      </c>
      <c r="AI145">
        <f t="array" ref="AI145">IFERROR(CONCATENATE((INDEX($AL$7:$AL$111,SMALL(IF($AL$7:$AL$111&lt;&gt;"",IF($AI$7:$AI$111&lt;&gt;"",ROW($AI$7:$AI$111)-MIN(ROW($AI$7:$AI$111))+1,""),""),ROW()-ROW(A$113)+1)))," "),"")</f>
        <v>0</v>
      </c>
      <c r="AJ145">
        <f t="array" ref="AJ145">IFERROR(CONCATENATE(TEXT(INDEX($AI$7:$AI$111,SMALL(IF($AL$7:$AL$111&lt;&gt;"",IF($AI$7:$AI$111&lt;&gt;"",ROW($AI$7:$AI$111)-MIN(ROW($AI$7:$AI$111))+1,""),""),ROW()-ROW(A$113)+1)),"##0")," "),"")</f>
        <v>0</v>
      </c>
      <c r="AK145">
        <f t="array" ref="AK145">IFERROR(CONCATENATE((INDEX($A$7:$A$111,SMALL(IF($AL$7:$AL$111&lt;&gt;"",IF($AI$7:$AI$111&lt;&gt;"",ROW($AI$7:$AI$111)-MIN(ROW($AI$7:$AI$111))+1,""),""),ROW()-ROW(A$113)+1))),),"")</f>
        <v>0</v>
      </c>
    </row>
    <row r="146" spans="11:37">
      <c r="K146">
        <f t="array" ref="K146">IFERROR(CONCATENATE(TEXT(INDEX($K$7:$K$111,SMALL(IF($N$7:$N$111&lt;&gt;"",IF($K$7:$K$111&lt;&gt;"",ROW($K$7:$K$111)-MIN(ROW($K$7:$K$111))+1,""),""),ROW()-ROW(A$113)+1)),"##0"),","),"")</f>
        <v>0</v>
      </c>
      <c r="L146">
        <f t="array" ref="L146">IFERROR(CONCATENATE((INDEX($N$7:$N$111,SMALL(IF($N$7:$N$111&lt;&gt;"",IF($K$7:$K$111&lt;&gt;"",ROW($K$7:$K$111)-MIN(ROW($K$7:$K$111))+1,""),""),ROW()-ROW(A$113)+1))),","),"")</f>
        <v>0</v>
      </c>
      <c r="M146">
        <f t="array" ref="M146">IFERROR(CONCATENATE((INDEX($A$7:$A$111,SMALL(IF($N$7:$N$111&lt;&gt;"",IF($K$7:$K$111&lt;&gt;"",ROW($K$7:$K$111)-MIN(ROW($K$7:$K$111))+1,""),""),ROW()-ROW(A$113)+1))),),"")</f>
        <v>0</v>
      </c>
      <c r="Q146">
        <f t="array" ref="Q146">IFERROR(CONCATENATE((INDEX($T$7:$T$111,SMALL(IF($T$7:$T$111&lt;&gt;"",IF($Q$7:$Q$111&lt;&gt;"",ROW($Q$7:$Q$111)-MIN(ROW($Q$7:$Q$111))+1,""),""),ROW()-ROW(A$113)+1)))," "),"")</f>
        <v>0</v>
      </c>
      <c r="R146">
        <f t="array" ref="R146">IFERROR(CONCATENATE(TEXT(INDEX($Q$7:$Q$111,SMALL(IF($T$7:$T$111&lt;&gt;"",IF($Q$7:$Q$111&lt;&gt;"",ROW($Q$7:$Q$111)-MIN(ROW($Q$7:$Q$111))+1,""),""),ROW()-ROW(A$113)+1)),"##0")," "),"")</f>
        <v>0</v>
      </c>
      <c r="S146">
        <f t="array" ref="S146">IFERROR(CONCATENATE((INDEX($A$7:$A$111,SMALL(IF($T$7:$T$111&lt;&gt;"",IF($Q$7:$Q$111&lt;&gt;"",ROW($Q$7:$Q$111)-MIN(ROW($Q$7:$Q$111))+1,""),""),ROW()-ROW(A$113)+1))),),"")</f>
        <v>0</v>
      </c>
      <c r="W146">
        <f t="array" ref="W146">IFERROR(CONCATENATE((INDEX($Z$7:$Z$111,SMALL(IF($Z$7:$Z$111&lt;&gt;"",IF($W$7:$W$111&lt;&gt;"",ROW($W$7:$W$111)-MIN(ROW($W$7:$W$111))+1,""),""),ROW()-ROW(A$113)+1)))," "),"")</f>
        <v>0</v>
      </c>
      <c r="X146">
        <f t="array" ref="X146">IFERROR(CONCATENATE(TEXT(INDEX($W$7:$W$111,SMALL(IF($Z$7:$Z$111&lt;&gt;"",IF($W$7:$W$111&lt;&gt;"",ROW($W$7:$W$111)-MIN(ROW($W$7:$W$111))+1,""),""),ROW()-ROW(A$113)+1)),"##0")," "),"")</f>
        <v>0</v>
      </c>
      <c r="Y146">
        <f t="array" ref="Y146">IFERROR(CONCATENATE((INDEX($A$7:$A$111,SMALL(IF($Z$7:$Z$111&lt;&gt;"",IF($W$7:$W$111&lt;&gt;"",ROW($W$7:$W$111)-MIN(ROW($W$7:$W$111))+1,""),""),ROW()-ROW(A$113)+1))),),"")</f>
        <v>0</v>
      </c>
      <c r="AC146">
        <f t="array" ref="AC146">IFERROR(CONCATENATE((INDEX($AF$7:$AF$111,SMALL(IF($AF$7:$AF$111&lt;&gt;"",IF($AC$7:$AC$111&lt;&gt;"",ROW($AC$7:$AC$111)-MIN(ROW($AC$7:$AC$111))+1,""),""),ROW()-ROW(A$113)+1))),","),"")</f>
        <v>0</v>
      </c>
      <c r="AD146">
        <f t="array" ref="AD146">IFERROR(CONCATENATE(TEXT(INDEX($AC$7:$AC$111,SMALL(IF($AF$7:$AF$111&lt;&gt;"",IF($AC$7:$AC$111&lt;&gt;"",ROW($AC$7:$AC$111)-MIN(ROW($AC$7:$AC$111))+1,""),""),ROW()-ROW(A$113)+1)),"##0"),","),"")</f>
        <v>0</v>
      </c>
      <c r="AE146">
        <f t="array" ref="AE146">IFERROR(CONCATENATE((INDEX($A$7:$A$111,SMALL(IF($AF$7:$AF$111&lt;&gt;"",IF($AC$7:$AC$111&lt;&gt;"",ROW($AC$7:$AC$111)-MIN(ROW($AC$7:$AC$111))+1,""),""),ROW()-ROW(A$113)+1))),),"")</f>
        <v>0</v>
      </c>
      <c r="AI146">
        <f t="array" ref="AI146">IFERROR(CONCATENATE((INDEX($AL$7:$AL$111,SMALL(IF($AL$7:$AL$111&lt;&gt;"",IF($AI$7:$AI$111&lt;&gt;"",ROW($AI$7:$AI$111)-MIN(ROW($AI$7:$AI$111))+1,""),""),ROW()-ROW(A$113)+1)))," "),"")</f>
        <v>0</v>
      </c>
      <c r="AJ146">
        <f t="array" ref="AJ146">IFERROR(CONCATENATE(TEXT(INDEX($AI$7:$AI$111,SMALL(IF($AL$7:$AL$111&lt;&gt;"",IF($AI$7:$AI$111&lt;&gt;"",ROW($AI$7:$AI$111)-MIN(ROW($AI$7:$AI$111))+1,""),""),ROW()-ROW(A$113)+1)),"##0")," "),"")</f>
        <v>0</v>
      </c>
      <c r="AK146">
        <f t="array" ref="AK146">IFERROR(CONCATENATE((INDEX($A$7:$A$111,SMALL(IF($AL$7:$AL$111&lt;&gt;"",IF($AI$7:$AI$111&lt;&gt;"",ROW($AI$7:$AI$111)-MIN(ROW($AI$7:$AI$111))+1,""),""),ROW()-ROW(A$113)+1))),),"")</f>
        <v>0</v>
      </c>
    </row>
    <row r="147" spans="11:37">
      <c r="K147">
        <f t="array" ref="K147">IFERROR(CONCATENATE(TEXT(INDEX($K$7:$K$111,SMALL(IF($N$7:$N$111&lt;&gt;"",IF($K$7:$K$111&lt;&gt;"",ROW($K$7:$K$111)-MIN(ROW($K$7:$K$111))+1,""),""),ROW()-ROW(A$113)+1)),"##0"),","),"")</f>
        <v>0</v>
      </c>
      <c r="L147">
        <f t="array" ref="L147">IFERROR(CONCATENATE((INDEX($N$7:$N$111,SMALL(IF($N$7:$N$111&lt;&gt;"",IF($K$7:$K$111&lt;&gt;"",ROW($K$7:$K$111)-MIN(ROW($K$7:$K$111))+1,""),""),ROW()-ROW(A$113)+1))),","),"")</f>
        <v>0</v>
      </c>
      <c r="M147">
        <f t="array" ref="M147">IFERROR(CONCATENATE((INDEX($A$7:$A$111,SMALL(IF($N$7:$N$111&lt;&gt;"",IF($K$7:$K$111&lt;&gt;"",ROW($K$7:$K$111)-MIN(ROW($K$7:$K$111))+1,""),""),ROW()-ROW(A$113)+1))),),"")</f>
        <v>0</v>
      </c>
      <c r="Q147">
        <f t="array" ref="Q147">IFERROR(CONCATENATE((INDEX($T$7:$T$111,SMALL(IF($T$7:$T$111&lt;&gt;"",IF($Q$7:$Q$111&lt;&gt;"",ROW($Q$7:$Q$111)-MIN(ROW($Q$7:$Q$111))+1,""),""),ROW()-ROW(A$113)+1)))," "),"")</f>
        <v>0</v>
      </c>
      <c r="R147">
        <f t="array" ref="R147">IFERROR(CONCATENATE(TEXT(INDEX($Q$7:$Q$111,SMALL(IF($T$7:$T$111&lt;&gt;"",IF($Q$7:$Q$111&lt;&gt;"",ROW($Q$7:$Q$111)-MIN(ROW($Q$7:$Q$111))+1,""),""),ROW()-ROW(A$113)+1)),"##0")," "),"")</f>
        <v>0</v>
      </c>
      <c r="S147">
        <f t="array" ref="S147">IFERROR(CONCATENATE((INDEX($A$7:$A$111,SMALL(IF($T$7:$T$111&lt;&gt;"",IF($Q$7:$Q$111&lt;&gt;"",ROW($Q$7:$Q$111)-MIN(ROW($Q$7:$Q$111))+1,""),""),ROW()-ROW(A$113)+1))),),"")</f>
        <v>0</v>
      </c>
      <c r="W147">
        <f t="array" ref="W147">IFERROR(CONCATENATE((INDEX($Z$7:$Z$111,SMALL(IF($Z$7:$Z$111&lt;&gt;"",IF($W$7:$W$111&lt;&gt;"",ROW($W$7:$W$111)-MIN(ROW($W$7:$W$111))+1,""),""),ROW()-ROW(A$113)+1)))," "),"")</f>
        <v>0</v>
      </c>
      <c r="X147">
        <f t="array" ref="X147">IFERROR(CONCATENATE(TEXT(INDEX($W$7:$W$111,SMALL(IF($Z$7:$Z$111&lt;&gt;"",IF($W$7:$W$111&lt;&gt;"",ROW($W$7:$W$111)-MIN(ROW($W$7:$W$111))+1,""),""),ROW()-ROW(A$113)+1)),"##0")," "),"")</f>
        <v>0</v>
      </c>
      <c r="Y147">
        <f t="array" ref="Y147">IFERROR(CONCATENATE((INDEX($A$7:$A$111,SMALL(IF($Z$7:$Z$111&lt;&gt;"",IF($W$7:$W$111&lt;&gt;"",ROW($W$7:$W$111)-MIN(ROW($W$7:$W$111))+1,""),""),ROW()-ROW(A$113)+1))),),"")</f>
        <v>0</v>
      </c>
      <c r="AC147">
        <f t="array" ref="AC147">IFERROR(CONCATENATE((INDEX($AF$7:$AF$111,SMALL(IF($AF$7:$AF$111&lt;&gt;"",IF($AC$7:$AC$111&lt;&gt;"",ROW($AC$7:$AC$111)-MIN(ROW($AC$7:$AC$111))+1,""),""),ROW()-ROW(A$113)+1))),","),"")</f>
        <v>0</v>
      </c>
      <c r="AD147">
        <f t="array" ref="AD147">IFERROR(CONCATENATE(TEXT(INDEX($AC$7:$AC$111,SMALL(IF($AF$7:$AF$111&lt;&gt;"",IF($AC$7:$AC$111&lt;&gt;"",ROW($AC$7:$AC$111)-MIN(ROW($AC$7:$AC$111))+1,""),""),ROW()-ROW(A$113)+1)),"##0"),","),"")</f>
        <v>0</v>
      </c>
      <c r="AE147">
        <f t="array" ref="AE147">IFERROR(CONCATENATE((INDEX($A$7:$A$111,SMALL(IF($AF$7:$AF$111&lt;&gt;"",IF($AC$7:$AC$111&lt;&gt;"",ROW($AC$7:$AC$111)-MIN(ROW($AC$7:$AC$111))+1,""),""),ROW()-ROW(A$113)+1))),),"")</f>
        <v>0</v>
      </c>
      <c r="AI147">
        <f t="array" ref="AI147">IFERROR(CONCATENATE((INDEX($AL$7:$AL$111,SMALL(IF($AL$7:$AL$111&lt;&gt;"",IF($AI$7:$AI$111&lt;&gt;"",ROW($AI$7:$AI$111)-MIN(ROW($AI$7:$AI$111))+1,""),""),ROW()-ROW(A$113)+1)))," "),"")</f>
        <v>0</v>
      </c>
      <c r="AJ147">
        <f t="array" ref="AJ147">IFERROR(CONCATENATE(TEXT(INDEX($AI$7:$AI$111,SMALL(IF($AL$7:$AL$111&lt;&gt;"",IF($AI$7:$AI$111&lt;&gt;"",ROW($AI$7:$AI$111)-MIN(ROW($AI$7:$AI$111))+1,""),""),ROW()-ROW(A$113)+1)),"##0")," "),"")</f>
        <v>0</v>
      </c>
      <c r="AK147">
        <f t="array" ref="AK147">IFERROR(CONCATENATE((INDEX($A$7:$A$111,SMALL(IF($AL$7:$AL$111&lt;&gt;"",IF($AI$7:$AI$111&lt;&gt;"",ROW($AI$7:$AI$111)-MIN(ROW($AI$7:$AI$111))+1,""),""),ROW()-ROW(A$113)+1))),),"")</f>
        <v>0</v>
      </c>
    </row>
    <row r="148" spans="11:37">
      <c r="K148">
        <f t="array" ref="K148">IFERROR(CONCATENATE(TEXT(INDEX($K$7:$K$111,SMALL(IF($N$7:$N$111&lt;&gt;"",IF($K$7:$K$111&lt;&gt;"",ROW($K$7:$K$111)-MIN(ROW($K$7:$K$111))+1,""),""),ROW()-ROW(A$113)+1)),"##0"),","),"")</f>
        <v>0</v>
      </c>
      <c r="L148">
        <f t="array" ref="L148">IFERROR(CONCATENATE((INDEX($N$7:$N$111,SMALL(IF($N$7:$N$111&lt;&gt;"",IF($K$7:$K$111&lt;&gt;"",ROW($K$7:$K$111)-MIN(ROW($K$7:$K$111))+1,""),""),ROW()-ROW(A$113)+1))),","),"")</f>
        <v>0</v>
      </c>
      <c r="M148">
        <f t="array" ref="M148">IFERROR(CONCATENATE((INDEX($A$7:$A$111,SMALL(IF($N$7:$N$111&lt;&gt;"",IF($K$7:$K$111&lt;&gt;"",ROW($K$7:$K$111)-MIN(ROW($K$7:$K$111))+1,""),""),ROW()-ROW(A$113)+1))),),"")</f>
        <v>0</v>
      </c>
      <c r="Q148">
        <f t="array" ref="Q148">IFERROR(CONCATENATE((INDEX($T$7:$T$111,SMALL(IF($T$7:$T$111&lt;&gt;"",IF($Q$7:$Q$111&lt;&gt;"",ROW($Q$7:$Q$111)-MIN(ROW($Q$7:$Q$111))+1,""),""),ROW()-ROW(A$113)+1)))," "),"")</f>
        <v>0</v>
      </c>
      <c r="R148">
        <f t="array" ref="R148">IFERROR(CONCATENATE(TEXT(INDEX($Q$7:$Q$111,SMALL(IF($T$7:$T$111&lt;&gt;"",IF($Q$7:$Q$111&lt;&gt;"",ROW($Q$7:$Q$111)-MIN(ROW($Q$7:$Q$111))+1,""),""),ROW()-ROW(A$113)+1)),"##0")," "),"")</f>
        <v>0</v>
      </c>
      <c r="S148">
        <f t="array" ref="S148">IFERROR(CONCATENATE((INDEX($A$7:$A$111,SMALL(IF($T$7:$T$111&lt;&gt;"",IF($Q$7:$Q$111&lt;&gt;"",ROW($Q$7:$Q$111)-MIN(ROW($Q$7:$Q$111))+1,""),""),ROW()-ROW(A$113)+1))),),"")</f>
        <v>0</v>
      </c>
      <c r="W148">
        <f t="array" ref="W148">IFERROR(CONCATENATE((INDEX($Z$7:$Z$111,SMALL(IF($Z$7:$Z$111&lt;&gt;"",IF($W$7:$W$111&lt;&gt;"",ROW($W$7:$W$111)-MIN(ROW($W$7:$W$111))+1,""),""),ROW()-ROW(A$113)+1)))," "),"")</f>
        <v>0</v>
      </c>
      <c r="X148">
        <f t="array" ref="X148">IFERROR(CONCATENATE(TEXT(INDEX($W$7:$W$111,SMALL(IF($Z$7:$Z$111&lt;&gt;"",IF($W$7:$W$111&lt;&gt;"",ROW($W$7:$W$111)-MIN(ROW($W$7:$W$111))+1,""),""),ROW()-ROW(A$113)+1)),"##0")," "),"")</f>
        <v>0</v>
      </c>
      <c r="Y148">
        <f t="array" ref="Y148">IFERROR(CONCATENATE((INDEX($A$7:$A$111,SMALL(IF($Z$7:$Z$111&lt;&gt;"",IF($W$7:$W$111&lt;&gt;"",ROW($W$7:$W$111)-MIN(ROW($W$7:$W$111))+1,""),""),ROW()-ROW(A$113)+1))),),"")</f>
        <v>0</v>
      </c>
      <c r="AC148">
        <f t="array" ref="AC148">IFERROR(CONCATENATE((INDEX($AF$7:$AF$111,SMALL(IF($AF$7:$AF$111&lt;&gt;"",IF($AC$7:$AC$111&lt;&gt;"",ROW($AC$7:$AC$111)-MIN(ROW($AC$7:$AC$111))+1,""),""),ROW()-ROW(A$113)+1))),","),"")</f>
        <v>0</v>
      </c>
      <c r="AD148">
        <f t="array" ref="AD148">IFERROR(CONCATENATE(TEXT(INDEX($AC$7:$AC$111,SMALL(IF($AF$7:$AF$111&lt;&gt;"",IF($AC$7:$AC$111&lt;&gt;"",ROW($AC$7:$AC$111)-MIN(ROW($AC$7:$AC$111))+1,""),""),ROW()-ROW(A$113)+1)),"##0"),","),"")</f>
        <v>0</v>
      </c>
      <c r="AE148">
        <f t="array" ref="AE148">IFERROR(CONCATENATE((INDEX($A$7:$A$111,SMALL(IF($AF$7:$AF$111&lt;&gt;"",IF($AC$7:$AC$111&lt;&gt;"",ROW($AC$7:$AC$111)-MIN(ROW($AC$7:$AC$111))+1,""),""),ROW()-ROW(A$113)+1))),),"")</f>
        <v>0</v>
      </c>
      <c r="AI148">
        <f t="array" ref="AI148">IFERROR(CONCATENATE((INDEX($AL$7:$AL$111,SMALL(IF($AL$7:$AL$111&lt;&gt;"",IF($AI$7:$AI$111&lt;&gt;"",ROW($AI$7:$AI$111)-MIN(ROW($AI$7:$AI$111))+1,""),""),ROW()-ROW(A$113)+1)))," "),"")</f>
        <v>0</v>
      </c>
      <c r="AJ148">
        <f t="array" ref="AJ148">IFERROR(CONCATENATE(TEXT(INDEX($AI$7:$AI$111,SMALL(IF($AL$7:$AL$111&lt;&gt;"",IF($AI$7:$AI$111&lt;&gt;"",ROW($AI$7:$AI$111)-MIN(ROW($AI$7:$AI$111))+1,""),""),ROW()-ROW(A$113)+1)),"##0")," "),"")</f>
        <v>0</v>
      </c>
      <c r="AK148">
        <f t="array" ref="AK148">IFERROR(CONCATENATE((INDEX($A$7:$A$111,SMALL(IF($AL$7:$AL$111&lt;&gt;"",IF($AI$7:$AI$111&lt;&gt;"",ROW($AI$7:$AI$111)-MIN(ROW($AI$7:$AI$111))+1,""),""),ROW()-ROW(A$113)+1))),),"")</f>
        <v>0</v>
      </c>
    </row>
    <row r="149" spans="11:37">
      <c r="K149">
        <f t="array" ref="K149">IFERROR(CONCATENATE(TEXT(INDEX($K$7:$K$111,SMALL(IF($N$7:$N$111&lt;&gt;"",IF($K$7:$K$111&lt;&gt;"",ROW($K$7:$K$111)-MIN(ROW($K$7:$K$111))+1,""),""),ROW()-ROW(A$113)+1)),"##0"),","),"")</f>
        <v>0</v>
      </c>
      <c r="L149">
        <f t="array" ref="L149">IFERROR(CONCATENATE((INDEX($N$7:$N$111,SMALL(IF($N$7:$N$111&lt;&gt;"",IF($K$7:$K$111&lt;&gt;"",ROW($K$7:$K$111)-MIN(ROW($K$7:$K$111))+1,""),""),ROW()-ROW(A$113)+1))),","),"")</f>
        <v>0</v>
      </c>
      <c r="M149">
        <f t="array" ref="M149">IFERROR(CONCATENATE((INDEX($A$7:$A$111,SMALL(IF($N$7:$N$111&lt;&gt;"",IF($K$7:$K$111&lt;&gt;"",ROW($K$7:$K$111)-MIN(ROW($K$7:$K$111))+1,""),""),ROW()-ROW(A$113)+1))),),"")</f>
        <v>0</v>
      </c>
      <c r="Q149">
        <f t="array" ref="Q149">IFERROR(CONCATENATE((INDEX($T$7:$T$111,SMALL(IF($T$7:$T$111&lt;&gt;"",IF($Q$7:$Q$111&lt;&gt;"",ROW($Q$7:$Q$111)-MIN(ROW($Q$7:$Q$111))+1,""),""),ROW()-ROW(A$113)+1)))," "),"")</f>
        <v>0</v>
      </c>
      <c r="R149">
        <f t="array" ref="R149">IFERROR(CONCATENATE(TEXT(INDEX($Q$7:$Q$111,SMALL(IF($T$7:$T$111&lt;&gt;"",IF($Q$7:$Q$111&lt;&gt;"",ROW($Q$7:$Q$111)-MIN(ROW($Q$7:$Q$111))+1,""),""),ROW()-ROW(A$113)+1)),"##0")," "),"")</f>
        <v>0</v>
      </c>
      <c r="S149">
        <f t="array" ref="S149">IFERROR(CONCATENATE((INDEX($A$7:$A$111,SMALL(IF($T$7:$T$111&lt;&gt;"",IF($Q$7:$Q$111&lt;&gt;"",ROW($Q$7:$Q$111)-MIN(ROW($Q$7:$Q$111))+1,""),""),ROW()-ROW(A$113)+1))),),"")</f>
        <v>0</v>
      </c>
      <c r="W149">
        <f t="array" ref="W149">IFERROR(CONCATENATE((INDEX($Z$7:$Z$111,SMALL(IF($Z$7:$Z$111&lt;&gt;"",IF($W$7:$W$111&lt;&gt;"",ROW($W$7:$W$111)-MIN(ROW($W$7:$W$111))+1,""),""),ROW()-ROW(A$113)+1)))," "),"")</f>
        <v>0</v>
      </c>
      <c r="X149">
        <f t="array" ref="X149">IFERROR(CONCATENATE(TEXT(INDEX($W$7:$W$111,SMALL(IF($Z$7:$Z$111&lt;&gt;"",IF($W$7:$W$111&lt;&gt;"",ROW($W$7:$W$111)-MIN(ROW($W$7:$W$111))+1,""),""),ROW()-ROW(A$113)+1)),"##0")," "),"")</f>
        <v>0</v>
      </c>
      <c r="Y149">
        <f t="array" ref="Y149">IFERROR(CONCATENATE((INDEX($A$7:$A$111,SMALL(IF($Z$7:$Z$111&lt;&gt;"",IF($W$7:$W$111&lt;&gt;"",ROW($W$7:$W$111)-MIN(ROW($W$7:$W$111))+1,""),""),ROW()-ROW(A$113)+1))),),"")</f>
        <v>0</v>
      </c>
      <c r="AC149">
        <f t="array" ref="AC149">IFERROR(CONCATENATE((INDEX($AF$7:$AF$111,SMALL(IF($AF$7:$AF$111&lt;&gt;"",IF($AC$7:$AC$111&lt;&gt;"",ROW($AC$7:$AC$111)-MIN(ROW($AC$7:$AC$111))+1,""),""),ROW()-ROW(A$113)+1))),","),"")</f>
        <v>0</v>
      </c>
      <c r="AD149">
        <f t="array" ref="AD149">IFERROR(CONCATENATE(TEXT(INDEX($AC$7:$AC$111,SMALL(IF($AF$7:$AF$111&lt;&gt;"",IF($AC$7:$AC$111&lt;&gt;"",ROW($AC$7:$AC$111)-MIN(ROW($AC$7:$AC$111))+1,""),""),ROW()-ROW(A$113)+1)),"##0"),","),"")</f>
        <v>0</v>
      </c>
      <c r="AE149">
        <f t="array" ref="AE149">IFERROR(CONCATENATE((INDEX($A$7:$A$111,SMALL(IF($AF$7:$AF$111&lt;&gt;"",IF($AC$7:$AC$111&lt;&gt;"",ROW($AC$7:$AC$111)-MIN(ROW($AC$7:$AC$111))+1,""),""),ROW()-ROW(A$113)+1))),),"")</f>
        <v>0</v>
      </c>
      <c r="AI149">
        <f t="array" ref="AI149">IFERROR(CONCATENATE((INDEX($AL$7:$AL$111,SMALL(IF($AL$7:$AL$111&lt;&gt;"",IF($AI$7:$AI$111&lt;&gt;"",ROW($AI$7:$AI$111)-MIN(ROW($AI$7:$AI$111))+1,""),""),ROW()-ROW(A$113)+1)))," "),"")</f>
        <v>0</v>
      </c>
      <c r="AJ149">
        <f t="array" ref="AJ149">IFERROR(CONCATENATE(TEXT(INDEX($AI$7:$AI$111,SMALL(IF($AL$7:$AL$111&lt;&gt;"",IF($AI$7:$AI$111&lt;&gt;"",ROW($AI$7:$AI$111)-MIN(ROW($AI$7:$AI$111))+1,""),""),ROW()-ROW(A$113)+1)),"##0")," "),"")</f>
        <v>0</v>
      </c>
      <c r="AK149">
        <f t="array" ref="AK149">IFERROR(CONCATENATE((INDEX($A$7:$A$111,SMALL(IF($AL$7:$AL$111&lt;&gt;"",IF($AI$7:$AI$111&lt;&gt;"",ROW($AI$7:$AI$111)-MIN(ROW($AI$7:$AI$111))+1,""),""),ROW()-ROW(A$113)+1))),),"")</f>
        <v>0</v>
      </c>
    </row>
    <row r="150" spans="11:37">
      <c r="K150">
        <f t="array" ref="K150">IFERROR(CONCATENATE(TEXT(INDEX($K$7:$K$111,SMALL(IF($N$7:$N$111&lt;&gt;"",IF($K$7:$K$111&lt;&gt;"",ROW($K$7:$K$111)-MIN(ROW($K$7:$K$111))+1,""),""),ROW()-ROW(A$113)+1)),"##0"),","),"")</f>
        <v>0</v>
      </c>
      <c r="L150">
        <f t="array" ref="L150">IFERROR(CONCATENATE((INDEX($N$7:$N$111,SMALL(IF($N$7:$N$111&lt;&gt;"",IF($K$7:$K$111&lt;&gt;"",ROW($K$7:$K$111)-MIN(ROW($K$7:$K$111))+1,""),""),ROW()-ROW(A$113)+1))),","),"")</f>
        <v>0</v>
      </c>
      <c r="M150">
        <f t="array" ref="M150">IFERROR(CONCATENATE((INDEX($A$7:$A$111,SMALL(IF($N$7:$N$111&lt;&gt;"",IF($K$7:$K$111&lt;&gt;"",ROW($K$7:$K$111)-MIN(ROW($K$7:$K$111))+1,""),""),ROW()-ROW(A$113)+1))),),"")</f>
        <v>0</v>
      </c>
      <c r="Q150">
        <f t="array" ref="Q150">IFERROR(CONCATENATE((INDEX($T$7:$T$111,SMALL(IF($T$7:$T$111&lt;&gt;"",IF($Q$7:$Q$111&lt;&gt;"",ROW($Q$7:$Q$111)-MIN(ROW($Q$7:$Q$111))+1,""),""),ROW()-ROW(A$113)+1)))," "),"")</f>
        <v>0</v>
      </c>
      <c r="R150">
        <f t="array" ref="R150">IFERROR(CONCATENATE(TEXT(INDEX($Q$7:$Q$111,SMALL(IF($T$7:$T$111&lt;&gt;"",IF($Q$7:$Q$111&lt;&gt;"",ROW($Q$7:$Q$111)-MIN(ROW($Q$7:$Q$111))+1,""),""),ROW()-ROW(A$113)+1)),"##0")," "),"")</f>
        <v>0</v>
      </c>
      <c r="S150">
        <f t="array" ref="S150">IFERROR(CONCATENATE((INDEX($A$7:$A$111,SMALL(IF($T$7:$T$111&lt;&gt;"",IF($Q$7:$Q$111&lt;&gt;"",ROW($Q$7:$Q$111)-MIN(ROW($Q$7:$Q$111))+1,""),""),ROW()-ROW(A$113)+1))),),"")</f>
        <v>0</v>
      </c>
      <c r="W150">
        <f t="array" ref="W150">IFERROR(CONCATENATE((INDEX($Z$7:$Z$111,SMALL(IF($Z$7:$Z$111&lt;&gt;"",IF($W$7:$W$111&lt;&gt;"",ROW($W$7:$W$111)-MIN(ROW($W$7:$W$111))+1,""),""),ROW()-ROW(A$113)+1)))," "),"")</f>
        <v>0</v>
      </c>
      <c r="X150">
        <f t="array" ref="X150">IFERROR(CONCATENATE(TEXT(INDEX($W$7:$W$111,SMALL(IF($Z$7:$Z$111&lt;&gt;"",IF($W$7:$W$111&lt;&gt;"",ROW($W$7:$W$111)-MIN(ROW($W$7:$W$111))+1,""),""),ROW()-ROW(A$113)+1)),"##0")," "),"")</f>
        <v>0</v>
      </c>
      <c r="Y150">
        <f t="array" ref="Y150">IFERROR(CONCATENATE((INDEX($A$7:$A$111,SMALL(IF($Z$7:$Z$111&lt;&gt;"",IF($W$7:$W$111&lt;&gt;"",ROW($W$7:$W$111)-MIN(ROW($W$7:$W$111))+1,""),""),ROW()-ROW(A$113)+1))),),"")</f>
        <v>0</v>
      </c>
      <c r="AC150">
        <f t="array" ref="AC150">IFERROR(CONCATENATE((INDEX($AF$7:$AF$111,SMALL(IF($AF$7:$AF$111&lt;&gt;"",IF($AC$7:$AC$111&lt;&gt;"",ROW($AC$7:$AC$111)-MIN(ROW($AC$7:$AC$111))+1,""),""),ROW()-ROW(A$113)+1))),","),"")</f>
        <v>0</v>
      </c>
      <c r="AD150">
        <f t="array" ref="AD150">IFERROR(CONCATENATE(TEXT(INDEX($AC$7:$AC$111,SMALL(IF($AF$7:$AF$111&lt;&gt;"",IF($AC$7:$AC$111&lt;&gt;"",ROW($AC$7:$AC$111)-MIN(ROW($AC$7:$AC$111))+1,""),""),ROW()-ROW(A$113)+1)),"##0"),","),"")</f>
        <v>0</v>
      </c>
      <c r="AE150">
        <f t="array" ref="AE150">IFERROR(CONCATENATE((INDEX($A$7:$A$111,SMALL(IF($AF$7:$AF$111&lt;&gt;"",IF($AC$7:$AC$111&lt;&gt;"",ROW($AC$7:$AC$111)-MIN(ROW($AC$7:$AC$111))+1,""),""),ROW()-ROW(A$113)+1))),),"")</f>
        <v>0</v>
      </c>
      <c r="AI150">
        <f t="array" ref="AI150">IFERROR(CONCATENATE((INDEX($AL$7:$AL$111,SMALL(IF($AL$7:$AL$111&lt;&gt;"",IF($AI$7:$AI$111&lt;&gt;"",ROW($AI$7:$AI$111)-MIN(ROW($AI$7:$AI$111))+1,""),""),ROW()-ROW(A$113)+1)))," "),"")</f>
        <v>0</v>
      </c>
      <c r="AJ150">
        <f t="array" ref="AJ150">IFERROR(CONCATENATE(TEXT(INDEX($AI$7:$AI$111,SMALL(IF($AL$7:$AL$111&lt;&gt;"",IF($AI$7:$AI$111&lt;&gt;"",ROW($AI$7:$AI$111)-MIN(ROW($AI$7:$AI$111))+1,""),""),ROW()-ROW(A$113)+1)),"##0")," "),"")</f>
        <v>0</v>
      </c>
      <c r="AK150">
        <f t="array" ref="AK150">IFERROR(CONCATENATE((INDEX($A$7:$A$111,SMALL(IF($AL$7:$AL$111&lt;&gt;"",IF($AI$7:$AI$111&lt;&gt;"",ROW($AI$7:$AI$111)-MIN(ROW($AI$7:$AI$111))+1,""),""),ROW()-ROW(A$113)+1))),),"")</f>
        <v>0</v>
      </c>
    </row>
    <row r="151" spans="11:37">
      <c r="K151">
        <f t="array" ref="K151">IFERROR(CONCATENATE(TEXT(INDEX($K$7:$K$111,SMALL(IF($N$7:$N$111&lt;&gt;"",IF($K$7:$K$111&lt;&gt;"",ROW($K$7:$K$111)-MIN(ROW($K$7:$K$111))+1,""),""),ROW()-ROW(A$113)+1)),"##0"),","),"")</f>
        <v>0</v>
      </c>
      <c r="L151">
        <f t="array" ref="L151">IFERROR(CONCATENATE((INDEX($N$7:$N$111,SMALL(IF($N$7:$N$111&lt;&gt;"",IF($K$7:$K$111&lt;&gt;"",ROW($K$7:$K$111)-MIN(ROW($K$7:$K$111))+1,""),""),ROW()-ROW(A$113)+1))),","),"")</f>
        <v>0</v>
      </c>
      <c r="M151">
        <f t="array" ref="M151">IFERROR(CONCATENATE((INDEX($A$7:$A$111,SMALL(IF($N$7:$N$111&lt;&gt;"",IF($K$7:$K$111&lt;&gt;"",ROW($K$7:$K$111)-MIN(ROW($K$7:$K$111))+1,""),""),ROW()-ROW(A$113)+1))),),"")</f>
        <v>0</v>
      </c>
      <c r="Q151">
        <f t="array" ref="Q151">IFERROR(CONCATENATE((INDEX($T$7:$T$111,SMALL(IF($T$7:$T$111&lt;&gt;"",IF($Q$7:$Q$111&lt;&gt;"",ROW($Q$7:$Q$111)-MIN(ROW($Q$7:$Q$111))+1,""),""),ROW()-ROW(A$113)+1)))," "),"")</f>
        <v>0</v>
      </c>
      <c r="R151">
        <f t="array" ref="R151">IFERROR(CONCATENATE(TEXT(INDEX($Q$7:$Q$111,SMALL(IF($T$7:$T$111&lt;&gt;"",IF($Q$7:$Q$111&lt;&gt;"",ROW($Q$7:$Q$111)-MIN(ROW($Q$7:$Q$111))+1,""),""),ROW()-ROW(A$113)+1)),"##0")," "),"")</f>
        <v>0</v>
      </c>
      <c r="S151">
        <f t="array" ref="S151">IFERROR(CONCATENATE((INDEX($A$7:$A$111,SMALL(IF($T$7:$T$111&lt;&gt;"",IF($Q$7:$Q$111&lt;&gt;"",ROW($Q$7:$Q$111)-MIN(ROW($Q$7:$Q$111))+1,""),""),ROW()-ROW(A$113)+1))),),"")</f>
        <v>0</v>
      </c>
      <c r="W151">
        <f t="array" ref="W151">IFERROR(CONCATENATE((INDEX($Z$7:$Z$111,SMALL(IF($Z$7:$Z$111&lt;&gt;"",IF($W$7:$W$111&lt;&gt;"",ROW($W$7:$W$111)-MIN(ROW($W$7:$W$111))+1,""),""),ROW()-ROW(A$113)+1)))," "),"")</f>
        <v>0</v>
      </c>
      <c r="X151">
        <f t="array" ref="X151">IFERROR(CONCATENATE(TEXT(INDEX($W$7:$W$111,SMALL(IF($Z$7:$Z$111&lt;&gt;"",IF($W$7:$W$111&lt;&gt;"",ROW($W$7:$W$111)-MIN(ROW($W$7:$W$111))+1,""),""),ROW()-ROW(A$113)+1)),"##0")," "),"")</f>
        <v>0</v>
      </c>
      <c r="Y151">
        <f t="array" ref="Y151">IFERROR(CONCATENATE((INDEX($A$7:$A$111,SMALL(IF($Z$7:$Z$111&lt;&gt;"",IF($W$7:$W$111&lt;&gt;"",ROW($W$7:$W$111)-MIN(ROW($W$7:$W$111))+1,""),""),ROW()-ROW(A$113)+1))),),"")</f>
        <v>0</v>
      </c>
      <c r="AC151">
        <f t="array" ref="AC151">IFERROR(CONCATENATE((INDEX($AF$7:$AF$111,SMALL(IF($AF$7:$AF$111&lt;&gt;"",IF($AC$7:$AC$111&lt;&gt;"",ROW($AC$7:$AC$111)-MIN(ROW($AC$7:$AC$111))+1,""),""),ROW()-ROW(A$113)+1))),","),"")</f>
        <v>0</v>
      </c>
      <c r="AD151">
        <f t="array" ref="AD151">IFERROR(CONCATENATE(TEXT(INDEX($AC$7:$AC$111,SMALL(IF($AF$7:$AF$111&lt;&gt;"",IF($AC$7:$AC$111&lt;&gt;"",ROW($AC$7:$AC$111)-MIN(ROW($AC$7:$AC$111))+1,""),""),ROW()-ROW(A$113)+1)),"##0"),","),"")</f>
        <v>0</v>
      </c>
      <c r="AE151">
        <f t="array" ref="AE151">IFERROR(CONCATENATE((INDEX($A$7:$A$111,SMALL(IF($AF$7:$AF$111&lt;&gt;"",IF($AC$7:$AC$111&lt;&gt;"",ROW($AC$7:$AC$111)-MIN(ROW($AC$7:$AC$111))+1,""),""),ROW()-ROW(A$113)+1))),),"")</f>
        <v>0</v>
      </c>
      <c r="AI151">
        <f t="array" ref="AI151">IFERROR(CONCATENATE((INDEX($AL$7:$AL$111,SMALL(IF($AL$7:$AL$111&lt;&gt;"",IF($AI$7:$AI$111&lt;&gt;"",ROW($AI$7:$AI$111)-MIN(ROW($AI$7:$AI$111))+1,""),""),ROW()-ROW(A$113)+1)))," "),"")</f>
        <v>0</v>
      </c>
      <c r="AJ151">
        <f t="array" ref="AJ151">IFERROR(CONCATENATE(TEXT(INDEX($AI$7:$AI$111,SMALL(IF($AL$7:$AL$111&lt;&gt;"",IF($AI$7:$AI$111&lt;&gt;"",ROW($AI$7:$AI$111)-MIN(ROW($AI$7:$AI$111))+1,""),""),ROW()-ROW(A$113)+1)),"##0")," "),"")</f>
        <v>0</v>
      </c>
      <c r="AK151">
        <f t="array" ref="AK151">IFERROR(CONCATENATE((INDEX($A$7:$A$111,SMALL(IF($AL$7:$AL$111&lt;&gt;"",IF($AI$7:$AI$111&lt;&gt;"",ROW($AI$7:$AI$111)-MIN(ROW($AI$7:$AI$111))+1,""),""),ROW()-ROW(A$113)+1))),),"")</f>
        <v>0</v>
      </c>
    </row>
    <row r="152" spans="11:37">
      <c r="K152">
        <f t="array" ref="K152">IFERROR(CONCATENATE(TEXT(INDEX($K$7:$K$111,SMALL(IF($N$7:$N$111&lt;&gt;"",IF($K$7:$K$111&lt;&gt;"",ROW($K$7:$K$111)-MIN(ROW($K$7:$K$111))+1,""),""),ROW()-ROW(A$113)+1)),"##0"),","),"")</f>
        <v>0</v>
      </c>
      <c r="L152">
        <f t="array" ref="L152">IFERROR(CONCATENATE((INDEX($N$7:$N$111,SMALL(IF($N$7:$N$111&lt;&gt;"",IF($K$7:$K$111&lt;&gt;"",ROW($K$7:$K$111)-MIN(ROW($K$7:$K$111))+1,""),""),ROW()-ROW(A$113)+1))),","),"")</f>
        <v>0</v>
      </c>
      <c r="M152">
        <f t="array" ref="M152">IFERROR(CONCATENATE((INDEX($A$7:$A$111,SMALL(IF($N$7:$N$111&lt;&gt;"",IF($K$7:$K$111&lt;&gt;"",ROW($K$7:$K$111)-MIN(ROW($K$7:$K$111))+1,""),""),ROW()-ROW(A$113)+1))),),"")</f>
        <v>0</v>
      </c>
      <c r="Q152">
        <f t="array" ref="Q152">IFERROR(CONCATENATE((INDEX($T$7:$T$111,SMALL(IF($T$7:$T$111&lt;&gt;"",IF($Q$7:$Q$111&lt;&gt;"",ROW($Q$7:$Q$111)-MIN(ROW($Q$7:$Q$111))+1,""),""),ROW()-ROW(A$113)+1)))," "),"")</f>
        <v>0</v>
      </c>
      <c r="R152">
        <f t="array" ref="R152">IFERROR(CONCATENATE(TEXT(INDEX($Q$7:$Q$111,SMALL(IF($T$7:$T$111&lt;&gt;"",IF($Q$7:$Q$111&lt;&gt;"",ROW($Q$7:$Q$111)-MIN(ROW($Q$7:$Q$111))+1,""),""),ROW()-ROW(A$113)+1)),"##0")," "),"")</f>
        <v>0</v>
      </c>
      <c r="S152">
        <f t="array" ref="S152">IFERROR(CONCATENATE((INDEX($A$7:$A$111,SMALL(IF($T$7:$T$111&lt;&gt;"",IF($Q$7:$Q$111&lt;&gt;"",ROW($Q$7:$Q$111)-MIN(ROW($Q$7:$Q$111))+1,""),""),ROW()-ROW(A$113)+1))),),"")</f>
        <v>0</v>
      </c>
      <c r="W152">
        <f t="array" ref="W152">IFERROR(CONCATENATE((INDEX($Z$7:$Z$111,SMALL(IF($Z$7:$Z$111&lt;&gt;"",IF($W$7:$W$111&lt;&gt;"",ROW($W$7:$W$111)-MIN(ROW($W$7:$W$111))+1,""),""),ROW()-ROW(A$113)+1)))," "),"")</f>
        <v>0</v>
      </c>
      <c r="X152">
        <f t="array" ref="X152">IFERROR(CONCATENATE(TEXT(INDEX($W$7:$W$111,SMALL(IF($Z$7:$Z$111&lt;&gt;"",IF($W$7:$W$111&lt;&gt;"",ROW($W$7:$W$111)-MIN(ROW($W$7:$W$111))+1,""),""),ROW()-ROW(A$113)+1)),"##0")," "),"")</f>
        <v>0</v>
      </c>
      <c r="Y152">
        <f t="array" ref="Y152">IFERROR(CONCATENATE((INDEX($A$7:$A$111,SMALL(IF($Z$7:$Z$111&lt;&gt;"",IF($W$7:$W$111&lt;&gt;"",ROW($W$7:$W$111)-MIN(ROW($W$7:$W$111))+1,""),""),ROW()-ROW(A$113)+1))),),"")</f>
        <v>0</v>
      </c>
      <c r="AC152">
        <f t="array" ref="AC152">IFERROR(CONCATENATE((INDEX($AF$7:$AF$111,SMALL(IF($AF$7:$AF$111&lt;&gt;"",IF($AC$7:$AC$111&lt;&gt;"",ROW($AC$7:$AC$111)-MIN(ROW($AC$7:$AC$111))+1,""),""),ROW()-ROW(A$113)+1))),","),"")</f>
        <v>0</v>
      </c>
      <c r="AD152">
        <f t="array" ref="AD152">IFERROR(CONCATENATE(TEXT(INDEX($AC$7:$AC$111,SMALL(IF($AF$7:$AF$111&lt;&gt;"",IF($AC$7:$AC$111&lt;&gt;"",ROW($AC$7:$AC$111)-MIN(ROW($AC$7:$AC$111))+1,""),""),ROW()-ROW(A$113)+1)),"##0"),","),"")</f>
        <v>0</v>
      </c>
      <c r="AE152">
        <f t="array" ref="AE152">IFERROR(CONCATENATE((INDEX($A$7:$A$111,SMALL(IF($AF$7:$AF$111&lt;&gt;"",IF($AC$7:$AC$111&lt;&gt;"",ROW($AC$7:$AC$111)-MIN(ROW($AC$7:$AC$111))+1,""),""),ROW()-ROW(A$113)+1))),),"")</f>
        <v>0</v>
      </c>
      <c r="AI152">
        <f t="array" ref="AI152">IFERROR(CONCATENATE((INDEX($AL$7:$AL$111,SMALL(IF($AL$7:$AL$111&lt;&gt;"",IF($AI$7:$AI$111&lt;&gt;"",ROW($AI$7:$AI$111)-MIN(ROW($AI$7:$AI$111))+1,""),""),ROW()-ROW(A$113)+1)))," "),"")</f>
        <v>0</v>
      </c>
      <c r="AJ152">
        <f t="array" ref="AJ152">IFERROR(CONCATENATE(TEXT(INDEX($AI$7:$AI$111,SMALL(IF($AL$7:$AL$111&lt;&gt;"",IF($AI$7:$AI$111&lt;&gt;"",ROW($AI$7:$AI$111)-MIN(ROW($AI$7:$AI$111))+1,""),""),ROW()-ROW(A$113)+1)),"##0")," "),"")</f>
        <v>0</v>
      </c>
      <c r="AK152">
        <f t="array" ref="AK152">IFERROR(CONCATENATE((INDEX($A$7:$A$111,SMALL(IF($AL$7:$AL$111&lt;&gt;"",IF($AI$7:$AI$111&lt;&gt;"",ROW($AI$7:$AI$111)-MIN(ROW($AI$7:$AI$111))+1,""),""),ROW()-ROW(A$113)+1))),),"")</f>
        <v>0</v>
      </c>
    </row>
    <row r="153" spans="11:37">
      <c r="K153">
        <f t="array" ref="K153">IFERROR(CONCATENATE(TEXT(INDEX($K$7:$K$111,SMALL(IF($N$7:$N$111&lt;&gt;"",IF($K$7:$K$111&lt;&gt;"",ROW($K$7:$K$111)-MIN(ROW($K$7:$K$111))+1,""),""),ROW()-ROW(A$113)+1)),"##0"),","),"")</f>
        <v>0</v>
      </c>
      <c r="L153">
        <f t="array" ref="L153">IFERROR(CONCATENATE((INDEX($N$7:$N$111,SMALL(IF($N$7:$N$111&lt;&gt;"",IF($K$7:$K$111&lt;&gt;"",ROW($K$7:$K$111)-MIN(ROW($K$7:$K$111))+1,""),""),ROW()-ROW(A$113)+1))),","),"")</f>
        <v>0</v>
      </c>
      <c r="M153">
        <f t="array" ref="M153">IFERROR(CONCATENATE((INDEX($A$7:$A$111,SMALL(IF($N$7:$N$111&lt;&gt;"",IF($K$7:$K$111&lt;&gt;"",ROW($K$7:$K$111)-MIN(ROW($K$7:$K$111))+1,""),""),ROW()-ROW(A$113)+1))),),"")</f>
        <v>0</v>
      </c>
      <c r="Q153">
        <f t="array" ref="Q153">IFERROR(CONCATENATE((INDEX($T$7:$T$111,SMALL(IF($T$7:$T$111&lt;&gt;"",IF($Q$7:$Q$111&lt;&gt;"",ROW($Q$7:$Q$111)-MIN(ROW($Q$7:$Q$111))+1,""),""),ROW()-ROW(A$113)+1)))," "),"")</f>
        <v>0</v>
      </c>
      <c r="R153">
        <f t="array" ref="R153">IFERROR(CONCATENATE(TEXT(INDEX($Q$7:$Q$111,SMALL(IF($T$7:$T$111&lt;&gt;"",IF($Q$7:$Q$111&lt;&gt;"",ROW($Q$7:$Q$111)-MIN(ROW($Q$7:$Q$111))+1,""),""),ROW()-ROW(A$113)+1)),"##0")," "),"")</f>
        <v>0</v>
      </c>
      <c r="S153">
        <f t="array" ref="S153">IFERROR(CONCATENATE((INDEX($A$7:$A$111,SMALL(IF($T$7:$T$111&lt;&gt;"",IF($Q$7:$Q$111&lt;&gt;"",ROW($Q$7:$Q$111)-MIN(ROW($Q$7:$Q$111))+1,""),""),ROW()-ROW(A$113)+1))),),"")</f>
        <v>0</v>
      </c>
      <c r="W153">
        <f t="array" ref="W153">IFERROR(CONCATENATE((INDEX($Z$7:$Z$111,SMALL(IF($Z$7:$Z$111&lt;&gt;"",IF($W$7:$W$111&lt;&gt;"",ROW($W$7:$W$111)-MIN(ROW($W$7:$W$111))+1,""),""),ROW()-ROW(A$113)+1)))," "),"")</f>
        <v>0</v>
      </c>
      <c r="X153">
        <f t="array" ref="X153">IFERROR(CONCATENATE(TEXT(INDEX($W$7:$W$111,SMALL(IF($Z$7:$Z$111&lt;&gt;"",IF($W$7:$W$111&lt;&gt;"",ROW($W$7:$W$111)-MIN(ROW($W$7:$W$111))+1,""),""),ROW()-ROW(A$113)+1)),"##0")," "),"")</f>
        <v>0</v>
      </c>
      <c r="Y153">
        <f t="array" ref="Y153">IFERROR(CONCATENATE((INDEX($A$7:$A$111,SMALL(IF($Z$7:$Z$111&lt;&gt;"",IF($W$7:$W$111&lt;&gt;"",ROW($W$7:$W$111)-MIN(ROW($W$7:$W$111))+1,""),""),ROW()-ROW(A$113)+1))),),"")</f>
        <v>0</v>
      </c>
      <c r="AC153">
        <f t="array" ref="AC153">IFERROR(CONCATENATE((INDEX($AF$7:$AF$111,SMALL(IF($AF$7:$AF$111&lt;&gt;"",IF($AC$7:$AC$111&lt;&gt;"",ROW($AC$7:$AC$111)-MIN(ROW($AC$7:$AC$111))+1,""),""),ROW()-ROW(A$113)+1))),","),"")</f>
        <v>0</v>
      </c>
      <c r="AD153">
        <f t="array" ref="AD153">IFERROR(CONCATENATE(TEXT(INDEX($AC$7:$AC$111,SMALL(IF($AF$7:$AF$111&lt;&gt;"",IF($AC$7:$AC$111&lt;&gt;"",ROW($AC$7:$AC$111)-MIN(ROW($AC$7:$AC$111))+1,""),""),ROW()-ROW(A$113)+1)),"##0"),","),"")</f>
        <v>0</v>
      </c>
      <c r="AE153">
        <f t="array" ref="AE153">IFERROR(CONCATENATE((INDEX($A$7:$A$111,SMALL(IF($AF$7:$AF$111&lt;&gt;"",IF($AC$7:$AC$111&lt;&gt;"",ROW($AC$7:$AC$111)-MIN(ROW($AC$7:$AC$111))+1,""),""),ROW()-ROW(A$113)+1))),),"")</f>
        <v>0</v>
      </c>
      <c r="AI153">
        <f t="array" ref="AI153">IFERROR(CONCATENATE((INDEX($AL$7:$AL$111,SMALL(IF($AL$7:$AL$111&lt;&gt;"",IF($AI$7:$AI$111&lt;&gt;"",ROW($AI$7:$AI$111)-MIN(ROW($AI$7:$AI$111))+1,""),""),ROW()-ROW(A$113)+1)))," "),"")</f>
        <v>0</v>
      </c>
      <c r="AJ153">
        <f t="array" ref="AJ153">IFERROR(CONCATENATE(TEXT(INDEX($AI$7:$AI$111,SMALL(IF($AL$7:$AL$111&lt;&gt;"",IF($AI$7:$AI$111&lt;&gt;"",ROW($AI$7:$AI$111)-MIN(ROW($AI$7:$AI$111))+1,""),""),ROW()-ROW(A$113)+1)),"##0")," "),"")</f>
        <v>0</v>
      </c>
      <c r="AK153">
        <f t="array" ref="AK153">IFERROR(CONCATENATE((INDEX($A$7:$A$111,SMALL(IF($AL$7:$AL$111&lt;&gt;"",IF($AI$7:$AI$111&lt;&gt;"",ROW($AI$7:$AI$111)-MIN(ROW($AI$7:$AI$111))+1,""),""),ROW()-ROW(A$113)+1))),),"")</f>
        <v>0</v>
      </c>
    </row>
    <row r="154" spans="11:37">
      <c r="K154">
        <f t="array" ref="K154">IFERROR(CONCATENATE(TEXT(INDEX($K$7:$K$111,SMALL(IF($N$7:$N$111&lt;&gt;"",IF($K$7:$K$111&lt;&gt;"",ROW($K$7:$K$111)-MIN(ROW($K$7:$K$111))+1,""),""),ROW()-ROW(A$113)+1)),"##0"),","),"")</f>
        <v>0</v>
      </c>
      <c r="L154">
        <f t="array" ref="L154">IFERROR(CONCATENATE((INDEX($N$7:$N$111,SMALL(IF($N$7:$N$111&lt;&gt;"",IF($K$7:$K$111&lt;&gt;"",ROW($K$7:$K$111)-MIN(ROW($K$7:$K$111))+1,""),""),ROW()-ROW(A$113)+1))),","),"")</f>
        <v>0</v>
      </c>
      <c r="M154">
        <f t="array" ref="M154">IFERROR(CONCATENATE((INDEX($A$7:$A$111,SMALL(IF($N$7:$N$111&lt;&gt;"",IF($K$7:$K$111&lt;&gt;"",ROW($K$7:$K$111)-MIN(ROW($K$7:$K$111))+1,""),""),ROW()-ROW(A$113)+1))),),"")</f>
        <v>0</v>
      </c>
      <c r="Q154">
        <f t="array" ref="Q154">IFERROR(CONCATENATE((INDEX($T$7:$T$111,SMALL(IF($T$7:$T$111&lt;&gt;"",IF($Q$7:$Q$111&lt;&gt;"",ROW($Q$7:$Q$111)-MIN(ROW($Q$7:$Q$111))+1,""),""),ROW()-ROW(A$113)+1)))," "),"")</f>
        <v>0</v>
      </c>
      <c r="R154">
        <f t="array" ref="R154">IFERROR(CONCATENATE(TEXT(INDEX($Q$7:$Q$111,SMALL(IF($T$7:$T$111&lt;&gt;"",IF($Q$7:$Q$111&lt;&gt;"",ROW($Q$7:$Q$111)-MIN(ROW($Q$7:$Q$111))+1,""),""),ROW()-ROW(A$113)+1)),"##0")," "),"")</f>
        <v>0</v>
      </c>
      <c r="S154">
        <f t="array" ref="S154">IFERROR(CONCATENATE((INDEX($A$7:$A$111,SMALL(IF($T$7:$T$111&lt;&gt;"",IF($Q$7:$Q$111&lt;&gt;"",ROW($Q$7:$Q$111)-MIN(ROW($Q$7:$Q$111))+1,""),""),ROW()-ROW(A$113)+1))),),"")</f>
        <v>0</v>
      </c>
      <c r="W154">
        <f t="array" ref="W154">IFERROR(CONCATENATE((INDEX($Z$7:$Z$111,SMALL(IF($Z$7:$Z$111&lt;&gt;"",IF($W$7:$W$111&lt;&gt;"",ROW($W$7:$W$111)-MIN(ROW($W$7:$W$111))+1,""),""),ROW()-ROW(A$113)+1)))," "),"")</f>
        <v>0</v>
      </c>
      <c r="X154">
        <f t="array" ref="X154">IFERROR(CONCATENATE(TEXT(INDEX($W$7:$W$111,SMALL(IF($Z$7:$Z$111&lt;&gt;"",IF($W$7:$W$111&lt;&gt;"",ROW($W$7:$W$111)-MIN(ROW($W$7:$W$111))+1,""),""),ROW()-ROW(A$113)+1)),"##0")," "),"")</f>
        <v>0</v>
      </c>
      <c r="Y154">
        <f t="array" ref="Y154">IFERROR(CONCATENATE((INDEX($A$7:$A$111,SMALL(IF($Z$7:$Z$111&lt;&gt;"",IF($W$7:$W$111&lt;&gt;"",ROW($W$7:$W$111)-MIN(ROW($W$7:$W$111))+1,""),""),ROW()-ROW(A$113)+1))),),"")</f>
        <v>0</v>
      </c>
      <c r="AC154">
        <f t="array" ref="AC154">IFERROR(CONCATENATE((INDEX($AF$7:$AF$111,SMALL(IF($AF$7:$AF$111&lt;&gt;"",IF($AC$7:$AC$111&lt;&gt;"",ROW($AC$7:$AC$111)-MIN(ROW($AC$7:$AC$111))+1,""),""),ROW()-ROW(A$113)+1))),","),"")</f>
        <v>0</v>
      </c>
      <c r="AD154">
        <f t="array" ref="AD154">IFERROR(CONCATENATE(TEXT(INDEX($AC$7:$AC$111,SMALL(IF($AF$7:$AF$111&lt;&gt;"",IF($AC$7:$AC$111&lt;&gt;"",ROW($AC$7:$AC$111)-MIN(ROW($AC$7:$AC$111))+1,""),""),ROW()-ROW(A$113)+1)),"##0"),","),"")</f>
        <v>0</v>
      </c>
      <c r="AE154">
        <f t="array" ref="AE154">IFERROR(CONCATENATE((INDEX($A$7:$A$111,SMALL(IF($AF$7:$AF$111&lt;&gt;"",IF($AC$7:$AC$111&lt;&gt;"",ROW($AC$7:$AC$111)-MIN(ROW($AC$7:$AC$111))+1,""),""),ROW()-ROW(A$113)+1))),),"")</f>
        <v>0</v>
      </c>
      <c r="AI154">
        <f t="array" ref="AI154">IFERROR(CONCATENATE((INDEX($AL$7:$AL$111,SMALL(IF($AL$7:$AL$111&lt;&gt;"",IF($AI$7:$AI$111&lt;&gt;"",ROW($AI$7:$AI$111)-MIN(ROW($AI$7:$AI$111))+1,""),""),ROW()-ROW(A$113)+1)))," "),"")</f>
        <v>0</v>
      </c>
      <c r="AJ154">
        <f t="array" ref="AJ154">IFERROR(CONCATENATE(TEXT(INDEX($AI$7:$AI$111,SMALL(IF($AL$7:$AL$111&lt;&gt;"",IF($AI$7:$AI$111&lt;&gt;"",ROW($AI$7:$AI$111)-MIN(ROW($AI$7:$AI$111))+1,""),""),ROW()-ROW(A$113)+1)),"##0")," "),"")</f>
        <v>0</v>
      </c>
      <c r="AK154">
        <f t="array" ref="AK154">IFERROR(CONCATENATE((INDEX($A$7:$A$111,SMALL(IF($AL$7:$AL$111&lt;&gt;"",IF($AI$7:$AI$111&lt;&gt;"",ROW($AI$7:$AI$111)-MIN(ROW($AI$7:$AI$111))+1,""),""),ROW()-ROW(A$113)+1))),),"")</f>
        <v>0</v>
      </c>
    </row>
    <row r="155" spans="11:37">
      <c r="K155">
        <f t="array" ref="K155">IFERROR(CONCATENATE(TEXT(INDEX($K$7:$K$111,SMALL(IF($N$7:$N$111&lt;&gt;"",IF($K$7:$K$111&lt;&gt;"",ROW($K$7:$K$111)-MIN(ROW($K$7:$K$111))+1,""),""),ROW()-ROW(A$113)+1)),"##0"),","),"")</f>
        <v>0</v>
      </c>
      <c r="L155">
        <f t="array" ref="L155">IFERROR(CONCATENATE((INDEX($N$7:$N$111,SMALL(IF($N$7:$N$111&lt;&gt;"",IF($K$7:$K$111&lt;&gt;"",ROW($K$7:$K$111)-MIN(ROW($K$7:$K$111))+1,""),""),ROW()-ROW(A$113)+1))),","),"")</f>
        <v>0</v>
      </c>
      <c r="M155">
        <f t="array" ref="M155">IFERROR(CONCATENATE((INDEX($A$7:$A$111,SMALL(IF($N$7:$N$111&lt;&gt;"",IF($K$7:$K$111&lt;&gt;"",ROW($K$7:$K$111)-MIN(ROW($K$7:$K$111))+1,""),""),ROW()-ROW(A$113)+1))),),"")</f>
        <v>0</v>
      </c>
      <c r="Q155">
        <f t="array" ref="Q155">IFERROR(CONCATENATE((INDEX($T$7:$T$111,SMALL(IF($T$7:$T$111&lt;&gt;"",IF($Q$7:$Q$111&lt;&gt;"",ROW($Q$7:$Q$111)-MIN(ROW($Q$7:$Q$111))+1,""),""),ROW()-ROW(A$113)+1)))," "),"")</f>
        <v>0</v>
      </c>
      <c r="R155">
        <f t="array" ref="R155">IFERROR(CONCATENATE(TEXT(INDEX($Q$7:$Q$111,SMALL(IF($T$7:$T$111&lt;&gt;"",IF($Q$7:$Q$111&lt;&gt;"",ROW($Q$7:$Q$111)-MIN(ROW($Q$7:$Q$111))+1,""),""),ROW()-ROW(A$113)+1)),"##0")," "),"")</f>
        <v>0</v>
      </c>
      <c r="S155">
        <f t="array" ref="S155">IFERROR(CONCATENATE((INDEX($A$7:$A$111,SMALL(IF($T$7:$T$111&lt;&gt;"",IF($Q$7:$Q$111&lt;&gt;"",ROW($Q$7:$Q$111)-MIN(ROW($Q$7:$Q$111))+1,""),""),ROW()-ROW(A$113)+1))),),"")</f>
        <v>0</v>
      </c>
      <c r="W155">
        <f t="array" ref="W155">IFERROR(CONCATENATE((INDEX($Z$7:$Z$111,SMALL(IF($Z$7:$Z$111&lt;&gt;"",IF($W$7:$W$111&lt;&gt;"",ROW($W$7:$W$111)-MIN(ROW($W$7:$W$111))+1,""),""),ROW()-ROW(A$113)+1)))," "),"")</f>
        <v>0</v>
      </c>
      <c r="X155">
        <f t="array" ref="X155">IFERROR(CONCATENATE(TEXT(INDEX($W$7:$W$111,SMALL(IF($Z$7:$Z$111&lt;&gt;"",IF($W$7:$W$111&lt;&gt;"",ROW($W$7:$W$111)-MIN(ROW($W$7:$W$111))+1,""),""),ROW()-ROW(A$113)+1)),"##0")," "),"")</f>
        <v>0</v>
      </c>
      <c r="Y155">
        <f t="array" ref="Y155">IFERROR(CONCATENATE((INDEX($A$7:$A$111,SMALL(IF($Z$7:$Z$111&lt;&gt;"",IF($W$7:$W$111&lt;&gt;"",ROW($W$7:$W$111)-MIN(ROW($W$7:$W$111))+1,""),""),ROW()-ROW(A$113)+1))),),"")</f>
        <v>0</v>
      </c>
      <c r="AC155">
        <f t="array" ref="AC155">IFERROR(CONCATENATE((INDEX($AF$7:$AF$111,SMALL(IF($AF$7:$AF$111&lt;&gt;"",IF($AC$7:$AC$111&lt;&gt;"",ROW($AC$7:$AC$111)-MIN(ROW($AC$7:$AC$111))+1,""),""),ROW()-ROW(A$113)+1))),","),"")</f>
        <v>0</v>
      </c>
      <c r="AD155">
        <f t="array" ref="AD155">IFERROR(CONCATENATE(TEXT(INDEX($AC$7:$AC$111,SMALL(IF($AF$7:$AF$111&lt;&gt;"",IF($AC$7:$AC$111&lt;&gt;"",ROW($AC$7:$AC$111)-MIN(ROW($AC$7:$AC$111))+1,""),""),ROW()-ROW(A$113)+1)),"##0"),","),"")</f>
        <v>0</v>
      </c>
      <c r="AE155">
        <f t="array" ref="AE155">IFERROR(CONCATENATE((INDEX($A$7:$A$111,SMALL(IF($AF$7:$AF$111&lt;&gt;"",IF($AC$7:$AC$111&lt;&gt;"",ROW($AC$7:$AC$111)-MIN(ROW($AC$7:$AC$111))+1,""),""),ROW()-ROW(A$113)+1))),),"")</f>
        <v>0</v>
      </c>
      <c r="AI155">
        <f t="array" ref="AI155">IFERROR(CONCATENATE((INDEX($AL$7:$AL$111,SMALL(IF($AL$7:$AL$111&lt;&gt;"",IF($AI$7:$AI$111&lt;&gt;"",ROW($AI$7:$AI$111)-MIN(ROW($AI$7:$AI$111))+1,""),""),ROW()-ROW(A$113)+1)))," "),"")</f>
        <v>0</v>
      </c>
      <c r="AJ155">
        <f t="array" ref="AJ155">IFERROR(CONCATENATE(TEXT(INDEX($AI$7:$AI$111,SMALL(IF($AL$7:$AL$111&lt;&gt;"",IF($AI$7:$AI$111&lt;&gt;"",ROW($AI$7:$AI$111)-MIN(ROW($AI$7:$AI$111))+1,""),""),ROW()-ROW(A$113)+1)),"##0")," "),"")</f>
        <v>0</v>
      </c>
      <c r="AK155">
        <f t="array" ref="AK155">IFERROR(CONCATENATE((INDEX($A$7:$A$111,SMALL(IF($AL$7:$AL$111&lt;&gt;"",IF($AI$7:$AI$111&lt;&gt;"",ROW($AI$7:$AI$111)-MIN(ROW($AI$7:$AI$111))+1,""),""),ROW()-ROW(A$113)+1))),),"")</f>
        <v>0</v>
      </c>
    </row>
    <row r="156" spans="11:37">
      <c r="K156">
        <f t="array" ref="K156">IFERROR(CONCATENATE(TEXT(INDEX($K$7:$K$111,SMALL(IF($N$7:$N$111&lt;&gt;"",IF($K$7:$K$111&lt;&gt;"",ROW($K$7:$K$111)-MIN(ROW($K$7:$K$111))+1,""),""),ROW()-ROW(A$113)+1)),"##0"),","),"")</f>
        <v>0</v>
      </c>
      <c r="L156">
        <f t="array" ref="L156">IFERROR(CONCATENATE((INDEX($N$7:$N$111,SMALL(IF($N$7:$N$111&lt;&gt;"",IF($K$7:$K$111&lt;&gt;"",ROW($K$7:$K$111)-MIN(ROW($K$7:$K$111))+1,""),""),ROW()-ROW(A$113)+1))),","),"")</f>
        <v>0</v>
      </c>
      <c r="M156">
        <f t="array" ref="M156">IFERROR(CONCATENATE((INDEX($A$7:$A$111,SMALL(IF($N$7:$N$111&lt;&gt;"",IF($K$7:$K$111&lt;&gt;"",ROW($K$7:$K$111)-MIN(ROW($K$7:$K$111))+1,""),""),ROW()-ROW(A$113)+1))),),"")</f>
        <v>0</v>
      </c>
      <c r="Q156">
        <f t="array" ref="Q156">IFERROR(CONCATENATE((INDEX($T$7:$T$111,SMALL(IF($T$7:$T$111&lt;&gt;"",IF($Q$7:$Q$111&lt;&gt;"",ROW($Q$7:$Q$111)-MIN(ROW($Q$7:$Q$111))+1,""),""),ROW()-ROW(A$113)+1)))," "),"")</f>
        <v>0</v>
      </c>
      <c r="R156">
        <f t="array" ref="R156">IFERROR(CONCATENATE(TEXT(INDEX($Q$7:$Q$111,SMALL(IF($T$7:$T$111&lt;&gt;"",IF($Q$7:$Q$111&lt;&gt;"",ROW($Q$7:$Q$111)-MIN(ROW($Q$7:$Q$111))+1,""),""),ROW()-ROW(A$113)+1)),"##0")," "),"")</f>
        <v>0</v>
      </c>
      <c r="S156">
        <f t="array" ref="S156">IFERROR(CONCATENATE((INDEX($A$7:$A$111,SMALL(IF($T$7:$T$111&lt;&gt;"",IF($Q$7:$Q$111&lt;&gt;"",ROW($Q$7:$Q$111)-MIN(ROW($Q$7:$Q$111))+1,""),""),ROW()-ROW(A$113)+1))),),"")</f>
        <v>0</v>
      </c>
      <c r="W156">
        <f t="array" ref="W156">IFERROR(CONCATENATE((INDEX($Z$7:$Z$111,SMALL(IF($Z$7:$Z$111&lt;&gt;"",IF($W$7:$W$111&lt;&gt;"",ROW($W$7:$W$111)-MIN(ROW($W$7:$W$111))+1,""),""),ROW()-ROW(A$113)+1)))," "),"")</f>
        <v>0</v>
      </c>
      <c r="X156">
        <f t="array" ref="X156">IFERROR(CONCATENATE(TEXT(INDEX($W$7:$W$111,SMALL(IF($Z$7:$Z$111&lt;&gt;"",IF($W$7:$W$111&lt;&gt;"",ROW($W$7:$W$111)-MIN(ROW($W$7:$W$111))+1,""),""),ROW()-ROW(A$113)+1)),"##0")," "),"")</f>
        <v>0</v>
      </c>
      <c r="Y156">
        <f t="array" ref="Y156">IFERROR(CONCATENATE((INDEX($A$7:$A$111,SMALL(IF($Z$7:$Z$111&lt;&gt;"",IF($W$7:$W$111&lt;&gt;"",ROW($W$7:$W$111)-MIN(ROW($W$7:$W$111))+1,""),""),ROW()-ROW(A$113)+1))),),"")</f>
        <v>0</v>
      </c>
      <c r="AC156">
        <f t="array" ref="AC156">IFERROR(CONCATENATE((INDEX($AF$7:$AF$111,SMALL(IF($AF$7:$AF$111&lt;&gt;"",IF($AC$7:$AC$111&lt;&gt;"",ROW($AC$7:$AC$111)-MIN(ROW($AC$7:$AC$111))+1,""),""),ROW()-ROW(A$113)+1))),","),"")</f>
        <v>0</v>
      </c>
      <c r="AD156">
        <f t="array" ref="AD156">IFERROR(CONCATENATE(TEXT(INDEX($AC$7:$AC$111,SMALL(IF($AF$7:$AF$111&lt;&gt;"",IF($AC$7:$AC$111&lt;&gt;"",ROW($AC$7:$AC$111)-MIN(ROW($AC$7:$AC$111))+1,""),""),ROW()-ROW(A$113)+1)),"##0"),","),"")</f>
        <v>0</v>
      </c>
      <c r="AE156">
        <f t="array" ref="AE156">IFERROR(CONCATENATE((INDEX($A$7:$A$111,SMALL(IF($AF$7:$AF$111&lt;&gt;"",IF($AC$7:$AC$111&lt;&gt;"",ROW($AC$7:$AC$111)-MIN(ROW($AC$7:$AC$111))+1,""),""),ROW()-ROW(A$113)+1))),),"")</f>
        <v>0</v>
      </c>
      <c r="AI156">
        <f t="array" ref="AI156">IFERROR(CONCATENATE((INDEX($AL$7:$AL$111,SMALL(IF($AL$7:$AL$111&lt;&gt;"",IF($AI$7:$AI$111&lt;&gt;"",ROW($AI$7:$AI$111)-MIN(ROW($AI$7:$AI$111))+1,""),""),ROW()-ROW(A$113)+1)))," "),"")</f>
        <v>0</v>
      </c>
      <c r="AJ156">
        <f t="array" ref="AJ156">IFERROR(CONCATENATE(TEXT(INDEX($AI$7:$AI$111,SMALL(IF($AL$7:$AL$111&lt;&gt;"",IF($AI$7:$AI$111&lt;&gt;"",ROW($AI$7:$AI$111)-MIN(ROW($AI$7:$AI$111))+1,""),""),ROW()-ROW(A$113)+1)),"##0")," "),"")</f>
        <v>0</v>
      </c>
      <c r="AK156">
        <f t="array" ref="AK156">IFERROR(CONCATENATE((INDEX($A$7:$A$111,SMALL(IF($AL$7:$AL$111&lt;&gt;"",IF($AI$7:$AI$111&lt;&gt;"",ROW($AI$7:$AI$111)-MIN(ROW($AI$7:$AI$111))+1,""),""),ROW()-ROW(A$113)+1))),),"")</f>
        <v>0</v>
      </c>
    </row>
    <row r="157" spans="11:37">
      <c r="K157">
        <f t="array" ref="K157">IFERROR(CONCATENATE(TEXT(INDEX($K$7:$K$111,SMALL(IF($N$7:$N$111&lt;&gt;"",IF($K$7:$K$111&lt;&gt;"",ROW($K$7:$K$111)-MIN(ROW($K$7:$K$111))+1,""),""),ROW()-ROW(A$113)+1)),"##0"),","),"")</f>
        <v>0</v>
      </c>
      <c r="L157">
        <f t="array" ref="L157">IFERROR(CONCATENATE((INDEX($N$7:$N$111,SMALL(IF($N$7:$N$111&lt;&gt;"",IF($K$7:$K$111&lt;&gt;"",ROW($K$7:$K$111)-MIN(ROW($K$7:$K$111))+1,""),""),ROW()-ROW(A$113)+1))),","),"")</f>
        <v>0</v>
      </c>
      <c r="M157">
        <f t="array" ref="M157">IFERROR(CONCATENATE((INDEX($A$7:$A$111,SMALL(IF($N$7:$N$111&lt;&gt;"",IF($K$7:$K$111&lt;&gt;"",ROW($K$7:$K$111)-MIN(ROW($K$7:$K$111))+1,""),""),ROW()-ROW(A$113)+1))),),"")</f>
        <v>0</v>
      </c>
      <c r="Q157">
        <f t="array" ref="Q157">IFERROR(CONCATENATE((INDEX($T$7:$T$111,SMALL(IF($T$7:$T$111&lt;&gt;"",IF($Q$7:$Q$111&lt;&gt;"",ROW($Q$7:$Q$111)-MIN(ROW($Q$7:$Q$111))+1,""),""),ROW()-ROW(A$113)+1)))," "),"")</f>
        <v>0</v>
      </c>
      <c r="R157">
        <f t="array" ref="R157">IFERROR(CONCATENATE(TEXT(INDEX($Q$7:$Q$111,SMALL(IF($T$7:$T$111&lt;&gt;"",IF($Q$7:$Q$111&lt;&gt;"",ROW($Q$7:$Q$111)-MIN(ROW($Q$7:$Q$111))+1,""),""),ROW()-ROW(A$113)+1)),"##0")," "),"")</f>
        <v>0</v>
      </c>
      <c r="S157">
        <f t="array" ref="S157">IFERROR(CONCATENATE((INDEX($A$7:$A$111,SMALL(IF($T$7:$T$111&lt;&gt;"",IF($Q$7:$Q$111&lt;&gt;"",ROW($Q$7:$Q$111)-MIN(ROW($Q$7:$Q$111))+1,""),""),ROW()-ROW(A$113)+1))),),"")</f>
        <v>0</v>
      </c>
      <c r="W157">
        <f t="array" ref="W157">IFERROR(CONCATENATE((INDEX($Z$7:$Z$111,SMALL(IF($Z$7:$Z$111&lt;&gt;"",IF($W$7:$W$111&lt;&gt;"",ROW($W$7:$W$111)-MIN(ROW($W$7:$W$111))+1,""),""),ROW()-ROW(A$113)+1)))," "),"")</f>
        <v>0</v>
      </c>
      <c r="X157">
        <f t="array" ref="X157">IFERROR(CONCATENATE(TEXT(INDEX($W$7:$W$111,SMALL(IF($Z$7:$Z$111&lt;&gt;"",IF($W$7:$W$111&lt;&gt;"",ROW($W$7:$W$111)-MIN(ROW($W$7:$W$111))+1,""),""),ROW()-ROW(A$113)+1)),"##0")," "),"")</f>
        <v>0</v>
      </c>
      <c r="Y157">
        <f t="array" ref="Y157">IFERROR(CONCATENATE((INDEX($A$7:$A$111,SMALL(IF($Z$7:$Z$111&lt;&gt;"",IF($W$7:$W$111&lt;&gt;"",ROW($W$7:$W$111)-MIN(ROW($W$7:$W$111))+1,""),""),ROW()-ROW(A$113)+1))),),"")</f>
        <v>0</v>
      </c>
      <c r="AC157">
        <f t="array" ref="AC157">IFERROR(CONCATENATE((INDEX($AF$7:$AF$111,SMALL(IF($AF$7:$AF$111&lt;&gt;"",IF($AC$7:$AC$111&lt;&gt;"",ROW($AC$7:$AC$111)-MIN(ROW($AC$7:$AC$111))+1,""),""),ROW()-ROW(A$113)+1))),","),"")</f>
        <v>0</v>
      </c>
      <c r="AD157">
        <f t="array" ref="AD157">IFERROR(CONCATENATE(TEXT(INDEX($AC$7:$AC$111,SMALL(IF($AF$7:$AF$111&lt;&gt;"",IF($AC$7:$AC$111&lt;&gt;"",ROW($AC$7:$AC$111)-MIN(ROW($AC$7:$AC$111))+1,""),""),ROW()-ROW(A$113)+1)),"##0"),","),"")</f>
        <v>0</v>
      </c>
      <c r="AE157">
        <f t="array" ref="AE157">IFERROR(CONCATENATE((INDEX($A$7:$A$111,SMALL(IF($AF$7:$AF$111&lt;&gt;"",IF($AC$7:$AC$111&lt;&gt;"",ROW($AC$7:$AC$111)-MIN(ROW($AC$7:$AC$111))+1,""),""),ROW()-ROW(A$113)+1))),),"")</f>
        <v>0</v>
      </c>
      <c r="AI157">
        <f t="array" ref="AI157">IFERROR(CONCATENATE((INDEX($AL$7:$AL$111,SMALL(IF($AL$7:$AL$111&lt;&gt;"",IF($AI$7:$AI$111&lt;&gt;"",ROW($AI$7:$AI$111)-MIN(ROW($AI$7:$AI$111))+1,""),""),ROW()-ROW(A$113)+1)))," "),"")</f>
        <v>0</v>
      </c>
      <c r="AJ157">
        <f t="array" ref="AJ157">IFERROR(CONCATENATE(TEXT(INDEX($AI$7:$AI$111,SMALL(IF($AL$7:$AL$111&lt;&gt;"",IF($AI$7:$AI$111&lt;&gt;"",ROW($AI$7:$AI$111)-MIN(ROW($AI$7:$AI$111))+1,""),""),ROW()-ROW(A$113)+1)),"##0")," "),"")</f>
        <v>0</v>
      </c>
      <c r="AK157">
        <f t="array" ref="AK157">IFERROR(CONCATENATE((INDEX($A$7:$A$111,SMALL(IF($AL$7:$AL$111&lt;&gt;"",IF($AI$7:$AI$111&lt;&gt;"",ROW($AI$7:$AI$111)-MIN(ROW($AI$7:$AI$111))+1,""),""),ROW()-ROW(A$113)+1))),),"")</f>
        <v>0</v>
      </c>
    </row>
    <row r="158" spans="11:37">
      <c r="K158">
        <f t="array" ref="K158">IFERROR(CONCATENATE(TEXT(INDEX($K$7:$K$111,SMALL(IF($N$7:$N$111&lt;&gt;"",IF($K$7:$K$111&lt;&gt;"",ROW($K$7:$K$111)-MIN(ROW($K$7:$K$111))+1,""),""),ROW()-ROW(A$113)+1)),"##0"),","),"")</f>
        <v>0</v>
      </c>
      <c r="L158">
        <f t="array" ref="L158">IFERROR(CONCATENATE((INDEX($N$7:$N$111,SMALL(IF($N$7:$N$111&lt;&gt;"",IF($K$7:$K$111&lt;&gt;"",ROW($K$7:$K$111)-MIN(ROW($K$7:$K$111))+1,""),""),ROW()-ROW(A$113)+1))),","),"")</f>
        <v>0</v>
      </c>
      <c r="M158">
        <f t="array" ref="M158">IFERROR(CONCATENATE((INDEX($A$7:$A$111,SMALL(IF($N$7:$N$111&lt;&gt;"",IF($K$7:$K$111&lt;&gt;"",ROW($K$7:$K$111)-MIN(ROW($K$7:$K$111))+1,""),""),ROW()-ROW(A$113)+1))),),"")</f>
        <v>0</v>
      </c>
      <c r="Q158">
        <f t="array" ref="Q158">IFERROR(CONCATENATE((INDEX($T$7:$T$111,SMALL(IF($T$7:$T$111&lt;&gt;"",IF($Q$7:$Q$111&lt;&gt;"",ROW($Q$7:$Q$111)-MIN(ROW($Q$7:$Q$111))+1,""),""),ROW()-ROW(A$113)+1)))," "),"")</f>
        <v>0</v>
      </c>
      <c r="R158">
        <f t="array" ref="R158">IFERROR(CONCATENATE(TEXT(INDEX($Q$7:$Q$111,SMALL(IF($T$7:$T$111&lt;&gt;"",IF($Q$7:$Q$111&lt;&gt;"",ROW($Q$7:$Q$111)-MIN(ROW($Q$7:$Q$111))+1,""),""),ROW()-ROW(A$113)+1)),"##0")," "),"")</f>
        <v>0</v>
      </c>
      <c r="S158">
        <f t="array" ref="S158">IFERROR(CONCATENATE((INDEX($A$7:$A$111,SMALL(IF($T$7:$T$111&lt;&gt;"",IF($Q$7:$Q$111&lt;&gt;"",ROW($Q$7:$Q$111)-MIN(ROW($Q$7:$Q$111))+1,""),""),ROW()-ROW(A$113)+1))),),"")</f>
        <v>0</v>
      </c>
      <c r="W158">
        <f t="array" ref="W158">IFERROR(CONCATENATE((INDEX($Z$7:$Z$111,SMALL(IF($Z$7:$Z$111&lt;&gt;"",IF($W$7:$W$111&lt;&gt;"",ROW($W$7:$W$111)-MIN(ROW($W$7:$W$111))+1,""),""),ROW()-ROW(A$113)+1)))," "),"")</f>
        <v>0</v>
      </c>
      <c r="X158">
        <f t="array" ref="X158">IFERROR(CONCATENATE(TEXT(INDEX($W$7:$W$111,SMALL(IF($Z$7:$Z$111&lt;&gt;"",IF($W$7:$W$111&lt;&gt;"",ROW($W$7:$W$111)-MIN(ROW($W$7:$W$111))+1,""),""),ROW()-ROW(A$113)+1)),"##0")," "),"")</f>
        <v>0</v>
      </c>
      <c r="Y158">
        <f t="array" ref="Y158">IFERROR(CONCATENATE((INDEX($A$7:$A$111,SMALL(IF($Z$7:$Z$111&lt;&gt;"",IF($W$7:$W$111&lt;&gt;"",ROW($W$7:$W$111)-MIN(ROW($W$7:$W$111))+1,""),""),ROW()-ROW(A$113)+1))),),"")</f>
        <v>0</v>
      </c>
      <c r="AC158">
        <f t="array" ref="AC158">IFERROR(CONCATENATE((INDEX($AF$7:$AF$111,SMALL(IF($AF$7:$AF$111&lt;&gt;"",IF($AC$7:$AC$111&lt;&gt;"",ROW($AC$7:$AC$111)-MIN(ROW($AC$7:$AC$111))+1,""),""),ROW()-ROW(A$113)+1))),","),"")</f>
        <v>0</v>
      </c>
      <c r="AD158">
        <f t="array" ref="AD158">IFERROR(CONCATENATE(TEXT(INDEX($AC$7:$AC$111,SMALL(IF($AF$7:$AF$111&lt;&gt;"",IF($AC$7:$AC$111&lt;&gt;"",ROW($AC$7:$AC$111)-MIN(ROW($AC$7:$AC$111))+1,""),""),ROW()-ROW(A$113)+1)),"##0"),","),"")</f>
        <v>0</v>
      </c>
      <c r="AE158">
        <f t="array" ref="AE158">IFERROR(CONCATENATE((INDEX($A$7:$A$111,SMALL(IF($AF$7:$AF$111&lt;&gt;"",IF($AC$7:$AC$111&lt;&gt;"",ROW($AC$7:$AC$111)-MIN(ROW($AC$7:$AC$111))+1,""),""),ROW()-ROW(A$113)+1))),),"")</f>
        <v>0</v>
      </c>
      <c r="AI158">
        <f t="array" ref="AI158">IFERROR(CONCATENATE((INDEX($AL$7:$AL$111,SMALL(IF($AL$7:$AL$111&lt;&gt;"",IF($AI$7:$AI$111&lt;&gt;"",ROW($AI$7:$AI$111)-MIN(ROW($AI$7:$AI$111))+1,""),""),ROW()-ROW(A$113)+1)))," "),"")</f>
        <v>0</v>
      </c>
      <c r="AJ158">
        <f t="array" ref="AJ158">IFERROR(CONCATENATE(TEXT(INDEX($AI$7:$AI$111,SMALL(IF($AL$7:$AL$111&lt;&gt;"",IF($AI$7:$AI$111&lt;&gt;"",ROW($AI$7:$AI$111)-MIN(ROW($AI$7:$AI$111))+1,""),""),ROW()-ROW(A$113)+1)),"##0")," "),"")</f>
        <v>0</v>
      </c>
      <c r="AK158">
        <f t="array" ref="AK158">IFERROR(CONCATENATE((INDEX($A$7:$A$111,SMALL(IF($AL$7:$AL$111&lt;&gt;"",IF($AI$7:$AI$111&lt;&gt;"",ROW($AI$7:$AI$111)-MIN(ROW($AI$7:$AI$111))+1,""),""),ROW()-ROW(A$113)+1))),),"")</f>
        <v>0</v>
      </c>
    </row>
    <row r="159" spans="11:37">
      <c r="K159">
        <f t="array" ref="K159">IFERROR(CONCATENATE(TEXT(INDEX($K$7:$K$111,SMALL(IF($N$7:$N$111&lt;&gt;"",IF($K$7:$K$111&lt;&gt;"",ROW($K$7:$K$111)-MIN(ROW($K$7:$K$111))+1,""),""),ROW()-ROW(A$113)+1)),"##0"),","),"")</f>
        <v>0</v>
      </c>
      <c r="L159">
        <f t="array" ref="L159">IFERROR(CONCATENATE((INDEX($N$7:$N$111,SMALL(IF($N$7:$N$111&lt;&gt;"",IF($K$7:$K$111&lt;&gt;"",ROW($K$7:$K$111)-MIN(ROW($K$7:$K$111))+1,""),""),ROW()-ROW(A$113)+1))),","),"")</f>
        <v>0</v>
      </c>
      <c r="M159">
        <f t="array" ref="M159">IFERROR(CONCATENATE((INDEX($A$7:$A$111,SMALL(IF($N$7:$N$111&lt;&gt;"",IF($K$7:$K$111&lt;&gt;"",ROW($K$7:$K$111)-MIN(ROW($K$7:$K$111))+1,""),""),ROW()-ROW(A$113)+1))),),"")</f>
        <v>0</v>
      </c>
      <c r="Q159">
        <f t="array" ref="Q159">IFERROR(CONCATENATE((INDEX($T$7:$T$111,SMALL(IF($T$7:$T$111&lt;&gt;"",IF($Q$7:$Q$111&lt;&gt;"",ROW($Q$7:$Q$111)-MIN(ROW($Q$7:$Q$111))+1,""),""),ROW()-ROW(A$113)+1)))," "),"")</f>
        <v>0</v>
      </c>
      <c r="R159">
        <f t="array" ref="R159">IFERROR(CONCATENATE(TEXT(INDEX($Q$7:$Q$111,SMALL(IF($T$7:$T$111&lt;&gt;"",IF($Q$7:$Q$111&lt;&gt;"",ROW($Q$7:$Q$111)-MIN(ROW($Q$7:$Q$111))+1,""),""),ROW()-ROW(A$113)+1)),"##0")," "),"")</f>
        <v>0</v>
      </c>
      <c r="S159">
        <f t="array" ref="S159">IFERROR(CONCATENATE((INDEX($A$7:$A$111,SMALL(IF($T$7:$T$111&lt;&gt;"",IF($Q$7:$Q$111&lt;&gt;"",ROW($Q$7:$Q$111)-MIN(ROW($Q$7:$Q$111))+1,""),""),ROW()-ROW(A$113)+1))),),"")</f>
        <v>0</v>
      </c>
      <c r="W159">
        <f t="array" ref="W159">IFERROR(CONCATENATE((INDEX($Z$7:$Z$111,SMALL(IF($Z$7:$Z$111&lt;&gt;"",IF($W$7:$W$111&lt;&gt;"",ROW($W$7:$W$111)-MIN(ROW($W$7:$W$111))+1,""),""),ROW()-ROW(A$113)+1)))," "),"")</f>
        <v>0</v>
      </c>
      <c r="X159">
        <f t="array" ref="X159">IFERROR(CONCATENATE(TEXT(INDEX($W$7:$W$111,SMALL(IF($Z$7:$Z$111&lt;&gt;"",IF($W$7:$W$111&lt;&gt;"",ROW($W$7:$W$111)-MIN(ROW($W$7:$W$111))+1,""),""),ROW()-ROW(A$113)+1)),"##0")," "),"")</f>
        <v>0</v>
      </c>
      <c r="Y159">
        <f t="array" ref="Y159">IFERROR(CONCATENATE((INDEX($A$7:$A$111,SMALL(IF($Z$7:$Z$111&lt;&gt;"",IF($W$7:$W$111&lt;&gt;"",ROW($W$7:$W$111)-MIN(ROW($W$7:$W$111))+1,""),""),ROW()-ROW(A$113)+1))),),"")</f>
        <v>0</v>
      </c>
      <c r="AC159">
        <f t="array" ref="AC159">IFERROR(CONCATENATE((INDEX($AF$7:$AF$111,SMALL(IF($AF$7:$AF$111&lt;&gt;"",IF($AC$7:$AC$111&lt;&gt;"",ROW($AC$7:$AC$111)-MIN(ROW($AC$7:$AC$111))+1,""),""),ROW()-ROW(A$113)+1))),","),"")</f>
        <v>0</v>
      </c>
      <c r="AD159">
        <f t="array" ref="AD159">IFERROR(CONCATENATE(TEXT(INDEX($AC$7:$AC$111,SMALL(IF($AF$7:$AF$111&lt;&gt;"",IF($AC$7:$AC$111&lt;&gt;"",ROW($AC$7:$AC$111)-MIN(ROW($AC$7:$AC$111))+1,""),""),ROW()-ROW(A$113)+1)),"##0"),","),"")</f>
        <v>0</v>
      </c>
      <c r="AE159">
        <f t="array" ref="AE159">IFERROR(CONCATENATE((INDEX($A$7:$A$111,SMALL(IF($AF$7:$AF$111&lt;&gt;"",IF($AC$7:$AC$111&lt;&gt;"",ROW($AC$7:$AC$111)-MIN(ROW($AC$7:$AC$111))+1,""),""),ROW()-ROW(A$113)+1))),),"")</f>
        <v>0</v>
      </c>
      <c r="AI159">
        <f t="array" ref="AI159">IFERROR(CONCATENATE((INDEX($AL$7:$AL$111,SMALL(IF($AL$7:$AL$111&lt;&gt;"",IF($AI$7:$AI$111&lt;&gt;"",ROW($AI$7:$AI$111)-MIN(ROW($AI$7:$AI$111))+1,""),""),ROW()-ROW(A$113)+1)))," "),"")</f>
        <v>0</v>
      </c>
      <c r="AJ159">
        <f t="array" ref="AJ159">IFERROR(CONCATENATE(TEXT(INDEX($AI$7:$AI$111,SMALL(IF($AL$7:$AL$111&lt;&gt;"",IF($AI$7:$AI$111&lt;&gt;"",ROW($AI$7:$AI$111)-MIN(ROW($AI$7:$AI$111))+1,""),""),ROW()-ROW(A$113)+1)),"##0")," "),"")</f>
        <v>0</v>
      </c>
      <c r="AK159">
        <f t="array" ref="AK159">IFERROR(CONCATENATE((INDEX($A$7:$A$111,SMALL(IF($AL$7:$AL$111&lt;&gt;"",IF($AI$7:$AI$111&lt;&gt;"",ROW($AI$7:$AI$111)-MIN(ROW($AI$7:$AI$111))+1,""),""),ROW()-ROW(A$113)+1))),),"")</f>
        <v>0</v>
      </c>
    </row>
    <row r="160" spans="11:37">
      <c r="K160">
        <f t="array" ref="K160">IFERROR(CONCATENATE(TEXT(INDEX($K$7:$K$111,SMALL(IF($N$7:$N$111&lt;&gt;"",IF($K$7:$K$111&lt;&gt;"",ROW($K$7:$K$111)-MIN(ROW($K$7:$K$111))+1,""),""),ROW()-ROW(A$113)+1)),"##0"),","),"")</f>
        <v>0</v>
      </c>
      <c r="L160">
        <f t="array" ref="L160">IFERROR(CONCATENATE((INDEX($N$7:$N$111,SMALL(IF($N$7:$N$111&lt;&gt;"",IF($K$7:$K$111&lt;&gt;"",ROW($K$7:$K$111)-MIN(ROW($K$7:$K$111))+1,""),""),ROW()-ROW(A$113)+1))),","),"")</f>
        <v>0</v>
      </c>
      <c r="M160">
        <f t="array" ref="M160">IFERROR(CONCATENATE((INDEX($A$7:$A$111,SMALL(IF($N$7:$N$111&lt;&gt;"",IF($K$7:$K$111&lt;&gt;"",ROW($K$7:$K$111)-MIN(ROW($K$7:$K$111))+1,""),""),ROW()-ROW(A$113)+1))),),"")</f>
        <v>0</v>
      </c>
      <c r="Q160">
        <f t="array" ref="Q160">IFERROR(CONCATENATE((INDEX($T$7:$T$111,SMALL(IF($T$7:$T$111&lt;&gt;"",IF($Q$7:$Q$111&lt;&gt;"",ROW($Q$7:$Q$111)-MIN(ROW($Q$7:$Q$111))+1,""),""),ROW()-ROW(A$113)+1)))," "),"")</f>
        <v>0</v>
      </c>
      <c r="R160">
        <f t="array" ref="R160">IFERROR(CONCATENATE(TEXT(INDEX($Q$7:$Q$111,SMALL(IF($T$7:$T$111&lt;&gt;"",IF($Q$7:$Q$111&lt;&gt;"",ROW($Q$7:$Q$111)-MIN(ROW($Q$7:$Q$111))+1,""),""),ROW()-ROW(A$113)+1)),"##0")," "),"")</f>
        <v>0</v>
      </c>
      <c r="S160">
        <f t="array" ref="S160">IFERROR(CONCATENATE((INDEX($A$7:$A$111,SMALL(IF($T$7:$T$111&lt;&gt;"",IF($Q$7:$Q$111&lt;&gt;"",ROW($Q$7:$Q$111)-MIN(ROW($Q$7:$Q$111))+1,""),""),ROW()-ROW(A$113)+1))),),"")</f>
        <v>0</v>
      </c>
      <c r="W160">
        <f t="array" ref="W160">IFERROR(CONCATENATE((INDEX($Z$7:$Z$111,SMALL(IF($Z$7:$Z$111&lt;&gt;"",IF($W$7:$W$111&lt;&gt;"",ROW($W$7:$W$111)-MIN(ROW($W$7:$W$111))+1,""),""),ROW()-ROW(A$113)+1)))," "),"")</f>
        <v>0</v>
      </c>
      <c r="X160">
        <f t="array" ref="X160">IFERROR(CONCATENATE(TEXT(INDEX($W$7:$W$111,SMALL(IF($Z$7:$Z$111&lt;&gt;"",IF($W$7:$W$111&lt;&gt;"",ROW($W$7:$W$111)-MIN(ROW($W$7:$W$111))+1,""),""),ROW()-ROW(A$113)+1)),"##0")," "),"")</f>
        <v>0</v>
      </c>
      <c r="Y160">
        <f t="array" ref="Y160">IFERROR(CONCATENATE((INDEX($A$7:$A$111,SMALL(IF($Z$7:$Z$111&lt;&gt;"",IF($W$7:$W$111&lt;&gt;"",ROW($W$7:$W$111)-MIN(ROW($W$7:$W$111))+1,""),""),ROW()-ROW(A$113)+1))),),"")</f>
        <v>0</v>
      </c>
      <c r="AC160">
        <f t="array" ref="AC160">IFERROR(CONCATENATE((INDEX($AF$7:$AF$111,SMALL(IF($AF$7:$AF$111&lt;&gt;"",IF($AC$7:$AC$111&lt;&gt;"",ROW($AC$7:$AC$111)-MIN(ROW($AC$7:$AC$111))+1,""),""),ROW()-ROW(A$113)+1))),","),"")</f>
        <v>0</v>
      </c>
      <c r="AD160">
        <f t="array" ref="AD160">IFERROR(CONCATENATE(TEXT(INDEX($AC$7:$AC$111,SMALL(IF($AF$7:$AF$111&lt;&gt;"",IF($AC$7:$AC$111&lt;&gt;"",ROW($AC$7:$AC$111)-MIN(ROW($AC$7:$AC$111))+1,""),""),ROW()-ROW(A$113)+1)),"##0"),","),"")</f>
        <v>0</v>
      </c>
      <c r="AE160">
        <f t="array" ref="AE160">IFERROR(CONCATENATE((INDEX($A$7:$A$111,SMALL(IF($AF$7:$AF$111&lt;&gt;"",IF($AC$7:$AC$111&lt;&gt;"",ROW($AC$7:$AC$111)-MIN(ROW($AC$7:$AC$111))+1,""),""),ROW()-ROW(A$113)+1))),),"")</f>
        <v>0</v>
      </c>
      <c r="AI160">
        <f t="array" ref="AI160">IFERROR(CONCATENATE((INDEX($AL$7:$AL$111,SMALL(IF($AL$7:$AL$111&lt;&gt;"",IF($AI$7:$AI$111&lt;&gt;"",ROW($AI$7:$AI$111)-MIN(ROW($AI$7:$AI$111))+1,""),""),ROW()-ROW(A$113)+1)))," "),"")</f>
        <v>0</v>
      </c>
      <c r="AJ160">
        <f t="array" ref="AJ160">IFERROR(CONCATENATE(TEXT(INDEX($AI$7:$AI$111,SMALL(IF($AL$7:$AL$111&lt;&gt;"",IF($AI$7:$AI$111&lt;&gt;"",ROW($AI$7:$AI$111)-MIN(ROW($AI$7:$AI$111))+1,""),""),ROW()-ROW(A$113)+1)),"##0")," "),"")</f>
        <v>0</v>
      </c>
      <c r="AK160">
        <f t="array" ref="AK160">IFERROR(CONCATENATE((INDEX($A$7:$A$111,SMALL(IF($AL$7:$AL$111&lt;&gt;"",IF($AI$7:$AI$111&lt;&gt;"",ROW($AI$7:$AI$111)-MIN(ROW($AI$7:$AI$111))+1,""),""),ROW()-ROW(A$113)+1))),),"")</f>
        <v>0</v>
      </c>
    </row>
    <row r="161" spans="11:37">
      <c r="K161">
        <f t="array" ref="K161">IFERROR(CONCATENATE(TEXT(INDEX($K$7:$K$111,SMALL(IF($N$7:$N$111&lt;&gt;"",IF($K$7:$K$111&lt;&gt;"",ROW($K$7:$K$111)-MIN(ROW($K$7:$K$111))+1,""),""),ROW()-ROW(A$113)+1)),"##0"),","),"")</f>
        <v>0</v>
      </c>
      <c r="L161">
        <f t="array" ref="L161">IFERROR(CONCATENATE((INDEX($N$7:$N$111,SMALL(IF($N$7:$N$111&lt;&gt;"",IF($K$7:$K$111&lt;&gt;"",ROW($K$7:$K$111)-MIN(ROW($K$7:$K$111))+1,""),""),ROW()-ROW(A$113)+1))),","),"")</f>
        <v>0</v>
      </c>
      <c r="M161">
        <f t="array" ref="M161">IFERROR(CONCATENATE((INDEX($A$7:$A$111,SMALL(IF($N$7:$N$111&lt;&gt;"",IF($K$7:$K$111&lt;&gt;"",ROW($K$7:$K$111)-MIN(ROW($K$7:$K$111))+1,""),""),ROW()-ROW(A$113)+1))),),"")</f>
        <v>0</v>
      </c>
      <c r="Q161">
        <f t="array" ref="Q161">IFERROR(CONCATENATE((INDEX($T$7:$T$111,SMALL(IF($T$7:$T$111&lt;&gt;"",IF($Q$7:$Q$111&lt;&gt;"",ROW($Q$7:$Q$111)-MIN(ROW($Q$7:$Q$111))+1,""),""),ROW()-ROW(A$113)+1)))," "),"")</f>
        <v>0</v>
      </c>
      <c r="R161">
        <f t="array" ref="R161">IFERROR(CONCATENATE(TEXT(INDEX($Q$7:$Q$111,SMALL(IF($T$7:$T$111&lt;&gt;"",IF($Q$7:$Q$111&lt;&gt;"",ROW($Q$7:$Q$111)-MIN(ROW($Q$7:$Q$111))+1,""),""),ROW()-ROW(A$113)+1)),"##0")," "),"")</f>
        <v>0</v>
      </c>
      <c r="S161">
        <f t="array" ref="S161">IFERROR(CONCATENATE((INDEX($A$7:$A$111,SMALL(IF($T$7:$T$111&lt;&gt;"",IF($Q$7:$Q$111&lt;&gt;"",ROW($Q$7:$Q$111)-MIN(ROW($Q$7:$Q$111))+1,""),""),ROW()-ROW(A$113)+1))),),"")</f>
        <v>0</v>
      </c>
      <c r="W161">
        <f t="array" ref="W161">IFERROR(CONCATENATE((INDEX($Z$7:$Z$111,SMALL(IF($Z$7:$Z$111&lt;&gt;"",IF($W$7:$W$111&lt;&gt;"",ROW($W$7:$W$111)-MIN(ROW($W$7:$W$111))+1,""),""),ROW()-ROW(A$113)+1)))," "),"")</f>
        <v>0</v>
      </c>
      <c r="X161">
        <f t="array" ref="X161">IFERROR(CONCATENATE(TEXT(INDEX($W$7:$W$111,SMALL(IF($Z$7:$Z$111&lt;&gt;"",IF($W$7:$W$111&lt;&gt;"",ROW($W$7:$W$111)-MIN(ROW($W$7:$W$111))+1,""),""),ROW()-ROW(A$113)+1)),"##0")," "),"")</f>
        <v>0</v>
      </c>
      <c r="Y161">
        <f t="array" ref="Y161">IFERROR(CONCATENATE((INDEX($A$7:$A$111,SMALL(IF($Z$7:$Z$111&lt;&gt;"",IF($W$7:$W$111&lt;&gt;"",ROW($W$7:$W$111)-MIN(ROW($W$7:$W$111))+1,""),""),ROW()-ROW(A$113)+1))),),"")</f>
        <v>0</v>
      </c>
      <c r="AC161">
        <f t="array" ref="AC161">IFERROR(CONCATENATE((INDEX($AF$7:$AF$111,SMALL(IF($AF$7:$AF$111&lt;&gt;"",IF($AC$7:$AC$111&lt;&gt;"",ROW($AC$7:$AC$111)-MIN(ROW($AC$7:$AC$111))+1,""),""),ROW()-ROW(A$113)+1))),","),"")</f>
        <v>0</v>
      </c>
      <c r="AD161">
        <f t="array" ref="AD161">IFERROR(CONCATENATE(TEXT(INDEX($AC$7:$AC$111,SMALL(IF($AF$7:$AF$111&lt;&gt;"",IF($AC$7:$AC$111&lt;&gt;"",ROW($AC$7:$AC$111)-MIN(ROW($AC$7:$AC$111))+1,""),""),ROW()-ROW(A$113)+1)),"##0"),","),"")</f>
        <v>0</v>
      </c>
      <c r="AE161">
        <f t="array" ref="AE161">IFERROR(CONCATENATE((INDEX($A$7:$A$111,SMALL(IF($AF$7:$AF$111&lt;&gt;"",IF($AC$7:$AC$111&lt;&gt;"",ROW($AC$7:$AC$111)-MIN(ROW($AC$7:$AC$111))+1,""),""),ROW()-ROW(A$113)+1))),),"")</f>
        <v>0</v>
      </c>
      <c r="AI161">
        <f t="array" ref="AI161">IFERROR(CONCATENATE((INDEX($AL$7:$AL$111,SMALL(IF($AL$7:$AL$111&lt;&gt;"",IF($AI$7:$AI$111&lt;&gt;"",ROW($AI$7:$AI$111)-MIN(ROW($AI$7:$AI$111))+1,""),""),ROW()-ROW(A$113)+1)))," "),"")</f>
        <v>0</v>
      </c>
      <c r="AJ161">
        <f t="array" ref="AJ161">IFERROR(CONCATENATE(TEXT(INDEX($AI$7:$AI$111,SMALL(IF($AL$7:$AL$111&lt;&gt;"",IF($AI$7:$AI$111&lt;&gt;"",ROW($AI$7:$AI$111)-MIN(ROW($AI$7:$AI$111))+1,""),""),ROW()-ROW(A$113)+1)),"##0")," "),"")</f>
        <v>0</v>
      </c>
      <c r="AK161">
        <f t="array" ref="AK161">IFERROR(CONCATENATE((INDEX($A$7:$A$111,SMALL(IF($AL$7:$AL$111&lt;&gt;"",IF($AI$7:$AI$111&lt;&gt;"",ROW($AI$7:$AI$111)-MIN(ROW($AI$7:$AI$111))+1,""),""),ROW()-ROW(A$113)+1))),),"")</f>
        <v>0</v>
      </c>
    </row>
    <row r="162" spans="11:37">
      <c r="K162">
        <f t="array" ref="K162">IFERROR(CONCATENATE(TEXT(INDEX($K$7:$K$111,SMALL(IF($N$7:$N$111&lt;&gt;"",IF($K$7:$K$111&lt;&gt;"",ROW($K$7:$K$111)-MIN(ROW($K$7:$K$111))+1,""),""),ROW()-ROW(A$113)+1)),"##0"),","),"")</f>
        <v>0</v>
      </c>
      <c r="L162">
        <f t="array" ref="L162">IFERROR(CONCATENATE((INDEX($N$7:$N$111,SMALL(IF($N$7:$N$111&lt;&gt;"",IF($K$7:$K$111&lt;&gt;"",ROW($K$7:$K$111)-MIN(ROW($K$7:$K$111))+1,""),""),ROW()-ROW(A$113)+1))),","),"")</f>
        <v>0</v>
      </c>
      <c r="M162">
        <f t="array" ref="M162">IFERROR(CONCATENATE((INDEX($A$7:$A$111,SMALL(IF($N$7:$N$111&lt;&gt;"",IF($K$7:$K$111&lt;&gt;"",ROW($K$7:$K$111)-MIN(ROW($K$7:$K$111))+1,""),""),ROW()-ROW(A$113)+1))),),"")</f>
        <v>0</v>
      </c>
      <c r="Q162">
        <f t="array" ref="Q162">IFERROR(CONCATENATE((INDEX($T$7:$T$111,SMALL(IF($T$7:$T$111&lt;&gt;"",IF($Q$7:$Q$111&lt;&gt;"",ROW($Q$7:$Q$111)-MIN(ROW($Q$7:$Q$111))+1,""),""),ROW()-ROW(A$113)+1)))," "),"")</f>
        <v>0</v>
      </c>
      <c r="R162">
        <f t="array" ref="R162">IFERROR(CONCATENATE(TEXT(INDEX($Q$7:$Q$111,SMALL(IF($T$7:$T$111&lt;&gt;"",IF($Q$7:$Q$111&lt;&gt;"",ROW($Q$7:$Q$111)-MIN(ROW($Q$7:$Q$111))+1,""),""),ROW()-ROW(A$113)+1)),"##0")," "),"")</f>
        <v>0</v>
      </c>
      <c r="S162">
        <f t="array" ref="S162">IFERROR(CONCATENATE((INDEX($A$7:$A$111,SMALL(IF($T$7:$T$111&lt;&gt;"",IF($Q$7:$Q$111&lt;&gt;"",ROW($Q$7:$Q$111)-MIN(ROW($Q$7:$Q$111))+1,""),""),ROW()-ROW(A$113)+1))),),"")</f>
        <v>0</v>
      </c>
      <c r="W162">
        <f t="array" ref="W162">IFERROR(CONCATENATE((INDEX($Z$7:$Z$111,SMALL(IF($Z$7:$Z$111&lt;&gt;"",IF($W$7:$W$111&lt;&gt;"",ROW($W$7:$W$111)-MIN(ROW($W$7:$W$111))+1,""),""),ROW()-ROW(A$113)+1)))," "),"")</f>
        <v>0</v>
      </c>
      <c r="X162">
        <f t="array" ref="X162">IFERROR(CONCATENATE(TEXT(INDEX($W$7:$W$111,SMALL(IF($Z$7:$Z$111&lt;&gt;"",IF($W$7:$W$111&lt;&gt;"",ROW($W$7:$W$111)-MIN(ROW($W$7:$W$111))+1,""),""),ROW()-ROW(A$113)+1)),"##0")," "),"")</f>
        <v>0</v>
      </c>
      <c r="Y162">
        <f t="array" ref="Y162">IFERROR(CONCATENATE((INDEX($A$7:$A$111,SMALL(IF($Z$7:$Z$111&lt;&gt;"",IF($W$7:$W$111&lt;&gt;"",ROW($W$7:$W$111)-MIN(ROW($W$7:$W$111))+1,""),""),ROW()-ROW(A$113)+1))),),"")</f>
        <v>0</v>
      </c>
      <c r="AC162">
        <f t="array" ref="AC162">IFERROR(CONCATENATE((INDEX($AF$7:$AF$111,SMALL(IF($AF$7:$AF$111&lt;&gt;"",IF($AC$7:$AC$111&lt;&gt;"",ROW($AC$7:$AC$111)-MIN(ROW($AC$7:$AC$111))+1,""),""),ROW()-ROW(A$113)+1))),","),"")</f>
        <v>0</v>
      </c>
      <c r="AD162">
        <f t="array" ref="AD162">IFERROR(CONCATENATE(TEXT(INDEX($AC$7:$AC$111,SMALL(IF($AF$7:$AF$111&lt;&gt;"",IF($AC$7:$AC$111&lt;&gt;"",ROW($AC$7:$AC$111)-MIN(ROW($AC$7:$AC$111))+1,""),""),ROW()-ROW(A$113)+1)),"##0"),","),"")</f>
        <v>0</v>
      </c>
      <c r="AE162">
        <f t="array" ref="AE162">IFERROR(CONCATENATE((INDEX($A$7:$A$111,SMALL(IF($AF$7:$AF$111&lt;&gt;"",IF($AC$7:$AC$111&lt;&gt;"",ROW($AC$7:$AC$111)-MIN(ROW($AC$7:$AC$111))+1,""),""),ROW()-ROW(A$113)+1))),),"")</f>
        <v>0</v>
      </c>
      <c r="AI162">
        <f t="array" ref="AI162">IFERROR(CONCATENATE((INDEX($AL$7:$AL$111,SMALL(IF($AL$7:$AL$111&lt;&gt;"",IF($AI$7:$AI$111&lt;&gt;"",ROW($AI$7:$AI$111)-MIN(ROW($AI$7:$AI$111))+1,""),""),ROW()-ROW(A$113)+1)))," "),"")</f>
        <v>0</v>
      </c>
      <c r="AJ162">
        <f t="array" ref="AJ162">IFERROR(CONCATENATE(TEXT(INDEX($AI$7:$AI$111,SMALL(IF($AL$7:$AL$111&lt;&gt;"",IF($AI$7:$AI$111&lt;&gt;"",ROW($AI$7:$AI$111)-MIN(ROW($AI$7:$AI$111))+1,""),""),ROW()-ROW(A$113)+1)),"##0")," "),"")</f>
        <v>0</v>
      </c>
      <c r="AK162">
        <f t="array" ref="AK162">IFERROR(CONCATENATE((INDEX($A$7:$A$111,SMALL(IF($AL$7:$AL$111&lt;&gt;"",IF($AI$7:$AI$111&lt;&gt;"",ROW($AI$7:$AI$111)-MIN(ROW($AI$7:$AI$111))+1,""),""),ROW()-ROW(A$113)+1))),),"")</f>
        <v>0</v>
      </c>
    </row>
    <row r="163" spans="11:37">
      <c r="K163">
        <f t="array" ref="K163">IFERROR(CONCATENATE(TEXT(INDEX($K$7:$K$111,SMALL(IF($N$7:$N$111&lt;&gt;"",IF($K$7:$K$111&lt;&gt;"",ROW($K$7:$K$111)-MIN(ROW($K$7:$K$111))+1,""),""),ROW()-ROW(A$113)+1)),"##0"),","),"")</f>
        <v>0</v>
      </c>
      <c r="L163">
        <f t="array" ref="L163">IFERROR(CONCATENATE((INDEX($N$7:$N$111,SMALL(IF($N$7:$N$111&lt;&gt;"",IF($K$7:$K$111&lt;&gt;"",ROW($K$7:$K$111)-MIN(ROW($K$7:$K$111))+1,""),""),ROW()-ROW(A$113)+1))),","),"")</f>
        <v>0</v>
      </c>
      <c r="M163">
        <f t="array" ref="M163">IFERROR(CONCATENATE((INDEX($A$7:$A$111,SMALL(IF($N$7:$N$111&lt;&gt;"",IF($K$7:$K$111&lt;&gt;"",ROW($K$7:$K$111)-MIN(ROW($K$7:$K$111))+1,""),""),ROW()-ROW(A$113)+1))),),"")</f>
        <v>0</v>
      </c>
      <c r="Q163">
        <f t="array" ref="Q163">IFERROR(CONCATENATE((INDEX($T$7:$T$111,SMALL(IF($T$7:$T$111&lt;&gt;"",IF($Q$7:$Q$111&lt;&gt;"",ROW($Q$7:$Q$111)-MIN(ROW($Q$7:$Q$111))+1,""),""),ROW()-ROW(A$113)+1)))," "),"")</f>
        <v>0</v>
      </c>
      <c r="R163">
        <f t="array" ref="R163">IFERROR(CONCATENATE(TEXT(INDEX($Q$7:$Q$111,SMALL(IF($T$7:$T$111&lt;&gt;"",IF($Q$7:$Q$111&lt;&gt;"",ROW($Q$7:$Q$111)-MIN(ROW($Q$7:$Q$111))+1,""),""),ROW()-ROW(A$113)+1)),"##0")," "),"")</f>
        <v>0</v>
      </c>
      <c r="S163">
        <f t="array" ref="S163">IFERROR(CONCATENATE((INDEX($A$7:$A$111,SMALL(IF($T$7:$T$111&lt;&gt;"",IF($Q$7:$Q$111&lt;&gt;"",ROW($Q$7:$Q$111)-MIN(ROW($Q$7:$Q$111))+1,""),""),ROW()-ROW(A$113)+1))),),"")</f>
        <v>0</v>
      </c>
      <c r="W163">
        <f t="array" ref="W163">IFERROR(CONCATENATE((INDEX($Z$7:$Z$111,SMALL(IF($Z$7:$Z$111&lt;&gt;"",IF($W$7:$W$111&lt;&gt;"",ROW($W$7:$W$111)-MIN(ROW($W$7:$W$111))+1,""),""),ROW()-ROW(A$113)+1)))," "),"")</f>
        <v>0</v>
      </c>
      <c r="X163">
        <f t="array" ref="X163">IFERROR(CONCATENATE(TEXT(INDEX($W$7:$W$111,SMALL(IF($Z$7:$Z$111&lt;&gt;"",IF($W$7:$W$111&lt;&gt;"",ROW($W$7:$W$111)-MIN(ROW($W$7:$W$111))+1,""),""),ROW()-ROW(A$113)+1)),"##0")," "),"")</f>
        <v>0</v>
      </c>
      <c r="Y163">
        <f t="array" ref="Y163">IFERROR(CONCATENATE((INDEX($A$7:$A$111,SMALL(IF($Z$7:$Z$111&lt;&gt;"",IF($W$7:$W$111&lt;&gt;"",ROW($W$7:$W$111)-MIN(ROW($W$7:$W$111))+1,""),""),ROW()-ROW(A$113)+1))),),"")</f>
        <v>0</v>
      </c>
      <c r="AC163">
        <f t="array" ref="AC163">IFERROR(CONCATENATE((INDEX($AF$7:$AF$111,SMALL(IF($AF$7:$AF$111&lt;&gt;"",IF($AC$7:$AC$111&lt;&gt;"",ROW($AC$7:$AC$111)-MIN(ROW($AC$7:$AC$111))+1,""),""),ROW()-ROW(A$113)+1))),","),"")</f>
        <v>0</v>
      </c>
      <c r="AD163">
        <f t="array" ref="AD163">IFERROR(CONCATENATE(TEXT(INDEX($AC$7:$AC$111,SMALL(IF($AF$7:$AF$111&lt;&gt;"",IF($AC$7:$AC$111&lt;&gt;"",ROW($AC$7:$AC$111)-MIN(ROW($AC$7:$AC$111))+1,""),""),ROW()-ROW(A$113)+1)),"##0"),","),"")</f>
        <v>0</v>
      </c>
      <c r="AE163">
        <f t="array" ref="AE163">IFERROR(CONCATENATE((INDEX($A$7:$A$111,SMALL(IF($AF$7:$AF$111&lt;&gt;"",IF($AC$7:$AC$111&lt;&gt;"",ROW($AC$7:$AC$111)-MIN(ROW($AC$7:$AC$111))+1,""),""),ROW()-ROW(A$113)+1))),),"")</f>
        <v>0</v>
      </c>
      <c r="AI163">
        <f t="array" ref="AI163">IFERROR(CONCATENATE((INDEX($AL$7:$AL$111,SMALL(IF($AL$7:$AL$111&lt;&gt;"",IF($AI$7:$AI$111&lt;&gt;"",ROW($AI$7:$AI$111)-MIN(ROW($AI$7:$AI$111))+1,""),""),ROW()-ROW(A$113)+1)))," "),"")</f>
        <v>0</v>
      </c>
      <c r="AJ163">
        <f t="array" ref="AJ163">IFERROR(CONCATENATE(TEXT(INDEX($AI$7:$AI$111,SMALL(IF($AL$7:$AL$111&lt;&gt;"",IF($AI$7:$AI$111&lt;&gt;"",ROW($AI$7:$AI$111)-MIN(ROW($AI$7:$AI$111))+1,""),""),ROW()-ROW(A$113)+1)),"##0")," "),"")</f>
        <v>0</v>
      </c>
      <c r="AK163">
        <f t="array" ref="AK163">IFERROR(CONCATENATE((INDEX($A$7:$A$111,SMALL(IF($AL$7:$AL$111&lt;&gt;"",IF($AI$7:$AI$111&lt;&gt;"",ROW($AI$7:$AI$111)-MIN(ROW($AI$7:$AI$111))+1,""),""),ROW()-ROW(A$113)+1))),),"")</f>
        <v>0</v>
      </c>
    </row>
    <row r="164" spans="11:37">
      <c r="K164">
        <f t="array" ref="K164">IFERROR(CONCATENATE(TEXT(INDEX($K$7:$K$111,SMALL(IF($N$7:$N$111&lt;&gt;"",IF($K$7:$K$111&lt;&gt;"",ROW($K$7:$K$111)-MIN(ROW($K$7:$K$111))+1,""),""),ROW()-ROW(A$113)+1)),"##0"),","),"")</f>
        <v>0</v>
      </c>
      <c r="L164">
        <f t="array" ref="L164">IFERROR(CONCATENATE((INDEX($N$7:$N$111,SMALL(IF($N$7:$N$111&lt;&gt;"",IF($K$7:$K$111&lt;&gt;"",ROW($K$7:$K$111)-MIN(ROW($K$7:$K$111))+1,""),""),ROW()-ROW(A$113)+1))),","),"")</f>
        <v>0</v>
      </c>
      <c r="M164">
        <f t="array" ref="M164">IFERROR(CONCATENATE((INDEX($A$7:$A$111,SMALL(IF($N$7:$N$111&lt;&gt;"",IF($K$7:$K$111&lt;&gt;"",ROW($K$7:$K$111)-MIN(ROW($K$7:$K$111))+1,""),""),ROW()-ROW(A$113)+1))),),"")</f>
        <v>0</v>
      </c>
      <c r="Q164">
        <f t="array" ref="Q164">IFERROR(CONCATENATE((INDEX($T$7:$T$111,SMALL(IF($T$7:$T$111&lt;&gt;"",IF($Q$7:$Q$111&lt;&gt;"",ROW($Q$7:$Q$111)-MIN(ROW($Q$7:$Q$111))+1,""),""),ROW()-ROW(A$113)+1)))," "),"")</f>
        <v>0</v>
      </c>
      <c r="R164">
        <f t="array" ref="R164">IFERROR(CONCATENATE(TEXT(INDEX($Q$7:$Q$111,SMALL(IF($T$7:$T$111&lt;&gt;"",IF($Q$7:$Q$111&lt;&gt;"",ROW($Q$7:$Q$111)-MIN(ROW($Q$7:$Q$111))+1,""),""),ROW()-ROW(A$113)+1)),"##0")," "),"")</f>
        <v>0</v>
      </c>
      <c r="S164">
        <f t="array" ref="S164">IFERROR(CONCATENATE((INDEX($A$7:$A$111,SMALL(IF($T$7:$T$111&lt;&gt;"",IF($Q$7:$Q$111&lt;&gt;"",ROW($Q$7:$Q$111)-MIN(ROW($Q$7:$Q$111))+1,""),""),ROW()-ROW(A$113)+1))),),"")</f>
        <v>0</v>
      </c>
      <c r="W164">
        <f t="array" ref="W164">IFERROR(CONCATENATE((INDEX($Z$7:$Z$111,SMALL(IF($Z$7:$Z$111&lt;&gt;"",IF($W$7:$W$111&lt;&gt;"",ROW($W$7:$W$111)-MIN(ROW($W$7:$W$111))+1,""),""),ROW()-ROW(A$113)+1)))," "),"")</f>
        <v>0</v>
      </c>
      <c r="X164">
        <f t="array" ref="X164">IFERROR(CONCATENATE(TEXT(INDEX($W$7:$W$111,SMALL(IF($Z$7:$Z$111&lt;&gt;"",IF($W$7:$W$111&lt;&gt;"",ROW($W$7:$W$111)-MIN(ROW($W$7:$W$111))+1,""),""),ROW()-ROW(A$113)+1)),"##0")," "),"")</f>
        <v>0</v>
      </c>
      <c r="Y164">
        <f t="array" ref="Y164">IFERROR(CONCATENATE((INDEX($A$7:$A$111,SMALL(IF($Z$7:$Z$111&lt;&gt;"",IF($W$7:$W$111&lt;&gt;"",ROW($W$7:$W$111)-MIN(ROW($W$7:$W$111))+1,""),""),ROW()-ROW(A$113)+1))),),"")</f>
        <v>0</v>
      </c>
      <c r="AC164">
        <f t="array" ref="AC164">IFERROR(CONCATENATE((INDEX($AF$7:$AF$111,SMALL(IF($AF$7:$AF$111&lt;&gt;"",IF($AC$7:$AC$111&lt;&gt;"",ROW($AC$7:$AC$111)-MIN(ROW($AC$7:$AC$111))+1,""),""),ROW()-ROW(A$113)+1))),","),"")</f>
        <v>0</v>
      </c>
      <c r="AD164">
        <f t="array" ref="AD164">IFERROR(CONCATENATE(TEXT(INDEX($AC$7:$AC$111,SMALL(IF($AF$7:$AF$111&lt;&gt;"",IF($AC$7:$AC$111&lt;&gt;"",ROW($AC$7:$AC$111)-MIN(ROW($AC$7:$AC$111))+1,""),""),ROW()-ROW(A$113)+1)),"##0"),","),"")</f>
        <v>0</v>
      </c>
      <c r="AE164">
        <f t="array" ref="AE164">IFERROR(CONCATENATE((INDEX($A$7:$A$111,SMALL(IF($AF$7:$AF$111&lt;&gt;"",IF($AC$7:$AC$111&lt;&gt;"",ROW($AC$7:$AC$111)-MIN(ROW($AC$7:$AC$111))+1,""),""),ROW()-ROW(A$113)+1))),),"")</f>
        <v>0</v>
      </c>
      <c r="AI164">
        <f t="array" ref="AI164">IFERROR(CONCATENATE((INDEX($AL$7:$AL$111,SMALL(IF($AL$7:$AL$111&lt;&gt;"",IF($AI$7:$AI$111&lt;&gt;"",ROW($AI$7:$AI$111)-MIN(ROW($AI$7:$AI$111))+1,""),""),ROW()-ROW(A$113)+1)))," "),"")</f>
        <v>0</v>
      </c>
      <c r="AJ164">
        <f t="array" ref="AJ164">IFERROR(CONCATENATE(TEXT(INDEX($AI$7:$AI$111,SMALL(IF($AL$7:$AL$111&lt;&gt;"",IF($AI$7:$AI$111&lt;&gt;"",ROW($AI$7:$AI$111)-MIN(ROW($AI$7:$AI$111))+1,""),""),ROW()-ROW(A$113)+1)),"##0")," "),"")</f>
        <v>0</v>
      </c>
      <c r="AK164">
        <f t="array" ref="AK164">IFERROR(CONCATENATE((INDEX($A$7:$A$111,SMALL(IF($AL$7:$AL$111&lt;&gt;"",IF($AI$7:$AI$111&lt;&gt;"",ROW($AI$7:$AI$111)-MIN(ROW($AI$7:$AI$111))+1,""),""),ROW()-ROW(A$113)+1))),),"")</f>
        <v>0</v>
      </c>
    </row>
    <row r="165" spans="11:37">
      <c r="K165">
        <f t="array" ref="K165">IFERROR(CONCATENATE(TEXT(INDEX($K$7:$K$111,SMALL(IF($N$7:$N$111&lt;&gt;"",IF($K$7:$K$111&lt;&gt;"",ROW($K$7:$K$111)-MIN(ROW($K$7:$K$111))+1,""),""),ROW()-ROW(A$113)+1)),"##0"),","),"")</f>
        <v>0</v>
      </c>
      <c r="L165">
        <f t="array" ref="L165">IFERROR(CONCATENATE((INDEX($N$7:$N$111,SMALL(IF($N$7:$N$111&lt;&gt;"",IF($K$7:$K$111&lt;&gt;"",ROW($K$7:$K$111)-MIN(ROW($K$7:$K$111))+1,""),""),ROW()-ROW(A$113)+1))),","),"")</f>
        <v>0</v>
      </c>
      <c r="M165">
        <f t="array" ref="M165">IFERROR(CONCATENATE((INDEX($A$7:$A$111,SMALL(IF($N$7:$N$111&lt;&gt;"",IF($K$7:$K$111&lt;&gt;"",ROW($K$7:$K$111)-MIN(ROW($K$7:$K$111))+1,""),""),ROW()-ROW(A$113)+1))),),"")</f>
        <v>0</v>
      </c>
      <c r="Q165">
        <f t="array" ref="Q165">IFERROR(CONCATENATE((INDEX($T$7:$T$111,SMALL(IF($T$7:$T$111&lt;&gt;"",IF($Q$7:$Q$111&lt;&gt;"",ROW($Q$7:$Q$111)-MIN(ROW($Q$7:$Q$111))+1,""),""),ROW()-ROW(A$113)+1)))," "),"")</f>
        <v>0</v>
      </c>
      <c r="R165">
        <f t="array" ref="R165">IFERROR(CONCATENATE(TEXT(INDEX($Q$7:$Q$111,SMALL(IF($T$7:$T$111&lt;&gt;"",IF($Q$7:$Q$111&lt;&gt;"",ROW($Q$7:$Q$111)-MIN(ROW($Q$7:$Q$111))+1,""),""),ROW()-ROW(A$113)+1)),"##0")," "),"")</f>
        <v>0</v>
      </c>
      <c r="S165">
        <f t="array" ref="S165">IFERROR(CONCATENATE((INDEX($A$7:$A$111,SMALL(IF($T$7:$T$111&lt;&gt;"",IF($Q$7:$Q$111&lt;&gt;"",ROW($Q$7:$Q$111)-MIN(ROW($Q$7:$Q$111))+1,""),""),ROW()-ROW(A$113)+1))),),"")</f>
        <v>0</v>
      </c>
      <c r="W165">
        <f t="array" ref="W165">IFERROR(CONCATENATE((INDEX($Z$7:$Z$111,SMALL(IF($Z$7:$Z$111&lt;&gt;"",IF($W$7:$W$111&lt;&gt;"",ROW($W$7:$W$111)-MIN(ROW($W$7:$W$111))+1,""),""),ROW()-ROW(A$113)+1)))," "),"")</f>
        <v>0</v>
      </c>
      <c r="X165">
        <f t="array" ref="X165">IFERROR(CONCATENATE(TEXT(INDEX($W$7:$W$111,SMALL(IF($Z$7:$Z$111&lt;&gt;"",IF($W$7:$W$111&lt;&gt;"",ROW($W$7:$W$111)-MIN(ROW($W$7:$W$111))+1,""),""),ROW()-ROW(A$113)+1)),"##0")," "),"")</f>
        <v>0</v>
      </c>
      <c r="Y165">
        <f t="array" ref="Y165">IFERROR(CONCATENATE((INDEX($A$7:$A$111,SMALL(IF($Z$7:$Z$111&lt;&gt;"",IF($W$7:$W$111&lt;&gt;"",ROW($W$7:$W$111)-MIN(ROW($W$7:$W$111))+1,""),""),ROW()-ROW(A$113)+1))),),"")</f>
        <v>0</v>
      </c>
      <c r="AC165">
        <f t="array" ref="AC165">IFERROR(CONCATENATE((INDEX($AF$7:$AF$111,SMALL(IF($AF$7:$AF$111&lt;&gt;"",IF($AC$7:$AC$111&lt;&gt;"",ROW($AC$7:$AC$111)-MIN(ROW($AC$7:$AC$111))+1,""),""),ROW()-ROW(A$113)+1))),","),"")</f>
        <v>0</v>
      </c>
      <c r="AD165">
        <f t="array" ref="AD165">IFERROR(CONCATENATE(TEXT(INDEX($AC$7:$AC$111,SMALL(IF($AF$7:$AF$111&lt;&gt;"",IF($AC$7:$AC$111&lt;&gt;"",ROW($AC$7:$AC$111)-MIN(ROW($AC$7:$AC$111))+1,""),""),ROW()-ROW(A$113)+1)),"##0"),","),"")</f>
        <v>0</v>
      </c>
      <c r="AE165">
        <f t="array" ref="AE165">IFERROR(CONCATENATE((INDEX($A$7:$A$111,SMALL(IF($AF$7:$AF$111&lt;&gt;"",IF($AC$7:$AC$111&lt;&gt;"",ROW($AC$7:$AC$111)-MIN(ROW($AC$7:$AC$111))+1,""),""),ROW()-ROW(A$113)+1))),),"")</f>
        <v>0</v>
      </c>
      <c r="AI165">
        <f t="array" ref="AI165">IFERROR(CONCATENATE((INDEX($AL$7:$AL$111,SMALL(IF($AL$7:$AL$111&lt;&gt;"",IF($AI$7:$AI$111&lt;&gt;"",ROW($AI$7:$AI$111)-MIN(ROW($AI$7:$AI$111))+1,""),""),ROW()-ROW(A$113)+1)))," "),"")</f>
        <v>0</v>
      </c>
      <c r="AJ165">
        <f t="array" ref="AJ165">IFERROR(CONCATENATE(TEXT(INDEX($AI$7:$AI$111,SMALL(IF($AL$7:$AL$111&lt;&gt;"",IF($AI$7:$AI$111&lt;&gt;"",ROW($AI$7:$AI$111)-MIN(ROW($AI$7:$AI$111))+1,""),""),ROW()-ROW(A$113)+1)),"##0")," "),"")</f>
        <v>0</v>
      </c>
      <c r="AK165">
        <f t="array" ref="AK165">IFERROR(CONCATENATE((INDEX($A$7:$A$111,SMALL(IF($AL$7:$AL$111&lt;&gt;"",IF($AI$7:$AI$111&lt;&gt;"",ROW($AI$7:$AI$111)-MIN(ROW($AI$7:$AI$111))+1,""),""),ROW()-ROW(A$113)+1))),),"")</f>
        <v>0</v>
      </c>
    </row>
    <row r="166" spans="11:37">
      <c r="K166">
        <f t="array" ref="K166">IFERROR(CONCATENATE(TEXT(INDEX($K$7:$K$111,SMALL(IF($N$7:$N$111&lt;&gt;"",IF($K$7:$K$111&lt;&gt;"",ROW($K$7:$K$111)-MIN(ROW($K$7:$K$111))+1,""),""),ROW()-ROW(A$113)+1)),"##0"),","),"")</f>
        <v>0</v>
      </c>
      <c r="L166">
        <f t="array" ref="L166">IFERROR(CONCATENATE((INDEX($N$7:$N$111,SMALL(IF($N$7:$N$111&lt;&gt;"",IF($K$7:$K$111&lt;&gt;"",ROW($K$7:$K$111)-MIN(ROW($K$7:$K$111))+1,""),""),ROW()-ROW(A$113)+1))),","),"")</f>
        <v>0</v>
      </c>
      <c r="M166">
        <f t="array" ref="M166">IFERROR(CONCATENATE((INDEX($A$7:$A$111,SMALL(IF($N$7:$N$111&lt;&gt;"",IF($K$7:$K$111&lt;&gt;"",ROW($K$7:$K$111)-MIN(ROW($K$7:$K$111))+1,""),""),ROW()-ROW(A$113)+1))),),"")</f>
        <v>0</v>
      </c>
      <c r="Q166">
        <f t="array" ref="Q166">IFERROR(CONCATENATE((INDEX($T$7:$T$111,SMALL(IF($T$7:$T$111&lt;&gt;"",IF($Q$7:$Q$111&lt;&gt;"",ROW($Q$7:$Q$111)-MIN(ROW($Q$7:$Q$111))+1,""),""),ROW()-ROW(A$113)+1)))," "),"")</f>
        <v>0</v>
      </c>
      <c r="R166">
        <f t="array" ref="R166">IFERROR(CONCATENATE(TEXT(INDEX($Q$7:$Q$111,SMALL(IF($T$7:$T$111&lt;&gt;"",IF($Q$7:$Q$111&lt;&gt;"",ROW($Q$7:$Q$111)-MIN(ROW($Q$7:$Q$111))+1,""),""),ROW()-ROW(A$113)+1)),"##0")," "),"")</f>
        <v>0</v>
      </c>
      <c r="S166">
        <f t="array" ref="S166">IFERROR(CONCATENATE((INDEX($A$7:$A$111,SMALL(IF($T$7:$T$111&lt;&gt;"",IF($Q$7:$Q$111&lt;&gt;"",ROW($Q$7:$Q$111)-MIN(ROW($Q$7:$Q$111))+1,""),""),ROW()-ROW(A$113)+1))),),"")</f>
        <v>0</v>
      </c>
      <c r="W166">
        <f t="array" ref="W166">IFERROR(CONCATENATE((INDEX($Z$7:$Z$111,SMALL(IF($Z$7:$Z$111&lt;&gt;"",IF($W$7:$W$111&lt;&gt;"",ROW($W$7:$W$111)-MIN(ROW($W$7:$W$111))+1,""),""),ROW()-ROW(A$113)+1)))," "),"")</f>
        <v>0</v>
      </c>
      <c r="X166">
        <f t="array" ref="X166">IFERROR(CONCATENATE(TEXT(INDEX($W$7:$W$111,SMALL(IF($Z$7:$Z$111&lt;&gt;"",IF($W$7:$W$111&lt;&gt;"",ROW($W$7:$W$111)-MIN(ROW($W$7:$W$111))+1,""),""),ROW()-ROW(A$113)+1)),"##0")," "),"")</f>
        <v>0</v>
      </c>
      <c r="Y166">
        <f t="array" ref="Y166">IFERROR(CONCATENATE((INDEX($A$7:$A$111,SMALL(IF($Z$7:$Z$111&lt;&gt;"",IF($W$7:$W$111&lt;&gt;"",ROW($W$7:$W$111)-MIN(ROW($W$7:$W$111))+1,""),""),ROW()-ROW(A$113)+1))),),"")</f>
        <v>0</v>
      </c>
      <c r="AC166">
        <f t="array" ref="AC166">IFERROR(CONCATENATE((INDEX($AF$7:$AF$111,SMALL(IF($AF$7:$AF$111&lt;&gt;"",IF($AC$7:$AC$111&lt;&gt;"",ROW($AC$7:$AC$111)-MIN(ROW($AC$7:$AC$111))+1,""),""),ROW()-ROW(A$113)+1))),","),"")</f>
        <v>0</v>
      </c>
      <c r="AD166">
        <f t="array" ref="AD166">IFERROR(CONCATENATE(TEXT(INDEX($AC$7:$AC$111,SMALL(IF($AF$7:$AF$111&lt;&gt;"",IF($AC$7:$AC$111&lt;&gt;"",ROW($AC$7:$AC$111)-MIN(ROW($AC$7:$AC$111))+1,""),""),ROW()-ROW(A$113)+1)),"##0"),","),"")</f>
        <v>0</v>
      </c>
      <c r="AE166">
        <f t="array" ref="AE166">IFERROR(CONCATENATE((INDEX($A$7:$A$111,SMALL(IF($AF$7:$AF$111&lt;&gt;"",IF($AC$7:$AC$111&lt;&gt;"",ROW($AC$7:$AC$111)-MIN(ROW($AC$7:$AC$111))+1,""),""),ROW()-ROW(A$113)+1))),),"")</f>
        <v>0</v>
      </c>
      <c r="AI166">
        <f t="array" ref="AI166">IFERROR(CONCATENATE((INDEX($AL$7:$AL$111,SMALL(IF($AL$7:$AL$111&lt;&gt;"",IF($AI$7:$AI$111&lt;&gt;"",ROW($AI$7:$AI$111)-MIN(ROW($AI$7:$AI$111))+1,""),""),ROW()-ROW(A$113)+1)))," "),"")</f>
        <v>0</v>
      </c>
      <c r="AJ166">
        <f t="array" ref="AJ166">IFERROR(CONCATENATE(TEXT(INDEX($AI$7:$AI$111,SMALL(IF($AL$7:$AL$111&lt;&gt;"",IF($AI$7:$AI$111&lt;&gt;"",ROW($AI$7:$AI$111)-MIN(ROW($AI$7:$AI$111))+1,""),""),ROW()-ROW(A$113)+1)),"##0")," "),"")</f>
        <v>0</v>
      </c>
      <c r="AK166">
        <f t="array" ref="AK166">IFERROR(CONCATENATE((INDEX($A$7:$A$111,SMALL(IF($AL$7:$AL$111&lt;&gt;"",IF($AI$7:$AI$111&lt;&gt;"",ROW($AI$7:$AI$111)-MIN(ROW($AI$7:$AI$111))+1,""),""),ROW()-ROW(A$113)+1))),),"")</f>
        <v>0</v>
      </c>
    </row>
    <row r="167" spans="11:37">
      <c r="K167">
        <f t="array" ref="K167">IFERROR(CONCATENATE(TEXT(INDEX($K$7:$K$111,SMALL(IF($N$7:$N$111&lt;&gt;"",IF($K$7:$K$111&lt;&gt;"",ROW($K$7:$K$111)-MIN(ROW($K$7:$K$111))+1,""),""),ROW()-ROW(A$113)+1)),"##0"),","),"")</f>
        <v>0</v>
      </c>
      <c r="L167">
        <f t="array" ref="L167">IFERROR(CONCATENATE((INDEX($N$7:$N$111,SMALL(IF($N$7:$N$111&lt;&gt;"",IF($K$7:$K$111&lt;&gt;"",ROW($K$7:$K$111)-MIN(ROW($K$7:$K$111))+1,""),""),ROW()-ROW(A$113)+1))),","),"")</f>
        <v>0</v>
      </c>
      <c r="M167">
        <f t="array" ref="M167">IFERROR(CONCATENATE((INDEX($A$7:$A$111,SMALL(IF($N$7:$N$111&lt;&gt;"",IF($K$7:$K$111&lt;&gt;"",ROW($K$7:$K$111)-MIN(ROW($K$7:$K$111))+1,""),""),ROW()-ROW(A$113)+1))),),"")</f>
        <v>0</v>
      </c>
      <c r="Q167">
        <f t="array" ref="Q167">IFERROR(CONCATENATE((INDEX($T$7:$T$111,SMALL(IF($T$7:$T$111&lt;&gt;"",IF($Q$7:$Q$111&lt;&gt;"",ROW($Q$7:$Q$111)-MIN(ROW($Q$7:$Q$111))+1,""),""),ROW()-ROW(A$113)+1)))," "),"")</f>
        <v>0</v>
      </c>
      <c r="R167">
        <f t="array" ref="R167">IFERROR(CONCATENATE(TEXT(INDEX($Q$7:$Q$111,SMALL(IF($T$7:$T$111&lt;&gt;"",IF($Q$7:$Q$111&lt;&gt;"",ROW($Q$7:$Q$111)-MIN(ROW($Q$7:$Q$111))+1,""),""),ROW()-ROW(A$113)+1)),"##0")," "),"")</f>
        <v>0</v>
      </c>
      <c r="S167">
        <f t="array" ref="S167">IFERROR(CONCATENATE((INDEX($A$7:$A$111,SMALL(IF($T$7:$T$111&lt;&gt;"",IF($Q$7:$Q$111&lt;&gt;"",ROW($Q$7:$Q$111)-MIN(ROW($Q$7:$Q$111))+1,""),""),ROW()-ROW(A$113)+1))),),"")</f>
        <v>0</v>
      </c>
      <c r="W167">
        <f t="array" ref="W167">IFERROR(CONCATENATE((INDEX($Z$7:$Z$111,SMALL(IF($Z$7:$Z$111&lt;&gt;"",IF($W$7:$W$111&lt;&gt;"",ROW($W$7:$W$111)-MIN(ROW($W$7:$W$111))+1,""),""),ROW()-ROW(A$113)+1)))," "),"")</f>
        <v>0</v>
      </c>
      <c r="X167">
        <f t="array" ref="X167">IFERROR(CONCATENATE(TEXT(INDEX($W$7:$W$111,SMALL(IF($Z$7:$Z$111&lt;&gt;"",IF($W$7:$W$111&lt;&gt;"",ROW($W$7:$W$111)-MIN(ROW($W$7:$W$111))+1,""),""),ROW()-ROW(A$113)+1)),"##0")," "),"")</f>
        <v>0</v>
      </c>
      <c r="Y167">
        <f t="array" ref="Y167">IFERROR(CONCATENATE((INDEX($A$7:$A$111,SMALL(IF($Z$7:$Z$111&lt;&gt;"",IF($W$7:$W$111&lt;&gt;"",ROW($W$7:$W$111)-MIN(ROW($W$7:$W$111))+1,""),""),ROW()-ROW(A$113)+1))),),"")</f>
        <v>0</v>
      </c>
      <c r="AC167">
        <f t="array" ref="AC167">IFERROR(CONCATENATE((INDEX($AF$7:$AF$111,SMALL(IF($AF$7:$AF$111&lt;&gt;"",IF($AC$7:$AC$111&lt;&gt;"",ROW($AC$7:$AC$111)-MIN(ROW($AC$7:$AC$111))+1,""),""),ROW()-ROW(A$113)+1))),","),"")</f>
        <v>0</v>
      </c>
      <c r="AD167">
        <f t="array" ref="AD167">IFERROR(CONCATENATE(TEXT(INDEX($AC$7:$AC$111,SMALL(IF($AF$7:$AF$111&lt;&gt;"",IF($AC$7:$AC$111&lt;&gt;"",ROW($AC$7:$AC$111)-MIN(ROW($AC$7:$AC$111))+1,""),""),ROW()-ROW(A$113)+1)),"##0"),","),"")</f>
        <v>0</v>
      </c>
      <c r="AE167">
        <f t="array" ref="AE167">IFERROR(CONCATENATE((INDEX($A$7:$A$111,SMALL(IF($AF$7:$AF$111&lt;&gt;"",IF($AC$7:$AC$111&lt;&gt;"",ROW($AC$7:$AC$111)-MIN(ROW($AC$7:$AC$111))+1,""),""),ROW()-ROW(A$113)+1))),),"")</f>
        <v>0</v>
      </c>
      <c r="AI167">
        <f t="array" ref="AI167">IFERROR(CONCATENATE((INDEX($AL$7:$AL$111,SMALL(IF($AL$7:$AL$111&lt;&gt;"",IF($AI$7:$AI$111&lt;&gt;"",ROW($AI$7:$AI$111)-MIN(ROW($AI$7:$AI$111))+1,""),""),ROW()-ROW(A$113)+1)))," "),"")</f>
        <v>0</v>
      </c>
      <c r="AJ167">
        <f t="array" ref="AJ167">IFERROR(CONCATENATE(TEXT(INDEX($AI$7:$AI$111,SMALL(IF($AL$7:$AL$111&lt;&gt;"",IF($AI$7:$AI$111&lt;&gt;"",ROW($AI$7:$AI$111)-MIN(ROW($AI$7:$AI$111))+1,""),""),ROW()-ROW(A$113)+1)),"##0")," "),"")</f>
        <v>0</v>
      </c>
      <c r="AK167">
        <f t="array" ref="AK167">IFERROR(CONCATENATE((INDEX($A$7:$A$111,SMALL(IF($AL$7:$AL$111&lt;&gt;"",IF($AI$7:$AI$111&lt;&gt;"",ROW($AI$7:$AI$111)-MIN(ROW($AI$7:$AI$111))+1,""),""),ROW()-ROW(A$113)+1))),),"")</f>
        <v>0</v>
      </c>
    </row>
    <row r="168" spans="11:37">
      <c r="K168">
        <f t="array" ref="K168">IFERROR(CONCATENATE(TEXT(INDEX($K$7:$K$111,SMALL(IF($N$7:$N$111&lt;&gt;"",IF($K$7:$K$111&lt;&gt;"",ROW($K$7:$K$111)-MIN(ROW($K$7:$K$111))+1,""),""),ROW()-ROW(A$113)+1)),"##0"),","),"")</f>
        <v>0</v>
      </c>
      <c r="L168">
        <f t="array" ref="L168">IFERROR(CONCATENATE((INDEX($N$7:$N$111,SMALL(IF($N$7:$N$111&lt;&gt;"",IF($K$7:$K$111&lt;&gt;"",ROW($K$7:$K$111)-MIN(ROW($K$7:$K$111))+1,""),""),ROW()-ROW(A$113)+1))),","),"")</f>
        <v>0</v>
      </c>
      <c r="M168">
        <f t="array" ref="M168">IFERROR(CONCATENATE((INDEX($A$7:$A$111,SMALL(IF($N$7:$N$111&lt;&gt;"",IF($K$7:$K$111&lt;&gt;"",ROW($K$7:$K$111)-MIN(ROW($K$7:$K$111))+1,""),""),ROW()-ROW(A$113)+1))),),"")</f>
        <v>0</v>
      </c>
      <c r="Q168">
        <f t="array" ref="Q168">IFERROR(CONCATENATE((INDEX($T$7:$T$111,SMALL(IF($T$7:$T$111&lt;&gt;"",IF($Q$7:$Q$111&lt;&gt;"",ROW($Q$7:$Q$111)-MIN(ROW($Q$7:$Q$111))+1,""),""),ROW()-ROW(A$113)+1)))," "),"")</f>
        <v>0</v>
      </c>
      <c r="R168">
        <f t="array" ref="R168">IFERROR(CONCATENATE(TEXT(INDEX($Q$7:$Q$111,SMALL(IF($T$7:$T$111&lt;&gt;"",IF($Q$7:$Q$111&lt;&gt;"",ROW($Q$7:$Q$111)-MIN(ROW($Q$7:$Q$111))+1,""),""),ROW()-ROW(A$113)+1)),"##0")," "),"")</f>
        <v>0</v>
      </c>
      <c r="S168">
        <f t="array" ref="S168">IFERROR(CONCATENATE((INDEX($A$7:$A$111,SMALL(IF($T$7:$T$111&lt;&gt;"",IF($Q$7:$Q$111&lt;&gt;"",ROW($Q$7:$Q$111)-MIN(ROW($Q$7:$Q$111))+1,""),""),ROW()-ROW(A$113)+1))),),"")</f>
        <v>0</v>
      </c>
      <c r="W168">
        <f t="array" ref="W168">IFERROR(CONCATENATE((INDEX($Z$7:$Z$111,SMALL(IF($Z$7:$Z$111&lt;&gt;"",IF($W$7:$W$111&lt;&gt;"",ROW($W$7:$W$111)-MIN(ROW($W$7:$W$111))+1,""),""),ROW()-ROW(A$113)+1)))," "),"")</f>
        <v>0</v>
      </c>
      <c r="X168">
        <f t="array" ref="X168">IFERROR(CONCATENATE(TEXT(INDEX($W$7:$W$111,SMALL(IF($Z$7:$Z$111&lt;&gt;"",IF($W$7:$W$111&lt;&gt;"",ROW($W$7:$W$111)-MIN(ROW($W$7:$W$111))+1,""),""),ROW()-ROW(A$113)+1)),"##0")," "),"")</f>
        <v>0</v>
      </c>
      <c r="Y168">
        <f t="array" ref="Y168">IFERROR(CONCATENATE((INDEX($A$7:$A$111,SMALL(IF($Z$7:$Z$111&lt;&gt;"",IF($W$7:$W$111&lt;&gt;"",ROW($W$7:$W$111)-MIN(ROW($W$7:$W$111))+1,""),""),ROW()-ROW(A$113)+1))),),"")</f>
        <v>0</v>
      </c>
      <c r="AC168">
        <f t="array" ref="AC168">IFERROR(CONCATENATE((INDEX($AF$7:$AF$111,SMALL(IF($AF$7:$AF$111&lt;&gt;"",IF($AC$7:$AC$111&lt;&gt;"",ROW($AC$7:$AC$111)-MIN(ROW($AC$7:$AC$111))+1,""),""),ROW()-ROW(A$113)+1))),","),"")</f>
        <v>0</v>
      </c>
      <c r="AD168">
        <f t="array" ref="AD168">IFERROR(CONCATENATE(TEXT(INDEX($AC$7:$AC$111,SMALL(IF($AF$7:$AF$111&lt;&gt;"",IF($AC$7:$AC$111&lt;&gt;"",ROW($AC$7:$AC$111)-MIN(ROW($AC$7:$AC$111))+1,""),""),ROW()-ROW(A$113)+1)),"##0"),","),"")</f>
        <v>0</v>
      </c>
      <c r="AE168">
        <f t="array" ref="AE168">IFERROR(CONCATENATE((INDEX($A$7:$A$111,SMALL(IF($AF$7:$AF$111&lt;&gt;"",IF($AC$7:$AC$111&lt;&gt;"",ROW($AC$7:$AC$111)-MIN(ROW($AC$7:$AC$111))+1,""),""),ROW()-ROW(A$113)+1))),),"")</f>
        <v>0</v>
      </c>
      <c r="AI168">
        <f t="array" ref="AI168">IFERROR(CONCATENATE((INDEX($AL$7:$AL$111,SMALL(IF($AL$7:$AL$111&lt;&gt;"",IF($AI$7:$AI$111&lt;&gt;"",ROW($AI$7:$AI$111)-MIN(ROW($AI$7:$AI$111))+1,""),""),ROW()-ROW(A$113)+1)))," "),"")</f>
        <v>0</v>
      </c>
      <c r="AJ168">
        <f t="array" ref="AJ168">IFERROR(CONCATENATE(TEXT(INDEX($AI$7:$AI$111,SMALL(IF($AL$7:$AL$111&lt;&gt;"",IF($AI$7:$AI$111&lt;&gt;"",ROW($AI$7:$AI$111)-MIN(ROW($AI$7:$AI$111))+1,""),""),ROW()-ROW(A$113)+1)),"##0")," "),"")</f>
        <v>0</v>
      </c>
      <c r="AK168">
        <f t="array" ref="AK168">IFERROR(CONCATENATE((INDEX($A$7:$A$111,SMALL(IF($AL$7:$AL$111&lt;&gt;"",IF($AI$7:$AI$111&lt;&gt;"",ROW($AI$7:$AI$111)-MIN(ROW($AI$7:$AI$111))+1,""),""),ROW()-ROW(A$113)+1))),),"")</f>
        <v>0</v>
      </c>
    </row>
    <row r="169" spans="11:37">
      <c r="K169">
        <f t="array" ref="K169">IFERROR(CONCATENATE(TEXT(INDEX($K$7:$K$111,SMALL(IF($N$7:$N$111&lt;&gt;"",IF($K$7:$K$111&lt;&gt;"",ROW($K$7:$K$111)-MIN(ROW($K$7:$K$111))+1,""),""),ROW()-ROW(A$113)+1)),"##0"),","),"")</f>
        <v>0</v>
      </c>
      <c r="L169">
        <f t="array" ref="L169">IFERROR(CONCATENATE((INDEX($N$7:$N$111,SMALL(IF($N$7:$N$111&lt;&gt;"",IF($K$7:$K$111&lt;&gt;"",ROW($K$7:$K$111)-MIN(ROW($K$7:$K$111))+1,""),""),ROW()-ROW(A$113)+1))),","),"")</f>
        <v>0</v>
      </c>
      <c r="M169">
        <f t="array" ref="M169">IFERROR(CONCATENATE((INDEX($A$7:$A$111,SMALL(IF($N$7:$N$111&lt;&gt;"",IF($K$7:$K$111&lt;&gt;"",ROW($K$7:$K$111)-MIN(ROW($K$7:$K$111))+1,""),""),ROW()-ROW(A$113)+1))),),"")</f>
        <v>0</v>
      </c>
      <c r="Q169">
        <f t="array" ref="Q169">IFERROR(CONCATENATE((INDEX($T$7:$T$111,SMALL(IF($T$7:$T$111&lt;&gt;"",IF($Q$7:$Q$111&lt;&gt;"",ROW($Q$7:$Q$111)-MIN(ROW($Q$7:$Q$111))+1,""),""),ROW()-ROW(A$113)+1)))," "),"")</f>
        <v>0</v>
      </c>
      <c r="R169">
        <f t="array" ref="R169">IFERROR(CONCATENATE(TEXT(INDEX($Q$7:$Q$111,SMALL(IF($T$7:$T$111&lt;&gt;"",IF($Q$7:$Q$111&lt;&gt;"",ROW($Q$7:$Q$111)-MIN(ROW($Q$7:$Q$111))+1,""),""),ROW()-ROW(A$113)+1)),"##0")," "),"")</f>
        <v>0</v>
      </c>
      <c r="S169">
        <f t="array" ref="S169">IFERROR(CONCATENATE((INDEX($A$7:$A$111,SMALL(IF($T$7:$T$111&lt;&gt;"",IF($Q$7:$Q$111&lt;&gt;"",ROW($Q$7:$Q$111)-MIN(ROW($Q$7:$Q$111))+1,""),""),ROW()-ROW(A$113)+1))),),"")</f>
        <v>0</v>
      </c>
      <c r="W169">
        <f t="array" ref="W169">IFERROR(CONCATENATE((INDEX($Z$7:$Z$111,SMALL(IF($Z$7:$Z$111&lt;&gt;"",IF($W$7:$W$111&lt;&gt;"",ROW($W$7:$W$111)-MIN(ROW($W$7:$W$111))+1,""),""),ROW()-ROW(A$113)+1)))," "),"")</f>
        <v>0</v>
      </c>
      <c r="X169">
        <f t="array" ref="X169">IFERROR(CONCATENATE(TEXT(INDEX($W$7:$W$111,SMALL(IF($Z$7:$Z$111&lt;&gt;"",IF($W$7:$W$111&lt;&gt;"",ROW($W$7:$W$111)-MIN(ROW($W$7:$W$111))+1,""),""),ROW()-ROW(A$113)+1)),"##0")," "),"")</f>
        <v>0</v>
      </c>
      <c r="Y169">
        <f t="array" ref="Y169">IFERROR(CONCATENATE((INDEX($A$7:$A$111,SMALL(IF($Z$7:$Z$111&lt;&gt;"",IF($W$7:$W$111&lt;&gt;"",ROW($W$7:$W$111)-MIN(ROW($W$7:$W$111))+1,""),""),ROW()-ROW(A$113)+1))),),"")</f>
        <v>0</v>
      </c>
      <c r="AC169">
        <f t="array" ref="AC169">IFERROR(CONCATENATE((INDEX($AF$7:$AF$111,SMALL(IF($AF$7:$AF$111&lt;&gt;"",IF($AC$7:$AC$111&lt;&gt;"",ROW($AC$7:$AC$111)-MIN(ROW($AC$7:$AC$111))+1,""),""),ROW()-ROW(A$113)+1))),","),"")</f>
        <v>0</v>
      </c>
      <c r="AD169">
        <f t="array" ref="AD169">IFERROR(CONCATENATE(TEXT(INDEX($AC$7:$AC$111,SMALL(IF($AF$7:$AF$111&lt;&gt;"",IF($AC$7:$AC$111&lt;&gt;"",ROW($AC$7:$AC$111)-MIN(ROW($AC$7:$AC$111))+1,""),""),ROW()-ROW(A$113)+1)),"##0"),","),"")</f>
        <v>0</v>
      </c>
      <c r="AE169">
        <f t="array" ref="AE169">IFERROR(CONCATENATE((INDEX($A$7:$A$111,SMALL(IF($AF$7:$AF$111&lt;&gt;"",IF($AC$7:$AC$111&lt;&gt;"",ROW($AC$7:$AC$111)-MIN(ROW($AC$7:$AC$111))+1,""),""),ROW()-ROW(A$113)+1))),),"")</f>
        <v>0</v>
      </c>
      <c r="AI169">
        <f t="array" ref="AI169">IFERROR(CONCATENATE((INDEX($AL$7:$AL$111,SMALL(IF($AL$7:$AL$111&lt;&gt;"",IF($AI$7:$AI$111&lt;&gt;"",ROW($AI$7:$AI$111)-MIN(ROW($AI$7:$AI$111))+1,""),""),ROW()-ROW(A$113)+1)))," "),"")</f>
        <v>0</v>
      </c>
      <c r="AJ169">
        <f t="array" ref="AJ169">IFERROR(CONCATENATE(TEXT(INDEX($AI$7:$AI$111,SMALL(IF($AL$7:$AL$111&lt;&gt;"",IF($AI$7:$AI$111&lt;&gt;"",ROW($AI$7:$AI$111)-MIN(ROW($AI$7:$AI$111))+1,""),""),ROW()-ROW(A$113)+1)),"##0")," "),"")</f>
        <v>0</v>
      </c>
      <c r="AK169">
        <f t="array" ref="AK169">IFERROR(CONCATENATE((INDEX($A$7:$A$111,SMALL(IF($AL$7:$AL$111&lt;&gt;"",IF($AI$7:$AI$111&lt;&gt;"",ROW($AI$7:$AI$111)-MIN(ROW($AI$7:$AI$111))+1,""),""),ROW()-ROW(A$113)+1))),),"")</f>
        <v>0</v>
      </c>
    </row>
    <row r="170" spans="11:37">
      <c r="K170">
        <f t="array" ref="K170">IFERROR(CONCATENATE(TEXT(INDEX($K$7:$K$111,SMALL(IF($N$7:$N$111&lt;&gt;"",IF($K$7:$K$111&lt;&gt;"",ROW($K$7:$K$111)-MIN(ROW($K$7:$K$111))+1,""),""),ROW()-ROW(A$113)+1)),"##0"),","),"")</f>
        <v>0</v>
      </c>
      <c r="L170">
        <f t="array" ref="L170">IFERROR(CONCATENATE((INDEX($N$7:$N$111,SMALL(IF($N$7:$N$111&lt;&gt;"",IF($K$7:$K$111&lt;&gt;"",ROW($K$7:$K$111)-MIN(ROW($K$7:$K$111))+1,""),""),ROW()-ROW(A$113)+1))),","),"")</f>
        <v>0</v>
      </c>
      <c r="M170">
        <f t="array" ref="M170">IFERROR(CONCATENATE((INDEX($A$7:$A$111,SMALL(IF($N$7:$N$111&lt;&gt;"",IF($K$7:$K$111&lt;&gt;"",ROW($K$7:$K$111)-MIN(ROW($K$7:$K$111))+1,""),""),ROW()-ROW(A$113)+1))),),"")</f>
        <v>0</v>
      </c>
      <c r="Q170">
        <f t="array" ref="Q170">IFERROR(CONCATENATE((INDEX($T$7:$T$111,SMALL(IF($T$7:$T$111&lt;&gt;"",IF($Q$7:$Q$111&lt;&gt;"",ROW($Q$7:$Q$111)-MIN(ROW($Q$7:$Q$111))+1,""),""),ROW()-ROW(A$113)+1)))," "),"")</f>
        <v>0</v>
      </c>
      <c r="R170">
        <f t="array" ref="R170">IFERROR(CONCATENATE(TEXT(INDEX($Q$7:$Q$111,SMALL(IF($T$7:$T$111&lt;&gt;"",IF($Q$7:$Q$111&lt;&gt;"",ROW($Q$7:$Q$111)-MIN(ROW($Q$7:$Q$111))+1,""),""),ROW()-ROW(A$113)+1)),"##0")," "),"")</f>
        <v>0</v>
      </c>
      <c r="S170">
        <f t="array" ref="S170">IFERROR(CONCATENATE((INDEX($A$7:$A$111,SMALL(IF($T$7:$T$111&lt;&gt;"",IF($Q$7:$Q$111&lt;&gt;"",ROW($Q$7:$Q$111)-MIN(ROW($Q$7:$Q$111))+1,""),""),ROW()-ROW(A$113)+1))),),"")</f>
        <v>0</v>
      </c>
      <c r="W170">
        <f t="array" ref="W170">IFERROR(CONCATENATE((INDEX($Z$7:$Z$111,SMALL(IF($Z$7:$Z$111&lt;&gt;"",IF($W$7:$W$111&lt;&gt;"",ROW($W$7:$W$111)-MIN(ROW($W$7:$W$111))+1,""),""),ROW()-ROW(A$113)+1)))," "),"")</f>
        <v>0</v>
      </c>
      <c r="X170">
        <f t="array" ref="X170">IFERROR(CONCATENATE(TEXT(INDEX($W$7:$W$111,SMALL(IF($Z$7:$Z$111&lt;&gt;"",IF($W$7:$W$111&lt;&gt;"",ROW($W$7:$W$111)-MIN(ROW($W$7:$W$111))+1,""),""),ROW()-ROW(A$113)+1)),"##0")," "),"")</f>
        <v>0</v>
      </c>
      <c r="Y170">
        <f t="array" ref="Y170">IFERROR(CONCATENATE((INDEX($A$7:$A$111,SMALL(IF($Z$7:$Z$111&lt;&gt;"",IF($W$7:$W$111&lt;&gt;"",ROW($W$7:$W$111)-MIN(ROW($W$7:$W$111))+1,""),""),ROW()-ROW(A$113)+1))),),"")</f>
        <v>0</v>
      </c>
      <c r="AC170">
        <f t="array" ref="AC170">IFERROR(CONCATENATE((INDEX($AF$7:$AF$111,SMALL(IF($AF$7:$AF$111&lt;&gt;"",IF($AC$7:$AC$111&lt;&gt;"",ROW($AC$7:$AC$111)-MIN(ROW($AC$7:$AC$111))+1,""),""),ROW()-ROW(A$113)+1))),","),"")</f>
        <v>0</v>
      </c>
      <c r="AD170">
        <f t="array" ref="AD170">IFERROR(CONCATENATE(TEXT(INDEX($AC$7:$AC$111,SMALL(IF($AF$7:$AF$111&lt;&gt;"",IF($AC$7:$AC$111&lt;&gt;"",ROW($AC$7:$AC$111)-MIN(ROW($AC$7:$AC$111))+1,""),""),ROW()-ROW(A$113)+1)),"##0"),","),"")</f>
        <v>0</v>
      </c>
      <c r="AE170">
        <f t="array" ref="AE170">IFERROR(CONCATENATE((INDEX($A$7:$A$111,SMALL(IF($AF$7:$AF$111&lt;&gt;"",IF($AC$7:$AC$111&lt;&gt;"",ROW($AC$7:$AC$111)-MIN(ROW($AC$7:$AC$111))+1,""),""),ROW()-ROW(A$113)+1))),),"")</f>
        <v>0</v>
      </c>
      <c r="AI170">
        <f t="array" ref="AI170">IFERROR(CONCATENATE((INDEX($AL$7:$AL$111,SMALL(IF($AL$7:$AL$111&lt;&gt;"",IF($AI$7:$AI$111&lt;&gt;"",ROW($AI$7:$AI$111)-MIN(ROW($AI$7:$AI$111))+1,""),""),ROW()-ROW(A$113)+1)))," "),"")</f>
        <v>0</v>
      </c>
      <c r="AJ170">
        <f t="array" ref="AJ170">IFERROR(CONCATENATE(TEXT(INDEX($AI$7:$AI$111,SMALL(IF($AL$7:$AL$111&lt;&gt;"",IF($AI$7:$AI$111&lt;&gt;"",ROW($AI$7:$AI$111)-MIN(ROW($AI$7:$AI$111))+1,""),""),ROW()-ROW(A$113)+1)),"##0")," "),"")</f>
        <v>0</v>
      </c>
      <c r="AK170">
        <f t="array" ref="AK170">IFERROR(CONCATENATE((INDEX($A$7:$A$111,SMALL(IF($AL$7:$AL$111&lt;&gt;"",IF($AI$7:$AI$111&lt;&gt;"",ROW($AI$7:$AI$111)-MIN(ROW($AI$7:$AI$111))+1,""),""),ROW()-ROW(A$113)+1))),),"")</f>
        <v>0</v>
      </c>
    </row>
    <row r="171" spans="11:37">
      <c r="K171">
        <f t="array" ref="K171">IFERROR(CONCATENATE(TEXT(INDEX($K$7:$K$111,SMALL(IF($N$7:$N$111&lt;&gt;"",IF($K$7:$K$111&lt;&gt;"",ROW($K$7:$K$111)-MIN(ROW($K$7:$K$111))+1,""),""),ROW()-ROW(A$113)+1)),"##0"),","),"")</f>
        <v>0</v>
      </c>
      <c r="L171">
        <f t="array" ref="L171">IFERROR(CONCATENATE((INDEX($N$7:$N$111,SMALL(IF($N$7:$N$111&lt;&gt;"",IF($K$7:$K$111&lt;&gt;"",ROW($K$7:$K$111)-MIN(ROW($K$7:$K$111))+1,""),""),ROW()-ROW(A$113)+1))),","),"")</f>
        <v>0</v>
      </c>
      <c r="M171">
        <f t="array" ref="M171">IFERROR(CONCATENATE((INDEX($A$7:$A$111,SMALL(IF($N$7:$N$111&lt;&gt;"",IF($K$7:$K$111&lt;&gt;"",ROW($K$7:$K$111)-MIN(ROW($K$7:$K$111))+1,""),""),ROW()-ROW(A$113)+1))),),"")</f>
        <v>0</v>
      </c>
      <c r="Q171">
        <f t="array" ref="Q171">IFERROR(CONCATENATE((INDEX($T$7:$T$111,SMALL(IF($T$7:$T$111&lt;&gt;"",IF($Q$7:$Q$111&lt;&gt;"",ROW($Q$7:$Q$111)-MIN(ROW($Q$7:$Q$111))+1,""),""),ROW()-ROW(A$113)+1)))," "),"")</f>
        <v>0</v>
      </c>
      <c r="R171">
        <f t="array" ref="R171">IFERROR(CONCATENATE(TEXT(INDEX($Q$7:$Q$111,SMALL(IF($T$7:$T$111&lt;&gt;"",IF($Q$7:$Q$111&lt;&gt;"",ROW($Q$7:$Q$111)-MIN(ROW($Q$7:$Q$111))+1,""),""),ROW()-ROW(A$113)+1)),"##0")," "),"")</f>
        <v>0</v>
      </c>
      <c r="S171">
        <f t="array" ref="S171">IFERROR(CONCATENATE((INDEX($A$7:$A$111,SMALL(IF($T$7:$T$111&lt;&gt;"",IF($Q$7:$Q$111&lt;&gt;"",ROW($Q$7:$Q$111)-MIN(ROW($Q$7:$Q$111))+1,""),""),ROW()-ROW(A$113)+1))),),"")</f>
        <v>0</v>
      </c>
      <c r="W171">
        <f t="array" ref="W171">IFERROR(CONCATENATE((INDEX($Z$7:$Z$111,SMALL(IF($Z$7:$Z$111&lt;&gt;"",IF($W$7:$W$111&lt;&gt;"",ROW($W$7:$W$111)-MIN(ROW($W$7:$W$111))+1,""),""),ROW()-ROW(A$113)+1)))," "),"")</f>
        <v>0</v>
      </c>
      <c r="X171">
        <f t="array" ref="X171">IFERROR(CONCATENATE(TEXT(INDEX($W$7:$W$111,SMALL(IF($Z$7:$Z$111&lt;&gt;"",IF($W$7:$W$111&lt;&gt;"",ROW($W$7:$W$111)-MIN(ROW($W$7:$W$111))+1,""),""),ROW()-ROW(A$113)+1)),"##0")," "),"")</f>
        <v>0</v>
      </c>
      <c r="Y171">
        <f t="array" ref="Y171">IFERROR(CONCATENATE((INDEX($A$7:$A$111,SMALL(IF($Z$7:$Z$111&lt;&gt;"",IF($W$7:$W$111&lt;&gt;"",ROW($W$7:$W$111)-MIN(ROW($W$7:$W$111))+1,""),""),ROW()-ROW(A$113)+1))),),"")</f>
        <v>0</v>
      </c>
      <c r="AC171">
        <f t="array" ref="AC171">IFERROR(CONCATENATE((INDEX($AF$7:$AF$111,SMALL(IF($AF$7:$AF$111&lt;&gt;"",IF($AC$7:$AC$111&lt;&gt;"",ROW($AC$7:$AC$111)-MIN(ROW($AC$7:$AC$111))+1,""),""),ROW()-ROW(A$113)+1))),","),"")</f>
        <v>0</v>
      </c>
      <c r="AD171">
        <f t="array" ref="AD171">IFERROR(CONCATENATE(TEXT(INDEX($AC$7:$AC$111,SMALL(IF($AF$7:$AF$111&lt;&gt;"",IF($AC$7:$AC$111&lt;&gt;"",ROW($AC$7:$AC$111)-MIN(ROW($AC$7:$AC$111))+1,""),""),ROW()-ROW(A$113)+1)),"##0"),","),"")</f>
        <v>0</v>
      </c>
      <c r="AE171">
        <f t="array" ref="AE171">IFERROR(CONCATENATE((INDEX($A$7:$A$111,SMALL(IF($AF$7:$AF$111&lt;&gt;"",IF($AC$7:$AC$111&lt;&gt;"",ROW($AC$7:$AC$111)-MIN(ROW($AC$7:$AC$111))+1,""),""),ROW()-ROW(A$113)+1))),),"")</f>
        <v>0</v>
      </c>
      <c r="AI171">
        <f t="array" ref="AI171">IFERROR(CONCATENATE((INDEX($AL$7:$AL$111,SMALL(IF($AL$7:$AL$111&lt;&gt;"",IF($AI$7:$AI$111&lt;&gt;"",ROW($AI$7:$AI$111)-MIN(ROW($AI$7:$AI$111))+1,""),""),ROW()-ROW(A$113)+1)))," "),"")</f>
        <v>0</v>
      </c>
      <c r="AJ171">
        <f t="array" ref="AJ171">IFERROR(CONCATENATE(TEXT(INDEX($AI$7:$AI$111,SMALL(IF($AL$7:$AL$111&lt;&gt;"",IF($AI$7:$AI$111&lt;&gt;"",ROW($AI$7:$AI$111)-MIN(ROW($AI$7:$AI$111))+1,""),""),ROW()-ROW(A$113)+1)),"##0")," "),"")</f>
        <v>0</v>
      </c>
      <c r="AK171">
        <f t="array" ref="AK171">IFERROR(CONCATENATE((INDEX($A$7:$A$111,SMALL(IF($AL$7:$AL$111&lt;&gt;"",IF($AI$7:$AI$111&lt;&gt;"",ROW($AI$7:$AI$111)-MIN(ROW($AI$7:$AI$111))+1,""),""),ROW()-ROW(A$113)+1))),),"")</f>
        <v>0</v>
      </c>
    </row>
    <row r="172" spans="11:37">
      <c r="K172">
        <f t="array" ref="K172">IFERROR(CONCATENATE(TEXT(INDEX($K$7:$K$111,SMALL(IF($N$7:$N$111&lt;&gt;"",IF($K$7:$K$111&lt;&gt;"",ROW($K$7:$K$111)-MIN(ROW($K$7:$K$111))+1,""),""),ROW()-ROW(A$113)+1)),"##0"),","),"")</f>
        <v>0</v>
      </c>
      <c r="L172">
        <f t="array" ref="L172">IFERROR(CONCATENATE((INDEX($N$7:$N$111,SMALL(IF($N$7:$N$111&lt;&gt;"",IF($K$7:$K$111&lt;&gt;"",ROW($K$7:$K$111)-MIN(ROW($K$7:$K$111))+1,""),""),ROW()-ROW(A$113)+1))),","),"")</f>
        <v>0</v>
      </c>
      <c r="M172">
        <f t="array" ref="M172">IFERROR(CONCATENATE((INDEX($A$7:$A$111,SMALL(IF($N$7:$N$111&lt;&gt;"",IF($K$7:$K$111&lt;&gt;"",ROW($K$7:$K$111)-MIN(ROW($K$7:$K$111))+1,""),""),ROW()-ROW(A$113)+1))),),"")</f>
        <v>0</v>
      </c>
      <c r="Q172">
        <f t="array" ref="Q172">IFERROR(CONCATENATE((INDEX($T$7:$T$111,SMALL(IF($T$7:$T$111&lt;&gt;"",IF($Q$7:$Q$111&lt;&gt;"",ROW($Q$7:$Q$111)-MIN(ROW($Q$7:$Q$111))+1,""),""),ROW()-ROW(A$113)+1)))," "),"")</f>
        <v>0</v>
      </c>
      <c r="R172">
        <f t="array" ref="R172">IFERROR(CONCATENATE(TEXT(INDEX($Q$7:$Q$111,SMALL(IF($T$7:$T$111&lt;&gt;"",IF($Q$7:$Q$111&lt;&gt;"",ROW($Q$7:$Q$111)-MIN(ROW($Q$7:$Q$111))+1,""),""),ROW()-ROW(A$113)+1)),"##0")," "),"")</f>
        <v>0</v>
      </c>
      <c r="S172">
        <f t="array" ref="S172">IFERROR(CONCATENATE((INDEX($A$7:$A$111,SMALL(IF($T$7:$T$111&lt;&gt;"",IF($Q$7:$Q$111&lt;&gt;"",ROW($Q$7:$Q$111)-MIN(ROW($Q$7:$Q$111))+1,""),""),ROW()-ROW(A$113)+1))),),"")</f>
        <v>0</v>
      </c>
      <c r="W172">
        <f t="array" ref="W172">IFERROR(CONCATENATE((INDEX($Z$7:$Z$111,SMALL(IF($Z$7:$Z$111&lt;&gt;"",IF($W$7:$W$111&lt;&gt;"",ROW($W$7:$W$111)-MIN(ROW($W$7:$W$111))+1,""),""),ROW()-ROW(A$113)+1)))," "),"")</f>
        <v>0</v>
      </c>
      <c r="X172">
        <f t="array" ref="X172">IFERROR(CONCATENATE(TEXT(INDEX($W$7:$W$111,SMALL(IF($Z$7:$Z$111&lt;&gt;"",IF($W$7:$W$111&lt;&gt;"",ROW($W$7:$W$111)-MIN(ROW($W$7:$W$111))+1,""),""),ROW()-ROW(A$113)+1)),"##0")," "),"")</f>
        <v>0</v>
      </c>
      <c r="Y172">
        <f t="array" ref="Y172">IFERROR(CONCATENATE((INDEX($A$7:$A$111,SMALL(IF($Z$7:$Z$111&lt;&gt;"",IF($W$7:$W$111&lt;&gt;"",ROW($W$7:$W$111)-MIN(ROW($W$7:$W$111))+1,""),""),ROW()-ROW(A$113)+1))),),"")</f>
        <v>0</v>
      </c>
      <c r="AC172">
        <f t="array" ref="AC172">IFERROR(CONCATENATE((INDEX($AF$7:$AF$111,SMALL(IF($AF$7:$AF$111&lt;&gt;"",IF($AC$7:$AC$111&lt;&gt;"",ROW($AC$7:$AC$111)-MIN(ROW($AC$7:$AC$111))+1,""),""),ROW()-ROW(A$113)+1))),","),"")</f>
        <v>0</v>
      </c>
      <c r="AD172">
        <f t="array" ref="AD172">IFERROR(CONCATENATE(TEXT(INDEX($AC$7:$AC$111,SMALL(IF($AF$7:$AF$111&lt;&gt;"",IF($AC$7:$AC$111&lt;&gt;"",ROW($AC$7:$AC$111)-MIN(ROW($AC$7:$AC$111))+1,""),""),ROW()-ROW(A$113)+1)),"##0"),","),"")</f>
        <v>0</v>
      </c>
      <c r="AE172">
        <f t="array" ref="AE172">IFERROR(CONCATENATE((INDEX($A$7:$A$111,SMALL(IF($AF$7:$AF$111&lt;&gt;"",IF($AC$7:$AC$111&lt;&gt;"",ROW($AC$7:$AC$111)-MIN(ROW($AC$7:$AC$111))+1,""),""),ROW()-ROW(A$113)+1))),),"")</f>
        <v>0</v>
      </c>
      <c r="AI172">
        <f t="array" ref="AI172">IFERROR(CONCATENATE((INDEX($AL$7:$AL$111,SMALL(IF($AL$7:$AL$111&lt;&gt;"",IF($AI$7:$AI$111&lt;&gt;"",ROW($AI$7:$AI$111)-MIN(ROW($AI$7:$AI$111))+1,""),""),ROW()-ROW(A$113)+1)))," "),"")</f>
        <v>0</v>
      </c>
      <c r="AJ172">
        <f t="array" ref="AJ172">IFERROR(CONCATENATE(TEXT(INDEX($AI$7:$AI$111,SMALL(IF($AL$7:$AL$111&lt;&gt;"",IF($AI$7:$AI$111&lt;&gt;"",ROW($AI$7:$AI$111)-MIN(ROW($AI$7:$AI$111))+1,""),""),ROW()-ROW(A$113)+1)),"##0")," "),"")</f>
        <v>0</v>
      </c>
      <c r="AK172">
        <f t="array" ref="AK172">IFERROR(CONCATENATE((INDEX($A$7:$A$111,SMALL(IF($AL$7:$AL$111&lt;&gt;"",IF($AI$7:$AI$111&lt;&gt;"",ROW($AI$7:$AI$111)-MIN(ROW($AI$7:$AI$111))+1,""),""),ROW()-ROW(A$113)+1))),),"")</f>
        <v>0</v>
      </c>
    </row>
    <row r="173" spans="11:37">
      <c r="K173">
        <f t="array" ref="K173">IFERROR(CONCATENATE(TEXT(INDEX($K$7:$K$111,SMALL(IF($N$7:$N$111&lt;&gt;"",IF($K$7:$K$111&lt;&gt;"",ROW($K$7:$K$111)-MIN(ROW($K$7:$K$111))+1,""),""),ROW()-ROW(A$113)+1)),"##0"),","),"")</f>
        <v>0</v>
      </c>
      <c r="L173">
        <f t="array" ref="L173">IFERROR(CONCATENATE((INDEX($N$7:$N$111,SMALL(IF($N$7:$N$111&lt;&gt;"",IF($K$7:$K$111&lt;&gt;"",ROW($K$7:$K$111)-MIN(ROW($K$7:$K$111))+1,""),""),ROW()-ROW(A$113)+1))),","),"")</f>
        <v>0</v>
      </c>
      <c r="M173">
        <f t="array" ref="M173">IFERROR(CONCATENATE((INDEX($A$7:$A$111,SMALL(IF($N$7:$N$111&lt;&gt;"",IF($K$7:$K$111&lt;&gt;"",ROW($K$7:$K$111)-MIN(ROW($K$7:$K$111))+1,""),""),ROW()-ROW(A$113)+1))),),"")</f>
        <v>0</v>
      </c>
      <c r="Q173">
        <f t="array" ref="Q173">IFERROR(CONCATENATE((INDEX($T$7:$T$111,SMALL(IF($T$7:$T$111&lt;&gt;"",IF($Q$7:$Q$111&lt;&gt;"",ROW($Q$7:$Q$111)-MIN(ROW($Q$7:$Q$111))+1,""),""),ROW()-ROW(A$113)+1)))," "),"")</f>
        <v>0</v>
      </c>
      <c r="R173">
        <f t="array" ref="R173">IFERROR(CONCATENATE(TEXT(INDEX($Q$7:$Q$111,SMALL(IF($T$7:$T$111&lt;&gt;"",IF($Q$7:$Q$111&lt;&gt;"",ROW($Q$7:$Q$111)-MIN(ROW($Q$7:$Q$111))+1,""),""),ROW()-ROW(A$113)+1)),"##0")," "),"")</f>
        <v>0</v>
      </c>
      <c r="S173">
        <f t="array" ref="S173">IFERROR(CONCATENATE((INDEX($A$7:$A$111,SMALL(IF($T$7:$T$111&lt;&gt;"",IF($Q$7:$Q$111&lt;&gt;"",ROW($Q$7:$Q$111)-MIN(ROW($Q$7:$Q$111))+1,""),""),ROW()-ROW(A$113)+1))),),"")</f>
        <v>0</v>
      </c>
      <c r="W173">
        <f t="array" ref="W173">IFERROR(CONCATENATE((INDEX($Z$7:$Z$111,SMALL(IF($Z$7:$Z$111&lt;&gt;"",IF($W$7:$W$111&lt;&gt;"",ROW($W$7:$W$111)-MIN(ROW($W$7:$W$111))+1,""),""),ROW()-ROW(A$113)+1)))," "),"")</f>
        <v>0</v>
      </c>
      <c r="X173">
        <f t="array" ref="X173">IFERROR(CONCATENATE(TEXT(INDEX($W$7:$W$111,SMALL(IF($Z$7:$Z$111&lt;&gt;"",IF($W$7:$W$111&lt;&gt;"",ROW($W$7:$W$111)-MIN(ROW($W$7:$W$111))+1,""),""),ROW()-ROW(A$113)+1)),"##0")," "),"")</f>
        <v>0</v>
      </c>
      <c r="Y173">
        <f t="array" ref="Y173">IFERROR(CONCATENATE((INDEX($A$7:$A$111,SMALL(IF($Z$7:$Z$111&lt;&gt;"",IF($W$7:$W$111&lt;&gt;"",ROW($W$7:$W$111)-MIN(ROW($W$7:$W$111))+1,""),""),ROW()-ROW(A$113)+1))),),"")</f>
        <v>0</v>
      </c>
      <c r="AC173">
        <f t="array" ref="AC173">IFERROR(CONCATENATE((INDEX($AF$7:$AF$111,SMALL(IF($AF$7:$AF$111&lt;&gt;"",IF($AC$7:$AC$111&lt;&gt;"",ROW($AC$7:$AC$111)-MIN(ROW($AC$7:$AC$111))+1,""),""),ROW()-ROW(A$113)+1))),","),"")</f>
        <v>0</v>
      </c>
      <c r="AD173">
        <f t="array" ref="AD173">IFERROR(CONCATENATE(TEXT(INDEX($AC$7:$AC$111,SMALL(IF($AF$7:$AF$111&lt;&gt;"",IF($AC$7:$AC$111&lt;&gt;"",ROW($AC$7:$AC$111)-MIN(ROW($AC$7:$AC$111))+1,""),""),ROW()-ROW(A$113)+1)),"##0"),","),"")</f>
        <v>0</v>
      </c>
      <c r="AE173">
        <f t="array" ref="AE173">IFERROR(CONCATENATE((INDEX($A$7:$A$111,SMALL(IF($AF$7:$AF$111&lt;&gt;"",IF($AC$7:$AC$111&lt;&gt;"",ROW($AC$7:$AC$111)-MIN(ROW($AC$7:$AC$111))+1,""),""),ROW()-ROW(A$113)+1))),),"")</f>
        <v>0</v>
      </c>
      <c r="AI173">
        <f t="array" ref="AI173">IFERROR(CONCATENATE((INDEX($AL$7:$AL$111,SMALL(IF($AL$7:$AL$111&lt;&gt;"",IF($AI$7:$AI$111&lt;&gt;"",ROW($AI$7:$AI$111)-MIN(ROW($AI$7:$AI$111))+1,""),""),ROW()-ROW(A$113)+1)))," "),"")</f>
        <v>0</v>
      </c>
      <c r="AJ173">
        <f t="array" ref="AJ173">IFERROR(CONCATENATE(TEXT(INDEX($AI$7:$AI$111,SMALL(IF($AL$7:$AL$111&lt;&gt;"",IF($AI$7:$AI$111&lt;&gt;"",ROW($AI$7:$AI$111)-MIN(ROW($AI$7:$AI$111))+1,""),""),ROW()-ROW(A$113)+1)),"##0")," "),"")</f>
        <v>0</v>
      </c>
      <c r="AK173">
        <f t="array" ref="AK173">IFERROR(CONCATENATE((INDEX($A$7:$A$111,SMALL(IF($AL$7:$AL$111&lt;&gt;"",IF($AI$7:$AI$111&lt;&gt;"",ROW($AI$7:$AI$111)-MIN(ROW($AI$7:$AI$111))+1,""),""),ROW()-ROW(A$113)+1))),),"")</f>
        <v>0</v>
      </c>
    </row>
    <row r="174" spans="11:37">
      <c r="K174">
        <f t="array" ref="K174">IFERROR(CONCATENATE(TEXT(INDEX($K$7:$K$111,SMALL(IF($N$7:$N$111&lt;&gt;"",IF($K$7:$K$111&lt;&gt;"",ROW($K$7:$K$111)-MIN(ROW($K$7:$K$111))+1,""),""),ROW()-ROW(A$113)+1)),"##0"),","),"")</f>
        <v>0</v>
      </c>
      <c r="L174">
        <f t="array" ref="L174">IFERROR(CONCATENATE((INDEX($N$7:$N$111,SMALL(IF($N$7:$N$111&lt;&gt;"",IF($K$7:$K$111&lt;&gt;"",ROW($K$7:$K$111)-MIN(ROW($K$7:$K$111))+1,""),""),ROW()-ROW(A$113)+1))),","),"")</f>
        <v>0</v>
      </c>
      <c r="M174">
        <f t="array" ref="M174">IFERROR(CONCATENATE((INDEX($A$7:$A$111,SMALL(IF($N$7:$N$111&lt;&gt;"",IF($K$7:$K$111&lt;&gt;"",ROW($K$7:$K$111)-MIN(ROW($K$7:$K$111))+1,""),""),ROW()-ROW(A$113)+1))),),"")</f>
        <v>0</v>
      </c>
      <c r="Q174">
        <f t="array" ref="Q174">IFERROR(CONCATENATE((INDEX($T$7:$T$111,SMALL(IF($T$7:$T$111&lt;&gt;"",IF($Q$7:$Q$111&lt;&gt;"",ROW($Q$7:$Q$111)-MIN(ROW($Q$7:$Q$111))+1,""),""),ROW()-ROW(A$113)+1)))," "),"")</f>
        <v>0</v>
      </c>
      <c r="R174">
        <f t="array" ref="R174">IFERROR(CONCATENATE(TEXT(INDEX($Q$7:$Q$111,SMALL(IF($T$7:$T$111&lt;&gt;"",IF($Q$7:$Q$111&lt;&gt;"",ROW($Q$7:$Q$111)-MIN(ROW($Q$7:$Q$111))+1,""),""),ROW()-ROW(A$113)+1)),"##0")," "),"")</f>
        <v>0</v>
      </c>
      <c r="S174">
        <f t="array" ref="S174">IFERROR(CONCATENATE((INDEX($A$7:$A$111,SMALL(IF($T$7:$T$111&lt;&gt;"",IF($Q$7:$Q$111&lt;&gt;"",ROW($Q$7:$Q$111)-MIN(ROW($Q$7:$Q$111))+1,""),""),ROW()-ROW(A$113)+1))),),"")</f>
        <v>0</v>
      </c>
      <c r="W174">
        <f t="array" ref="W174">IFERROR(CONCATENATE((INDEX($Z$7:$Z$111,SMALL(IF($Z$7:$Z$111&lt;&gt;"",IF($W$7:$W$111&lt;&gt;"",ROW($W$7:$W$111)-MIN(ROW($W$7:$W$111))+1,""),""),ROW()-ROW(A$113)+1)))," "),"")</f>
        <v>0</v>
      </c>
      <c r="X174">
        <f t="array" ref="X174">IFERROR(CONCATENATE(TEXT(INDEX($W$7:$W$111,SMALL(IF($Z$7:$Z$111&lt;&gt;"",IF($W$7:$W$111&lt;&gt;"",ROW($W$7:$W$111)-MIN(ROW($W$7:$W$111))+1,""),""),ROW()-ROW(A$113)+1)),"##0")," "),"")</f>
        <v>0</v>
      </c>
      <c r="Y174">
        <f t="array" ref="Y174">IFERROR(CONCATENATE((INDEX($A$7:$A$111,SMALL(IF($Z$7:$Z$111&lt;&gt;"",IF($W$7:$W$111&lt;&gt;"",ROW($W$7:$W$111)-MIN(ROW($W$7:$W$111))+1,""),""),ROW()-ROW(A$113)+1))),),"")</f>
        <v>0</v>
      </c>
      <c r="AC174">
        <f t="array" ref="AC174">IFERROR(CONCATENATE((INDEX($AF$7:$AF$111,SMALL(IF($AF$7:$AF$111&lt;&gt;"",IF($AC$7:$AC$111&lt;&gt;"",ROW($AC$7:$AC$111)-MIN(ROW($AC$7:$AC$111))+1,""),""),ROW()-ROW(A$113)+1))),","),"")</f>
        <v>0</v>
      </c>
      <c r="AD174">
        <f t="array" ref="AD174">IFERROR(CONCATENATE(TEXT(INDEX($AC$7:$AC$111,SMALL(IF($AF$7:$AF$111&lt;&gt;"",IF($AC$7:$AC$111&lt;&gt;"",ROW($AC$7:$AC$111)-MIN(ROW($AC$7:$AC$111))+1,""),""),ROW()-ROW(A$113)+1)),"##0"),","),"")</f>
        <v>0</v>
      </c>
      <c r="AE174">
        <f t="array" ref="AE174">IFERROR(CONCATENATE((INDEX($A$7:$A$111,SMALL(IF($AF$7:$AF$111&lt;&gt;"",IF($AC$7:$AC$111&lt;&gt;"",ROW($AC$7:$AC$111)-MIN(ROW($AC$7:$AC$111))+1,""),""),ROW()-ROW(A$113)+1))),),"")</f>
        <v>0</v>
      </c>
      <c r="AI174">
        <f t="array" ref="AI174">IFERROR(CONCATENATE((INDEX($AL$7:$AL$111,SMALL(IF($AL$7:$AL$111&lt;&gt;"",IF($AI$7:$AI$111&lt;&gt;"",ROW($AI$7:$AI$111)-MIN(ROW($AI$7:$AI$111))+1,""),""),ROW()-ROW(A$113)+1)))," "),"")</f>
        <v>0</v>
      </c>
      <c r="AJ174">
        <f t="array" ref="AJ174">IFERROR(CONCATENATE(TEXT(INDEX($AI$7:$AI$111,SMALL(IF($AL$7:$AL$111&lt;&gt;"",IF($AI$7:$AI$111&lt;&gt;"",ROW($AI$7:$AI$111)-MIN(ROW($AI$7:$AI$111))+1,""),""),ROW()-ROW(A$113)+1)),"##0")," "),"")</f>
        <v>0</v>
      </c>
      <c r="AK174">
        <f t="array" ref="AK174">IFERROR(CONCATENATE((INDEX($A$7:$A$111,SMALL(IF($AL$7:$AL$111&lt;&gt;"",IF($AI$7:$AI$111&lt;&gt;"",ROW($AI$7:$AI$111)-MIN(ROW($AI$7:$AI$111))+1,""),""),ROW()-ROW(A$113)+1))),),"")</f>
        <v>0</v>
      </c>
    </row>
    <row r="175" spans="11:37">
      <c r="K175">
        <f t="array" ref="K175">IFERROR(CONCATENATE(TEXT(INDEX($K$7:$K$111,SMALL(IF($N$7:$N$111&lt;&gt;"",IF($K$7:$K$111&lt;&gt;"",ROW($K$7:$K$111)-MIN(ROW($K$7:$K$111))+1,""),""),ROW()-ROW(A$113)+1)),"##0"),","),"")</f>
        <v>0</v>
      </c>
      <c r="L175">
        <f t="array" ref="L175">IFERROR(CONCATENATE((INDEX($N$7:$N$111,SMALL(IF($N$7:$N$111&lt;&gt;"",IF($K$7:$K$111&lt;&gt;"",ROW($K$7:$K$111)-MIN(ROW($K$7:$K$111))+1,""),""),ROW()-ROW(A$113)+1))),","),"")</f>
        <v>0</v>
      </c>
      <c r="M175">
        <f t="array" ref="M175">IFERROR(CONCATENATE((INDEX($A$7:$A$111,SMALL(IF($N$7:$N$111&lt;&gt;"",IF($K$7:$K$111&lt;&gt;"",ROW($K$7:$K$111)-MIN(ROW($K$7:$K$111))+1,""),""),ROW()-ROW(A$113)+1))),),"")</f>
        <v>0</v>
      </c>
      <c r="Q175">
        <f t="array" ref="Q175">IFERROR(CONCATENATE((INDEX($T$7:$T$111,SMALL(IF($T$7:$T$111&lt;&gt;"",IF($Q$7:$Q$111&lt;&gt;"",ROW($Q$7:$Q$111)-MIN(ROW($Q$7:$Q$111))+1,""),""),ROW()-ROW(A$113)+1)))," "),"")</f>
        <v>0</v>
      </c>
      <c r="R175">
        <f t="array" ref="R175">IFERROR(CONCATENATE(TEXT(INDEX($Q$7:$Q$111,SMALL(IF($T$7:$T$111&lt;&gt;"",IF($Q$7:$Q$111&lt;&gt;"",ROW($Q$7:$Q$111)-MIN(ROW($Q$7:$Q$111))+1,""),""),ROW()-ROW(A$113)+1)),"##0")," "),"")</f>
        <v>0</v>
      </c>
      <c r="S175">
        <f t="array" ref="S175">IFERROR(CONCATENATE((INDEX($A$7:$A$111,SMALL(IF($T$7:$T$111&lt;&gt;"",IF($Q$7:$Q$111&lt;&gt;"",ROW($Q$7:$Q$111)-MIN(ROW($Q$7:$Q$111))+1,""),""),ROW()-ROW(A$113)+1))),),"")</f>
        <v>0</v>
      </c>
      <c r="W175">
        <f t="array" ref="W175">IFERROR(CONCATENATE((INDEX($Z$7:$Z$111,SMALL(IF($Z$7:$Z$111&lt;&gt;"",IF($W$7:$W$111&lt;&gt;"",ROW($W$7:$W$111)-MIN(ROW($W$7:$W$111))+1,""),""),ROW()-ROW(A$113)+1)))," "),"")</f>
        <v>0</v>
      </c>
      <c r="X175">
        <f t="array" ref="X175">IFERROR(CONCATENATE(TEXT(INDEX($W$7:$W$111,SMALL(IF($Z$7:$Z$111&lt;&gt;"",IF($W$7:$W$111&lt;&gt;"",ROW($W$7:$W$111)-MIN(ROW($W$7:$W$111))+1,""),""),ROW()-ROW(A$113)+1)),"##0")," "),"")</f>
        <v>0</v>
      </c>
      <c r="Y175">
        <f t="array" ref="Y175">IFERROR(CONCATENATE((INDEX($A$7:$A$111,SMALL(IF($Z$7:$Z$111&lt;&gt;"",IF($W$7:$W$111&lt;&gt;"",ROW($W$7:$W$111)-MIN(ROW($W$7:$W$111))+1,""),""),ROW()-ROW(A$113)+1))),),"")</f>
        <v>0</v>
      </c>
      <c r="AC175">
        <f t="array" ref="AC175">IFERROR(CONCATENATE((INDEX($AF$7:$AF$111,SMALL(IF($AF$7:$AF$111&lt;&gt;"",IF($AC$7:$AC$111&lt;&gt;"",ROW($AC$7:$AC$111)-MIN(ROW($AC$7:$AC$111))+1,""),""),ROW()-ROW(A$113)+1))),","),"")</f>
        <v>0</v>
      </c>
      <c r="AD175">
        <f t="array" ref="AD175">IFERROR(CONCATENATE(TEXT(INDEX($AC$7:$AC$111,SMALL(IF($AF$7:$AF$111&lt;&gt;"",IF($AC$7:$AC$111&lt;&gt;"",ROW($AC$7:$AC$111)-MIN(ROW($AC$7:$AC$111))+1,""),""),ROW()-ROW(A$113)+1)),"##0"),","),"")</f>
        <v>0</v>
      </c>
      <c r="AE175">
        <f t="array" ref="AE175">IFERROR(CONCATENATE((INDEX($A$7:$A$111,SMALL(IF($AF$7:$AF$111&lt;&gt;"",IF($AC$7:$AC$111&lt;&gt;"",ROW($AC$7:$AC$111)-MIN(ROW($AC$7:$AC$111))+1,""),""),ROW()-ROW(A$113)+1))),),"")</f>
        <v>0</v>
      </c>
      <c r="AI175">
        <f t="array" ref="AI175">IFERROR(CONCATENATE((INDEX($AL$7:$AL$111,SMALL(IF($AL$7:$AL$111&lt;&gt;"",IF($AI$7:$AI$111&lt;&gt;"",ROW($AI$7:$AI$111)-MIN(ROW($AI$7:$AI$111))+1,""),""),ROW()-ROW(A$113)+1)))," "),"")</f>
        <v>0</v>
      </c>
      <c r="AJ175">
        <f t="array" ref="AJ175">IFERROR(CONCATENATE(TEXT(INDEX($AI$7:$AI$111,SMALL(IF($AL$7:$AL$111&lt;&gt;"",IF($AI$7:$AI$111&lt;&gt;"",ROW($AI$7:$AI$111)-MIN(ROW($AI$7:$AI$111))+1,""),""),ROW()-ROW(A$113)+1)),"##0")," "),"")</f>
        <v>0</v>
      </c>
      <c r="AK175">
        <f t="array" ref="AK175">IFERROR(CONCATENATE((INDEX($A$7:$A$111,SMALL(IF($AL$7:$AL$111&lt;&gt;"",IF($AI$7:$AI$111&lt;&gt;"",ROW($AI$7:$AI$111)-MIN(ROW($AI$7:$AI$111))+1,""),""),ROW()-ROW(A$113)+1))),),"")</f>
        <v>0</v>
      </c>
    </row>
    <row r="176" spans="11:37">
      <c r="K176">
        <f t="array" ref="K176">IFERROR(CONCATENATE(TEXT(INDEX($K$7:$K$111,SMALL(IF($N$7:$N$111&lt;&gt;"",IF($K$7:$K$111&lt;&gt;"",ROW($K$7:$K$111)-MIN(ROW($K$7:$K$111))+1,""),""),ROW()-ROW(A$113)+1)),"##0"),","),"")</f>
        <v>0</v>
      </c>
      <c r="L176">
        <f t="array" ref="L176">IFERROR(CONCATENATE((INDEX($N$7:$N$111,SMALL(IF($N$7:$N$111&lt;&gt;"",IF($K$7:$K$111&lt;&gt;"",ROW($K$7:$K$111)-MIN(ROW($K$7:$K$111))+1,""),""),ROW()-ROW(A$113)+1))),","),"")</f>
        <v>0</v>
      </c>
      <c r="M176">
        <f t="array" ref="M176">IFERROR(CONCATENATE((INDEX($A$7:$A$111,SMALL(IF($N$7:$N$111&lt;&gt;"",IF($K$7:$K$111&lt;&gt;"",ROW($K$7:$K$111)-MIN(ROW($K$7:$K$111))+1,""),""),ROW()-ROW(A$113)+1))),),"")</f>
        <v>0</v>
      </c>
      <c r="Q176">
        <f t="array" ref="Q176">IFERROR(CONCATENATE((INDEX($T$7:$T$111,SMALL(IF($T$7:$T$111&lt;&gt;"",IF($Q$7:$Q$111&lt;&gt;"",ROW($Q$7:$Q$111)-MIN(ROW($Q$7:$Q$111))+1,""),""),ROW()-ROW(A$113)+1)))," "),"")</f>
        <v>0</v>
      </c>
      <c r="R176">
        <f t="array" ref="R176">IFERROR(CONCATENATE(TEXT(INDEX($Q$7:$Q$111,SMALL(IF($T$7:$T$111&lt;&gt;"",IF($Q$7:$Q$111&lt;&gt;"",ROW($Q$7:$Q$111)-MIN(ROW($Q$7:$Q$111))+1,""),""),ROW()-ROW(A$113)+1)),"##0")," "),"")</f>
        <v>0</v>
      </c>
      <c r="S176">
        <f t="array" ref="S176">IFERROR(CONCATENATE((INDEX($A$7:$A$111,SMALL(IF($T$7:$T$111&lt;&gt;"",IF($Q$7:$Q$111&lt;&gt;"",ROW($Q$7:$Q$111)-MIN(ROW($Q$7:$Q$111))+1,""),""),ROW()-ROW(A$113)+1))),),"")</f>
        <v>0</v>
      </c>
      <c r="W176">
        <f t="array" ref="W176">IFERROR(CONCATENATE((INDEX($Z$7:$Z$111,SMALL(IF($Z$7:$Z$111&lt;&gt;"",IF($W$7:$W$111&lt;&gt;"",ROW($W$7:$W$111)-MIN(ROW($W$7:$W$111))+1,""),""),ROW()-ROW(A$113)+1)))," "),"")</f>
        <v>0</v>
      </c>
      <c r="X176">
        <f t="array" ref="X176">IFERROR(CONCATENATE(TEXT(INDEX($W$7:$W$111,SMALL(IF($Z$7:$Z$111&lt;&gt;"",IF($W$7:$W$111&lt;&gt;"",ROW($W$7:$W$111)-MIN(ROW($W$7:$W$111))+1,""),""),ROW()-ROW(A$113)+1)),"##0")," "),"")</f>
        <v>0</v>
      </c>
      <c r="Y176">
        <f t="array" ref="Y176">IFERROR(CONCATENATE((INDEX($A$7:$A$111,SMALL(IF($Z$7:$Z$111&lt;&gt;"",IF($W$7:$W$111&lt;&gt;"",ROW($W$7:$W$111)-MIN(ROW($W$7:$W$111))+1,""),""),ROW()-ROW(A$113)+1))),),"")</f>
        <v>0</v>
      </c>
      <c r="AC176">
        <f t="array" ref="AC176">IFERROR(CONCATENATE((INDEX($AF$7:$AF$111,SMALL(IF($AF$7:$AF$111&lt;&gt;"",IF($AC$7:$AC$111&lt;&gt;"",ROW($AC$7:$AC$111)-MIN(ROW($AC$7:$AC$111))+1,""),""),ROW()-ROW(A$113)+1))),","),"")</f>
        <v>0</v>
      </c>
      <c r="AD176">
        <f t="array" ref="AD176">IFERROR(CONCATENATE(TEXT(INDEX($AC$7:$AC$111,SMALL(IF($AF$7:$AF$111&lt;&gt;"",IF($AC$7:$AC$111&lt;&gt;"",ROW($AC$7:$AC$111)-MIN(ROW($AC$7:$AC$111))+1,""),""),ROW()-ROW(A$113)+1)),"##0"),","),"")</f>
        <v>0</v>
      </c>
      <c r="AE176">
        <f t="array" ref="AE176">IFERROR(CONCATENATE((INDEX($A$7:$A$111,SMALL(IF($AF$7:$AF$111&lt;&gt;"",IF($AC$7:$AC$111&lt;&gt;"",ROW($AC$7:$AC$111)-MIN(ROW($AC$7:$AC$111))+1,""),""),ROW()-ROW(A$113)+1))),),"")</f>
        <v>0</v>
      </c>
      <c r="AI176">
        <f t="array" ref="AI176">IFERROR(CONCATENATE((INDEX($AL$7:$AL$111,SMALL(IF($AL$7:$AL$111&lt;&gt;"",IF($AI$7:$AI$111&lt;&gt;"",ROW($AI$7:$AI$111)-MIN(ROW($AI$7:$AI$111))+1,""),""),ROW()-ROW(A$113)+1)))," "),"")</f>
        <v>0</v>
      </c>
      <c r="AJ176">
        <f t="array" ref="AJ176">IFERROR(CONCATENATE(TEXT(INDEX($AI$7:$AI$111,SMALL(IF($AL$7:$AL$111&lt;&gt;"",IF($AI$7:$AI$111&lt;&gt;"",ROW($AI$7:$AI$111)-MIN(ROW($AI$7:$AI$111))+1,""),""),ROW()-ROW(A$113)+1)),"##0")," "),"")</f>
        <v>0</v>
      </c>
      <c r="AK176">
        <f t="array" ref="AK176">IFERROR(CONCATENATE((INDEX($A$7:$A$111,SMALL(IF($AL$7:$AL$111&lt;&gt;"",IF($AI$7:$AI$111&lt;&gt;"",ROW($AI$7:$AI$111)-MIN(ROW($AI$7:$AI$111))+1,""),""),ROW()-ROW(A$113)+1))),),"")</f>
        <v>0</v>
      </c>
    </row>
    <row r="177" spans="11:37">
      <c r="K177">
        <f t="array" ref="K177">IFERROR(CONCATENATE(TEXT(INDEX($K$7:$K$111,SMALL(IF($N$7:$N$111&lt;&gt;"",IF($K$7:$K$111&lt;&gt;"",ROW($K$7:$K$111)-MIN(ROW($K$7:$K$111))+1,""),""),ROW()-ROW(A$113)+1)),"##0"),","),"")</f>
        <v>0</v>
      </c>
      <c r="L177">
        <f t="array" ref="L177">IFERROR(CONCATENATE((INDEX($N$7:$N$111,SMALL(IF($N$7:$N$111&lt;&gt;"",IF($K$7:$K$111&lt;&gt;"",ROW($K$7:$K$111)-MIN(ROW($K$7:$K$111))+1,""),""),ROW()-ROW(A$113)+1))),","),"")</f>
        <v>0</v>
      </c>
      <c r="M177">
        <f t="array" ref="M177">IFERROR(CONCATENATE((INDEX($A$7:$A$111,SMALL(IF($N$7:$N$111&lt;&gt;"",IF($K$7:$K$111&lt;&gt;"",ROW($K$7:$K$111)-MIN(ROW($K$7:$K$111))+1,""),""),ROW()-ROW(A$113)+1))),),"")</f>
        <v>0</v>
      </c>
      <c r="Q177">
        <f t="array" ref="Q177">IFERROR(CONCATENATE((INDEX($T$7:$T$111,SMALL(IF($T$7:$T$111&lt;&gt;"",IF($Q$7:$Q$111&lt;&gt;"",ROW($Q$7:$Q$111)-MIN(ROW($Q$7:$Q$111))+1,""),""),ROW()-ROW(A$113)+1)))," "),"")</f>
        <v>0</v>
      </c>
      <c r="R177">
        <f t="array" ref="R177">IFERROR(CONCATENATE(TEXT(INDEX($Q$7:$Q$111,SMALL(IF($T$7:$T$111&lt;&gt;"",IF($Q$7:$Q$111&lt;&gt;"",ROW($Q$7:$Q$111)-MIN(ROW($Q$7:$Q$111))+1,""),""),ROW()-ROW(A$113)+1)),"##0")," "),"")</f>
        <v>0</v>
      </c>
      <c r="S177">
        <f t="array" ref="S177">IFERROR(CONCATENATE((INDEX($A$7:$A$111,SMALL(IF($T$7:$T$111&lt;&gt;"",IF($Q$7:$Q$111&lt;&gt;"",ROW($Q$7:$Q$111)-MIN(ROW($Q$7:$Q$111))+1,""),""),ROW()-ROW(A$113)+1))),),"")</f>
        <v>0</v>
      </c>
      <c r="W177">
        <f t="array" ref="W177">IFERROR(CONCATENATE((INDEX($Z$7:$Z$111,SMALL(IF($Z$7:$Z$111&lt;&gt;"",IF($W$7:$W$111&lt;&gt;"",ROW($W$7:$W$111)-MIN(ROW($W$7:$W$111))+1,""),""),ROW()-ROW(A$113)+1)))," "),"")</f>
        <v>0</v>
      </c>
      <c r="X177">
        <f t="array" ref="X177">IFERROR(CONCATENATE(TEXT(INDEX($W$7:$W$111,SMALL(IF($Z$7:$Z$111&lt;&gt;"",IF($W$7:$W$111&lt;&gt;"",ROW($W$7:$W$111)-MIN(ROW($W$7:$W$111))+1,""),""),ROW()-ROW(A$113)+1)),"##0")," "),"")</f>
        <v>0</v>
      </c>
      <c r="Y177">
        <f t="array" ref="Y177">IFERROR(CONCATENATE((INDEX($A$7:$A$111,SMALL(IF($Z$7:$Z$111&lt;&gt;"",IF($W$7:$W$111&lt;&gt;"",ROW($W$7:$W$111)-MIN(ROW($W$7:$W$111))+1,""),""),ROW()-ROW(A$113)+1))),),"")</f>
        <v>0</v>
      </c>
      <c r="AC177">
        <f t="array" ref="AC177">IFERROR(CONCATENATE((INDEX($AF$7:$AF$111,SMALL(IF($AF$7:$AF$111&lt;&gt;"",IF($AC$7:$AC$111&lt;&gt;"",ROW($AC$7:$AC$111)-MIN(ROW($AC$7:$AC$111))+1,""),""),ROW()-ROW(A$113)+1))),","),"")</f>
        <v>0</v>
      </c>
      <c r="AD177">
        <f t="array" ref="AD177">IFERROR(CONCATENATE(TEXT(INDEX($AC$7:$AC$111,SMALL(IF($AF$7:$AF$111&lt;&gt;"",IF($AC$7:$AC$111&lt;&gt;"",ROW($AC$7:$AC$111)-MIN(ROW($AC$7:$AC$111))+1,""),""),ROW()-ROW(A$113)+1)),"##0"),","),"")</f>
        <v>0</v>
      </c>
      <c r="AE177">
        <f t="array" ref="AE177">IFERROR(CONCATENATE((INDEX($A$7:$A$111,SMALL(IF($AF$7:$AF$111&lt;&gt;"",IF($AC$7:$AC$111&lt;&gt;"",ROW($AC$7:$AC$111)-MIN(ROW($AC$7:$AC$111))+1,""),""),ROW()-ROW(A$113)+1))),),"")</f>
        <v>0</v>
      </c>
      <c r="AI177">
        <f t="array" ref="AI177">IFERROR(CONCATENATE((INDEX($AL$7:$AL$111,SMALL(IF($AL$7:$AL$111&lt;&gt;"",IF($AI$7:$AI$111&lt;&gt;"",ROW($AI$7:$AI$111)-MIN(ROW($AI$7:$AI$111))+1,""),""),ROW()-ROW(A$113)+1)))," "),"")</f>
        <v>0</v>
      </c>
      <c r="AJ177">
        <f t="array" ref="AJ177">IFERROR(CONCATENATE(TEXT(INDEX($AI$7:$AI$111,SMALL(IF($AL$7:$AL$111&lt;&gt;"",IF($AI$7:$AI$111&lt;&gt;"",ROW($AI$7:$AI$111)-MIN(ROW($AI$7:$AI$111))+1,""),""),ROW()-ROW(A$113)+1)),"##0")," "),"")</f>
        <v>0</v>
      </c>
      <c r="AK177">
        <f t="array" ref="AK177">IFERROR(CONCATENATE((INDEX($A$7:$A$111,SMALL(IF($AL$7:$AL$111&lt;&gt;"",IF($AI$7:$AI$111&lt;&gt;"",ROW($AI$7:$AI$111)-MIN(ROW($AI$7:$AI$111))+1,""),""),ROW()-ROW(A$113)+1))),),"")</f>
        <v>0</v>
      </c>
    </row>
    <row r="178" spans="11:37">
      <c r="K178">
        <f t="array" ref="K178">IFERROR(CONCATENATE(TEXT(INDEX($K$7:$K$111,SMALL(IF($N$7:$N$111&lt;&gt;"",IF($K$7:$K$111&lt;&gt;"",ROW($K$7:$K$111)-MIN(ROW($K$7:$K$111))+1,""),""),ROW()-ROW(A$113)+1)),"##0"),","),"")</f>
        <v>0</v>
      </c>
      <c r="L178">
        <f t="array" ref="L178">IFERROR(CONCATENATE((INDEX($N$7:$N$111,SMALL(IF($N$7:$N$111&lt;&gt;"",IF($K$7:$K$111&lt;&gt;"",ROW($K$7:$K$111)-MIN(ROW($K$7:$K$111))+1,""),""),ROW()-ROW(A$113)+1))),","),"")</f>
        <v>0</v>
      </c>
      <c r="M178">
        <f t="array" ref="M178">IFERROR(CONCATENATE((INDEX($A$7:$A$111,SMALL(IF($N$7:$N$111&lt;&gt;"",IF($K$7:$K$111&lt;&gt;"",ROW($K$7:$K$111)-MIN(ROW($K$7:$K$111))+1,""),""),ROW()-ROW(A$113)+1))),),"")</f>
        <v>0</v>
      </c>
      <c r="Q178">
        <f t="array" ref="Q178">IFERROR(CONCATENATE((INDEX($T$7:$T$111,SMALL(IF($T$7:$T$111&lt;&gt;"",IF($Q$7:$Q$111&lt;&gt;"",ROW($Q$7:$Q$111)-MIN(ROW($Q$7:$Q$111))+1,""),""),ROW()-ROW(A$113)+1)))," "),"")</f>
        <v>0</v>
      </c>
      <c r="R178">
        <f t="array" ref="R178">IFERROR(CONCATENATE(TEXT(INDEX($Q$7:$Q$111,SMALL(IF($T$7:$T$111&lt;&gt;"",IF($Q$7:$Q$111&lt;&gt;"",ROW($Q$7:$Q$111)-MIN(ROW($Q$7:$Q$111))+1,""),""),ROW()-ROW(A$113)+1)),"##0")," "),"")</f>
        <v>0</v>
      </c>
      <c r="S178">
        <f t="array" ref="S178">IFERROR(CONCATENATE((INDEX($A$7:$A$111,SMALL(IF($T$7:$T$111&lt;&gt;"",IF($Q$7:$Q$111&lt;&gt;"",ROW($Q$7:$Q$111)-MIN(ROW($Q$7:$Q$111))+1,""),""),ROW()-ROW(A$113)+1))),),"")</f>
        <v>0</v>
      </c>
      <c r="W178">
        <f t="array" ref="W178">IFERROR(CONCATENATE((INDEX($Z$7:$Z$111,SMALL(IF($Z$7:$Z$111&lt;&gt;"",IF($W$7:$W$111&lt;&gt;"",ROW($W$7:$W$111)-MIN(ROW($W$7:$W$111))+1,""),""),ROW()-ROW(A$113)+1)))," "),"")</f>
        <v>0</v>
      </c>
      <c r="X178">
        <f t="array" ref="X178">IFERROR(CONCATENATE(TEXT(INDEX($W$7:$W$111,SMALL(IF($Z$7:$Z$111&lt;&gt;"",IF($W$7:$W$111&lt;&gt;"",ROW($W$7:$W$111)-MIN(ROW($W$7:$W$111))+1,""),""),ROW()-ROW(A$113)+1)),"##0")," "),"")</f>
        <v>0</v>
      </c>
      <c r="Y178">
        <f t="array" ref="Y178">IFERROR(CONCATENATE((INDEX($A$7:$A$111,SMALL(IF($Z$7:$Z$111&lt;&gt;"",IF($W$7:$W$111&lt;&gt;"",ROW($W$7:$W$111)-MIN(ROW($W$7:$W$111))+1,""),""),ROW()-ROW(A$113)+1))),),"")</f>
        <v>0</v>
      </c>
      <c r="AC178">
        <f t="array" ref="AC178">IFERROR(CONCATENATE((INDEX($AF$7:$AF$111,SMALL(IF($AF$7:$AF$111&lt;&gt;"",IF($AC$7:$AC$111&lt;&gt;"",ROW($AC$7:$AC$111)-MIN(ROW($AC$7:$AC$111))+1,""),""),ROW()-ROW(A$113)+1))),","),"")</f>
        <v>0</v>
      </c>
      <c r="AD178">
        <f t="array" ref="AD178">IFERROR(CONCATENATE(TEXT(INDEX($AC$7:$AC$111,SMALL(IF($AF$7:$AF$111&lt;&gt;"",IF($AC$7:$AC$111&lt;&gt;"",ROW($AC$7:$AC$111)-MIN(ROW($AC$7:$AC$111))+1,""),""),ROW()-ROW(A$113)+1)),"##0"),","),"")</f>
        <v>0</v>
      </c>
      <c r="AE178">
        <f t="array" ref="AE178">IFERROR(CONCATENATE((INDEX($A$7:$A$111,SMALL(IF($AF$7:$AF$111&lt;&gt;"",IF($AC$7:$AC$111&lt;&gt;"",ROW($AC$7:$AC$111)-MIN(ROW($AC$7:$AC$111))+1,""),""),ROW()-ROW(A$113)+1))),),"")</f>
        <v>0</v>
      </c>
      <c r="AI178">
        <f t="array" ref="AI178">IFERROR(CONCATENATE((INDEX($AL$7:$AL$111,SMALL(IF($AL$7:$AL$111&lt;&gt;"",IF($AI$7:$AI$111&lt;&gt;"",ROW($AI$7:$AI$111)-MIN(ROW($AI$7:$AI$111))+1,""),""),ROW()-ROW(A$113)+1)))," "),"")</f>
        <v>0</v>
      </c>
      <c r="AJ178">
        <f t="array" ref="AJ178">IFERROR(CONCATENATE(TEXT(INDEX($AI$7:$AI$111,SMALL(IF($AL$7:$AL$111&lt;&gt;"",IF($AI$7:$AI$111&lt;&gt;"",ROW($AI$7:$AI$111)-MIN(ROW($AI$7:$AI$111))+1,""),""),ROW()-ROW(A$113)+1)),"##0")," "),"")</f>
        <v>0</v>
      </c>
      <c r="AK178">
        <f t="array" ref="AK178">IFERROR(CONCATENATE((INDEX($A$7:$A$111,SMALL(IF($AL$7:$AL$111&lt;&gt;"",IF($AI$7:$AI$111&lt;&gt;"",ROW($AI$7:$AI$111)-MIN(ROW($AI$7:$AI$111))+1,""),""),ROW()-ROW(A$113)+1))),),"")</f>
        <v>0</v>
      </c>
    </row>
    <row r="179" spans="11:37">
      <c r="K179">
        <f t="array" ref="K179">IFERROR(CONCATENATE(TEXT(INDEX($K$7:$K$111,SMALL(IF($N$7:$N$111&lt;&gt;"",IF($K$7:$K$111&lt;&gt;"",ROW($K$7:$K$111)-MIN(ROW($K$7:$K$111))+1,""),""),ROW()-ROW(A$113)+1)),"##0"),","),"")</f>
        <v>0</v>
      </c>
      <c r="L179">
        <f t="array" ref="L179">IFERROR(CONCATENATE((INDEX($N$7:$N$111,SMALL(IF($N$7:$N$111&lt;&gt;"",IF($K$7:$K$111&lt;&gt;"",ROW($K$7:$K$111)-MIN(ROW($K$7:$K$111))+1,""),""),ROW()-ROW(A$113)+1))),","),"")</f>
        <v>0</v>
      </c>
      <c r="M179">
        <f t="array" ref="M179">IFERROR(CONCATENATE((INDEX($A$7:$A$111,SMALL(IF($N$7:$N$111&lt;&gt;"",IF($K$7:$K$111&lt;&gt;"",ROW($K$7:$K$111)-MIN(ROW($K$7:$K$111))+1,""),""),ROW()-ROW(A$113)+1))),),"")</f>
        <v>0</v>
      </c>
      <c r="Q179">
        <f t="array" ref="Q179">IFERROR(CONCATENATE((INDEX($T$7:$T$111,SMALL(IF($T$7:$T$111&lt;&gt;"",IF($Q$7:$Q$111&lt;&gt;"",ROW($Q$7:$Q$111)-MIN(ROW($Q$7:$Q$111))+1,""),""),ROW()-ROW(A$113)+1)))," "),"")</f>
        <v>0</v>
      </c>
      <c r="R179">
        <f t="array" ref="R179">IFERROR(CONCATENATE(TEXT(INDEX($Q$7:$Q$111,SMALL(IF($T$7:$T$111&lt;&gt;"",IF($Q$7:$Q$111&lt;&gt;"",ROW($Q$7:$Q$111)-MIN(ROW($Q$7:$Q$111))+1,""),""),ROW()-ROW(A$113)+1)),"##0")," "),"")</f>
        <v>0</v>
      </c>
      <c r="S179">
        <f t="array" ref="S179">IFERROR(CONCATENATE((INDEX($A$7:$A$111,SMALL(IF($T$7:$T$111&lt;&gt;"",IF($Q$7:$Q$111&lt;&gt;"",ROW($Q$7:$Q$111)-MIN(ROW($Q$7:$Q$111))+1,""),""),ROW()-ROW(A$113)+1))),),"")</f>
        <v>0</v>
      </c>
      <c r="W179">
        <f t="array" ref="W179">IFERROR(CONCATENATE((INDEX($Z$7:$Z$111,SMALL(IF($Z$7:$Z$111&lt;&gt;"",IF($W$7:$W$111&lt;&gt;"",ROW($W$7:$W$111)-MIN(ROW($W$7:$W$111))+1,""),""),ROW()-ROW(A$113)+1)))," "),"")</f>
        <v>0</v>
      </c>
      <c r="X179">
        <f t="array" ref="X179">IFERROR(CONCATENATE(TEXT(INDEX($W$7:$W$111,SMALL(IF($Z$7:$Z$111&lt;&gt;"",IF($W$7:$W$111&lt;&gt;"",ROW($W$7:$W$111)-MIN(ROW($W$7:$W$111))+1,""),""),ROW()-ROW(A$113)+1)),"##0")," "),"")</f>
        <v>0</v>
      </c>
      <c r="Y179">
        <f t="array" ref="Y179">IFERROR(CONCATENATE((INDEX($A$7:$A$111,SMALL(IF($Z$7:$Z$111&lt;&gt;"",IF($W$7:$W$111&lt;&gt;"",ROW($W$7:$W$111)-MIN(ROW($W$7:$W$111))+1,""),""),ROW()-ROW(A$113)+1))),),"")</f>
        <v>0</v>
      </c>
      <c r="AC179">
        <f t="array" ref="AC179">IFERROR(CONCATENATE((INDEX($AF$7:$AF$111,SMALL(IF($AF$7:$AF$111&lt;&gt;"",IF($AC$7:$AC$111&lt;&gt;"",ROW($AC$7:$AC$111)-MIN(ROW($AC$7:$AC$111))+1,""),""),ROW()-ROW(A$113)+1))),","),"")</f>
        <v>0</v>
      </c>
      <c r="AD179">
        <f t="array" ref="AD179">IFERROR(CONCATENATE(TEXT(INDEX($AC$7:$AC$111,SMALL(IF($AF$7:$AF$111&lt;&gt;"",IF($AC$7:$AC$111&lt;&gt;"",ROW($AC$7:$AC$111)-MIN(ROW($AC$7:$AC$111))+1,""),""),ROW()-ROW(A$113)+1)),"##0"),","),"")</f>
        <v>0</v>
      </c>
      <c r="AE179">
        <f t="array" ref="AE179">IFERROR(CONCATENATE((INDEX($A$7:$A$111,SMALL(IF($AF$7:$AF$111&lt;&gt;"",IF($AC$7:$AC$111&lt;&gt;"",ROW($AC$7:$AC$111)-MIN(ROW($AC$7:$AC$111))+1,""),""),ROW()-ROW(A$113)+1))),),"")</f>
        <v>0</v>
      </c>
      <c r="AI179">
        <f t="array" ref="AI179">IFERROR(CONCATENATE((INDEX($AL$7:$AL$111,SMALL(IF($AL$7:$AL$111&lt;&gt;"",IF($AI$7:$AI$111&lt;&gt;"",ROW($AI$7:$AI$111)-MIN(ROW($AI$7:$AI$111))+1,""),""),ROW()-ROW(A$113)+1)))," "),"")</f>
        <v>0</v>
      </c>
      <c r="AJ179">
        <f t="array" ref="AJ179">IFERROR(CONCATENATE(TEXT(INDEX($AI$7:$AI$111,SMALL(IF($AL$7:$AL$111&lt;&gt;"",IF($AI$7:$AI$111&lt;&gt;"",ROW($AI$7:$AI$111)-MIN(ROW($AI$7:$AI$111))+1,""),""),ROW()-ROW(A$113)+1)),"##0")," "),"")</f>
        <v>0</v>
      </c>
      <c r="AK179">
        <f t="array" ref="AK179">IFERROR(CONCATENATE((INDEX($A$7:$A$111,SMALL(IF($AL$7:$AL$111&lt;&gt;"",IF($AI$7:$AI$111&lt;&gt;"",ROW($AI$7:$AI$111)-MIN(ROW($AI$7:$AI$111))+1,""),""),ROW()-ROW(A$113)+1))),),"")</f>
        <v>0</v>
      </c>
    </row>
    <row r="180" spans="11:37">
      <c r="K180">
        <f t="array" ref="K180">IFERROR(CONCATENATE(TEXT(INDEX($K$7:$K$111,SMALL(IF($N$7:$N$111&lt;&gt;"",IF($K$7:$K$111&lt;&gt;"",ROW($K$7:$K$111)-MIN(ROW($K$7:$K$111))+1,""),""),ROW()-ROW(A$113)+1)),"##0"),","),"")</f>
        <v>0</v>
      </c>
      <c r="L180">
        <f t="array" ref="L180">IFERROR(CONCATENATE((INDEX($N$7:$N$111,SMALL(IF($N$7:$N$111&lt;&gt;"",IF($K$7:$K$111&lt;&gt;"",ROW($K$7:$K$111)-MIN(ROW($K$7:$K$111))+1,""),""),ROW()-ROW(A$113)+1))),","),"")</f>
        <v>0</v>
      </c>
      <c r="M180">
        <f t="array" ref="M180">IFERROR(CONCATENATE((INDEX($A$7:$A$111,SMALL(IF($N$7:$N$111&lt;&gt;"",IF($K$7:$K$111&lt;&gt;"",ROW($K$7:$K$111)-MIN(ROW($K$7:$K$111))+1,""),""),ROW()-ROW(A$113)+1))),),"")</f>
        <v>0</v>
      </c>
      <c r="Q180">
        <f t="array" ref="Q180">IFERROR(CONCATENATE((INDEX($T$7:$T$111,SMALL(IF($T$7:$T$111&lt;&gt;"",IF($Q$7:$Q$111&lt;&gt;"",ROW($Q$7:$Q$111)-MIN(ROW($Q$7:$Q$111))+1,""),""),ROW()-ROW(A$113)+1)))," "),"")</f>
        <v>0</v>
      </c>
      <c r="R180">
        <f t="array" ref="R180">IFERROR(CONCATENATE(TEXT(INDEX($Q$7:$Q$111,SMALL(IF($T$7:$T$111&lt;&gt;"",IF($Q$7:$Q$111&lt;&gt;"",ROW($Q$7:$Q$111)-MIN(ROW($Q$7:$Q$111))+1,""),""),ROW()-ROW(A$113)+1)),"##0")," "),"")</f>
        <v>0</v>
      </c>
      <c r="S180">
        <f t="array" ref="S180">IFERROR(CONCATENATE((INDEX($A$7:$A$111,SMALL(IF($T$7:$T$111&lt;&gt;"",IF($Q$7:$Q$111&lt;&gt;"",ROW($Q$7:$Q$111)-MIN(ROW($Q$7:$Q$111))+1,""),""),ROW()-ROW(A$113)+1))),),"")</f>
        <v>0</v>
      </c>
      <c r="W180">
        <f t="array" ref="W180">IFERROR(CONCATENATE((INDEX($Z$7:$Z$111,SMALL(IF($Z$7:$Z$111&lt;&gt;"",IF($W$7:$W$111&lt;&gt;"",ROW($W$7:$W$111)-MIN(ROW($W$7:$W$111))+1,""),""),ROW()-ROW(A$113)+1)))," "),"")</f>
        <v>0</v>
      </c>
      <c r="X180">
        <f t="array" ref="X180">IFERROR(CONCATENATE(TEXT(INDEX($W$7:$W$111,SMALL(IF($Z$7:$Z$111&lt;&gt;"",IF($W$7:$W$111&lt;&gt;"",ROW($W$7:$W$111)-MIN(ROW($W$7:$W$111))+1,""),""),ROW()-ROW(A$113)+1)),"##0")," "),"")</f>
        <v>0</v>
      </c>
      <c r="Y180">
        <f t="array" ref="Y180">IFERROR(CONCATENATE((INDEX($A$7:$A$111,SMALL(IF($Z$7:$Z$111&lt;&gt;"",IF($W$7:$W$111&lt;&gt;"",ROW($W$7:$W$111)-MIN(ROW($W$7:$W$111))+1,""),""),ROW()-ROW(A$113)+1))),),"")</f>
        <v>0</v>
      </c>
      <c r="AC180">
        <f t="array" ref="AC180">IFERROR(CONCATENATE((INDEX($AF$7:$AF$111,SMALL(IF($AF$7:$AF$111&lt;&gt;"",IF($AC$7:$AC$111&lt;&gt;"",ROW($AC$7:$AC$111)-MIN(ROW($AC$7:$AC$111))+1,""),""),ROW()-ROW(A$113)+1))),","),"")</f>
        <v>0</v>
      </c>
      <c r="AD180">
        <f t="array" ref="AD180">IFERROR(CONCATENATE(TEXT(INDEX($AC$7:$AC$111,SMALL(IF($AF$7:$AF$111&lt;&gt;"",IF($AC$7:$AC$111&lt;&gt;"",ROW($AC$7:$AC$111)-MIN(ROW($AC$7:$AC$111))+1,""),""),ROW()-ROW(A$113)+1)),"##0"),","),"")</f>
        <v>0</v>
      </c>
      <c r="AE180">
        <f t="array" ref="AE180">IFERROR(CONCATENATE((INDEX($A$7:$A$111,SMALL(IF($AF$7:$AF$111&lt;&gt;"",IF($AC$7:$AC$111&lt;&gt;"",ROW($AC$7:$AC$111)-MIN(ROW($AC$7:$AC$111))+1,""),""),ROW()-ROW(A$113)+1))),),"")</f>
        <v>0</v>
      </c>
      <c r="AI180">
        <f t="array" ref="AI180">IFERROR(CONCATENATE((INDEX($AL$7:$AL$111,SMALL(IF($AL$7:$AL$111&lt;&gt;"",IF($AI$7:$AI$111&lt;&gt;"",ROW($AI$7:$AI$111)-MIN(ROW($AI$7:$AI$111))+1,""),""),ROW()-ROW(A$113)+1)))," "),"")</f>
        <v>0</v>
      </c>
      <c r="AJ180">
        <f t="array" ref="AJ180">IFERROR(CONCATENATE(TEXT(INDEX($AI$7:$AI$111,SMALL(IF($AL$7:$AL$111&lt;&gt;"",IF($AI$7:$AI$111&lt;&gt;"",ROW($AI$7:$AI$111)-MIN(ROW($AI$7:$AI$111))+1,""),""),ROW()-ROW(A$113)+1)),"##0")," "),"")</f>
        <v>0</v>
      </c>
      <c r="AK180">
        <f t="array" ref="AK180">IFERROR(CONCATENATE((INDEX($A$7:$A$111,SMALL(IF($AL$7:$AL$111&lt;&gt;"",IF($AI$7:$AI$111&lt;&gt;"",ROW($AI$7:$AI$111)-MIN(ROW($AI$7:$AI$111))+1,""),""),ROW()-ROW(A$113)+1))),),"")</f>
        <v>0</v>
      </c>
    </row>
    <row r="181" spans="11:37">
      <c r="K181">
        <f t="array" ref="K181">IFERROR(CONCATENATE(TEXT(INDEX($K$7:$K$111,SMALL(IF($N$7:$N$111&lt;&gt;"",IF($K$7:$K$111&lt;&gt;"",ROW($K$7:$K$111)-MIN(ROW($K$7:$K$111))+1,""),""),ROW()-ROW(A$113)+1)),"##0"),","),"")</f>
        <v>0</v>
      </c>
      <c r="L181">
        <f t="array" ref="L181">IFERROR(CONCATENATE((INDEX($N$7:$N$111,SMALL(IF($N$7:$N$111&lt;&gt;"",IF($K$7:$K$111&lt;&gt;"",ROW($K$7:$K$111)-MIN(ROW($K$7:$K$111))+1,""),""),ROW()-ROW(A$113)+1))),","),"")</f>
        <v>0</v>
      </c>
      <c r="M181">
        <f t="array" ref="M181">IFERROR(CONCATENATE((INDEX($A$7:$A$111,SMALL(IF($N$7:$N$111&lt;&gt;"",IF($K$7:$K$111&lt;&gt;"",ROW($K$7:$K$111)-MIN(ROW($K$7:$K$111))+1,""),""),ROW()-ROW(A$113)+1))),),"")</f>
        <v>0</v>
      </c>
      <c r="Q181">
        <f t="array" ref="Q181">IFERROR(CONCATENATE((INDEX($T$7:$T$111,SMALL(IF($T$7:$T$111&lt;&gt;"",IF($Q$7:$Q$111&lt;&gt;"",ROW($Q$7:$Q$111)-MIN(ROW($Q$7:$Q$111))+1,""),""),ROW()-ROW(A$113)+1)))," "),"")</f>
        <v>0</v>
      </c>
      <c r="R181">
        <f t="array" ref="R181">IFERROR(CONCATENATE(TEXT(INDEX($Q$7:$Q$111,SMALL(IF($T$7:$T$111&lt;&gt;"",IF($Q$7:$Q$111&lt;&gt;"",ROW($Q$7:$Q$111)-MIN(ROW($Q$7:$Q$111))+1,""),""),ROW()-ROW(A$113)+1)),"##0")," "),"")</f>
        <v>0</v>
      </c>
      <c r="S181">
        <f t="array" ref="S181">IFERROR(CONCATENATE((INDEX($A$7:$A$111,SMALL(IF($T$7:$T$111&lt;&gt;"",IF($Q$7:$Q$111&lt;&gt;"",ROW($Q$7:$Q$111)-MIN(ROW($Q$7:$Q$111))+1,""),""),ROW()-ROW(A$113)+1))),),"")</f>
        <v>0</v>
      </c>
      <c r="W181">
        <f t="array" ref="W181">IFERROR(CONCATENATE((INDEX($Z$7:$Z$111,SMALL(IF($Z$7:$Z$111&lt;&gt;"",IF($W$7:$W$111&lt;&gt;"",ROW($W$7:$W$111)-MIN(ROW($W$7:$W$111))+1,""),""),ROW()-ROW(A$113)+1)))," "),"")</f>
        <v>0</v>
      </c>
      <c r="X181">
        <f t="array" ref="X181">IFERROR(CONCATENATE(TEXT(INDEX($W$7:$W$111,SMALL(IF($Z$7:$Z$111&lt;&gt;"",IF($W$7:$W$111&lt;&gt;"",ROW($W$7:$W$111)-MIN(ROW($W$7:$W$111))+1,""),""),ROW()-ROW(A$113)+1)),"##0")," "),"")</f>
        <v>0</v>
      </c>
      <c r="Y181">
        <f t="array" ref="Y181">IFERROR(CONCATENATE((INDEX($A$7:$A$111,SMALL(IF($Z$7:$Z$111&lt;&gt;"",IF($W$7:$W$111&lt;&gt;"",ROW($W$7:$W$111)-MIN(ROW($W$7:$W$111))+1,""),""),ROW()-ROW(A$113)+1))),),"")</f>
        <v>0</v>
      </c>
      <c r="AC181">
        <f t="array" ref="AC181">IFERROR(CONCATENATE((INDEX($AF$7:$AF$111,SMALL(IF($AF$7:$AF$111&lt;&gt;"",IF($AC$7:$AC$111&lt;&gt;"",ROW($AC$7:$AC$111)-MIN(ROW($AC$7:$AC$111))+1,""),""),ROW()-ROW(A$113)+1))),","),"")</f>
        <v>0</v>
      </c>
      <c r="AD181">
        <f t="array" ref="AD181">IFERROR(CONCATENATE(TEXT(INDEX($AC$7:$AC$111,SMALL(IF($AF$7:$AF$111&lt;&gt;"",IF($AC$7:$AC$111&lt;&gt;"",ROW($AC$7:$AC$111)-MIN(ROW($AC$7:$AC$111))+1,""),""),ROW()-ROW(A$113)+1)),"##0"),","),"")</f>
        <v>0</v>
      </c>
      <c r="AE181">
        <f t="array" ref="AE181">IFERROR(CONCATENATE((INDEX($A$7:$A$111,SMALL(IF($AF$7:$AF$111&lt;&gt;"",IF($AC$7:$AC$111&lt;&gt;"",ROW($AC$7:$AC$111)-MIN(ROW($AC$7:$AC$111))+1,""),""),ROW()-ROW(A$113)+1))),),"")</f>
        <v>0</v>
      </c>
      <c r="AI181">
        <f t="array" ref="AI181">IFERROR(CONCATENATE((INDEX($AL$7:$AL$111,SMALL(IF($AL$7:$AL$111&lt;&gt;"",IF($AI$7:$AI$111&lt;&gt;"",ROW($AI$7:$AI$111)-MIN(ROW($AI$7:$AI$111))+1,""),""),ROW()-ROW(A$113)+1)))," "),"")</f>
        <v>0</v>
      </c>
      <c r="AJ181">
        <f t="array" ref="AJ181">IFERROR(CONCATENATE(TEXT(INDEX($AI$7:$AI$111,SMALL(IF($AL$7:$AL$111&lt;&gt;"",IF($AI$7:$AI$111&lt;&gt;"",ROW($AI$7:$AI$111)-MIN(ROW($AI$7:$AI$111))+1,""),""),ROW()-ROW(A$113)+1)),"##0")," "),"")</f>
        <v>0</v>
      </c>
      <c r="AK181">
        <f t="array" ref="AK181">IFERROR(CONCATENATE((INDEX($A$7:$A$111,SMALL(IF($AL$7:$AL$111&lt;&gt;"",IF($AI$7:$AI$111&lt;&gt;"",ROW($AI$7:$AI$111)-MIN(ROW($AI$7:$AI$111))+1,""),""),ROW()-ROW(A$113)+1))),),"")</f>
        <v>0</v>
      </c>
    </row>
    <row r="182" spans="11:37">
      <c r="K182">
        <f t="array" ref="K182">IFERROR(CONCATENATE(TEXT(INDEX($K$7:$K$111,SMALL(IF($N$7:$N$111&lt;&gt;"",IF($K$7:$K$111&lt;&gt;"",ROW($K$7:$K$111)-MIN(ROW($K$7:$K$111))+1,""),""),ROW()-ROW(A$113)+1)),"##0"),","),"")</f>
        <v>0</v>
      </c>
      <c r="L182">
        <f t="array" ref="L182">IFERROR(CONCATENATE((INDEX($N$7:$N$111,SMALL(IF($N$7:$N$111&lt;&gt;"",IF($K$7:$K$111&lt;&gt;"",ROW($K$7:$K$111)-MIN(ROW($K$7:$K$111))+1,""),""),ROW()-ROW(A$113)+1))),","),"")</f>
        <v>0</v>
      </c>
      <c r="M182">
        <f t="array" ref="M182">IFERROR(CONCATENATE((INDEX($A$7:$A$111,SMALL(IF($N$7:$N$111&lt;&gt;"",IF($K$7:$K$111&lt;&gt;"",ROW($K$7:$K$111)-MIN(ROW($K$7:$K$111))+1,""),""),ROW()-ROW(A$113)+1))),),"")</f>
        <v>0</v>
      </c>
      <c r="Q182">
        <f t="array" ref="Q182">IFERROR(CONCATENATE((INDEX($T$7:$T$111,SMALL(IF($T$7:$T$111&lt;&gt;"",IF($Q$7:$Q$111&lt;&gt;"",ROW($Q$7:$Q$111)-MIN(ROW($Q$7:$Q$111))+1,""),""),ROW()-ROW(A$113)+1)))," "),"")</f>
        <v>0</v>
      </c>
      <c r="R182">
        <f t="array" ref="R182">IFERROR(CONCATENATE(TEXT(INDEX($Q$7:$Q$111,SMALL(IF($T$7:$T$111&lt;&gt;"",IF($Q$7:$Q$111&lt;&gt;"",ROW($Q$7:$Q$111)-MIN(ROW($Q$7:$Q$111))+1,""),""),ROW()-ROW(A$113)+1)),"##0")," "),"")</f>
        <v>0</v>
      </c>
      <c r="S182">
        <f t="array" ref="S182">IFERROR(CONCATENATE((INDEX($A$7:$A$111,SMALL(IF($T$7:$T$111&lt;&gt;"",IF($Q$7:$Q$111&lt;&gt;"",ROW($Q$7:$Q$111)-MIN(ROW($Q$7:$Q$111))+1,""),""),ROW()-ROW(A$113)+1))),),"")</f>
        <v>0</v>
      </c>
      <c r="W182">
        <f t="array" ref="W182">IFERROR(CONCATENATE((INDEX($Z$7:$Z$111,SMALL(IF($Z$7:$Z$111&lt;&gt;"",IF($W$7:$W$111&lt;&gt;"",ROW($W$7:$W$111)-MIN(ROW($W$7:$W$111))+1,""),""),ROW()-ROW(A$113)+1)))," "),"")</f>
        <v>0</v>
      </c>
      <c r="X182">
        <f t="array" ref="X182">IFERROR(CONCATENATE(TEXT(INDEX($W$7:$W$111,SMALL(IF($Z$7:$Z$111&lt;&gt;"",IF($W$7:$W$111&lt;&gt;"",ROW($W$7:$W$111)-MIN(ROW($W$7:$W$111))+1,""),""),ROW()-ROW(A$113)+1)),"##0")," "),"")</f>
        <v>0</v>
      </c>
      <c r="Y182">
        <f t="array" ref="Y182">IFERROR(CONCATENATE((INDEX($A$7:$A$111,SMALL(IF($Z$7:$Z$111&lt;&gt;"",IF($W$7:$W$111&lt;&gt;"",ROW($W$7:$W$111)-MIN(ROW($W$7:$W$111))+1,""),""),ROW()-ROW(A$113)+1))),),"")</f>
        <v>0</v>
      </c>
      <c r="AC182">
        <f t="array" ref="AC182">IFERROR(CONCATENATE((INDEX($AF$7:$AF$111,SMALL(IF($AF$7:$AF$111&lt;&gt;"",IF($AC$7:$AC$111&lt;&gt;"",ROW($AC$7:$AC$111)-MIN(ROW($AC$7:$AC$111))+1,""),""),ROW()-ROW(A$113)+1))),","),"")</f>
        <v>0</v>
      </c>
      <c r="AD182">
        <f t="array" ref="AD182">IFERROR(CONCATENATE(TEXT(INDEX($AC$7:$AC$111,SMALL(IF($AF$7:$AF$111&lt;&gt;"",IF($AC$7:$AC$111&lt;&gt;"",ROW($AC$7:$AC$111)-MIN(ROW($AC$7:$AC$111))+1,""),""),ROW()-ROW(A$113)+1)),"##0"),","),"")</f>
        <v>0</v>
      </c>
      <c r="AE182">
        <f t="array" ref="AE182">IFERROR(CONCATENATE((INDEX($A$7:$A$111,SMALL(IF($AF$7:$AF$111&lt;&gt;"",IF($AC$7:$AC$111&lt;&gt;"",ROW($AC$7:$AC$111)-MIN(ROW($AC$7:$AC$111))+1,""),""),ROW()-ROW(A$113)+1))),),"")</f>
        <v>0</v>
      </c>
      <c r="AI182">
        <f t="array" ref="AI182">IFERROR(CONCATENATE((INDEX($AL$7:$AL$111,SMALL(IF($AL$7:$AL$111&lt;&gt;"",IF($AI$7:$AI$111&lt;&gt;"",ROW($AI$7:$AI$111)-MIN(ROW($AI$7:$AI$111))+1,""),""),ROW()-ROW(A$113)+1)))," "),"")</f>
        <v>0</v>
      </c>
      <c r="AJ182">
        <f t="array" ref="AJ182">IFERROR(CONCATENATE(TEXT(INDEX($AI$7:$AI$111,SMALL(IF($AL$7:$AL$111&lt;&gt;"",IF($AI$7:$AI$111&lt;&gt;"",ROW($AI$7:$AI$111)-MIN(ROW($AI$7:$AI$111))+1,""),""),ROW()-ROW(A$113)+1)),"##0")," "),"")</f>
        <v>0</v>
      </c>
      <c r="AK182">
        <f t="array" ref="AK182">IFERROR(CONCATENATE((INDEX($A$7:$A$111,SMALL(IF($AL$7:$AL$111&lt;&gt;"",IF($AI$7:$AI$111&lt;&gt;"",ROW($AI$7:$AI$111)-MIN(ROW($AI$7:$AI$111))+1,""),""),ROW()-ROW(A$113)+1))),),"")</f>
        <v>0</v>
      </c>
    </row>
    <row r="183" spans="11:37">
      <c r="K183">
        <f t="array" ref="K183">IFERROR(CONCATENATE(TEXT(INDEX($K$7:$K$111,SMALL(IF($N$7:$N$111&lt;&gt;"",IF($K$7:$K$111&lt;&gt;"",ROW($K$7:$K$111)-MIN(ROW($K$7:$K$111))+1,""),""),ROW()-ROW(A$113)+1)),"##0"),","),"")</f>
        <v>0</v>
      </c>
      <c r="L183">
        <f t="array" ref="L183">IFERROR(CONCATENATE((INDEX($N$7:$N$111,SMALL(IF($N$7:$N$111&lt;&gt;"",IF($K$7:$K$111&lt;&gt;"",ROW($K$7:$K$111)-MIN(ROW($K$7:$K$111))+1,""),""),ROW()-ROW(A$113)+1))),","),"")</f>
        <v>0</v>
      </c>
      <c r="M183">
        <f t="array" ref="M183">IFERROR(CONCATENATE((INDEX($A$7:$A$111,SMALL(IF($N$7:$N$111&lt;&gt;"",IF($K$7:$K$111&lt;&gt;"",ROW($K$7:$K$111)-MIN(ROW($K$7:$K$111))+1,""),""),ROW()-ROW(A$113)+1))),),"")</f>
        <v>0</v>
      </c>
      <c r="Q183">
        <f t="array" ref="Q183">IFERROR(CONCATENATE((INDEX($T$7:$T$111,SMALL(IF($T$7:$T$111&lt;&gt;"",IF($Q$7:$Q$111&lt;&gt;"",ROW($Q$7:$Q$111)-MIN(ROW($Q$7:$Q$111))+1,""),""),ROW()-ROW(A$113)+1)))," "),"")</f>
        <v>0</v>
      </c>
      <c r="R183">
        <f t="array" ref="R183">IFERROR(CONCATENATE(TEXT(INDEX($Q$7:$Q$111,SMALL(IF($T$7:$T$111&lt;&gt;"",IF($Q$7:$Q$111&lt;&gt;"",ROW($Q$7:$Q$111)-MIN(ROW($Q$7:$Q$111))+1,""),""),ROW()-ROW(A$113)+1)),"##0")," "),"")</f>
        <v>0</v>
      </c>
      <c r="S183">
        <f t="array" ref="S183">IFERROR(CONCATENATE((INDEX($A$7:$A$111,SMALL(IF($T$7:$T$111&lt;&gt;"",IF($Q$7:$Q$111&lt;&gt;"",ROW($Q$7:$Q$111)-MIN(ROW($Q$7:$Q$111))+1,""),""),ROW()-ROW(A$113)+1))),),"")</f>
        <v>0</v>
      </c>
      <c r="W183">
        <f t="array" ref="W183">IFERROR(CONCATENATE((INDEX($Z$7:$Z$111,SMALL(IF($Z$7:$Z$111&lt;&gt;"",IF($W$7:$W$111&lt;&gt;"",ROW($W$7:$W$111)-MIN(ROW($W$7:$W$111))+1,""),""),ROW()-ROW(A$113)+1)))," "),"")</f>
        <v>0</v>
      </c>
      <c r="X183">
        <f t="array" ref="X183">IFERROR(CONCATENATE(TEXT(INDEX($W$7:$W$111,SMALL(IF($Z$7:$Z$111&lt;&gt;"",IF($W$7:$W$111&lt;&gt;"",ROW($W$7:$W$111)-MIN(ROW($W$7:$W$111))+1,""),""),ROW()-ROW(A$113)+1)),"##0")," "),"")</f>
        <v>0</v>
      </c>
      <c r="Y183">
        <f t="array" ref="Y183">IFERROR(CONCATENATE((INDEX($A$7:$A$111,SMALL(IF($Z$7:$Z$111&lt;&gt;"",IF($W$7:$W$111&lt;&gt;"",ROW($W$7:$W$111)-MIN(ROW($W$7:$W$111))+1,""),""),ROW()-ROW(A$113)+1))),),"")</f>
        <v>0</v>
      </c>
      <c r="AC183">
        <f t="array" ref="AC183">IFERROR(CONCATENATE((INDEX($AF$7:$AF$111,SMALL(IF($AF$7:$AF$111&lt;&gt;"",IF($AC$7:$AC$111&lt;&gt;"",ROW($AC$7:$AC$111)-MIN(ROW($AC$7:$AC$111))+1,""),""),ROW()-ROW(A$113)+1))),","),"")</f>
        <v>0</v>
      </c>
      <c r="AD183">
        <f t="array" ref="AD183">IFERROR(CONCATENATE(TEXT(INDEX($AC$7:$AC$111,SMALL(IF($AF$7:$AF$111&lt;&gt;"",IF($AC$7:$AC$111&lt;&gt;"",ROW($AC$7:$AC$111)-MIN(ROW($AC$7:$AC$111))+1,""),""),ROW()-ROW(A$113)+1)),"##0"),","),"")</f>
        <v>0</v>
      </c>
      <c r="AE183">
        <f t="array" ref="AE183">IFERROR(CONCATENATE((INDEX($A$7:$A$111,SMALL(IF($AF$7:$AF$111&lt;&gt;"",IF($AC$7:$AC$111&lt;&gt;"",ROW($AC$7:$AC$111)-MIN(ROW($AC$7:$AC$111))+1,""),""),ROW()-ROW(A$113)+1))),),"")</f>
        <v>0</v>
      </c>
      <c r="AI183">
        <f t="array" ref="AI183">IFERROR(CONCATENATE((INDEX($AL$7:$AL$111,SMALL(IF($AL$7:$AL$111&lt;&gt;"",IF($AI$7:$AI$111&lt;&gt;"",ROW($AI$7:$AI$111)-MIN(ROW($AI$7:$AI$111))+1,""),""),ROW()-ROW(A$113)+1)))," "),"")</f>
        <v>0</v>
      </c>
      <c r="AJ183">
        <f t="array" ref="AJ183">IFERROR(CONCATENATE(TEXT(INDEX($AI$7:$AI$111,SMALL(IF($AL$7:$AL$111&lt;&gt;"",IF($AI$7:$AI$111&lt;&gt;"",ROW($AI$7:$AI$111)-MIN(ROW($AI$7:$AI$111))+1,""),""),ROW()-ROW(A$113)+1)),"##0")," "),"")</f>
        <v>0</v>
      </c>
      <c r="AK183">
        <f t="array" ref="AK183">IFERROR(CONCATENATE((INDEX($A$7:$A$111,SMALL(IF($AL$7:$AL$111&lt;&gt;"",IF($AI$7:$AI$111&lt;&gt;"",ROW($AI$7:$AI$111)-MIN(ROW($AI$7:$AI$111))+1,""),""),ROW()-ROW(A$113)+1))),),"")</f>
        <v>0</v>
      </c>
    </row>
    <row r="184" spans="11:37">
      <c r="K184">
        <f t="array" ref="K184">IFERROR(CONCATENATE(TEXT(INDEX($K$7:$K$111,SMALL(IF($N$7:$N$111&lt;&gt;"",IF($K$7:$K$111&lt;&gt;"",ROW($K$7:$K$111)-MIN(ROW($K$7:$K$111))+1,""),""),ROW()-ROW(A$113)+1)),"##0"),","),"")</f>
        <v>0</v>
      </c>
      <c r="L184">
        <f t="array" ref="L184">IFERROR(CONCATENATE((INDEX($N$7:$N$111,SMALL(IF($N$7:$N$111&lt;&gt;"",IF($K$7:$K$111&lt;&gt;"",ROW($K$7:$K$111)-MIN(ROW($K$7:$K$111))+1,""),""),ROW()-ROW(A$113)+1))),","),"")</f>
        <v>0</v>
      </c>
      <c r="M184">
        <f t="array" ref="M184">IFERROR(CONCATENATE((INDEX($A$7:$A$111,SMALL(IF($N$7:$N$111&lt;&gt;"",IF($K$7:$K$111&lt;&gt;"",ROW($K$7:$K$111)-MIN(ROW($K$7:$K$111))+1,""),""),ROW()-ROW(A$113)+1))),),"")</f>
        <v>0</v>
      </c>
      <c r="Q184">
        <f t="array" ref="Q184">IFERROR(CONCATENATE((INDEX($T$7:$T$111,SMALL(IF($T$7:$T$111&lt;&gt;"",IF($Q$7:$Q$111&lt;&gt;"",ROW($Q$7:$Q$111)-MIN(ROW($Q$7:$Q$111))+1,""),""),ROW()-ROW(A$113)+1)))," "),"")</f>
        <v>0</v>
      </c>
      <c r="R184">
        <f t="array" ref="R184">IFERROR(CONCATENATE(TEXT(INDEX($Q$7:$Q$111,SMALL(IF($T$7:$T$111&lt;&gt;"",IF($Q$7:$Q$111&lt;&gt;"",ROW($Q$7:$Q$111)-MIN(ROW($Q$7:$Q$111))+1,""),""),ROW()-ROW(A$113)+1)),"##0")," "),"")</f>
        <v>0</v>
      </c>
      <c r="S184">
        <f t="array" ref="S184">IFERROR(CONCATENATE((INDEX($A$7:$A$111,SMALL(IF($T$7:$T$111&lt;&gt;"",IF($Q$7:$Q$111&lt;&gt;"",ROW($Q$7:$Q$111)-MIN(ROW($Q$7:$Q$111))+1,""),""),ROW()-ROW(A$113)+1))),),"")</f>
        <v>0</v>
      </c>
      <c r="W184">
        <f t="array" ref="W184">IFERROR(CONCATENATE((INDEX($Z$7:$Z$111,SMALL(IF($Z$7:$Z$111&lt;&gt;"",IF($W$7:$W$111&lt;&gt;"",ROW($W$7:$W$111)-MIN(ROW($W$7:$W$111))+1,""),""),ROW()-ROW(A$113)+1)))," "),"")</f>
        <v>0</v>
      </c>
      <c r="X184">
        <f t="array" ref="X184">IFERROR(CONCATENATE(TEXT(INDEX($W$7:$W$111,SMALL(IF($Z$7:$Z$111&lt;&gt;"",IF($W$7:$W$111&lt;&gt;"",ROW($W$7:$W$111)-MIN(ROW($W$7:$W$111))+1,""),""),ROW()-ROW(A$113)+1)),"##0")," "),"")</f>
        <v>0</v>
      </c>
      <c r="Y184">
        <f t="array" ref="Y184">IFERROR(CONCATENATE((INDEX($A$7:$A$111,SMALL(IF($Z$7:$Z$111&lt;&gt;"",IF($W$7:$W$111&lt;&gt;"",ROW($W$7:$W$111)-MIN(ROW($W$7:$W$111))+1,""),""),ROW()-ROW(A$113)+1))),),"")</f>
        <v>0</v>
      </c>
      <c r="AC184">
        <f t="array" ref="AC184">IFERROR(CONCATENATE((INDEX($AF$7:$AF$111,SMALL(IF($AF$7:$AF$111&lt;&gt;"",IF($AC$7:$AC$111&lt;&gt;"",ROW($AC$7:$AC$111)-MIN(ROW($AC$7:$AC$111))+1,""),""),ROW()-ROW(A$113)+1))),","),"")</f>
        <v>0</v>
      </c>
      <c r="AD184">
        <f t="array" ref="AD184">IFERROR(CONCATENATE(TEXT(INDEX($AC$7:$AC$111,SMALL(IF($AF$7:$AF$111&lt;&gt;"",IF($AC$7:$AC$111&lt;&gt;"",ROW($AC$7:$AC$111)-MIN(ROW($AC$7:$AC$111))+1,""),""),ROW()-ROW(A$113)+1)),"##0"),","),"")</f>
        <v>0</v>
      </c>
      <c r="AE184">
        <f t="array" ref="AE184">IFERROR(CONCATENATE((INDEX($A$7:$A$111,SMALL(IF($AF$7:$AF$111&lt;&gt;"",IF($AC$7:$AC$111&lt;&gt;"",ROW($AC$7:$AC$111)-MIN(ROW($AC$7:$AC$111))+1,""),""),ROW()-ROW(A$113)+1))),),"")</f>
        <v>0</v>
      </c>
      <c r="AI184">
        <f t="array" ref="AI184">IFERROR(CONCATENATE((INDEX($AL$7:$AL$111,SMALL(IF($AL$7:$AL$111&lt;&gt;"",IF($AI$7:$AI$111&lt;&gt;"",ROW($AI$7:$AI$111)-MIN(ROW($AI$7:$AI$111))+1,""),""),ROW()-ROW(A$113)+1)))," "),"")</f>
        <v>0</v>
      </c>
      <c r="AJ184">
        <f t="array" ref="AJ184">IFERROR(CONCATENATE(TEXT(INDEX($AI$7:$AI$111,SMALL(IF($AL$7:$AL$111&lt;&gt;"",IF($AI$7:$AI$111&lt;&gt;"",ROW($AI$7:$AI$111)-MIN(ROW($AI$7:$AI$111))+1,""),""),ROW()-ROW(A$113)+1)),"##0")," "),"")</f>
        <v>0</v>
      </c>
      <c r="AK184">
        <f t="array" ref="AK184">IFERROR(CONCATENATE((INDEX($A$7:$A$111,SMALL(IF($AL$7:$AL$111&lt;&gt;"",IF($AI$7:$AI$111&lt;&gt;"",ROW($AI$7:$AI$111)-MIN(ROW($AI$7:$AI$111))+1,""),""),ROW()-ROW(A$113)+1))),),"")</f>
        <v>0</v>
      </c>
    </row>
    <row r="185" spans="11:37">
      <c r="K185">
        <f t="array" ref="K185">IFERROR(CONCATENATE(TEXT(INDEX($K$7:$K$111,SMALL(IF($N$7:$N$111&lt;&gt;"",IF($K$7:$K$111&lt;&gt;"",ROW($K$7:$K$111)-MIN(ROW($K$7:$K$111))+1,""),""),ROW()-ROW(A$113)+1)),"##0"),","),"")</f>
        <v>0</v>
      </c>
      <c r="L185">
        <f t="array" ref="L185">IFERROR(CONCATENATE((INDEX($N$7:$N$111,SMALL(IF($N$7:$N$111&lt;&gt;"",IF($K$7:$K$111&lt;&gt;"",ROW($K$7:$K$111)-MIN(ROW($K$7:$K$111))+1,""),""),ROW()-ROW(A$113)+1))),","),"")</f>
        <v>0</v>
      </c>
      <c r="M185">
        <f t="array" ref="M185">IFERROR(CONCATENATE((INDEX($A$7:$A$111,SMALL(IF($N$7:$N$111&lt;&gt;"",IF($K$7:$K$111&lt;&gt;"",ROW($K$7:$K$111)-MIN(ROW($K$7:$K$111))+1,""),""),ROW()-ROW(A$113)+1))),),"")</f>
        <v>0</v>
      </c>
      <c r="Q185">
        <f t="array" ref="Q185">IFERROR(CONCATENATE((INDEX($T$7:$T$111,SMALL(IF($T$7:$T$111&lt;&gt;"",IF($Q$7:$Q$111&lt;&gt;"",ROW($Q$7:$Q$111)-MIN(ROW($Q$7:$Q$111))+1,""),""),ROW()-ROW(A$113)+1)))," "),"")</f>
        <v>0</v>
      </c>
      <c r="R185">
        <f t="array" ref="R185">IFERROR(CONCATENATE(TEXT(INDEX($Q$7:$Q$111,SMALL(IF($T$7:$T$111&lt;&gt;"",IF($Q$7:$Q$111&lt;&gt;"",ROW($Q$7:$Q$111)-MIN(ROW($Q$7:$Q$111))+1,""),""),ROW()-ROW(A$113)+1)),"##0")," "),"")</f>
        <v>0</v>
      </c>
      <c r="S185">
        <f t="array" ref="S185">IFERROR(CONCATENATE((INDEX($A$7:$A$111,SMALL(IF($T$7:$T$111&lt;&gt;"",IF($Q$7:$Q$111&lt;&gt;"",ROW($Q$7:$Q$111)-MIN(ROW($Q$7:$Q$111))+1,""),""),ROW()-ROW(A$113)+1))),),"")</f>
        <v>0</v>
      </c>
      <c r="W185">
        <f t="array" ref="W185">IFERROR(CONCATENATE((INDEX($Z$7:$Z$111,SMALL(IF($Z$7:$Z$111&lt;&gt;"",IF($W$7:$W$111&lt;&gt;"",ROW($W$7:$W$111)-MIN(ROW($W$7:$W$111))+1,""),""),ROW()-ROW(A$113)+1)))," "),"")</f>
        <v>0</v>
      </c>
      <c r="X185">
        <f t="array" ref="X185">IFERROR(CONCATENATE(TEXT(INDEX($W$7:$W$111,SMALL(IF($Z$7:$Z$111&lt;&gt;"",IF($W$7:$W$111&lt;&gt;"",ROW($W$7:$W$111)-MIN(ROW($W$7:$W$111))+1,""),""),ROW()-ROW(A$113)+1)),"##0")," "),"")</f>
        <v>0</v>
      </c>
      <c r="Y185">
        <f t="array" ref="Y185">IFERROR(CONCATENATE((INDEX($A$7:$A$111,SMALL(IF($Z$7:$Z$111&lt;&gt;"",IF($W$7:$W$111&lt;&gt;"",ROW($W$7:$W$111)-MIN(ROW($W$7:$W$111))+1,""),""),ROW()-ROW(A$113)+1))),),"")</f>
        <v>0</v>
      </c>
      <c r="AC185">
        <f t="array" ref="AC185">IFERROR(CONCATENATE((INDEX($AF$7:$AF$111,SMALL(IF($AF$7:$AF$111&lt;&gt;"",IF($AC$7:$AC$111&lt;&gt;"",ROW($AC$7:$AC$111)-MIN(ROW($AC$7:$AC$111))+1,""),""),ROW()-ROW(A$113)+1))),","),"")</f>
        <v>0</v>
      </c>
      <c r="AD185">
        <f t="array" ref="AD185">IFERROR(CONCATENATE(TEXT(INDEX($AC$7:$AC$111,SMALL(IF($AF$7:$AF$111&lt;&gt;"",IF($AC$7:$AC$111&lt;&gt;"",ROW($AC$7:$AC$111)-MIN(ROW($AC$7:$AC$111))+1,""),""),ROW()-ROW(A$113)+1)),"##0"),","),"")</f>
        <v>0</v>
      </c>
      <c r="AE185">
        <f t="array" ref="AE185">IFERROR(CONCATENATE((INDEX($A$7:$A$111,SMALL(IF($AF$7:$AF$111&lt;&gt;"",IF($AC$7:$AC$111&lt;&gt;"",ROW($AC$7:$AC$111)-MIN(ROW($AC$7:$AC$111))+1,""),""),ROW()-ROW(A$113)+1))),),"")</f>
        <v>0</v>
      </c>
      <c r="AI185">
        <f t="array" ref="AI185">IFERROR(CONCATENATE((INDEX($AL$7:$AL$111,SMALL(IF($AL$7:$AL$111&lt;&gt;"",IF($AI$7:$AI$111&lt;&gt;"",ROW($AI$7:$AI$111)-MIN(ROW($AI$7:$AI$111))+1,""),""),ROW()-ROW(A$113)+1)))," "),"")</f>
        <v>0</v>
      </c>
      <c r="AJ185">
        <f t="array" ref="AJ185">IFERROR(CONCATENATE(TEXT(INDEX($AI$7:$AI$111,SMALL(IF($AL$7:$AL$111&lt;&gt;"",IF($AI$7:$AI$111&lt;&gt;"",ROW($AI$7:$AI$111)-MIN(ROW($AI$7:$AI$111))+1,""),""),ROW()-ROW(A$113)+1)),"##0")," "),"")</f>
        <v>0</v>
      </c>
      <c r="AK185">
        <f t="array" ref="AK185">IFERROR(CONCATENATE((INDEX($A$7:$A$111,SMALL(IF($AL$7:$AL$111&lt;&gt;"",IF($AI$7:$AI$111&lt;&gt;"",ROW($AI$7:$AI$111)-MIN(ROW($AI$7:$AI$111))+1,""),""),ROW()-ROW(A$113)+1))),),"")</f>
        <v>0</v>
      </c>
    </row>
    <row r="186" spans="11:37">
      <c r="K186">
        <f t="array" ref="K186">IFERROR(CONCATENATE(TEXT(INDEX($K$7:$K$111,SMALL(IF($N$7:$N$111&lt;&gt;"",IF($K$7:$K$111&lt;&gt;"",ROW($K$7:$K$111)-MIN(ROW($K$7:$K$111))+1,""),""),ROW()-ROW(A$113)+1)),"##0"),","),"")</f>
        <v>0</v>
      </c>
      <c r="L186">
        <f t="array" ref="L186">IFERROR(CONCATENATE((INDEX($N$7:$N$111,SMALL(IF($N$7:$N$111&lt;&gt;"",IF($K$7:$K$111&lt;&gt;"",ROW($K$7:$K$111)-MIN(ROW($K$7:$K$111))+1,""),""),ROW()-ROW(A$113)+1))),","),"")</f>
        <v>0</v>
      </c>
      <c r="M186">
        <f t="array" ref="M186">IFERROR(CONCATENATE((INDEX($A$7:$A$111,SMALL(IF($N$7:$N$111&lt;&gt;"",IF($K$7:$K$111&lt;&gt;"",ROW($K$7:$K$111)-MIN(ROW($K$7:$K$111))+1,""),""),ROW()-ROW(A$113)+1))),),"")</f>
        <v>0</v>
      </c>
      <c r="Q186">
        <f t="array" ref="Q186">IFERROR(CONCATENATE((INDEX($T$7:$T$111,SMALL(IF($T$7:$T$111&lt;&gt;"",IF($Q$7:$Q$111&lt;&gt;"",ROW($Q$7:$Q$111)-MIN(ROW($Q$7:$Q$111))+1,""),""),ROW()-ROW(A$113)+1)))," "),"")</f>
        <v>0</v>
      </c>
      <c r="R186">
        <f t="array" ref="R186">IFERROR(CONCATENATE(TEXT(INDEX($Q$7:$Q$111,SMALL(IF($T$7:$T$111&lt;&gt;"",IF($Q$7:$Q$111&lt;&gt;"",ROW($Q$7:$Q$111)-MIN(ROW($Q$7:$Q$111))+1,""),""),ROW()-ROW(A$113)+1)),"##0")," "),"")</f>
        <v>0</v>
      </c>
      <c r="S186">
        <f t="array" ref="S186">IFERROR(CONCATENATE((INDEX($A$7:$A$111,SMALL(IF($T$7:$T$111&lt;&gt;"",IF($Q$7:$Q$111&lt;&gt;"",ROW($Q$7:$Q$111)-MIN(ROW($Q$7:$Q$111))+1,""),""),ROW()-ROW(A$113)+1))),),"")</f>
        <v>0</v>
      </c>
      <c r="W186">
        <f t="array" ref="W186">IFERROR(CONCATENATE((INDEX($Z$7:$Z$111,SMALL(IF($Z$7:$Z$111&lt;&gt;"",IF($W$7:$W$111&lt;&gt;"",ROW($W$7:$W$111)-MIN(ROW($W$7:$W$111))+1,""),""),ROW()-ROW(A$113)+1)))," "),"")</f>
        <v>0</v>
      </c>
      <c r="X186">
        <f t="array" ref="X186">IFERROR(CONCATENATE(TEXT(INDEX($W$7:$W$111,SMALL(IF($Z$7:$Z$111&lt;&gt;"",IF($W$7:$W$111&lt;&gt;"",ROW($W$7:$W$111)-MIN(ROW($W$7:$W$111))+1,""),""),ROW()-ROW(A$113)+1)),"##0")," "),"")</f>
        <v>0</v>
      </c>
      <c r="Y186">
        <f t="array" ref="Y186">IFERROR(CONCATENATE((INDEX($A$7:$A$111,SMALL(IF($Z$7:$Z$111&lt;&gt;"",IF($W$7:$W$111&lt;&gt;"",ROW($W$7:$W$111)-MIN(ROW($W$7:$W$111))+1,""),""),ROW()-ROW(A$113)+1))),),"")</f>
        <v>0</v>
      </c>
      <c r="AC186">
        <f t="array" ref="AC186">IFERROR(CONCATENATE((INDEX($AF$7:$AF$111,SMALL(IF($AF$7:$AF$111&lt;&gt;"",IF($AC$7:$AC$111&lt;&gt;"",ROW($AC$7:$AC$111)-MIN(ROW($AC$7:$AC$111))+1,""),""),ROW()-ROW(A$113)+1))),","),"")</f>
        <v>0</v>
      </c>
      <c r="AD186">
        <f t="array" ref="AD186">IFERROR(CONCATENATE(TEXT(INDEX($AC$7:$AC$111,SMALL(IF($AF$7:$AF$111&lt;&gt;"",IF($AC$7:$AC$111&lt;&gt;"",ROW($AC$7:$AC$111)-MIN(ROW($AC$7:$AC$111))+1,""),""),ROW()-ROW(A$113)+1)),"##0"),","),"")</f>
        <v>0</v>
      </c>
      <c r="AE186">
        <f t="array" ref="AE186">IFERROR(CONCATENATE((INDEX($A$7:$A$111,SMALL(IF($AF$7:$AF$111&lt;&gt;"",IF($AC$7:$AC$111&lt;&gt;"",ROW($AC$7:$AC$111)-MIN(ROW($AC$7:$AC$111))+1,""),""),ROW()-ROW(A$113)+1))),),"")</f>
        <v>0</v>
      </c>
      <c r="AI186">
        <f t="array" ref="AI186">IFERROR(CONCATENATE((INDEX($AL$7:$AL$111,SMALL(IF($AL$7:$AL$111&lt;&gt;"",IF($AI$7:$AI$111&lt;&gt;"",ROW($AI$7:$AI$111)-MIN(ROW($AI$7:$AI$111))+1,""),""),ROW()-ROW(A$113)+1)))," "),"")</f>
        <v>0</v>
      </c>
      <c r="AJ186">
        <f t="array" ref="AJ186">IFERROR(CONCATENATE(TEXT(INDEX($AI$7:$AI$111,SMALL(IF($AL$7:$AL$111&lt;&gt;"",IF($AI$7:$AI$111&lt;&gt;"",ROW($AI$7:$AI$111)-MIN(ROW($AI$7:$AI$111))+1,""),""),ROW()-ROW(A$113)+1)),"##0")," "),"")</f>
        <v>0</v>
      </c>
      <c r="AK186">
        <f t="array" ref="AK186">IFERROR(CONCATENATE((INDEX($A$7:$A$111,SMALL(IF($AL$7:$AL$111&lt;&gt;"",IF($AI$7:$AI$111&lt;&gt;"",ROW($AI$7:$AI$111)-MIN(ROW($AI$7:$AI$111))+1,""),""),ROW()-ROW(A$113)+1))),),"")</f>
        <v>0</v>
      </c>
    </row>
    <row r="187" spans="11:37">
      <c r="K187">
        <f t="array" ref="K187">IFERROR(CONCATENATE(TEXT(INDEX($K$7:$K$111,SMALL(IF($N$7:$N$111&lt;&gt;"",IF($K$7:$K$111&lt;&gt;"",ROW($K$7:$K$111)-MIN(ROW($K$7:$K$111))+1,""),""),ROW()-ROW(A$113)+1)),"##0"),","),"")</f>
        <v>0</v>
      </c>
      <c r="L187">
        <f t="array" ref="L187">IFERROR(CONCATENATE((INDEX($N$7:$N$111,SMALL(IF($N$7:$N$111&lt;&gt;"",IF($K$7:$K$111&lt;&gt;"",ROW($K$7:$K$111)-MIN(ROW($K$7:$K$111))+1,""),""),ROW()-ROW(A$113)+1))),","),"")</f>
        <v>0</v>
      </c>
      <c r="M187">
        <f t="array" ref="M187">IFERROR(CONCATENATE((INDEX($A$7:$A$111,SMALL(IF($N$7:$N$111&lt;&gt;"",IF($K$7:$K$111&lt;&gt;"",ROW($K$7:$K$111)-MIN(ROW($K$7:$K$111))+1,""),""),ROW()-ROW(A$113)+1))),),"")</f>
        <v>0</v>
      </c>
      <c r="Q187">
        <f t="array" ref="Q187">IFERROR(CONCATENATE((INDEX($T$7:$T$111,SMALL(IF($T$7:$T$111&lt;&gt;"",IF($Q$7:$Q$111&lt;&gt;"",ROW($Q$7:$Q$111)-MIN(ROW($Q$7:$Q$111))+1,""),""),ROW()-ROW(A$113)+1)))," "),"")</f>
        <v>0</v>
      </c>
      <c r="R187">
        <f t="array" ref="R187">IFERROR(CONCATENATE(TEXT(INDEX($Q$7:$Q$111,SMALL(IF($T$7:$T$111&lt;&gt;"",IF($Q$7:$Q$111&lt;&gt;"",ROW($Q$7:$Q$111)-MIN(ROW($Q$7:$Q$111))+1,""),""),ROW()-ROW(A$113)+1)),"##0")," "),"")</f>
        <v>0</v>
      </c>
      <c r="S187">
        <f t="array" ref="S187">IFERROR(CONCATENATE((INDEX($A$7:$A$111,SMALL(IF($T$7:$T$111&lt;&gt;"",IF($Q$7:$Q$111&lt;&gt;"",ROW($Q$7:$Q$111)-MIN(ROW($Q$7:$Q$111))+1,""),""),ROW()-ROW(A$113)+1))),),"")</f>
        <v>0</v>
      </c>
      <c r="W187">
        <f t="array" ref="W187">IFERROR(CONCATENATE((INDEX($Z$7:$Z$111,SMALL(IF($Z$7:$Z$111&lt;&gt;"",IF($W$7:$W$111&lt;&gt;"",ROW($W$7:$W$111)-MIN(ROW($W$7:$W$111))+1,""),""),ROW()-ROW(A$113)+1)))," "),"")</f>
        <v>0</v>
      </c>
      <c r="X187">
        <f t="array" ref="X187">IFERROR(CONCATENATE(TEXT(INDEX($W$7:$W$111,SMALL(IF($Z$7:$Z$111&lt;&gt;"",IF($W$7:$W$111&lt;&gt;"",ROW($W$7:$W$111)-MIN(ROW($W$7:$W$111))+1,""),""),ROW()-ROW(A$113)+1)),"##0")," "),"")</f>
        <v>0</v>
      </c>
      <c r="Y187">
        <f t="array" ref="Y187">IFERROR(CONCATENATE((INDEX($A$7:$A$111,SMALL(IF($Z$7:$Z$111&lt;&gt;"",IF($W$7:$W$111&lt;&gt;"",ROW($W$7:$W$111)-MIN(ROW($W$7:$W$111))+1,""),""),ROW()-ROW(A$113)+1))),),"")</f>
        <v>0</v>
      </c>
      <c r="AC187">
        <f t="array" ref="AC187">IFERROR(CONCATENATE((INDEX($AF$7:$AF$111,SMALL(IF($AF$7:$AF$111&lt;&gt;"",IF($AC$7:$AC$111&lt;&gt;"",ROW($AC$7:$AC$111)-MIN(ROW($AC$7:$AC$111))+1,""),""),ROW()-ROW(A$113)+1))),","),"")</f>
        <v>0</v>
      </c>
      <c r="AD187">
        <f t="array" ref="AD187">IFERROR(CONCATENATE(TEXT(INDEX($AC$7:$AC$111,SMALL(IF($AF$7:$AF$111&lt;&gt;"",IF($AC$7:$AC$111&lt;&gt;"",ROW($AC$7:$AC$111)-MIN(ROW($AC$7:$AC$111))+1,""),""),ROW()-ROW(A$113)+1)),"##0"),","),"")</f>
        <v>0</v>
      </c>
      <c r="AE187">
        <f t="array" ref="AE187">IFERROR(CONCATENATE((INDEX($A$7:$A$111,SMALL(IF($AF$7:$AF$111&lt;&gt;"",IF($AC$7:$AC$111&lt;&gt;"",ROW($AC$7:$AC$111)-MIN(ROW($AC$7:$AC$111))+1,""),""),ROW()-ROW(A$113)+1))),),"")</f>
        <v>0</v>
      </c>
      <c r="AI187">
        <f t="array" ref="AI187">IFERROR(CONCATENATE((INDEX($AL$7:$AL$111,SMALL(IF($AL$7:$AL$111&lt;&gt;"",IF($AI$7:$AI$111&lt;&gt;"",ROW($AI$7:$AI$111)-MIN(ROW($AI$7:$AI$111))+1,""),""),ROW()-ROW(A$113)+1)))," "),"")</f>
        <v>0</v>
      </c>
      <c r="AJ187">
        <f t="array" ref="AJ187">IFERROR(CONCATENATE(TEXT(INDEX($AI$7:$AI$111,SMALL(IF($AL$7:$AL$111&lt;&gt;"",IF($AI$7:$AI$111&lt;&gt;"",ROW($AI$7:$AI$111)-MIN(ROW($AI$7:$AI$111))+1,""),""),ROW()-ROW(A$113)+1)),"##0")," "),"")</f>
        <v>0</v>
      </c>
      <c r="AK187">
        <f t="array" ref="AK187">IFERROR(CONCATENATE((INDEX($A$7:$A$111,SMALL(IF($AL$7:$AL$111&lt;&gt;"",IF($AI$7:$AI$111&lt;&gt;"",ROW($AI$7:$AI$111)-MIN(ROW($AI$7:$AI$111))+1,""),""),ROW()-ROW(A$113)+1))),),"")</f>
        <v>0</v>
      </c>
    </row>
    <row r="188" spans="11:37">
      <c r="K188">
        <f t="array" ref="K188">IFERROR(CONCATENATE(TEXT(INDEX($K$7:$K$111,SMALL(IF($N$7:$N$111&lt;&gt;"",IF($K$7:$K$111&lt;&gt;"",ROW($K$7:$K$111)-MIN(ROW($K$7:$K$111))+1,""),""),ROW()-ROW(A$113)+1)),"##0"),","),"")</f>
        <v>0</v>
      </c>
      <c r="L188">
        <f t="array" ref="L188">IFERROR(CONCATENATE((INDEX($N$7:$N$111,SMALL(IF($N$7:$N$111&lt;&gt;"",IF($K$7:$K$111&lt;&gt;"",ROW($K$7:$K$111)-MIN(ROW($K$7:$K$111))+1,""),""),ROW()-ROW(A$113)+1))),","),"")</f>
        <v>0</v>
      </c>
      <c r="M188">
        <f t="array" ref="M188">IFERROR(CONCATENATE((INDEX($A$7:$A$111,SMALL(IF($N$7:$N$111&lt;&gt;"",IF($K$7:$K$111&lt;&gt;"",ROW($K$7:$K$111)-MIN(ROW($K$7:$K$111))+1,""),""),ROW()-ROW(A$113)+1))),),"")</f>
        <v>0</v>
      </c>
      <c r="Q188">
        <f t="array" ref="Q188">IFERROR(CONCATENATE((INDEX($T$7:$T$111,SMALL(IF($T$7:$T$111&lt;&gt;"",IF($Q$7:$Q$111&lt;&gt;"",ROW($Q$7:$Q$111)-MIN(ROW($Q$7:$Q$111))+1,""),""),ROW()-ROW(A$113)+1)))," "),"")</f>
        <v>0</v>
      </c>
      <c r="R188">
        <f t="array" ref="R188">IFERROR(CONCATENATE(TEXT(INDEX($Q$7:$Q$111,SMALL(IF($T$7:$T$111&lt;&gt;"",IF($Q$7:$Q$111&lt;&gt;"",ROW($Q$7:$Q$111)-MIN(ROW($Q$7:$Q$111))+1,""),""),ROW()-ROW(A$113)+1)),"##0")," "),"")</f>
        <v>0</v>
      </c>
      <c r="S188">
        <f t="array" ref="S188">IFERROR(CONCATENATE((INDEX($A$7:$A$111,SMALL(IF($T$7:$T$111&lt;&gt;"",IF($Q$7:$Q$111&lt;&gt;"",ROW($Q$7:$Q$111)-MIN(ROW($Q$7:$Q$111))+1,""),""),ROW()-ROW(A$113)+1))),),"")</f>
        <v>0</v>
      </c>
      <c r="W188">
        <f t="array" ref="W188">IFERROR(CONCATENATE((INDEX($Z$7:$Z$111,SMALL(IF($Z$7:$Z$111&lt;&gt;"",IF($W$7:$W$111&lt;&gt;"",ROW($W$7:$W$111)-MIN(ROW($W$7:$W$111))+1,""),""),ROW()-ROW(A$113)+1)))," "),"")</f>
        <v>0</v>
      </c>
      <c r="X188">
        <f t="array" ref="X188">IFERROR(CONCATENATE(TEXT(INDEX($W$7:$W$111,SMALL(IF($Z$7:$Z$111&lt;&gt;"",IF($W$7:$W$111&lt;&gt;"",ROW($W$7:$W$111)-MIN(ROW($W$7:$W$111))+1,""),""),ROW()-ROW(A$113)+1)),"##0")," "),"")</f>
        <v>0</v>
      </c>
      <c r="Y188">
        <f t="array" ref="Y188">IFERROR(CONCATENATE((INDEX($A$7:$A$111,SMALL(IF($Z$7:$Z$111&lt;&gt;"",IF($W$7:$W$111&lt;&gt;"",ROW($W$7:$W$111)-MIN(ROW($W$7:$W$111))+1,""),""),ROW()-ROW(A$113)+1))),),"")</f>
        <v>0</v>
      </c>
      <c r="AC188">
        <f t="array" ref="AC188">IFERROR(CONCATENATE((INDEX($AF$7:$AF$111,SMALL(IF($AF$7:$AF$111&lt;&gt;"",IF($AC$7:$AC$111&lt;&gt;"",ROW($AC$7:$AC$111)-MIN(ROW($AC$7:$AC$111))+1,""),""),ROW()-ROW(A$113)+1))),","),"")</f>
        <v>0</v>
      </c>
      <c r="AD188">
        <f t="array" ref="AD188">IFERROR(CONCATENATE(TEXT(INDEX($AC$7:$AC$111,SMALL(IF($AF$7:$AF$111&lt;&gt;"",IF($AC$7:$AC$111&lt;&gt;"",ROW($AC$7:$AC$111)-MIN(ROW($AC$7:$AC$111))+1,""),""),ROW()-ROW(A$113)+1)),"##0"),","),"")</f>
        <v>0</v>
      </c>
      <c r="AE188">
        <f t="array" ref="AE188">IFERROR(CONCATENATE((INDEX($A$7:$A$111,SMALL(IF($AF$7:$AF$111&lt;&gt;"",IF($AC$7:$AC$111&lt;&gt;"",ROW($AC$7:$AC$111)-MIN(ROW($AC$7:$AC$111))+1,""),""),ROW()-ROW(A$113)+1))),),"")</f>
        <v>0</v>
      </c>
      <c r="AI188">
        <f t="array" ref="AI188">IFERROR(CONCATENATE((INDEX($AL$7:$AL$111,SMALL(IF($AL$7:$AL$111&lt;&gt;"",IF($AI$7:$AI$111&lt;&gt;"",ROW($AI$7:$AI$111)-MIN(ROW($AI$7:$AI$111))+1,""),""),ROW()-ROW(A$113)+1)))," "),"")</f>
        <v>0</v>
      </c>
      <c r="AJ188">
        <f t="array" ref="AJ188">IFERROR(CONCATENATE(TEXT(INDEX($AI$7:$AI$111,SMALL(IF($AL$7:$AL$111&lt;&gt;"",IF($AI$7:$AI$111&lt;&gt;"",ROW($AI$7:$AI$111)-MIN(ROW($AI$7:$AI$111))+1,""),""),ROW()-ROW(A$113)+1)),"##0")," "),"")</f>
        <v>0</v>
      </c>
      <c r="AK188">
        <f t="array" ref="AK188">IFERROR(CONCATENATE((INDEX($A$7:$A$111,SMALL(IF($AL$7:$AL$111&lt;&gt;"",IF($AI$7:$AI$111&lt;&gt;"",ROW($AI$7:$AI$111)-MIN(ROW($AI$7:$AI$111))+1,""),""),ROW()-ROW(A$113)+1))),),"")</f>
        <v>0</v>
      </c>
    </row>
    <row r="189" spans="11:37">
      <c r="K189">
        <f t="array" ref="K189">IFERROR(CONCATENATE(TEXT(INDEX($K$7:$K$111,SMALL(IF($N$7:$N$111&lt;&gt;"",IF($K$7:$K$111&lt;&gt;"",ROW($K$7:$K$111)-MIN(ROW($K$7:$K$111))+1,""),""),ROW()-ROW(A$113)+1)),"##0"),","),"")</f>
        <v>0</v>
      </c>
      <c r="L189">
        <f t="array" ref="L189">IFERROR(CONCATENATE((INDEX($N$7:$N$111,SMALL(IF($N$7:$N$111&lt;&gt;"",IF($K$7:$K$111&lt;&gt;"",ROW($K$7:$K$111)-MIN(ROW($K$7:$K$111))+1,""),""),ROW()-ROW(A$113)+1))),","),"")</f>
        <v>0</v>
      </c>
      <c r="M189">
        <f t="array" ref="M189">IFERROR(CONCATENATE((INDEX($A$7:$A$111,SMALL(IF($N$7:$N$111&lt;&gt;"",IF($K$7:$K$111&lt;&gt;"",ROW($K$7:$K$111)-MIN(ROW($K$7:$K$111))+1,""),""),ROW()-ROW(A$113)+1))),),"")</f>
        <v>0</v>
      </c>
      <c r="Q189">
        <f t="array" ref="Q189">IFERROR(CONCATENATE((INDEX($T$7:$T$111,SMALL(IF($T$7:$T$111&lt;&gt;"",IF($Q$7:$Q$111&lt;&gt;"",ROW($Q$7:$Q$111)-MIN(ROW($Q$7:$Q$111))+1,""),""),ROW()-ROW(A$113)+1)))," "),"")</f>
        <v>0</v>
      </c>
      <c r="R189">
        <f t="array" ref="R189">IFERROR(CONCATENATE(TEXT(INDEX($Q$7:$Q$111,SMALL(IF($T$7:$T$111&lt;&gt;"",IF($Q$7:$Q$111&lt;&gt;"",ROW($Q$7:$Q$111)-MIN(ROW($Q$7:$Q$111))+1,""),""),ROW()-ROW(A$113)+1)),"##0")," "),"")</f>
        <v>0</v>
      </c>
      <c r="S189">
        <f t="array" ref="S189">IFERROR(CONCATENATE((INDEX($A$7:$A$111,SMALL(IF($T$7:$T$111&lt;&gt;"",IF($Q$7:$Q$111&lt;&gt;"",ROW($Q$7:$Q$111)-MIN(ROW($Q$7:$Q$111))+1,""),""),ROW()-ROW(A$113)+1))),),"")</f>
        <v>0</v>
      </c>
      <c r="W189">
        <f t="array" ref="W189">IFERROR(CONCATENATE((INDEX($Z$7:$Z$111,SMALL(IF($Z$7:$Z$111&lt;&gt;"",IF($W$7:$W$111&lt;&gt;"",ROW($W$7:$W$111)-MIN(ROW($W$7:$W$111))+1,""),""),ROW()-ROW(A$113)+1)))," "),"")</f>
        <v>0</v>
      </c>
      <c r="X189">
        <f t="array" ref="X189">IFERROR(CONCATENATE(TEXT(INDEX($W$7:$W$111,SMALL(IF($Z$7:$Z$111&lt;&gt;"",IF($W$7:$W$111&lt;&gt;"",ROW($W$7:$W$111)-MIN(ROW($W$7:$W$111))+1,""),""),ROW()-ROW(A$113)+1)),"##0")," "),"")</f>
        <v>0</v>
      </c>
      <c r="Y189">
        <f t="array" ref="Y189">IFERROR(CONCATENATE((INDEX($A$7:$A$111,SMALL(IF($Z$7:$Z$111&lt;&gt;"",IF($W$7:$W$111&lt;&gt;"",ROW($W$7:$W$111)-MIN(ROW($W$7:$W$111))+1,""),""),ROW()-ROW(A$113)+1))),),"")</f>
        <v>0</v>
      </c>
      <c r="AC189">
        <f t="array" ref="AC189">IFERROR(CONCATENATE((INDEX($AF$7:$AF$111,SMALL(IF($AF$7:$AF$111&lt;&gt;"",IF($AC$7:$AC$111&lt;&gt;"",ROW($AC$7:$AC$111)-MIN(ROW($AC$7:$AC$111))+1,""),""),ROW()-ROW(A$113)+1))),","),"")</f>
        <v>0</v>
      </c>
      <c r="AD189">
        <f t="array" ref="AD189">IFERROR(CONCATENATE(TEXT(INDEX($AC$7:$AC$111,SMALL(IF($AF$7:$AF$111&lt;&gt;"",IF($AC$7:$AC$111&lt;&gt;"",ROW($AC$7:$AC$111)-MIN(ROW($AC$7:$AC$111))+1,""),""),ROW()-ROW(A$113)+1)),"##0"),","),"")</f>
        <v>0</v>
      </c>
      <c r="AE189">
        <f t="array" ref="AE189">IFERROR(CONCATENATE((INDEX($A$7:$A$111,SMALL(IF($AF$7:$AF$111&lt;&gt;"",IF($AC$7:$AC$111&lt;&gt;"",ROW($AC$7:$AC$111)-MIN(ROW($AC$7:$AC$111))+1,""),""),ROW()-ROW(A$113)+1))),),"")</f>
        <v>0</v>
      </c>
      <c r="AI189">
        <f t="array" ref="AI189">IFERROR(CONCATENATE((INDEX($AL$7:$AL$111,SMALL(IF($AL$7:$AL$111&lt;&gt;"",IF($AI$7:$AI$111&lt;&gt;"",ROW($AI$7:$AI$111)-MIN(ROW($AI$7:$AI$111))+1,""),""),ROW()-ROW(A$113)+1)))," "),"")</f>
        <v>0</v>
      </c>
      <c r="AJ189">
        <f t="array" ref="AJ189">IFERROR(CONCATENATE(TEXT(INDEX($AI$7:$AI$111,SMALL(IF($AL$7:$AL$111&lt;&gt;"",IF($AI$7:$AI$111&lt;&gt;"",ROW($AI$7:$AI$111)-MIN(ROW($AI$7:$AI$111))+1,""),""),ROW()-ROW(A$113)+1)),"##0")," "),"")</f>
        <v>0</v>
      </c>
      <c r="AK189">
        <f t="array" ref="AK189">IFERROR(CONCATENATE((INDEX($A$7:$A$111,SMALL(IF($AL$7:$AL$111&lt;&gt;"",IF($AI$7:$AI$111&lt;&gt;"",ROW($AI$7:$AI$111)-MIN(ROW($AI$7:$AI$111))+1,""),""),ROW()-ROW(A$113)+1))),),"")</f>
        <v>0</v>
      </c>
    </row>
    <row r="190" spans="11:37">
      <c r="K190">
        <f t="array" ref="K190">IFERROR(CONCATENATE(TEXT(INDEX($K$7:$K$111,SMALL(IF($N$7:$N$111&lt;&gt;"",IF($K$7:$K$111&lt;&gt;"",ROW($K$7:$K$111)-MIN(ROW($K$7:$K$111))+1,""),""),ROW()-ROW(A$113)+1)),"##0"),","),"")</f>
        <v>0</v>
      </c>
      <c r="L190">
        <f t="array" ref="L190">IFERROR(CONCATENATE((INDEX($N$7:$N$111,SMALL(IF($N$7:$N$111&lt;&gt;"",IF($K$7:$K$111&lt;&gt;"",ROW($K$7:$K$111)-MIN(ROW($K$7:$K$111))+1,""),""),ROW()-ROW(A$113)+1))),","),"")</f>
        <v>0</v>
      </c>
      <c r="M190">
        <f t="array" ref="M190">IFERROR(CONCATENATE((INDEX($A$7:$A$111,SMALL(IF($N$7:$N$111&lt;&gt;"",IF($K$7:$K$111&lt;&gt;"",ROW($K$7:$K$111)-MIN(ROW($K$7:$K$111))+1,""),""),ROW()-ROW(A$113)+1))),),"")</f>
        <v>0</v>
      </c>
      <c r="Q190">
        <f t="array" ref="Q190">IFERROR(CONCATENATE((INDEX($T$7:$T$111,SMALL(IF($T$7:$T$111&lt;&gt;"",IF($Q$7:$Q$111&lt;&gt;"",ROW($Q$7:$Q$111)-MIN(ROW($Q$7:$Q$111))+1,""),""),ROW()-ROW(A$113)+1)))," "),"")</f>
        <v>0</v>
      </c>
      <c r="R190">
        <f t="array" ref="R190">IFERROR(CONCATENATE(TEXT(INDEX($Q$7:$Q$111,SMALL(IF($T$7:$T$111&lt;&gt;"",IF($Q$7:$Q$111&lt;&gt;"",ROW($Q$7:$Q$111)-MIN(ROW($Q$7:$Q$111))+1,""),""),ROW()-ROW(A$113)+1)),"##0")," "),"")</f>
        <v>0</v>
      </c>
      <c r="S190">
        <f t="array" ref="S190">IFERROR(CONCATENATE((INDEX($A$7:$A$111,SMALL(IF($T$7:$T$111&lt;&gt;"",IF($Q$7:$Q$111&lt;&gt;"",ROW($Q$7:$Q$111)-MIN(ROW($Q$7:$Q$111))+1,""),""),ROW()-ROW(A$113)+1))),),"")</f>
        <v>0</v>
      </c>
      <c r="W190">
        <f t="array" ref="W190">IFERROR(CONCATENATE((INDEX($Z$7:$Z$111,SMALL(IF($Z$7:$Z$111&lt;&gt;"",IF($W$7:$W$111&lt;&gt;"",ROW($W$7:$W$111)-MIN(ROW($W$7:$W$111))+1,""),""),ROW()-ROW(A$113)+1)))," "),"")</f>
        <v>0</v>
      </c>
      <c r="X190">
        <f t="array" ref="X190">IFERROR(CONCATENATE(TEXT(INDEX($W$7:$W$111,SMALL(IF($Z$7:$Z$111&lt;&gt;"",IF($W$7:$W$111&lt;&gt;"",ROW($W$7:$W$111)-MIN(ROW($W$7:$W$111))+1,""),""),ROW()-ROW(A$113)+1)),"##0")," "),"")</f>
        <v>0</v>
      </c>
      <c r="Y190">
        <f t="array" ref="Y190">IFERROR(CONCATENATE((INDEX($A$7:$A$111,SMALL(IF($Z$7:$Z$111&lt;&gt;"",IF($W$7:$W$111&lt;&gt;"",ROW($W$7:$W$111)-MIN(ROW($W$7:$W$111))+1,""),""),ROW()-ROW(A$113)+1))),),"")</f>
        <v>0</v>
      </c>
      <c r="AC190">
        <f t="array" ref="AC190">IFERROR(CONCATENATE((INDEX($AF$7:$AF$111,SMALL(IF($AF$7:$AF$111&lt;&gt;"",IF($AC$7:$AC$111&lt;&gt;"",ROW($AC$7:$AC$111)-MIN(ROW($AC$7:$AC$111))+1,""),""),ROW()-ROW(A$113)+1))),","),"")</f>
        <v>0</v>
      </c>
      <c r="AD190">
        <f t="array" ref="AD190">IFERROR(CONCATENATE(TEXT(INDEX($AC$7:$AC$111,SMALL(IF($AF$7:$AF$111&lt;&gt;"",IF($AC$7:$AC$111&lt;&gt;"",ROW($AC$7:$AC$111)-MIN(ROW($AC$7:$AC$111))+1,""),""),ROW()-ROW(A$113)+1)),"##0"),","),"")</f>
        <v>0</v>
      </c>
      <c r="AE190">
        <f t="array" ref="AE190">IFERROR(CONCATENATE((INDEX($A$7:$A$111,SMALL(IF($AF$7:$AF$111&lt;&gt;"",IF($AC$7:$AC$111&lt;&gt;"",ROW($AC$7:$AC$111)-MIN(ROW($AC$7:$AC$111))+1,""),""),ROW()-ROW(A$113)+1))),),"")</f>
        <v>0</v>
      </c>
      <c r="AI190">
        <f t="array" ref="AI190">IFERROR(CONCATENATE((INDEX($AL$7:$AL$111,SMALL(IF($AL$7:$AL$111&lt;&gt;"",IF($AI$7:$AI$111&lt;&gt;"",ROW($AI$7:$AI$111)-MIN(ROW($AI$7:$AI$111))+1,""),""),ROW()-ROW(A$113)+1)))," "),"")</f>
        <v>0</v>
      </c>
      <c r="AJ190">
        <f t="array" ref="AJ190">IFERROR(CONCATENATE(TEXT(INDEX($AI$7:$AI$111,SMALL(IF($AL$7:$AL$111&lt;&gt;"",IF($AI$7:$AI$111&lt;&gt;"",ROW($AI$7:$AI$111)-MIN(ROW($AI$7:$AI$111))+1,""),""),ROW()-ROW(A$113)+1)),"##0")," "),"")</f>
        <v>0</v>
      </c>
      <c r="AK190">
        <f t="array" ref="AK190">IFERROR(CONCATENATE((INDEX($A$7:$A$111,SMALL(IF($AL$7:$AL$111&lt;&gt;"",IF($AI$7:$AI$111&lt;&gt;"",ROW($AI$7:$AI$111)-MIN(ROW($AI$7:$AI$111))+1,""),""),ROW()-ROW(A$113)+1))),),"")</f>
        <v>0</v>
      </c>
    </row>
    <row r="191" spans="11:37">
      <c r="K191">
        <f t="array" ref="K191">IFERROR(CONCATENATE(TEXT(INDEX($K$7:$K$111,SMALL(IF($N$7:$N$111&lt;&gt;"",IF($K$7:$K$111&lt;&gt;"",ROW($K$7:$K$111)-MIN(ROW($K$7:$K$111))+1,""),""),ROW()-ROW(A$113)+1)),"##0"),","),"")</f>
        <v>0</v>
      </c>
      <c r="L191">
        <f t="array" ref="L191">IFERROR(CONCATENATE((INDEX($N$7:$N$111,SMALL(IF($N$7:$N$111&lt;&gt;"",IF($K$7:$K$111&lt;&gt;"",ROW($K$7:$K$111)-MIN(ROW($K$7:$K$111))+1,""),""),ROW()-ROW(A$113)+1))),","),"")</f>
        <v>0</v>
      </c>
      <c r="M191">
        <f t="array" ref="M191">IFERROR(CONCATENATE((INDEX($A$7:$A$111,SMALL(IF($N$7:$N$111&lt;&gt;"",IF($K$7:$K$111&lt;&gt;"",ROW($K$7:$K$111)-MIN(ROW($K$7:$K$111))+1,""),""),ROW()-ROW(A$113)+1))),),"")</f>
        <v>0</v>
      </c>
      <c r="Q191">
        <f t="array" ref="Q191">IFERROR(CONCATENATE((INDEX($T$7:$T$111,SMALL(IF($T$7:$T$111&lt;&gt;"",IF($Q$7:$Q$111&lt;&gt;"",ROW($Q$7:$Q$111)-MIN(ROW($Q$7:$Q$111))+1,""),""),ROW()-ROW(A$113)+1)))," "),"")</f>
        <v>0</v>
      </c>
      <c r="R191">
        <f t="array" ref="R191">IFERROR(CONCATENATE(TEXT(INDEX($Q$7:$Q$111,SMALL(IF($T$7:$T$111&lt;&gt;"",IF($Q$7:$Q$111&lt;&gt;"",ROW($Q$7:$Q$111)-MIN(ROW($Q$7:$Q$111))+1,""),""),ROW()-ROW(A$113)+1)),"##0")," "),"")</f>
        <v>0</v>
      </c>
      <c r="S191">
        <f t="array" ref="S191">IFERROR(CONCATENATE((INDEX($A$7:$A$111,SMALL(IF($T$7:$T$111&lt;&gt;"",IF($Q$7:$Q$111&lt;&gt;"",ROW($Q$7:$Q$111)-MIN(ROW($Q$7:$Q$111))+1,""),""),ROW()-ROW(A$113)+1))),),"")</f>
        <v>0</v>
      </c>
      <c r="W191">
        <f t="array" ref="W191">IFERROR(CONCATENATE((INDEX($Z$7:$Z$111,SMALL(IF($Z$7:$Z$111&lt;&gt;"",IF($W$7:$W$111&lt;&gt;"",ROW($W$7:$W$111)-MIN(ROW($W$7:$W$111))+1,""),""),ROW()-ROW(A$113)+1)))," "),"")</f>
        <v>0</v>
      </c>
      <c r="X191">
        <f t="array" ref="X191">IFERROR(CONCATENATE(TEXT(INDEX($W$7:$W$111,SMALL(IF($Z$7:$Z$111&lt;&gt;"",IF($W$7:$W$111&lt;&gt;"",ROW($W$7:$W$111)-MIN(ROW($W$7:$W$111))+1,""),""),ROW()-ROW(A$113)+1)),"##0")," "),"")</f>
        <v>0</v>
      </c>
      <c r="Y191">
        <f t="array" ref="Y191">IFERROR(CONCATENATE((INDEX($A$7:$A$111,SMALL(IF($Z$7:$Z$111&lt;&gt;"",IF($W$7:$W$111&lt;&gt;"",ROW($W$7:$W$111)-MIN(ROW($W$7:$W$111))+1,""),""),ROW()-ROW(A$113)+1))),),"")</f>
        <v>0</v>
      </c>
      <c r="AC191">
        <f t="array" ref="AC191">IFERROR(CONCATENATE((INDEX($AF$7:$AF$111,SMALL(IF($AF$7:$AF$111&lt;&gt;"",IF($AC$7:$AC$111&lt;&gt;"",ROW($AC$7:$AC$111)-MIN(ROW($AC$7:$AC$111))+1,""),""),ROW()-ROW(A$113)+1))),","),"")</f>
        <v>0</v>
      </c>
      <c r="AD191">
        <f t="array" ref="AD191">IFERROR(CONCATENATE(TEXT(INDEX($AC$7:$AC$111,SMALL(IF($AF$7:$AF$111&lt;&gt;"",IF($AC$7:$AC$111&lt;&gt;"",ROW($AC$7:$AC$111)-MIN(ROW($AC$7:$AC$111))+1,""),""),ROW()-ROW(A$113)+1)),"##0"),","),"")</f>
        <v>0</v>
      </c>
      <c r="AE191">
        <f t="array" ref="AE191">IFERROR(CONCATENATE((INDEX($A$7:$A$111,SMALL(IF($AF$7:$AF$111&lt;&gt;"",IF($AC$7:$AC$111&lt;&gt;"",ROW($AC$7:$AC$111)-MIN(ROW($AC$7:$AC$111))+1,""),""),ROW()-ROW(A$113)+1))),),"")</f>
        <v>0</v>
      </c>
      <c r="AI191">
        <f t="array" ref="AI191">IFERROR(CONCATENATE((INDEX($AL$7:$AL$111,SMALL(IF($AL$7:$AL$111&lt;&gt;"",IF($AI$7:$AI$111&lt;&gt;"",ROW($AI$7:$AI$111)-MIN(ROW($AI$7:$AI$111))+1,""),""),ROW()-ROW(A$113)+1)))," "),"")</f>
        <v>0</v>
      </c>
      <c r="AJ191">
        <f t="array" ref="AJ191">IFERROR(CONCATENATE(TEXT(INDEX($AI$7:$AI$111,SMALL(IF($AL$7:$AL$111&lt;&gt;"",IF($AI$7:$AI$111&lt;&gt;"",ROW($AI$7:$AI$111)-MIN(ROW($AI$7:$AI$111))+1,""),""),ROW()-ROW(A$113)+1)),"##0")," "),"")</f>
        <v>0</v>
      </c>
      <c r="AK191">
        <f t="array" ref="AK191">IFERROR(CONCATENATE((INDEX($A$7:$A$111,SMALL(IF($AL$7:$AL$111&lt;&gt;"",IF($AI$7:$AI$111&lt;&gt;"",ROW($AI$7:$AI$111)-MIN(ROW($AI$7:$AI$111))+1,""),""),ROW()-ROW(A$113)+1))),),"")</f>
        <v>0</v>
      </c>
    </row>
    <row r="192" spans="11:37">
      <c r="K192">
        <f t="array" ref="K192">IFERROR(CONCATENATE(TEXT(INDEX($K$7:$K$111,SMALL(IF($N$7:$N$111&lt;&gt;"",IF($K$7:$K$111&lt;&gt;"",ROW($K$7:$K$111)-MIN(ROW($K$7:$K$111))+1,""),""),ROW()-ROW(A$113)+1)),"##0"),","),"")</f>
        <v>0</v>
      </c>
      <c r="L192">
        <f t="array" ref="L192">IFERROR(CONCATENATE((INDEX($N$7:$N$111,SMALL(IF($N$7:$N$111&lt;&gt;"",IF($K$7:$K$111&lt;&gt;"",ROW($K$7:$K$111)-MIN(ROW($K$7:$K$111))+1,""),""),ROW()-ROW(A$113)+1))),","),"")</f>
        <v>0</v>
      </c>
      <c r="M192">
        <f t="array" ref="M192">IFERROR(CONCATENATE((INDEX($A$7:$A$111,SMALL(IF($N$7:$N$111&lt;&gt;"",IF($K$7:$K$111&lt;&gt;"",ROW($K$7:$K$111)-MIN(ROW($K$7:$K$111))+1,""),""),ROW()-ROW(A$113)+1))),),"")</f>
        <v>0</v>
      </c>
      <c r="Q192">
        <f t="array" ref="Q192">IFERROR(CONCATENATE((INDEX($T$7:$T$111,SMALL(IF($T$7:$T$111&lt;&gt;"",IF($Q$7:$Q$111&lt;&gt;"",ROW($Q$7:$Q$111)-MIN(ROW($Q$7:$Q$111))+1,""),""),ROW()-ROW(A$113)+1)))," "),"")</f>
        <v>0</v>
      </c>
      <c r="R192">
        <f t="array" ref="R192">IFERROR(CONCATENATE(TEXT(INDEX($Q$7:$Q$111,SMALL(IF($T$7:$T$111&lt;&gt;"",IF($Q$7:$Q$111&lt;&gt;"",ROW($Q$7:$Q$111)-MIN(ROW($Q$7:$Q$111))+1,""),""),ROW()-ROW(A$113)+1)),"##0")," "),"")</f>
        <v>0</v>
      </c>
      <c r="S192">
        <f t="array" ref="S192">IFERROR(CONCATENATE((INDEX($A$7:$A$111,SMALL(IF($T$7:$T$111&lt;&gt;"",IF($Q$7:$Q$111&lt;&gt;"",ROW($Q$7:$Q$111)-MIN(ROW($Q$7:$Q$111))+1,""),""),ROW()-ROW(A$113)+1))),),"")</f>
        <v>0</v>
      </c>
      <c r="W192">
        <f t="array" ref="W192">IFERROR(CONCATENATE((INDEX($Z$7:$Z$111,SMALL(IF($Z$7:$Z$111&lt;&gt;"",IF($W$7:$W$111&lt;&gt;"",ROW($W$7:$W$111)-MIN(ROW($W$7:$W$111))+1,""),""),ROW()-ROW(A$113)+1)))," "),"")</f>
        <v>0</v>
      </c>
      <c r="X192">
        <f t="array" ref="X192">IFERROR(CONCATENATE(TEXT(INDEX($W$7:$W$111,SMALL(IF($Z$7:$Z$111&lt;&gt;"",IF($W$7:$W$111&lt;&gt;"",ROW($W$7:$W$111)-MIN(ROW($W$7:$W$111))+1,""),""),ROW()-ROW(A$113)+1)),"##0")," "),"")</f>
        <v>0</v>
      </c>
      <c r="Y192">
        <f t="array" ref="Y192">IFERROR(CONCATENATE((INDEX($A$7:$A$111,SMALL(IF($Z$7:$Z$111&lt;&gt;"",IF($W$7:$W$111&lt;&gt;"",ROW($W$7:$W$111)-MIN(ROW($W$7:$W$111))+1,""),""),ROW()-ROW(A$113)+1))),),"")</f>
        <v>0</v>
      </c>
      <c r="AC192">
        <f t="array" ref="AC192">IFERROR(CONCATENATE((INDEX($AF$7:$AF$111,SMALL(IF($AF$7:$AF$111&lt;&gt;"",IF($AC$7:$AC$111&lt;&gt;"",ROW($AC$7:$AC$111)-MIN(ROW($AC$7:$AC$111))+1,""),""),ROW()-ROW(A$113)+1))),","),"")</f>
        <v>0</v>
      </c>
      <c r="AD192">
        <f t="array" ref="AD192">IFERROR(CONCATENATE(TEXT(INDEX($AC$7:$AC$111,SMALL(IF($AF$7:$AF$111&lt;&gt;"",IF($AC$7:$AC$111&lt;&gt;"",ROW($AC$7:$AC$111)-MIN(ROW($AC$7:$AC$111))+1,""),""),ROW()-ROW(A$113)+1)),"##0"),","),"")</f>
        <v>0</v>
      </c>
      <c r="AE192">
        <f t="array" ref="AE192">IFERROR(CONCATENATE((INDEX($A$7:$A$111,SMALL(IF($AF$7:$AF$111&lt;&gt;"",IF($AC$7:$AC$111&lt;&gt;"",ROW($AC$7:$AC$111)-MIN(ROW($AC$7:$AC$111))+1,""),""),ROW()-ROW(A$113)+1))),),"")</f>
        <v>0</v>
      </c>
      <c r="AI192">
        <f t="array" ref="AI192">IFERROR(CONCATENATE((INDEX($AL$7:$AL$111,SMALL(IF($AL$7:$AL$111&lt;&gt;"",IF($AI$7:$AI$111&lt;&gt;"",ROW($AI$7:$AI$111)-MIN(ROW($AI$7:$AI$111))+1,""),""),ROW()-ROW(A$113)+1)))," "),"")</f>
        <v>0</v>
      </c>
      <c r="AJ192">
        <f t="array" ref="AJ192">IFERROR(CONCATENATE(TEXT(INDEX($AI$7:$AI$111,SMALL(IF($AL$7:$AL$111&lt;&gt;"",IF($AI$7:$AI$111&lt;&gt;"",ROW($AI$7:$AI$111)-MIN(ROW($AI$7:$AI$111))+1,""),""),ROW()-ROW(A$113)+1)),"##0")," "),"")</f>
        <v>0</v>
      </c>
      <c r="AK192">
        <f t="array" ref="AK192">IFERROR(CONCATENATE((INDEX($A$7:$A$111,SMALL(IF($AL$7:$AL$111&lt;&gt;"",IF($AI$7:$AI$111&lt;&gt;"",ROW($AI$7:$AI$111)-MIN(ROW($AI$7:$AI$111))+1,""),""),ROW()-ROW(A$113)+1))),),"")</f>
        <v>0</v>
      </c>
    </row>
    <row r="193" spans="11:37">
      <c r="K193">
        <f t="array" ref="K193">IFERROR(CONCATENATE(TEXT(INDEX($K$7:$K$111,SMALL(IF($N$7:$N$111&lt;&gt;"",IF($K$7:$K$111&lt;&gt;"",ROW($K$7:$K$111)-MIN(ROW($K$7:$K$111))+1,""),""),ROW()-ROW(A$113)+1)),"##0"),","),"")</f>
        <v>0</v>
      </c>
      <c r="L193">
        <f t="array" ref="L193">IFERROR(CONCATENATE((INDEX($N$7:$N$111,SMALL(IF($N$7:$N$111&lt;&gt;"",IF($K$7:$K$111&lt;&gt;"",ROW($K$7:$K$111)-MIN(ROW($K$7:$K$111))+1,""),""),ROW()-ROW(A$113)+1))),","),"")</f>
        <v>0</v>
      </c>
      <c r="M193">
        <f t="array" ref="M193">IFERROR(CONCATENATE((INDEX($A$7:$A$111,SMALL(IF($N$7:$N$111&lt;&gt;"",IF($K$7:$K$111&lt;&gt;"",ROW($K$7:$K$111)-MIN(ROW($K$7:$K$111))+1,""),""),ROW()-ROW(A$113)+1))),),"")</f>
        <v>0</v>
      </c>
      <c r="Q193">
        <f t="array" ref="Q193">IFERROR(CONCATENATE((INDEX($T$7:$T$111,SMALL(IF($T$7:$T$111&lt;&gt;"",IF($Q$7:$Q$111&lt;&gt;"",ROW($Q$7:$Q$111)-MIN(ROW($Q$7:$Q$111))+1,""),""),ROW()-ROW(A$113)+1)))," "),"")</f>
        <v>0</v>
      </c>
      <c r="R193">
        <f t="array" ref="R193">IFERROR(CONCATENATE(TEXT(INDEX($Q$7:$Q$111,SMALL(IF($T$7:$T$111&lt;&gt;"",IF($Q$7:$Q$111&lt;&gt;"",ROW($Q$7:$Q$111)-MIN(ROW($Q$7:$Q$111))+1,""),""),ROW()-ROW(A$113)+1)),"##0")," "),"")</f>
        <v>0</v>
      </c>
      <c r="S193">
        <f t="array" ref="S193">IFERROR(CONCATENATE((INDEX($A$7:$A$111,SMALL(IF($T$7:$T$111&lt;&gt;"",IF($Q$7:$Q$111&lt;&gt;"",ROW($Q$7:$Q$111)-MIN(ROW($Q$7:$Q$111))+1,""),""),ROW()-ROW(A$113)+1))),),"")</f>
        <v>0</v>
      </c>
      <c r="W193">
        <f t="array" ref="W193">IFERROR(CONCATENATE((INDEX($Z$7:$Z$111,SMALL(IF($Z$7:$Z$111&lt;&gt;"",IF($W$7:$W$111&lt;&gt;"",ROW($W$7:$W$111)-MIN(ROW($W$7:$W$111))+1,""),""),ROW()-ROW(A$113)+1)))," "),"")</f>
        <v>0</v>
      </c>
      <c r="X193">
        <f t="array" ref="X193">IFERROR(CONCATENATE(TEXT(INDEX($W$7:$W$111,SMALL(IF($Z$7:$Z$111&lt;&gt;"",IF($W$7:$W$111&lt;&gt;"",ROW($W$7:$W$111)-MIN(ROW($W$7:$W$111))+1,""),""),ROW()-ROW(A$113)+1)),"##0")," "),"")</f>
        <v>0</v>
      </c>
      <c r="Y193">
        <f t="array" ref="Y193">IFERROR(CONCATENATE((INDEX($A$7:$A$111,SMALL(IF($Z$7:$Z$111&lt;&gt;"",IF($W$7:$W$111&lt;&gt;"",ROW($W$7:$W$111)-MIN(ROW($W$7:$W$111))+1,""),""),ROW()-ROW(A$113)+1))),),"")</f>
        <v>0</v>
      </c>
      <c r="AC193">
        <f t="array" ref="AC193">IFERROR(CONCATENATE((INDEX($AF$7:$AF$111,SMALL(IF($AF$7:$AF$111&lt;&gt;"",IF($AC$7:$AC$111&lt;&gt;"",ROW($AC$7:$AC$111)-MIN(ROW($AC$7:$AC$111))+1,""),""),ROW()-ROW(A$113)+1))),","),"")</f>
        <v>0</v>
      </c>
      <c r="AD193">
        <f t="array" ref="AD193">IFERROR(CONCATENATE(TEXT(INDEX($AC$7:$AC$111,SMALL(IF($AF$7:$AF$111&lt;&gt;"",IF($AC$7:$AC$111&lt;&gt;"",ROW($AC$7:$AC$111)-MIN(ROW($AC$7:$AC$111))+1,""),""),ROW()-ROW(A$113)+1)),"##0"),","),"")</f>
        <v>0</v>
      </c>
      <c r="AE193">
        <f t="array" ref="AE193">IFERROR(CONCATENATE((INDEX($A$7:$A$111,SMALL(IF($AF$7:$AF$111&lt;&gt;"",IF($AC$7:$AC$111&lt;&gt;"",ROW($AC$7:$AC$111)-MIN(ROW($AC$7:$AC$111))+1,""),""),ROW()-ROW(A$113)+1))),),"")</f>
        <v>0</v>
      </c>
      <c r="AI193">
        <f t="array" ref="AI193">IFERROR(CONCATENATE((INDEX($AL$7:$AL$111,SMALL(IF($AL$7:$AL$111&lt;&gt;"",IF($AI$7:$AI$111&lt;&gt;"",ROW($AI$7:$AI$111)-MIN(ROW($AI$7:$AI$111))+1,""),""),ROW()-ROW(A$113)+1)))," "),"")</f>
        <v>0</v>
      </c>
      <c r="AJ193">
        <f t="array" ref="AJ193">IFERROR(CONCATENATE(TEXT(INDEX($AI$7:$AI$111,SMALL(IF($AL$7:$AL$111&lt;&gt;"",IF($AI$7:$AI$111&lt;&gt;"",ROW($AI$7:$AI$111)-MIN(ROW($AI$7:$AI$111))+1,""),""),ROW()-ROW(A$113)+1)),"##0")," "),"")</f>
        <v>0</v>
      </c>
      <c r="AK193">
        <f t="array" ref="AK193">IFERROR(CONCATENATE((INDEX($A$7:$A$111,SMALL(IF($AL$7:$AL$111&lt;&gt;"",IF($AI$7:$AI$111&lt;&gt;"",ROW($AI$7:$AI$111)-MIN(ROW($AI$7:$AI$111))+1,""),""),ROW()-ROW(A$113)+1))),),"")</f>
        <v>0</v>
      </c>
    </row>
    <row r="194" spans="11:37">
      <c r="K194">
        <f t="array" ref="K194">IFERROR(CONCATENATE(TEXT(INDEX($K$7:$K$111,SMALL(IF($N$7:$N$111&lt;&gt;"",IF($K$7:$K$111&lt;&gt;"",ROW($K$7:$K$111)-MIN(ROW($K$7:$K$111))+1,""),""),ROW()-ROW(A$113)+1)),"##0"),","),"")</f>
        <v>0</v>
      </c>
      <c r="L194">
        <f t="array" ref="L194">IFERROR(CONCATENATE((INDEX($N$7:$N$111,SMALL(IF($N$7:$N$111&lt;&gt;"",IF($K$7:$K$111&lt;&gt;"",ROW($K$7:$K$111)-MIN(ROW($K$7:$K$111))+1,""),""),ROW()-ROW(A$113)+1))),","),"")</f>
        <v>0</v>
      </c>
      <c r="M194">
        <f t="array" ref="M194">IFERROR(CONCATENATE((INDEX($A$7:$A$111,SMALL(IF($N$7:$N$111&lt;&gt;"",IF($K$7:$K$111&lt;&gt;"",ROW($K$7:$K$111)-MIN(ROW($K$7:$K$111))+1,""),""),ROW()-ROW(A$113)+1))),),"")</f>
        <v>0</v>
      </c>
      <c r="Q194">
        <f t="array" ref="Q194">IFERROR(CONCATENATE((INDEX($T$7:$T$111,SMALL(IF($T$7:$T$111&lt;&gt;"",IF($Q$7:$Q$111&lt;&gt;"",ROW($Q$7:$Q$111)-MIN(ROW($Q$7:$Q$111))+1,""),""),ROW()-ROW(A$113)+1)))," "),"")</f>
        <v>0</v>
      </c>
      <c r="R194">
        <f t="array" ref="R194">IFERROR(CONCATENATE(TEXT(INDEX($Q$7:$Q$111,SMALL(IF($T$7:$T$111&lt;&gt;"",IF($Q$7:$Q$111&lt;&gt;"",ROW($Q$7:$Q$111)-MIN(ROW($Q$7:$Q$111))+1,""),""),ROW()-ROW(A$113)+1)),"##0")," "),"")</f>
        <v>0</v>
      </c>
      <c r="S194">
        <f t="array" ref="S194">IFERROR(CONCATENATE((INDEX($A$7:$A$111,SMALL(IF($T$7:$T$111&lt;&gt;"",IF($Q$7:$Q$111&lt;&gt;"",ROW($Q$7:$Q$111)-MIN(ROW($Q$7:$Q$111))+1,""),""),ROW()-ROW(A$113)+1))),),"")</f>
        <v>0</v>
      </c>
      <c r="W194">
        <f t="array" ref="W194">IFERROR(CONCATENATE((INDEX($Z$7:$Z$111,SMALL(IF($Z$7:$Z$111&lt;&gt;"",IF($W$7:$W$111&lt;&gt;"",ROW($W$7:$W$111)-MIN(ROW($W$7:$W$111))+1,""),""),ROW()-ROW(A$113)+1)))," "),"")</f>
        <v>0</v>
      </c>
      <c r="X194">
        <f t="array" ref="X194">IFERROR(CONCATENATE(TEXT(INDEX($W$7:$W$111,SMALL(IF($Z$7:$Z$111&lt;&gt;"",IF($W$7:$W$111&lt;&gt;"",ROW($W$7:$W$111)-MIN(ROW($W$7:$W$111))+1,""),""),ROW()-ROW(A$113)+1)),"##0")," "),"")</f>
        <v>0</v>
      </c>
      <c r="Y194">
        <f t="array" ref="Y194">IFERROR(CONCATENATE((INDEX($A$7:$A$111,SMALL(IF($Z$7:$Z$111&lt;&gt;"",IF($W$7:$W$111&lt;&gt;"",ROW($W$7:$W$111)-MIN(ROW($W$7:$W$111))+1,""),""),ROW()-ROW(A$113)+1))),),"")</f>
        <v>0</v>
      </c>
      <c r="AC194">
        <f t="array" ref="AC194">IFERROR(CONCATENATE((INDEX($AF$7:$AF$111,SMALL(IF($AF$7:$AF$111&lt;&gt;"",IF($AC$7:$AC$111&lt;&gt;"",ROW($AC$7:$AC$111)-MIN(ROW($AC$7:$AC$111))+1,""),""),ROW()-ROW(A$113)+1))),","),"")</f>
        <v>0</v>
      </c>
      <c r="AD194">
        <f t="array" ref="AD194">IFERROR(CONCATENATE(TEXT(INDEX($AC$7:$AC$111,SMALL(IF($AF$7:$AF$111&lt;&gt;"",IF($AC$7:$AC$111&lt;&gt;"",ROW($AC$7:$AC$111)-MIN(ROW($AC$7:$AC$111))+1,""),""),ROW()-ROW(A$113)+1)),"##0"),","),"")</f>
        <v>0</v>
      </c>
      <c r="AE194">
        <f t="array" ref="AE194">IFERROR(CONCATENATE((INDEX($A$7:$A$111,SMALL(IF($AF$7:$AF$111&lt;&gt;"",IF($AC$7:$AC$111&lt;&gt;"",ROW($AC$7:$AC$111)-MIN(ROW($AC$7:$AC$111))+1,""),""),ROW()-ROW(A$113)+1))),),"")</f>
        <v>0</v>
      </c>
      <c r="AI194">
        <f t="array" ref="AI194">IFERROR(CONCATENATE((INDEX($AL$7:$AL$111,SMALL(IF($AL$7:$AL$111&lt;&gt;"",IF($AI$7:$AI$111&lt;&gt;"",ROW($AI$7:$AI$111)-MIN(ROW($AI$7:$AI$111))+1,""),""),ROW()-ROW(A$113)+1)))," "),"")</f>
        <v>0</v>
      </c>
      <c r="AJ194">
        <f t="array" ref="AJ194">IFERROR(CONCATENATE(TEXT(INDEX($AI$7:$AI$111,SMALL(IF($AL$7:$AL$111&lt;&gt;"",IF($AI$7:$AI$111&lt;&gt;"",ROW($AI$7:$AI$111)-MIN(ROW($AI$7:$AI$111))+1,""),""),ROW()-ROW(A$113)+1)),"##0")," "),"")</f>
        <v>0</v>
      </c>
      <c r="AK194">
        <f t="array" ref="AK194">IFERROR(CONCATENATE((INDEX($A$7:$A$111,SMALL(IF($AL$7:$AL$111&lt;&gt;"",IF($AI$7:$AI$111&lt;&gt;"",ROW($AI$7:$AI$111)-MIN(ROW($AI$7:$AI$111))+1,""),""),ROW()-ROW(A$113)+1))),),"")</f>
        <v>0</v>
      </c>
    </row>
    <row r="195" spans="11:37">
      <c r="K195">
        <f t="array" ref="K195">IFERROR(CONCATENATE(TEXT(INDEX($K$7:$K$111,SMALL(IF($N$7:$N$111&lt;&gt;"",IF($K$7:$K$111&lt;&gt;"",ROW($K$7:$K$111)-MIN(ROW($K$7:$K$111))+1,""),""),ROW()-ROW(A$113)+1)),"##0"),","),"")</f>
        <v>0</v>
      </c>
      <c r="L195">
        <f t="array" ref="L195">IFERROR(CONCATENATE((INDEX($N$7:$N$111,SMALL(IF($N$7:$N$111&lt;&gt;"",IF($K$7:$K$111&lt;&gt;"",ROW($K$7:$K$111)-MIN(ROW($K$7:$K$111))+1,""),""),ROW()-ROW(A$113)+1))),","),"")</f>
        <v>0</v>
      </c>
      <c r="M195">
        <f t="array" ref="M195">IFERROR(CONCATENATE((INDEX($A$7:$A$111,SMALL(IF($N$7:$N$111&lt;&gt;"",IF($K$7:$K$111&lt;&gt;"",ROW($K$7:$K$111)-MIN(ROW($K$7:$K$111))+1,""),""),ROW()-ROW(A$113)+1))),),"")</f>
        <v>0</v>
      </c>
      <c r="Q195">
        <f t="array" ref="Q195">IFERROR(CONCATENATE((INDEX($T$7:$T$111,SMALL(IF($T$7:$T$111&lt;&gt;"",IF($Q$7:$Q$111&lt;&gt;"",ROW($Q$7:$Q$111)-MIN(ROW($Q$7:$Q$111))+1,""),""),ROW()-ROW(A$113)+1)))," "),"")</f>
        <v>0</v>
      </c>
      <c r="R195">
        <f t="array" ref="R195">IFERROR(CONCATENATE(TEXT(INDEX($Q$7:$Q$111,SMALL(IF($T$7:$T$111&lt;&gt;"",IF($Q$7:$Q$111&lt;&gt;"",ROW($Q$7:$Q$111)-MIN(ROW($Q$7:$Q$111))+1,""),""),ROW()-ROW(A$113)+1)),"##0")," "),"")</f>
        <v>0</v>
      </c>
      <c r="S195">
        <f t="array" ref="S195">IFERROR(CONCATENATE((INDEX($A$7:$A$111,SMALL(IF($T$7:$T$111&lt;&gt;"",IF($Q$7:$Q$111&lt;&gt;"",ROW($Q$7:$Q$111)-MIN(ROW($Q$7:$Q$111))+1,""),""),ROW()-ROW(A$113)+1))),),"")</f>
        <v>0</v>
      </c>
      <c r="W195">
        <f t="array" ref="W195">IFERROR(CONCATENATE((INDEX($Z$7:$Z$111,SMALL(IF($Z$7:$Z$111&lt;&gt;"",IF($W$7:$W$111&lt;&gt;"",ROW($W$7:$W$111)-MIN(ROW($W$7:$W$111))+1,""),""),ROW()-ROW(A$113)+1)))," "),"")</f>
        <v>0</v>
      </c>
      <c r="X195">
        <f t="array" ref="X195">IFERROR(CONCATENATE(TEXT(INDEX($W$7:$W$111,SMALL(IF($Z$7:$Z$111&lt;&gt;"",IF($W$7:$W$111&lt;&gt;"",ROW($W$7:$W$111)-MIN(ROW($W$7:$W$111))+1,""),""),ROW()-ROW(A$113)+1)),"##0")," "),"")</f>
        <v>0</v>
      </c>
      <c r="Y195">
        <f t="array" ref="Y195">IFERROR(CONCATENATE((INDEX($A$7:$A$111,SMALL(IF($Z$7:$Z$111&lt;&gt;"",IF($W$7:$W$111&lt;&gt;"",ROW($W$7:$W$111)-MIN(ROW($W$7:$W$111))+1,""),""),ROW()-ROW(A$113)+1))),),"")</f>
        <v>0</v>
      </c>
      <c r="AC195">
        <f t="array" ref="AC195">IFERROR(CONCATENATE((INDEX($AF$7:$AF$111,SMALL(IF($AF$7:$AF$111&lt;&gt;"",IF($AC$7:$AC$111&lt;&gt;"",ROW($AC$7:$AC$111)-MIN(ROW($AC$7:$AC$111))+1,""),""),ROW()-ROW(A$113)+1))),","),"")</f>
        <v>0</v>
      </c>
      <c r="AD195">
        <f t="array" ref="AD195">IFERROR(CONCATENATE(TEXT(INDEX($AC$7:$AC$111,SMALL(IF($AF$7:$AF$111&lt;&gt;"",IF($AC$7:$AC$111&lt;&gt;"",ROW($AC$7:$AC$111)-MIN(ROW($AC$7:$AC$111))+1,""),""),ROW()-ROW(A$113)+1)),"##0"),","),"")</f>
        <v>0</v>
      </c>
      <c r="AE195">
        <f t="array" ref="AE195">IFERROR(CONCATENATE((INDEX($A$7:$A$111,SMALL(IF($AF$7:$AF$111&lt;&gt;"",IF($AC$7:$AC$111&lt;&gt;"",ROW($AC$7:$AC$111)-MIN(ROW($AC$7:$AC$111))+1,""),""),ROW()-ROW(A$113)+1))),),"")</f>
        <v>0</v>
      </c>
      <c r="AI195">
        <f t="array" ref="AI195">IFERROR(CONCATENATE((INDEX($AL$7:$AL$111,SMALL(IF($AL$7:$AL$111&lt;&gt;"",IF($AI$7:$AI$111&lt;&gt;"",ROW($AI$7:$AI$111)-MIN(ROW($AI$7:$AI$111))+1,""),""),ROW()-ROW(A$113)+1)))," "),"")</f>
        <v>0</v>
      </c>
      <c r="AJ195">
        <f t="array" ref="AJ195">IFERROR(CONCATENATE(TEXT(INDEX($AI$7:$AI$111,SMALL(IF($AL$7:$AL$111&lt;&gt;"",IF($AI$7:$AI$111&lt;&gt;"",ROW($AI$7:$AI$111)-MIN(ROW($AI$7:$AI$111))+1,""),""),ROW()-ROW(A$113)+1)),"##0")," "),"")</f>
        <v>0</v>
      </c>
      <c r="AK195">
        <f t="array" ref="AK195">IFERROR(CONCATENATE((INDEX($A$7:$A$111,SMALL(IF($AL$7:$AL$111&lt;&gt;"",IF($AI$7:$AI$111&lt;&gt;"",ROW($AI$7:$AI$111)-MIN(ROW($AI$7:$AI$111))+1,""),""),ROW()-ROW(A$113)+1))),),"")</f>
        <v>0</v>
      </c>
    </row>
    <row r="196" spans="11:37">
      <c r="K196">
        <f t="array" ref="K196">IFERROR(CONCATENATE(TEXT(INDEX($K$7:$K$111,SMALL(IF($N$7:$N$111&lt;&gt;"",IF($K$7:$K$111&lt;&gt;"",ROW($K$7:$K$111)-MIN(ROW($K$7:$K$111))+1,""),""),ROW()-ROW(A$113)+1)),"##0"),","),"")</f>
        <v>0</v>
      </c>
      <c r="L196">
        <f t="array" ref="L196">IFERROR(CONCATENATE((INDEX($N$7:$N$111,SMALL(IF($N$7:$N$111&lt;&gt;"",IF($K$7:$K$111&lt;&gt;"",ROW($K$7:$K$111)-MIN(ROW($K$7:$K$111))+1,""),""),ROW()-ROW(A$113)+1))),","),"")</f>
        <v>0</v>
      </c>
      <c r="M196">
        <f t="array" ref="M196">IFERROR(CONCATENATE((INDEX($A$7:$A$111,SMALL(IF($N$7:$N$111&lt;&gt;"",IF($K$7:$K$111&lt;&gt;"",ROW($K$7:$K$111)-MIN(ROW($K$7:$K$111))+1,""),""),ROW()-ROW(A$113)+1))),),"")</f>
        <v>0</v>
      </c>
      <c r="Q196">
        <f t="array" ref="Q196">IFERROR(CONCATENATE((INDEX($T$7:$T$111,SMALL(IF($T$7:$T$111&lt;&gt;"",IF($Q$7:$Q$111&lt;&gt;"",ROW($Q$7:$Q$111)-MIN(ROW($Q$7:$Q$111))+1,""),""),ROW()-ROW(A$113)+1)))," "),"")</f>
        <v>0</v>
      </c>
      <c r="R196">
        <f t="array" ref="R196">IFERROR(CONCATENATE(TEXT(INDEX($Q$7:$Q$111,SMALL(IF($T$7:$T$111&lt;&gt;"",IF($Q$7:$Q$111&lt;&gt;"",ROW($Q$7:$Q$111)-MIN(ROW($Q$7:$Q$111))+1,""),""),ROW()-ROW(A$113)+1)),"##0")," "),"")</f>
        <v>0</v>
      </c>
      <c r="S196">
        <f t="array" ref="S196">IFERROR(CONCATENATE((INDEX($A$7:$A$111,SMALL(IF($T$7:$T$111&lt;&gt;"",IF($Q$7:$Q$111&lt;&gt;"",ROW($Q$7:$Q$111)-MIN(ROW($Q$7:$Q$111))+1,""),""),ROW()-ROW(A$113)+1))),),"")</f>
        <v>0</v>
      </c>
      <c r="W196">
        <f t="array" ref="W196">IFERROR(CONCATENATE((INDEX($Z$7:$Z$111,SMALL(IF($Z$7:$Z$111&lt;&gt;"",IF($W$7:$W$111&lt;&gt;"",ROW($W$7:$W$111)-MIN(ROW($W$7:$W$111))+1,""),""),ROW()-ROW(A$113)+1)))," "),"")</f>
        <v>0</v>
      </c>
      <c r="X196">
        <f t="array" ref="X196">IFERROR(CONCATENATE(TEXT(INDEX($W$7:$W$111,SMALL(IF($Z$7:$Z$111&lt;&gt;"",IF($W$7:$W$111&lt;&gt;"",ROW($W$7:$W$111)-MIN(ROW($W$7:$W$111))+1,""),""),ROW()-ROW(A$113)+1)),"##0")," "),"")</f>
        <v>0</v>
      </c>
      <c r="Y196">
        <f t="array" ref="Y196">IFERROR(CONCATENATE((INDEX($A$7:$A$111,SMALL(IF($Z$7:$Z$111&lt;&gt;"",IF($W$7:$W$111&lt;&gt;"",ROW($W$7:$W$111)-MIN(ROW($W$7:$W$111))+1,""),""),ROW()-ROW(A$113)+1))),),"")</f>
        <v>0</v>
      </c>
      <c r="AC196">
        <f t="array" ref="AC196">IFERROR(CONCATENATE((INDEX($AF$7:$AF$111,SMALL(IF($AF$7:$AF$111&lt;&gt;"",IF($AC$7:$AC$111&lt;&gt;"",ROW($AC$7:$AC$111)-MIN(ROW($AC$7:$AC$111))+1,""),""),ROW()-ROW(A$113)+1))),","),"")</f>
        <v>0</v>
      </c>
      <c r="AD196">
        <f t="array" ref="AD196">IFERROR(CONCATENATE(TEXT(INDEX($AC$7:$AC$111,SMALL(IF($AF$7:$AF$111&lt;&gt;"",IF($AC$7:$AC$111&lt;&gt;"",ROW($AC$7:$AC$111)-MIN(ROW($AC$7:$AC$111))+1,""),""),ROW()-ROW(A$113)+1)),"##0"),","),"")</f>
        <v>0</v>
      </c>
      <c r="AE196">
        <f t="array" ref="AE196">IFERROR(CONCATENATE((INDEX($A$7:$A$111,SMALL(IF($AF$7:$AF$111&lt;&gt;"",IF($AC$7:$AC$111&lt;&gt;"",ROW($AC$7:$AC$111)-MIN(ROW($AC$7:$AC$111))+1,""),""),ROW()-ROW(A$113)+1))),),"")</f>
        <v>0</v>
      </c>
      <c r="AI196">
        <f t="array" ref="AI196">IFERROR(CONCATENATE((INDEX($AL$7:$AL$111,SMALL(IF($AL$7:$AL$111&lt;&gt;"",IF($AI$7:$AI$111&lt;&gt;"",ROW($AI$7:$AI$111)-MIN(ROW($AI$7:$AI$111))+1,""),""),ROW()-ROW(A$113)+1)))," "),"")</f>
        <v>0</v>
      </c>
      <c r="AJ196">
        <f t="array" ref="AJ196">IFERROR(CONCATENATE(TEXT(INDEX($AI$7:$AI$111,SMALL(IF($AL$7:$AL$111&lt;&gt;"",IF($AI$7:$AI$111&lt;&gt;"",ROW($AI$7:$AI$111)-MIN(ROW($AI$7:$AI$111))+1,""),""),ROW()-ROW(A$113)+1)),"##0")," "),"")</f>
        <v>0</v>
      </c>
      <c r="AK196">
        <f t="array" ref="AK196">IFERROR(CONCATENATE((INDEX($A$7:$A$111,SMALL(IF($AL$7:$AL$111&lt;&gt;"",IF($AI$7:$AI$111&lt;&gt;"",ROW($AI$7:$AI$111)-MIN(ROW($AI$7:$AI$111))+1,""),""),ROW()-ROW(A$113)+1))),),"")</f>
        <v>0</v>
      </c>
    </row>
    <row r="197" spans="11:37">
      <c r="K197">
        <f t="array" ref="K197">IFERROR(CONCATENATE(TEXT(INDEX($K$7:$K$111,SMALL(IF($N$7:$N$111&lt;&gt;"",IF($K$7:$K$111&lt;&gt;"",ROW($K$7:$K$111)-MIN(ROW($K$7:$K$111))+1,""),""),ROW()-ROW(A$113)+1)),"##0"),","),"")</f>
        <v>0</v>
      </c>
      <c r="L197">
        <f t="array" ref="L197">IFERROR(CONCATENATE((INDEX($N$7:$N$111,SMALL(IF($N$7:$N$111&lt;&gt;"",IF($K$7:$K$111&lt;&gt;"",ROW($K$7:$K$111)-MIN(ROW($K$7:$K$111))+1,""),""),ROW()-ROW(A$113)+1))),","),"")</f>
        <v>0</v>
      </c>
      <c r="M197">
        <f t="array" ref="M197">IFERROR(CONCATENATE((INDEX($A$7:$A$111,SMALL(IF($N$7:$N$111&lt;&gt;"",IF($K$7:$K$111&lt;&gt;"",ROW($K$7:$K$111)-MIN(ROW($K$7:$K$111))+1,""),""),ROW()-ROW(A$113)+1))),),"")</f>
        <v>0</v>
      </c>
      <c r="Q197">
        <f t="array" ref="Q197">IFERROR(CONCATENATE((INDEX($T$7:$T$111,SMALL(IF($T$7:$T$111&lt;&gt;"",IF($Q$7:$Q$111&lt;&gt;"",ROW($Q$7:$Q$111)-MIN(ROW($Q$7:$Q$111))+1,""),""),ROW()-ROW(A$113)+1)))," "),"")</f>
        <v>0</v>
      </c>
      <c r="R197">
        <f t="array" ref="R197">IFERROR(CONCATENATE(TEXT(INDEX($Q$7:$Q$111,SMALL(IF($T$7:$T$111&lt;&gt;"",IF($Q$7:$Q$111&lt;&gt;"",ROW($Q$7:$Q$111)-MIN(ROW($Q$7:$Q$111))+1,""),""),ROW()-ROW(A$113)+1)),"##0")," "),"")</f>
        <v>0</v>
      </c>
      <c r="S197">
        <f t="array" ref="S197">IFERROR(CONCATENATE((INDEX($A$7:$A$111,SMALL(IF($T$7:$T$111&lt;&gt;"",IF($Q$7:$Q$111&lt;&gt;"",ROW($Q$7:$Q$111)-MIN(ROW($Q$7:$Q$111))+1,""),""),ROW()-ROW(A$113)+1))),),"")</f>
        <v>0</v>
      </c>
      <c r="W197">
        <f t="array" ref="W197">IFERROR(CONCATENATE((INDEX($Z$7:$Z$111,SMALL(IF($Z$7:$Z$111&lt;&gt;"",IF($W$7:$W$111&lt;&gt;"",ROW($W$7:$W$111)-MIN(ROW($W$7:$W$111))+1,""),""),ROW()-ROW(A$113)+1)))," "),"")</f>
        <v>0</v>
      </c>
      <c r="X197">
        <f t="array" ref="X197">IFERROR(CONCATENATE(TEXT(INDEX($W$7:$W$111,SMALL(IF($Z$7:$Z$111&lt;&gt;"",IF($W$7:$W$111&lt;&gt;"",ROW($W$7:$W$111)-MIN(ROW($W$7:$W$111))+1,""),""),ROW()-ROW(A$113)+1)),"##0")," "),"")</f>
        <v>0</v>
      </c>
      <c r="Y197">
        <f t="array" ref="Y197">IFERROR(CONCATENATE((INDEX($A$7:$A$111,SMALL(IF($Z$7:$Z$111&lt;&gt;"",IF($W$7:$W$111&lt;&gt;"",ROW($W$7:$W$111)-MIN(ROW($W$7:$W$111))+1,""),""),ROW()-ROW(A$113)+1))),),"")</f>
        <v>0</v>
      </c>
      <c r="AC197">
        <f t="array" ref="AC197">IFERROR(CONCATENATE((INDEX($AF$7:$AF$111,SMALL(IF($AF$7:$AF$111&lt;&gt;"",IF($AC$7:$AC$111&lt;&gt;"",ROW($AC$7:$AC$111)-MIN(ROW($AC$7:$AC$111))+1,""),""),ROW()-ROW(A$113)+1))),","),"")</f>
        <v>0</v>
      </c>
      <c r="AD197">
        <f t="array" ref="AD197">IFERROR(CONCATENATE(TEXT(INDEX($AC$7:$AC$111,SMALL(IF($AF$7:$AF$111&lt;&gt;"",IF($AC$7:$AC$111&lt;&gt;"",ROW($AC$7:$AC$111)-MIN(ROW($AC$7:$AC$111))+1,""),""),ROW()-ROW(A$113)+1)),"##0"),","),"")</f>
        <v>0</v>
      </c>
      <c r="AE197">
        <f t="array" ref="AE197">IFERROR(CONCATENATE((INDEX($A$7:$A$111,SMALL(IF($AF$7:$AF$111&lt;&gt;"",IF($AC$7:$AC$111&lt;&gt;"",ROW($AC$7:$AC$111)-MIN(ROW($AC$7:$AC$111))+1,""),""),ROW()-ROW(A$113)+1))),),"")</f>
        <v>0</v>
      </c>
      <c r="AI197">
        <f t="array" ref="AI197">IFERROR(CONCATENATE((INDEX($AL$7:$AL$111,SMALL(IF($AL$7:$AL$111&lt;&gt;"",IF($AI$7:$AI$111&lt;&gt;"",ROW($AI$7:$AI$111)-MIN(ROW($AI$7:$AI$111))+1,""),""),ROW()-ROW(A$113)+1)))," "),"")</f>
        <v>0</v>
      </c>
      <c r="AJ197">
        <f t="array" ref="AJ197">IFERROR(CONCATENATE(TEXT(INDEX($AI$7:$AI$111,SMALL(IF($AL$7:$AL$111&lt;&gt;"",IF($AI$7:$AI$111&lt;&gt;"",ROW($AI$7:$AI$111)-MIN(ROW($AI$7:$AI$111))+1,""),""),ROW()-ROW(A$113)+1)),"##0")," "),"")</f>
        <v>0</v>
      </c>
      <c r="AK197">
        <f t="array" ref="AK197">IFERROR(CONCATENATE((INDEX($A$7:$A$111,SMALL(IF($AL$7:$AL$111&lt;&gt;"",IF($AI$7:$AI$111&lt;&gt;"",ROW($AI$7:$AI$111)-MIN(ROW($AI$7:$AI$111))+1,""),""),ROW()-ROW(A$113)+1))),),"")</f>
        <v>0</v>
      </c>
    </row>
    <row r="198" spans="11:37">
      <c r="K198">
        <f t="array" ref="K198">IFERROR(CONCATENATE(TEXT(INDEX($K$7:$K$111,SMALL(IF($N$7:$N$111&lt;&gt;"",IF($K$7:$K$111&lt;&gt;"",ROW($K$7:$K$111)-MIN(ROW($K$7:$K$111))+1,""),""),ROW()-ROW(A$113)+1)),"##0"),","),"")</f>
        <v>0</v>
      </c>
      <c r="L198">
        <f t="array" ref="L198">IFERROR(CONCATENATE((INDEX($N$7:$N$111,SMALL(IF($N$7:$N$111&lt;&gt;"",IF($K$7:$K$111&lt;&gt;"",ROW($K$7:$K$111)-MIN(ROW($K$7:$K$111))+1,""),""),ROW()-ROW(A$113)+1))),","),"")</f>
        <v>0</v>
      </c>
      <c r="M198">
        <f t="array" ref="M198">IFERROR(CONCATENATE((INDEX($A$7:$A$111,SMALL(IF($N$7:$N$111&lt;&gt;"",IF($K$7:$K$111&lt;&gt;"",ROW($K$7:$K$111)-MIN(ROW($K$7:$K$111))+1,""),""),ROW()-ROW(A$113)+1))),),"")</f>
        <v>0</v>
      </c>
      <c r="Q198">
        <f t="array" ref="Q198">IFERROR(CONCATENATE((INDEX($T$7:$T$111,SMALL(IF($T$7:$T$111&lt;&gt;"",IF($Q$7:$Q$111&lt;&gt;"",ROW($Q$7:$Q$111)-MIN(ROW($Q$7:$Q$111))+1,""),""),ROW()-ROW(A$113)+1)))," "),"")</f>
        <v>0</v>
      </c>
      <c r="R198">
        <f t="array" ref="R198">IFERROR(CONCATENATE(TEXT(INDEX($Q$7:$Q$111,SMALL(IF($T$7:$T$111&lt;&gt;"",IF($Q$7:$Q$111&lt;&gt;"",ROW($Q$7:$Q$111)-MIN(ROW($Q$7:$Q$111))+1,""),""),ROW()-ROW(A$113)+1)),"##0")," "),"")</f>
        <v>0</v>
      </c>
      <c r="S198">
        <f t="array" ref="S198">IFERROR(CONCATENATE((INDEX($A$7:$A$111,SMALL(IF($T$7:$T$111&lt;&gt;"",IF($Q$7:$Q$111&lt;&gt;"",ROW($Q$7:$Q$111)-MIN(ROW($Q$7:$Q$111))+1,""),""),ROW()-ROW(A$113)+1))),),"")</f>
        <v>0</v>
      </c>
      <c r="W198">
        <f t="array" ref="W198">IFERROR(CONCATENATE((INDEX($Z$7:$Z$111,SMALL(IF($Z$7:$Z$111&lt;&gt;"",IF($W$7:$W$111&lt;&gt;"",ROW($W$7:$W$111)-MIN(ROW($W$7:$W$111))+1,""),""),ROW()-ROW(A$113)+1)))," "),"")</f>
        <v>0</v>
      </c>
      <c r="X198">
        <f t="array" ref="X198">IFERROR(CONCATENATE(TEXT(INDEX($W$7:$W$111,SMALL(IF($Z$7:$Z$111&lt;&gt;"",IF($W$7:$W$111&lt;&gt;"",ROW($W$7:$W$111)-MIN(ROW($W$7:$W$111))+1,""),""),ROW()-ROW(A$113)+1)),"##0")," "),"")</f>
        <v>0</v>
      </c>
      <c r="Y198">
        <f t="array" ref="Y198">IFERROR(CONCATENATE((INDEX($A$7:$A$111,SMALL(IF($Z$7:$Z$111&lt;&gt;"",IF($W$7:$W$111&lt;&gt;"",ROW($W$7:$W$111)-MIN(ROW($W$7:$W$111))+1,""),""),ROW()-ROW(A$113)+1))),),"")</f>
        <v>0</v>
      </c>
      <c r="AC198">
        <f t="array" ref="AC198">IFERROR(CONCATENATE((INDEX($AF$7:$AF$111,SMALL(IF($AF$7:$AF$111&lt;&gt;"",IF($AC$7:$AC$111&lt;&gt;"",ROW($AC$7:$AC$111)-MIN(ROW($AC$7:$AC$111))+1,""),""),ROW()-ROW(A$113)+1))),","),"")</f>
        <v>0</v>
      </c>
      <c r="AD198">
        <f t="array" ref="AD198">IFERROR(CONCATENATE(TEXT(INDEX($AC$7:$AC$111,SMALL(IF($AF$7:$AF$111&lt;&gt;"",IF($AC$7:$AC$111&lt;&gt;"",ROW($AC$7:$AC$111)-MIN(ROW($AC$7:$AC$111))+1,""),""),ROW()-ROW(A$113)+1)),"##0"),","),"")</f>
        <v>0</v>
      </c>
      <c r="AE198">
        <f t="array" ref="AE198">IFERROR(CONCATENATE((INDEX($A$7:$A$111,SMALL(IF($AF$7:$AF$111&lt;&gt;"",IF($AC$7:$AC$111&lt;&gt;"",ROW($AC$7:$AC$111)-MIN(ROW($AC$7:$AC$111))+1,""),""),ROW()-ROW(A$113)+1))),),"")</f>
        <v>0</v>
      </c>
      <c r="AI198">
        <f t="array" ref="AI198">IFERROR(CONCATENATE((INDEX($AL$7:$AL$111,SMALL(IF($AL$7:$AL$111&lt;&gt;"",IF($AI$7:$AI$111&lt;&gt;"",ROW($AI$7:$AI$111)-MIN(ROW($AI$7:$AI$111))+1,""),""),ROW()-ROW(A$113)+1)))," "),"")</f>
        <v>0</v>
      </c>
      <c r="AJ198">
        <f t="array" ref="AJ198">IFERROR(CONCATENATE(TEXT(INDEX($AI$7:$AI$111,SMALL(IF($AL$7:$AL$111&lt;&gt;"",IF($AI$7:$AI$111&lt;&gt;"",ROW($AI$7:$AI$111)-MIN(ROW($AI$7:$AI$111))+1,""),""),ROW()-ROW(A$113)+1)),"##0")," "),"")</f>
        <v>0</v>
      </c>
      <c r="AK198">
        <f t="array" ref="AK198">IFERROR(CONCATENATE((INDEX($A$7:$A$111,SMALL(IF($AL$7:$AL$111&lt;&gt;"",IF($AI$7:$AI$111&lt;&gt;"",ROW($AI$7:$AI$111)-MIN(ROW($AI$7:$AI$111))+1,""),""),ROW()-ROW(A$113)+1))),),"")</f>
        <v>0</v>
      </c>
    </row>
    <row r="199" spans="11:37">
      <c r="K199">
        <f t="array" ref="K199">IFERROR(CONCATENATE(TEXT(INDEX($K$7:$K$111,SMALL(IF($N$7:$N$111&lt;&gt;"",IF($K$7:$K$111&lt;&gt;"",ROW($K$7:$K$111)-MIN(ROW($K$7:$K$111))+1,""),""),ROW()-ROW(A$113)+1)),"##0"),","),"")</f>
        <v>0</v>
      </c>
      <c r="L199">
        <f t="array" ref="L199">IFERROR(CONCATENATE((INDEX($N$7:$N$111,SMALL(IF($N$7:$N$111&lt;&gt;"",IF($K$7:$K$111&lt;&gt;"",ROW($K$7:$K$111)-MIN(ROW($K$7:$K$111))+1,""),""),ROW()-ROW(A$113)+1))),","),"")</f>
        <v>0</v>
      </c>
      <c r="M199">
        <f t="array" ref="M199">IFERROR(CONCATENATE((INDEX($A$7:$A$111,SMALL(IF($N$7:$N$111&lt;&gt;"",IF($K$7:$K$111&lt;&gt;"",ROW($K$7:$K$111)-MIN(ROW($K$7:$K$111))+1,""),""),ROW()-ROW(A$113)+1))),),"")</f>
        <v>0</v>
      </c>
      <c r="Q199">
        <f t="array" ref="Q199">IFERROR(CONCATENATE((INDEX($T$7:$T$111,SMALL(IF($T$7:$T$111&lt;&gt;"",IF($Q$7:$Q$111&lt;&gt;"",ROW($Q$7:$Q$111)-MIN(ROW($Q$7:$Q$111))+1,""),""),ROW()-ROW(A$113)+1)))," "),"")</f>
        <v>0</v>
      </c>
      <c r="R199">
        <f t="array" ref="R199">IFERROR(CONCATENATE(TEXT(INDEX($Q$7:$Q$111,SMALL(IF($T$7:$T$111&lt;&gt;"",IF($Q$7:$Q$111&lt;&gt;"",ROW($Q$7:$Q$111)-MIN(ROW($Q$7:$Q$111))+1,""),""),ROW()-ROW(A$113)+1)),"##0")," "),"")</f>
        <v>0</v>
      </c>
      <c r="S199">
        <f t="array" ref="S199">IFERROR(CONCATENATE((INDEX($A$7:$A$111,SMALL(IF($T$7:$T$111&lt;&gt;"",IF($Q$7:$Q$111&lt;&gt;"",ROW($Q$7:$Q$111)-MIN(ROW($Q$7:$Q$111))+1,""),""),ROW()-ROW(A$113)+1))),),"")</f>
        <v>0</v>
      </c>
      <c r="W199">
        <f t="array" ref="W199">IFERROR(CONCATENATE((INDEX($Z$7:$Z$111,SMALL(IF($Z$7:$Z$111&lt;&gt;"",IF($W$7:$W$111&lt;&gt;"",ROW($W$7:$W$111)-MIN(ROW($W$7:$W$111))+1,""),""),ROW()-ROW(A$113)+1)))," "),"")</f>
        <v>0</v>
      </c>
      <c r="X199">
        <f t="array" ref="X199">IFERROR(CONCATENATE(TEXT(INDEX($W$7:$W$111,SMALL(IF($Z$7:$Z$111&lt;&gt;"",IF($W$7:$W$111&lt;&gt;"",ROW($W$7:$W$111)-MIN(ROW($W$7:$W$111))+1,""),""),ROW()-ROW(A$113)+1)),"##0")," "),"")</f>
        <v>0</v>
      </c>
      <c r="Y199">
        <f t="array" ref="Y199">IFERROR(CONCATENATE((INDEX($A$7:$A$111,SMALL(IF($Z$7:$Z$111&lt;&gt;"",IF($W$7:$W$111&lt;&gt;"",ROW($W$7:$W$111)-MIN(ROW($W$7:$W$111))+1,""),""),ROW()-ROW(A$113)+1))),),"")</f>
        <v>0</v>
      </c>
      <c r="AC199">
        <f t="array" ref="AC199">IFERROR(CONCATENATE((INDEX($AF$7:$AF$111,SMALL(IF($AF$7:$AF$111&lt;&gt;"",IF($AC$7:$AC$111&lt;&gt;"",ROW($AC$7:$AC$111)-MIN(ROW($AC$7:$AC$111))+1,""),""),ROW()-ROW(A$113)+1))),","),"")</f>
        <v>0</v>
      </c>
      <c r="AD199">
        <f t="array" ref="AD199">IFERROR(CONCATENATE(TEXT(INDEX($AC$7:$AC$111,SMALL(IF($AF$7:$AF$111&lt;&gt;"",IF($AC$7:$AC$111&lt;&gt;"",ROW($AC$7:$AC$111)-MIN(ROW($AC$7:$AC$111))+1,""),""),ROW()-ROW(A$113)+1)),"##0"),","),"")</f>
        <v>0</v>
      </c>
      <c r="AE199">
        <f t="array" ref="AE199">IFERROR(CONCATENATE((INDEX($A$7:$A$111,SMALL(IF($AF$7:$AF$111&lt;&gt;"",IF($AC$7:$AC$111&lt;&gt;"",ROW($AC$7:$AC$111)-MIN(ROW($AC$7:$AC$111))+1,""),""),ROW()-ROW(A$113)+1))),),"")</f>
        <v>0</v>
      </c>
      <c r="AI199">
        <f t="array" ref="AI199">IFERROR(CONCATENATE((INDEX($AL$7:$AL$111,SMALL(IF($AL$7:$AL$111&lt;&gt;"",IF($AI$7:$AI$111&lt;&gt;"",ROW($AI$7:$AI$111)-MIN(ROW($AI$7:$AI$111))+1,""),""),ROW()-ROW(A$113)+1)))," "),"")</f>
        <v>0</v>
      </c>
      <c r="AJ199">
        <f t="array" ref="AJ199">IFERROR(CONCATENATE(TEXT(INDEX($AI$7:$AI$111,SMALL(IF($AL$7:$AL$111&lt;&gt;"",IF($AI$7:$AI$111&lt;&gt;"",ROW($AI$7:$AI$111)-MIN(ROW($AI$7:$AI$111))+1,""),""),ROW()-ROW(A$113)+1)),"##0")," "),"")</f>
        <v>0</v>
      </c>
      <c r="AK199">
        <f t="array" ref="AK199">IFERROR(CONCATENATE((INDEX($A$7:$A$111,SMALL(IF($AL$7:$AL$111&lt;&gt;"",IF($AI$7:$AI$111&lt;&gt;"",ROW($AI$7:$AI$111)-MIN(ROW($AI$7:$AI$111))+1,""),""),ROW()-ROW(A$113)+1))),),"")</f>
        <v>0</v>
      </c>
    </row>
    <row r="200" spans="11:37">
      <c r="K200">
        <f t="array" ref="K200">IFERROR(CONCATENATE(TEXT(INDEX($K$7:$K$111,SMALL(IF($N$7:$N$111&lt;&gt;"",IF($K$7:$K$111&lt;&gt;"",ROW($K$7:$K$111)-MIN(ROW($K$7:$K$111))+1,""),""),ROW()-ROW(A$113)+1)),"##0"),","),"")</f>
        <v>0</v>
      </c>
      <c r="L200">
        <f t="array" ref="L200">IFERROR(CONCATENATE((INDEX($N$7:$N$111,SMALL(IF($N$7:$N$111&lt;&gt;"",IF($K$7:$K$111&lt;&gt;"",ROW($K$7:$K$111)-MIN(ROW($K$7:$K$111))+1,""),""),ROW()-ROW(A$113)+1))),","),"")</f>
        <v>0</v>
      </c>
      <c r="M200">
        <f t="array" ref="M200">IFERROR(CONCATENATE((INDEX($A$7:$A$111,SMALL(IF($N$7:$N$111&lt;&gt;"",IF($K$7:$K$111&lt;&gt;"",ROW($K$7:$K$111)-MIN(ROW($K$7:$K$111))+1,""),""),ROW()-ROW(A$113)+1))),),"")</f>
        <v>0</v>
      </c>
      <c r="Q200">
        <f t="array" ref="Q200">IFERROR(CONCATENATE((INDEX($T$7:$T$111,SMALL(IF($T$7:$T$111&lt;&gt;"",IF($Q$7:$Q$111&lt;&gt;"",ROW($Q$7:$Q$111)-MIN(ROW($Q$7:$Q$111))+1,""),""),ROW()-ROW(A$113)+1)))," "),"")</f>
        <v>0</v>
      </c>
      <c r="R200">
        <f t="array" ref="R200">IFERROR(CONCATENATE(TEXT(INDEX($Q$7:$Q$111,SMALL(IF($T$7:$T$111&lt;&gt;"",IF($Q$7:$Q$111&lt;&gt;"",ROW($Q$7:$Q$111)-MIN(ROW($Q$7:$Q$111))+1,""),""),ROW()-ROW(A$113)+1)),"##0")," "),"")</f>
        <v>0</v>
      </c>
      <c r="S200">
        <f t="array" ref="S200">IFERROR(CONCATENATE((INDEX($A$7:$A$111,SMALL(IF($T$7:$T$111&lt;&gt;"",IF($Q$7:$Q$111&lt;&gt;"",ROW($Q$7:$Q$111)-MIN(ROW($Q$7:$Q$111))+1,""),""),ROW()-ROW(A$113)+1))),),"")</f>
        <v>0</v>
      </c>
      <c r="W200">
        <f t="array" ref="W200">IFERROR(CONCATENATE((INDEX($Z$7:$Z$111,SMALL(IF($Z$7:$Z$111&lt;&gt;"",IF($W$7:$W$111&lt;&gt;"",ROW($W$7:$W$111)-MIN(ROW($W$7:$W$111))+1,""),""),ROW()-ROW(A$113)+1)))," "),"")</f>
        <v>0</v>
      </c>
      <c r="X200">
        <f t="array" ref="X200">IFERROR(CONCATENATE(TEXT(INDEX($W$7:$W$111,SMALL(IF($Z$7:$Z$111&lt;&gt;"",IF($W$7:$W$111&lt;&gt;"",ROW($W$7:$W$111)-MIN(ROW($W$7:$W$111))+1,""),""),ROW()-ROW(A$113)+1)),"##0")," "),"")</f>
        <v>0</v>
      </c>
      <c r="Y200">
        <f t="array" ref="Y200">IFERROR(CONCATENATE((INDEX($A$7:$A$111,SMALL(IF($Z$7:$Z$111&lt;&gt;"",IF($W$7:$W$111&lt;&gt;"",ROW($W$7:$W$111)-MIN(ROW($W$7:$W$111))+1,""),""),ROW()-ROW(A$113)+1))),),"")</f>
        <v>0</v>
      </c>
      <c r="AC200">
        <f t="array" ref="AC200">IFERROR(CONCATENATE((INDEX($AF$7:$AF$111,SMALL(IF($AF$7:$AF$111&lt;&gt;"",IF($AC$7:$AC$111&lt;&gt;"",ROW($AC$7:$AC$111)-MIN(ROW($AC$7:$AC$111))+1,""),""),ROW()-ROW(A$113)+1))),","),"")</f>
        <v>0</v>
      </c>
      <c r="AD200">
        <f t="array" ref="AD200">IFERROR(CONCATENATE(TEXT(INDEX($AC$7:$AC$111,SMALL(IF($AF$7:$AF$111&lt;&gt;"",IF($AC$7:$AC$111&lt;&gt;"",ROW($AC$7:$AC$111)-MIN(ROW($AC$7:$AC$111))+1,""),""),ROW()-ROW(A$113)+1)),"##0"),","),"")</f>
        <v>0</v>
      </c>
      <c r="AE200">
        <f t="array" ref="AE200">IFERROR(CONCATENATE((INDEX($A$7:$A$111,SMALL(IF($AF$7:$AF$111&lt;&gt;"",IF($AC$7:$AC$111&lt;&gt;"",ROW($AC$7:$AC$111)-MIN(ROW($AC$7:$AC$111))+1,""),""),ROW()-ROW(A$113)+1))),),"")</f>
        <v>0</v>
      </c>
      <c r="AI200">
        <f t="array" ref="AI200">IFERROR(CONCATENATE((INDEX($AL$7:$AL$111,SMALL(IF($AL$7:$AL$111&lt;&gt;"",IF($AI$7:$AI$111&lt;&gt;"",ROW($AI$7:$AI$111)-MIN(ROW($AI$7:$AI$111))+1,""),""),ROW()-ROW(A$113)+1)))," "),"")</f>
        <v>0</v>
      </c>
      <c r="AJ200">
        <f t="array" ref="AJ200">IFERROR(CONCATENATE(TEXT(INDEX($AI$7:$AI$111,SMALL(IF($AL$7:$AL$111&lt;&gt;"",IF($AI$7:$AI$111&lt;&gt;"",ROW($AI$7:$AI$111)-MIN(ROW($AI$7:$AI$111))+1,""),""),ROW()-ROW(A$113)+1)),"##0")," "),"")</f>
        <v>0</v>
      </c>
      <c r="AK200">
        <f t="array" ref="AK200">IFERROR(CONCATENATE((INDEX($A$7:$A$111,SMALL(IF($AL$7:$AL$111&lt;&gt;"",IF($AI$7:$AI$111&lt;&gt;"",ROW($AI$7:$AI$111)-MIN(ROW($AI$7:$AI$111))+1,""),""),ROW()-ROW(A$113)+1))),),"")</f>
        <v>0</v>
      </c>
    </row>
    <row r="201" spans="11:37">
      <c r="K201">
        <f t="array" ref="K201">IFERROR(CONCATENATE(TEXT(INDEX($K$7:$K$111,SMALL(IF($N$7:$N$111&lt;&gt;"",IF($K$7:$K$111&lt;&gt;"",ROW($K$7:$K$111)-MIN(ROW($K$7:$K$111))+1,""),""),ROW()-ROW(A$113)+1)),"##0"),","),"")</f>
        <v>0</v>
      </c>
      <c r="L201">
        <f t="array" ref="L201">IFERROR(CONCATENATE((INDEX($N$7:$N$111,SMALL(IF($N$7:$N$111&lt;&gt;"",IF($K$7:$K$111&lt;&gt;"",ROW($K$7:$K$111)-MIN(ROW($K$7:$K$111))+1,""),""),ROW()-ROW(A$113)+1))),","),"")</f>
        <v>0</v>
      </c>
      <c r="M201">
        <f t="array" ref="M201">IFERROR(CONCATENATE((INDEX($A$7:$A$111,SMALL(IF($N$7:$N$111&lt;&gt;"",IF($K$7:$K$111&lt;&gt;"",ROW($K$7:$K$111)-MIN(ROW($K$7:$K$111))+1,""),""),ROW()-ROW(A$113)+1))),),"")</f>
        <v>0</v>
      </c>
      <c r="Q201">
        <f t="array" ref="Q201">IFERROR(CONCATENATE((INDEX($T$7:$T$111,SMALL(IF($T$7:$T$111&lt;&gt;"",IF($Q$7:$Q$111&lt;&gt;"",ROW($Q$7:$Q$111)-MIN(ROW($Q$7:$Q$111))+1,""),""),ROW()-ROW(A$113)+1)))," "),"")</f>
        <v>0</v>
      </c>
      <c r="R201">
        <f t="array" ref="R201">IFERROR(CONCATENATE(TEXT(INDEX($Q$7:$Q$111,SMALL(IF($T$7:$T$111&lt;&gt;"",IF($Q$7:$Q$111&lt;&gt;"",ROW($Q$7:$Q$111)-MIN(ROW($Q$7:$Q$111))+1,""),""),ROW()-ROW(A$113)+1)),"##0")," "),"")</f>
        <v>0</v>
      </c>
      <c r="S201">
        <f t="array" ref="S201">IFERROR(CONCATENATE((INDEX($A$7:$A$111,SMALL(IF($T$7:$T$111&lt;&gt;"",IF($Q$7:$Q$111&lt;&gt;"",ROW($Q$7:$Q$111)-MIN(ROW($Q$7:$Q$111))+1,""),""),ROW()-ROW(A$113)+1))),),"")</f>
        <v>0</v>
      </c>
      <c r="W201">
        <f t="array" ref="W201">IFERROR(CONCATENATE((INDEX($Z$7:$Z$111,SMALL(IF($Z$7:$Z$111&lt;&gt;"",IF($W$7:$W$111&lt;&gt;"",ROW($W$7:$W$111)-MIN(ROW($W$7:$W$111))+1,""),""),ROW()-ROW(A$113)+1)))," "),"")</f>
        <v>0</v>
      </c>
      <c r="X201">
        <f t="array" ref="X201">IFERROR(CONCATENATE(TEXT(INDEX($W$7:$W$111,SMALL(IF($Z$7:$Z$111&lt;&gt;"",IF($W$7:$W$111&lt;&gt;"",ROW($W$7:$W$111)-MIN(ROW($W$7:$W$111))+1,""),""),ROW()-ROW(A$113)+1)),"##0")," "),"")</f>
        <v>0</v>
      </c>
      <c r="Y201">
        <f t="array" ref="Y201">IFERROR(CONCATENATE((INDEX($A$7:$A$111,SMALL(IF($Z$7:$Z$111&lt;&gt;"",IF($W$7:$W$111&lt;&gt;"",ROW($W$7:$W$111)-MIN(ROW($W$7:$W$111))+1,""),""),ROW()-ROW(A$113)+1))),),"")</f>
        <v>0</v>
      </c>
      <c r="AC201">
        <f t="array" ref="AC201">IFERROR(CONCATENATE((INDEX($AF$7:$AF$111,SMALL(IF($AF$7:$AF$111&lt;&gt;"",IF($AC$7:$AC$111&lt;&gt;"",ROW($AC$7:$AC$111)-MIN(ROW($AC$7:$AC$111))+1,""),""),ROW()-ROW(A$113)+1))),","),"")</f>
        <v>0</v>
      </c>
      <c r="AD201">
        <f t="array" ref="AD201">IFERROR(CONCATENATE(TEXT(INDEX($AC$7:$AC$111,SMALL(IF($AF$7:$AF$111&lt;&gt;"",IF($AC$7:$AC$111&lt;&gt;"",ROW($AC$7:$AC$111)-MIN(ROW($AC$7:$AC$111))+1,""),""),ROW()-ROW(A$113)+1)),"##0"),","),"")</f>
        <v>0</v>
      </c>
      <c r="AE201">
        <f t="array" ref="AE201">IFERROR(CONCATENATE((INDEX($A$7:$A$111,SMALL(IF($AF$7:$AF$111&lt;&gt;"",IF($AC$7:$AC$111&lt;&gt;"",ROW($AC$7:$AC$111)-MIN(ROW($AC$7:$AC$111))+1,""),""),ROW()-ROW(A$113)+1))),),"")</f>
        <v>0</v>
      </c>
      <c r="AI201">
        <f t="array" ref="AI201">IFERROR(CONCATENATE((INDEX($AL$7:$AL$111,SMALL(IF($AL$7:$AL$111&lt;&gt;"",IF($AI$7:$AI$111&lt;&gt;"",ROW($AI$7:$AI$111)-MIN(ROW($AI$7:$AI$111))+1,""),""),ROW()-ROW(A$113)+1)))," "),"")</f>
        <v>0</v>
      </c>
      <c r="AJ201">
        <f t="array" ref="AJ201">IFERROR(CONCATENATE(TEXT(INDEX($AI$7:$AI$111,SMALL(IF($AL$7:$AL$111&lt;&gt;"",IF($AI$7:$AI$111&lt;&gt;"",ROW($AI$7:$AI$111)-MIN(ROW($AI$7:$AI$111))+1,""),""),ROW()-ROW(A$113)+1)),"##0")," "),"")</f>
        <v>0</v>
      </c>
      <c r="AK201">
        <f t="array" ref="AK201">IFERROR(CONCATENATE((INDEX($A$7:$A$111,SMALL(IF($AL$7:$AL$111&lt;&gt;"",IF($AI$7:$AI$111&lt;&gt;"",ROW($AI$7:$AI$111)-MIN(ROW($AI$7:$AI$111))+1,""),""),ROW()-ROW(A$113)+1))),),"")</f>
        <v>0</v>
      </c>
    </row>
    <row r="202" spans="11:37">
      <c r="K202">
        <f t="array" ref="K202">IFERROR(CONCATENATE(TEXT(INDEX($K$7:$K$111,SMALL(IF($N$7:$N$111&lt;&gt;"",IF($K$7:$K$111&lt;&gt;"",ROW($K$7:$K$111)-MIN(ROW($K$7:$K$111))+1,""),""),ROW()-ROW(A$113)+1)),"##0"),","),"")</f>
        <v>0</v>
      </c>
      <c r="L202">
        <f t="array" ref="L202">IFERROR(CONCATENATE((INDEX($N$7:$N$111,SMALL(IF($N$7:$N$111&lt;&gt;"",IF($K$7:$K$111&lt;&gt;"",ROW($K$7:$K$111)-MIN(ROW($K$7:$K$111))+1,""),""),ROW()-ROW(A$113)+1))),","),"")</f>
        <v>0</v>
      </c>
      <c r="M202">
        <f t="array" ref="M202">IFERROR(CONCATENATE((INDEX($A$7:$A$111,SMALL(IF($N$7:$N$111&lt;&gt;"",IF($K$7:$K$111&lt;&gt;"",ROW($K$7:$K$111)-MIN(ROW($K$7:$K$111))+1,""),""),ROW()-ROW(A$113)+1))),),"")</f>
        <v>0</v>
      </c>
      <c r="Q202">
        <f t="array" ref="Q202">IFERROR(CONCATENATE((INDEX($T$7:$T$111,SMALL(IF($T$7:$T$111&lt;&gt;"",IF($Q$7:$Q$111&lt;&gt;"",ROW($Q$7:$Q$111)-MIN(ROW($Q$7:$Q$111))+1,""),""),ROW()-ROW(A$113)+1)))," "),"")</f>
        <v>0</v>
      </c>
      <c r="R202">
        <f t="array" ref="R202">IFERROR(CONCATENATE(TEXT(INDEX($Q$7:$Q$111,SMALL(IF($T$7:$T$111&lt;&gt;"",IF($Q$7:$Q$111&lt;&gt;"",ROW($Q$7:$Q$111)-MIN(ROW($Q$7:$Q$111))+1,""),""),ROW()-ROW(A$113)+1)),"##0")," "),"")</f>
        <v>0</v>
      </c>
      <c r="S202">
        <f t="array" ref="S202">IFERROR(CONCATENATE((INDEX($A$7:$A$111,SMALL(IF($T$7:$T$111&lt;&gt;"",IF($Q$7:$Q$111&lt;&gt;"",ROW($Q$7:$Q$111)-MIN(ROW($Q$7:$Q$111))+1,""),""),ROW()-ROW(A$113)+1))),),"")</f>
        <v>0</v>
      </c>
      <c r="W202">
        <f t="array" ref="W202">IFERROR(CONCATENATE((INDEX($Z$7:$Z$111,SMALL(IF($Z$7:$Z$111&lt;&gt;"",IF($W$7:$W$111&lt;&gt;"",ROW($W$7:$W$111)-MIN(ROW($W$7:$W$111))+1,""),""),ROW()-ROW(A$113)+1)))," "),"")</f>
        <v>0</v>
      </c>
      <c r="X202">
        <f t="array" ref="X202">IFERROR(CONCATENATE(TEXT(INDEX($W$7:$W$111,SMALL(IF($Z$7:$Z$111&lt;&gt;"",IF($W$7:$W$111&lt;&gt;"",ROW($W$7:$W$111)-MIN(ROW($W$7:$W$111))+1,""),""),ROW()-ROW(A$113)+1)),"##0")," "),"")</f>
        <v>0</v>
      </c>
      <c r="Y202">
        <f t="array" ref="Y202">IFERROR(CONCATENATE((INDEX($A$7:$A$111,SMALL(IF($Z$7:$Z$111&lt;&gt;"",IF($W$7:$W$111&lt;&gt;"",ROW($W$7:$W$111)-MIN(ROW($W$7:$W$111))+1,""),""),ROW()-ROW(A$113)+1))),),"")</f>
        <v>0</v>
      </c>
      <c r="AC202">
        <f t="array" ref="AC202">IFERROR(CONCATENATE((INDEX($AF$7:$AF$111,SMALL(IF($AF$7:$AF$111&lt;&gt;"",IF($AC$7:$AC$111&lt;&gt;"",ROW($AC$7:$AC$111)-MIN(ROW($AC$7:$AC$111))+1,""),""),ROW()-ROW(A$113)+1))),","),"")</f>
        <v>0</v>
      </c>
      <c r="AD202">
        <f t="array" ref="AD202">IFERROR(CONCATENATE(TEXT(INDEX($AC$7:$AC$111,SMALL(IF($AF$7:$AF$111&lt;&gt;"",IF($AC$7:$AC$111&lt;&gt;"",ROW($AC$7:$AC$111)-MIN(ROW($AC$7:$AC$111))+1,""),""),ROW()-ROW(A$113)+1)),"##0"),","),"")</f>
        <v>0</v>
      </c>
      <c r="AE202">
        <f t="array" ref="AE202">IFERROR(CONCATENATE((INDEX($A$7:$A$111,SMALL(IF($AF$7:$AF$111&lt;&gt;"",IF($AC$7:$AC$111&lt;&gt;"",ROW($AC$7:$AC$111)-MIN(ROW($AC$7:$AC$111))+1,""),""),ROW()-ROW(A$113)+1))),),"")</f>
        <v>0</v>
      </c>
      <c r="AI202">
        <f t="array" ref="AI202">IFERROR(CONCATENATE((INDEX($AL$7:$AL$111,SMALL(IF($AL$7:$AL$111&lt;&gt;"",IF($AI$7:$AI$111&lt;&gt;"",ROW($AI$7:$AI$111)-MIN(ROW($AI$7:$AI$111))+1,""),""),ROW()-ROW(A$113)+1)))," "),"")</f>
        <v>0</v>
      </c>
      <c r="AJ202">
        <f t="array" ref="AJ202">IFERROR(CONCATENATE(TEXT(INDEX($AI$7:$AI$111,SMALL(IF($AL$7:$AL$111&lt;&gt;"",IF($AI$7:$AI$111&lt;&gt;"",ROW($AI$7:$AI$111)-MIN(ROW($AI$7:$AI$111))+1,""),""),ROW()-ROW(A$113)+1)),"##0")," "),"")</f>
        <v>0</v>
      </c>
      <c r="AK202">
        <f t="array" ref="AK202">IFERROR(CONCATENATE((INDEX($A$7:$A$111,SMALL(IF($AL$7:$AL$111&lt;&gt;"",IF($AI$7:$AI$111&lt;&gt;"",ROW($AI$7:$AI$111)-MIN(ROW($AI$7:$AI$111))+1,""),""),ROW()-ROW(A$113)+1))),),"")</f>
        <v>0</v>
      </c>
    </row>
    <row r="203" spans="11:37">
      <c r="K203">
        <f t="array" ref="K203">IFERROR(CONCATENATE(TEXT(INDEX($K$7:$K$111,SMALL(IF($N$7:$N$111&lt;&gt;"",IF($K$7:$K$111&lt;&gt;"",ROW($K$7:$K$111)-MIN(ROW($K$7:$K$111))+1,""),""),ROW()-ROW(A$113)+1)),"##0"),","),"")</f>
        <v>0</v>
      </c>
      <c r="L203">
        <f t="array" ref="L203">IFERROR(CONCATENATE((INDEX($N$7:$N$111,SMALL(IF($N$7:$N$111&lt;&gt;"",IF($K$7:$K$111&lt;&gt;"",ROW($K$7:$K$111)-MIN(ROW($K$7:$K$111))+1,""),""),ROW()-ROW(A$113)+1))),","),"")</f>
        <v>0</v>
      </c>
      <c r="M203">
        <f t="array" ref="M203">IFERROR(CONCATENATE((INDEX($A$7:$A$111,SMALL(IF($N$7:$N$111&lt;&gt;"",IF($K$7:$K$111&lt;&gt;"",ROW($K$7:$K$111)-MIN(ROW($K$7:$K$111))+1,""),""),ROW()-ROW(A$113)+1))),),"")</f>
        <v>0</v>
      </c>
      <c r="Q203">
        <f t="array" ref="Q203">IFERROR(CONCATENATE((INDEX($T$7:$T$111,SMALL(IF($T$7:$T$111&lt;&gt;"",IF($Q$7:$Q$111&lt;&gt;"",ROW($Q$7:$Q$111)-MIN(ROW($Q$7:$Q$111))+1,""),""),ROW()-ROW(A$113)+1)))," "),"")</f>
        <v>0</v>
      </c>
      <c r="R203">
        <f t="array" ref="R203">IFERROR(CONCATENATE(TEXT(INDEX($Q$7:$Q$111,SMALL(IF($T$7:$T$111&lt;&gt;"",IF($Q$7:$Q$111&lt;&gt;"",ROW($Q$7:$Q$111)-MIN(ROW($Q$7:$Q$111))+1,""),""),ROW()-ROW(A$113)+1)),"##0")," "),"")</f>
        <v>0</v>
      </c>
      <c r="S203">
        <f t="array" ref="S203">IFERROR(CONCATENATE((INDEX($A$7:$A$111,SMALL(IF($T$7:$T$111&lt;&gt;"",IF($Q$7:$Q$111&lt;&gt;"",ROW($Q$7:$Q$111)-MIN(ROW($Q$7:$Q$111))+1,""),""),ROW()-ROW(A$113)+1))),),"")</f>
        <v>0</v>
      </c>
      <c r="W203">
        <f t="array" ref="W203">IFERROR(CONCATENATE((INDEX($Z$7:$Z$111,SMALL(IF($Z$7:$Z$111&lt;&gt;"",IF($W$7:$W$111&lt;&gt;"",ROW($W$7:$W$111)-MIN(ROW($W$7:$W$111))+1,""),""),ROW()-ROW(A$113)+1)))," "),"")</f>
        <v>0</v>
      </c>
      <c r="X203">
        <f t="array" ref="X203">IFERROR(CONCATENATE(TEXT(INDEX($W$7:$W$111,SMALL(IF($Z$7:$Z$111&lt;&gt;"",IF($W$7:$W$111&lt;&gt;"",ROW($W$7:$W$111)-MIN(ROW($W$7:$W$111))+1,""),""),ROW()-ROW(A$113)+1)),"##0")," "),"")</f>
        <v>0</v>
      </c>
      <c r="Y203">
        <f t="array" ref="Y203">IFERROR(CONCATENATE((INDEX($A$7:$A$111,SMALL(IF($Z$7:$Z$111&lt;&gt;"",IF($W$7:$W$111&lt;&gt;"",ROW($W$7:$W$111)-MIN(ROW($W$7:$W$111))+1,""),""),ROW()-ROW(A$113)+1))),),"")</f>
        <v>0</v>
      </c>
      <c r="AC203">
        <f t="array" ref="AC203">IFERROR(CONCATENATE((INDEX($AF$7:$AF$111,SMALL(IF($AF$7:$AF$111&lt;&gt;"",IF($AC$7:$AC$111&lt;&gt;"",ROW($AC$7:$AC$111)-MIN(ROW($AC$7:$AC$111))+1,""),""),ROW()-ROW(A$113)+1))),","),"")</f>
        <v>0</v>
      </c>
      <c r="AD203">
        <f t="array" ref="AD203">IFERROR(CONCATENATE(TEXT(INDEX($AC$7:$AC$111,SMALL(IF($AF$7:$AF$111&lt;&gt;"",IF($AC$7:$AC$111&lt;&gt;"",ROW($AC$7:$AC$111)-MIN(ROW($AC$7:$AC$111))+1,""),""),ROW()-ROW(A$113)+1)),"##0"),","),"")</f>
        <v>0</v>
      </c>
      <c r="AE203">
        <f t="array" ref="AE203">IFERROR(CONCATENATE((INDEX($A$7:$A$111,SMALL(IF($AF$7:$AF$111&lt;&gt;"",IF($AC$7:$AC$111&lt;&gt;"",ROW($AC$7:$AC$111)-MIN(ROW($AC$7:$AC$111))+1,""),""),ROW()-ROW(A$113)+1))),),"")</f>
        <v>0</v>
      </c>
      <c r="AI203">
        <f t="array" ref="AI203">IFERROR(CONCATENATE((INDEX($AL$7:$AL$111,SMALL(IF($AL$7:$AL$111&lt;&gt;"",IF($AI$7:$AI$111&lt;&gt;"",ROW($AI$7:$AI$111)-MIN(ROW($AI$7:$AI$111))+1,""),""),ROW()-ROW(A$113)+1)))," "),"")</f>
        <v>0</v>
      </c>
      <c r="AJ203">
        <f t="array" ref="AJ203">IFERROR(CONCATENATE(TEXT(INDEX($AI$7:$AI$111,SMALL(IF($AL$7:$AL$111&lt;&gt;"",IF($AI$7:$AI$111&lt;&gt;"",ROW($AI$7:$AI$111)-MIN(ROW($AI$7:$AI$111))+1,""),""),ROW()-ROW(A$113)+1)),"##0")," "),"")</f>
        <v>0</v>
      </c>
      <c r="AK203">
        <f t="array" ref="AK203">IFERROR(CONCATENATE((INDEX($A$7:$A$111,SMALL(IF($AL$7:$AL$111&lt;&gt;"",IF($AI$7:$AI$111&lt;&gt;"",ROW($AI$7:$AI$111)-MIN(ROW($AI$7:$AI$111))+1,""),""),ROW()-ROW(A$113)+1))),),"")</f>
        <v>0</v>
      </c>
    </row>
    <row r="204" spans="11:37">
      <c r="K204">
        <f t="array" ref="K204">IFERROR(CONCATENATE(TEXT(INDEX($K$7:$K$111,SMALL(IF($N$7:$N$111&lt;&gt;"",IF($K$7:$K$111&lt;&gt;"",ROW($K$7:$K$111)-MIN(ROW($K$7:$K$111))+1,""),""),ROW()-ROW(A$113)+1)),"##0"),","),"")</f>
        <v>0</v>
      </c>
      <c r="L204">
        <f t="array" ref="L204">IFERROR(CONCATENATE((INDEX($N$7:$N$111,SMALL(IF($N$7:$N$111&lt;&gt;"",IF($K$7:$K$111&lt;&gt;"",ROW($K$7:$K$111)-MIN(ROW($K$7:$K$111))+1,""),""),ROW()-ROW(A$113)+1))),","),"")</f>
        <v>0</v>
      </c>
      <c r="M204">
        <f t="array" ref="M204">IFERROR(CONCATENATE((INDEX($A$7:$A$111,SMALL(IF($N$7:$N$111&lt;&gt;"",IF($K$7:$K$111&lt;&gt;"",ROW($K$7:$K$111)-MIN(ROW($K$7:$K$111))+1,""),""),ROW()-ROW(A$113)+1))),),"")</f>
        <v>0</v>
      </c>
      <c r="Q204">
        <f t="array" ref="Q204">IFERROR(CONCATENATE((INDEX($T$7:$T$111,SMALL(IF($T$7:$T$111&lt;&gt;"",IF($Q$7:$Q$111&lt;&gt;"",ROW($Q$7:$Q$111)-MIN(ROW($Q$7:$Q$111))+1,""),""),ROW()-ROW(A$113)+1)))," "),"")</f>
        <v>0</v>
      </c>
      <c r="R204">
        <f t="array" ref="R204">IFERROR(CONCATENATE(TEXT(INDEX($Q$7:$Q$111,SMALL(IF($T$7:$T$111&lt;&gt;"",IF($Q$7:$Q$111&lt;&gt;"",ROW($Q$7:$Q$111)-MIN(ROW($Q$7:$Q$111))+1,""),""),ROW()-ROW(A$113)+1)),"##0")," "),"")</f>
        <v>0</v>
      </c>
      <c r="S204">
        <f t="array" ref="S204">IFERROR(CONCATENATE((INDEX($A$7:$A$111,SMALL(IF($T$7:$T$111&lt;&gt;"",IF($Q$7:$Q$111&lt;&gt;"",ROW($Q$7:$Q$111)-MIN(ROW($Q$7:$Q$111))+1,""),""),ROW()-ROW(A$113)+1))),),"")</f>
        <v>0</v>
      </c>
      <c r="W204">
        <f t="array" ref="W204">IFERROR(CONCATENATE((INDEX($Z$7:$Z$111,SMALL(IF($Z$7:$Z$111&lt;&gt;"",IF($W$7:$W$111&lt;&gt;"",ROW($W$7:$W$111)-MIN(ROW($W$7:$W$111))+1,""),""),ROW()-ROW(A$113)+1)))," "),"")</f>
        <v>0</v>
      </c>
      <c r="X204">
        <f t="array" ref="X204">IFERROR(CONCATENATE(TEXT(INDEX($W$7:$W$111,SMALL(IF($Z$7:$Z$111&lt;&gt;"",IF($W$7:$W$111&lt;&gt;"",ROW($W$7:$W$111)-MIN(ROW($W$7:$W$111))+1,""),""),ROW()-ROW(A$113)+1)),"##0")," "),"")</f>
        <v>0</v>
      </c>
      <c r="Y204">
        <f t="array" ref="Y204">IFERROR(CONCATENATE((INDEX($A$7:$A$111,SMALL(IF($Z$7:$Z$111&lt;&gt;"",IF($W$7:$W$111&lt;&gt;"",ROW($W$7:$W$111)-MIN(ROW($W$7:$W$111))+1,""),""),ROW()-ROW(A$113)+1))),),"")</f>
        <v>0</v>
      </c>
      <c r="AC204">
        <f t="array" ref="AC204">IFERROR(CONCATENATE((INDEX($AF$7:$AF$111,SMALL(IF($AF$7:$AF$111&lt;&gt;"",IF($AC$7:$AC$111&lt;&gt;"",ROW($AC$7:$AC$111)-MIN(ROW($AC$7:$AC$111))+1,""),""),ROW()-ROW(A$113)+1))),","),"")</f>
        <v>0</v>
      </c>
      <c r="AD204">
        <f t="array" ref="AD204">IFERROR(CONCATENATE(TEXT(INDEX($AC$7:$AC$111,SMALL(IF($AF$7:$AF$111&lt;&gt;"",IF($AC$7:$AC$111&lt;&gt;"",ROW($AC$7:$AC$111)-MIN(ROW($AC$7:$AC$111))+1,""),""),ROW()-ROW(A$113)+1)),"##0"),","),"")</f>
        <v>0</v>
      </c>
      <c r="AE204">
        <f t="array" ref="AE204">IFERROR(CONCATENATE((INDEX($A$7:$A$111,SMALL(IF($AF$7:$AF$111&lt;&gt;"",IF($AC$7:$AC$111&lt;&gt;"",ROW($AC$7:$AC$111)-MIN(ROW($AC$7:$AC$111))+1,""),""),ROW()-ROW(A$113)+1))),),"")</f>
        <v>0</v>
      </c>
      <c r="AI204">
        <f t="array" ref="AI204">IFERROR(CONCATENATE((INDEX($AL$7:$AL$111,SMALL(IF($AL$7:$AL$111&lt;&gt;"",IF($AI$7:$AI$111&lt;&gt;"",ROW($AI$7:$AI$111)-MIN(ROW($AI$7:$AI$111))+1,""),""),ROW()-ROW(A$113)+1)))," "),"")</f>
        <v>0</v>
      </c>
      <c r="AJ204">
        <f t="array" ref="AJ204">IFERROR(CONCATENATE(TEXT(INDEX($AI$7:$AI$111,SMALL(IF($AL$7:$AL$111&lt;&gt;"",IF($AI$7:$AI$111&lt;&gt;"",ROW($AI$7:$AI$111)-MIN(ROW($AI$7:$AI$111))+1,""),""),ROW()-ROW(A$113)+1)),"##0")," "),"")</f>
        <v>0</v>
      </c>
      <c r="AK204">
        <f t="array" ref="AK204">IFERROR(CONCATENATE((INDEX($A$7:$A$111,SMALL(IF($AL$7:$AL$111&lt;&gt;"",IF($AI$7:$AI$111&lt;&gt;"",ROW($AI$7:$AI$111)-MIN(ROW($AI$7:$AI$111))+1,""),""),ROW()-ROW(A$113)+1))),),"")</f>
        <v>0</v>
      </c>
    </row>
    <row r="205" spans="11:37">
      <c r="K205">
        <f t="array" ref="K205">IFERROR(CONCATENATE(TEXT(INDEX($K$7:$K$111,SMALL(IF($N$7:$N$111&lt;&gt;"",IF($K$7:$K$111&lt;&gt;"",ROW($K$7:$K$111)-MIN(ROW($K$7:$K$111))+1,""),""),ROW()-ROW(A$113)+1)),"##0"),","),"")</f>
        <v>0</v>
      </c>
      <c r="L205">
        <f t="array" ref="L205">IFERROR(CONCATENATE((INDEX($N$7:$N$111,SMALL(IF($N$7:$N$111&lt;&gt;"",IF($K$7:$K$111&lt;&gt;"",ROW($K$7:$K$111)-MIN(ROW($K$7:$K$111))+1,""),""),ROW()-ROW(A$113)+1))),","),"")</f>
        <v>0</v>
      </c>
      <c r="M205">
        <f t="array" ref="M205">IFERROR(CONCATENATE((INDEX($A$7:$A$111,SMALL(IF($N$7:$N$111&lt;&gt;"",IF($K$7:$K$111&lt;&gt;"",ROW($K$7:$K$111)-MIN(ROW($K$7:$K$111))+1,""),""),ROW()-ROW(A$113)+1))),),"")</f>
        <v>0</v>
      </c>
      <c r="Q205">
        <f t="array" ref="Q205">IFERROR(CONCATENATE((INDEX($T$7:$T$111,SMALL(IF($T$7:$T$111&lt;&gt;"",IF($Q$7:$Q$111&lt;&gt;"",ROW($Q$7:$Q$111)-MIN(ROW($Q$7:$Q$111))+1,""),""),ROW()-ROW(A$113)+1)))," "),"")</f>
        <v>0</v>
      </c>
      <c r="R205">
        <f t="array" ref="R205">IFERROR(CONCATENATE(TEXT(INDEX($Q$7:$Q$111,SMALL(IF($T$7:$T$111&lt;&gt;"",IF($Q$7:$Q$111&lt;&gt;"",ROW($Q$7:$Q$111)-MIN(ROW($Q$7:$Q$111))+1,""),""),ROW()-ROW(A$113)+1)),"##0")," "),"")</f>
        <v>0</v>
      </c>
      <c r="S205">
        <f t="array" ref="S205">IFERROR(CONCATENATE((INDEX($A$7:$A$111,SMALL(IF($T$7:$T$111&lt;&gt;"",IF($Q$7:$Q$111&lt;&gt;"",ROW($Q$7:$Q$111)-MIN(ROW($Q$7:$Q$111))+1,""),""),ROW()-ROW(A$113)+1))),),"")</f>
        <v>0</v>
      </c>
      <c r="W205">
        <f t="array" ref="W205">IFERROR(CONCATENATE((INDEX($Z$7:$Z$111,SMALL(IF($Z$7:$Z$111&lt;&gt;"",IF($W$7:$W$111&lt;&gt;"",ROW($W$7:$W$111)-MIN(ROW($W$7:$W$111))+1,""),""),ROW()-ROW(A$113)+1)))," "),"")</f>
        <v>0</v>
      </c>
      <c r="X205">
        <f t="array" ref="X205">IFERROR(CONCATENATE(TEXT(INDEX($W$7:$W$111,SMALL(IF($Z$7:$Z$111&lt;&gt;"",IF($W$7:$W$111&lt;&gt;"",ROW($W$7:$W$111)-MIN(ROW($W$7:$W$111))+1,""),""),ROW()-ROW(A$113)+1)),"##0")," "),"")</f>
        <v>0</v>
      </c>
      <c r="Y205">
        <f t="array" ref="Y205">IFERROR(CONCATENATE((INDEX($A$7:$A$111,SMALL(IF($Z$7:$Z$111&lt;&gt;"",IF($W$7:$W$111&lt;&gt;"",ROW($W$7:$W$111)-MIN(ROW($W$7:$W$111))+1,""),""),ROW()-ROW(A$113)+1))),),"")</f>
        <v>0</v>
      </c>
      <c r="AC205">
        <f t="array" ref="AC205">IFERROR(CONCATENATE((INDEX($AF$7:$AF$111,SMALL(IF($AF$7:$AF$111&lt;&gt;"",IF($AC$7:$AC$111&lt;&gt;"",ROW($AC$7:$AC$111)-MIN(ROW($AC$7:$AC$111))+1,""),""),ROW()-ROW(A$113)+1))),","),"")</f>
        <v>0</v>
      </c>
      <c r="AD205">
        <f t="array" ref="AD205">IFERROR(CONCATENATE(TEXT(INDEX($AC$7:$AC$111,SMALL(IF($AF$7:$AF$111&lt;&gt;"",IF($AC$7:$AC$111&lt;&gt;"",ROW($AC$7:$AC$111)-MIN(ROW($AC$7:$AC$111))+1,""),""),ROW()-ROW(A$113)+1)),"##0"),","),"")</f>
        <v>0</v>
      </c>
      <c r="AE205">
        <f t="array" ref="AE205">IFERROR(CONCATENATE((INDEX($A$7:$A$111,SMALL(IF($AF$7:$AF$111&lt;&gt;"",IF($AC$7:$AC$111&lt;&gt;"",ROW($AC$7:$AC$111)-MIN(ROW($AC$7:$AC$111))+1,""),""),ROW()-ROW(A$113)+1))),),"")</f>
        <v>0</v>
      </c>
      <c r="AI205">
        <f t="array" ref="AI205">IFERROR(CONCATENATE((INDEX($AL$7:$AL$111,SMALL(IF($AL$7:$AL$111&lt;&gt;"",IF($AI$7:$AI$111&lt;&gt;"",ROW($AI$7:$AI$111)-MIN(ROW($AI$7:$AI$111))+1,""),""),ROW()-ROW(A$113)+1)))," "),"")</f>
        <v>0</v>
      </c>
      <c r="AJ205">
        <f t="array" ref="AJ205">IFERROR(CONCATENATE(TEXT(INDEX($AI$7:$AI$111,SMALL(IF($AL$7:$AL$111&lt;&gt;"",IF($AI$7:$AI$111&lt;&gt;"",ROW($AI$7:$AI$111)-MIN(ROW($AI$7:$AI$111))+1,""),""),ROW()-ROW(A$113)+1)),"##0")," "),"")</f>
        <v>0</v>
      </c>
      <c r="AK205">
        <f t="array" ref="AK205">IFERROR(CONCATENATE((INDEX($A$7:$A$111,SMALL(IF($AL$7:$AL$111&lt;&gt;"",IF($AI$7:$AI$111&lt;&gt;"",ROW($AI$7:$AI$111)-MIN(ROW($AI$7:$AI$111))+1,""),""),ROW()-ROW(A$113)+1))),),"")</f>
        <v>0</v>
      </c>
    </row>
    <row r="206" spans="11:37">
      <c r="K206">
        <f t="array" ref="K206">IFERROR(CONCATENATE(TEXT(INDEX($K$7:$K$111,SMALL(IF($N$7:$N$111&lt;&gt;"",IF($K$7:$K$111&lt;&gt;"",ROW($K$7:$K$111)-MIN(ROW($K$7:$K$111))+1,""),""),ROW()-ROW(A$113)+1)),"##0"),","),"")</f>
        <v>0</v>
      </c>
      <c r="L206">
        <f t="array" ref="L206">IFERROR(CONCATENATE((INDEX($N$7:$N$111,SMALL(IF($N$7:$N$111&lt;&gt;"",IF($K$7:$K$111&lt;&gt;"",ROW($K$7:$K$111)-MIN(ROW($K$7:$K$111))+1,""),""),ROW()-ROW(A$113)+1))),","),"")</f>
        <v>0</v>
      </c>
      <c r="M206">
        <f t="array" ref="M206">IFERROR(CONCATENATE((INDEX($A$7:$A$111,SMALL(IF($N$7:$N$111&lt;&gt;"",IF($K$7:$K$111&lt;&gt;"",ROW($K$7:$K$111)-MIN(ROW($K$7:$K$111))+1,""),""),ROW()-ROW(A$113)+1))),),"")</f>
        <v>0</v>
      </c>
      <c r="Q206">
        <f t="array" ref="Q206">IFERROR(CONCATENATE((INDEX($T$7:$T$111,SMALL(IF($T$7:$T$111&lt;&gt;"",IF($Q$7:$Q$111&lt;&gt;"",ROW($Q$7:$Q$111)-MIN(ROW($Q$7:$Q$111))+1,""),""),ROW()-ROW(A$113)+1)))," "),"")</f>
        <v>0</v>
      </c>
      <c r="R206">
        <f t="array" ref="R206">IFERROR(CONCATENATE(TEXT(INDEX($Q$7:$Q$111,SMALL(IF($T$7:$T$111&lt;&gt;"",IF($Q$7:$Q$111&lt;&gt;"",ROW($Q$7:$Q$111)-MIN(ROW($Q$7:$Q$111))+1,""),""),ROW()-ROW(A$113)+1)),"##0")," "),"")</f>
        <v>0</v>
      </c>
      <c r="S206">
        <f t="array" ref="S206">IFERROR(CONCATENATE((INDEX($A$7:$A$111,SMALL(IF($T$7:$T$111&lt;&gt;"",IF($Q$7:$Q$111&lt;&gt;"",ROW($Q$7:$Q$111)-MIN(ROW($Q$7:$Q$111))+1,""),""),ROW()-ROW(A$113)+1))),),"")</f>
        <v>0</v>
      </c>
      <c r="W206">
        <f t="array" ref="W206">IFERROR(CONCATENATE((INDEX($Z$7:$Z$111,SMALL(IF($Z$7:$Z$111&lt;&gt;"",IF($W$7:$W$111&lt;&gt;"",ROW($W$7:$W$111)-MIN(ROW($W$7:$W$111))+1,""),""),ROW()-ROW(A$113)+1)))," "),"")</f>
        <v>0</v>
      </c>
      <c r="X206">
        <f t="array" ref="X206">IFERROR(CONCATENATE(TEXT(INDEX($W$7:$W$111,SMALL(IF($Z$7:$Z$111&lt;&gt;"",IF($W$7:$W$111&lt;&gt;"",ROW($W$7:$W$111)-MIN(ROW($W$7:$W$111))+1,""),""),ROW()-ROW(A$113)+1)),"##0")," "),"")</f>
        <v>0</v>
      </c>
      <c r="Y206">
        <f t="array" ref="Y206">IFERROR(CONCATENATE((INDEX($A$7:$A$111,SMALL(IF($Z$7:$Z$111&lt;&gt;"",IF($W$7:$W$111&lt;&gt;"",ROW($W$7:$W$111)-MIN(ROW($W$7:$W$111))+1,""),""),ROW()-ROW(A$113)+1))),),"")</f>
        <v>0</v>
      </c>
      <c r="AC206">
        <f t="array" ref="AC206">IFERROR(CONCATENATE((INDEX($AF$7:$AF$111,SMALL(IF($AF$7:$AF$111&lt;&gt;"",IF($AC$7:$AC$111&lt;&gt;"",ROW($AC$7:$AC$111)-MIN(ROW($AC$7:$AC$111))+1,""),""),ROW()-ROW(A$113)+1))),","),"")</f>
        <v>0</v>
      </c>
      <c r="AD206">
        <f t="array" ref="AD206">IFERROR(CONCATENATE(TEXT(INDEX($AC$7:$AC$111,SMALL(IF($AF$7:$AF$111&lt;&gt;"",IF($AC$7:$AC$111&lt;&gt;"",ROW($AC$7:$AC$111)-MIN(ROW($AC$7:$AC$111))+1,""),""),ROW()-ROW(A$113)+1)),"##0"),","),"")</f>
        <v>0</v>
      </c>
      <c r="AE206">
        <f t="array" ref="AE206">IFERROR(CONCATENATE((INDEX($A$7:$A$111,SMALL(IF($AF$7:$AF$111&lt;&gt;"",IF($AC$7:$AC$111&lt;&gt;"",ROW($AC$7:$AC$111)-MIN(ROW($AC$7:$AC$111))+1,""),""),ROW()-ROW(A$113)+1))),),"")</f>
        <v>0</v>
      </c>
      <c r="AI206">
        <f t="array" ref="AI206">IFERROR(CONCATENATE((INDEX($AL$7:$AL$111,SMALL(IF($AL$7:$AL$111&lt;&gt;"",IF($AI$7:$AI$111&lt;&gt;"",ROW($AI$7:$AI$111)-MIN(ROW($AI$7:$AI$111))+1,""),""),ROW()-ROW(A$113)+1)))," "),"")</f>
        <v>0</v>
      </c>
      <c r="AJ206">
        <f t="array" ref="AJ206">IFERROR(CONCATENATE(TEXT(INDEX($AI$7:$AI$111,SMALL(IF($AL$7:$AL$111&lt;&gt;"",IF($AI$7:$AI$111&lt;&gt;"",ROW($AI$7:$AI$111)-MIN(ROW($AI$7:$AI$111))+1,""),""),ROW()-ROW(A$113)+1)),"##0")," "),"")</f>
        <v>0</v>
      </c>
      <c r="AK206">
        <f t="array" ref="AK206">IFERROR(CONCATENATE((INDEX($A$7:$A$111,SMALL(IF($AL$7:$AL$111&lt;&gt;"",IF($AI$7:$AI$111&lt;&gt;"",ROW($AI$7:$AI$111)-MIN(ROW($AI$7:$AI$111))+1,""),""),ROW()-ROW(A$113)+1))),),"")</f>
        <v>0</v>
      </c>
    </row>
    <row r="207" spans="11:37">
      <c r="K207">
        <f t="array" ref="K207">IFERROR(CONCATENATE(TEXT(INDEX($K$7:$K$111,SMALL(IF($N$7:$N$111&lt;&gt;"",IF($K$7:$K$111&lt;&gt;"",ROW($K$7:$K$111)-MIN(ROW($K$7:$K$111))+1,""),""),ROW()-ROW(A$113)+1)),"##0"),","),"")</f>
        <v>0</v>
      </c>
      <c r="L207">
        <f t="array" ref="L207">IFERROR(CONCATENATE((INDEX($N$7:$N$111,SMALL(IF($N$7:$N$111&lt;&gt;"",IF($K$7:$K$111&lt;&gt;"",ROW($K$7:$K$111)-MIN(ROW($K$7:$K$111))+1,""),""),ROW()-ROW(A$113)+1))),","),"")</f>
        <v>0</v>
      </c>
      <c r="M207">
        <f t="array" ref="M207">IFERROR(CONCATENATE((INDEX($A$7:$A$111,SMALL(IF($N$7:$N$111&lt;&gt;"",IF($K$7:$K$111&lt;&gt;"",ROW($K$7:$K$111)-MIN(ROW($K$7:$K$111))+1,""),""),ROW()-ROW(A$113)+1))),),"")</f>
        <v>0</v>
      </c>
      <c r="Q207">
        <f t="array" ref="Q207">IFERROR(CONCATENATE((INDEX($T$7:$T$111,SMALL(IF($T$7:$T$111&lt;&gt;"",IF($Q$7:$Q$111&lt;&gt;"",ROW($Q$7:$Q$111)-MIN(ROW($Q$7:$Q$111))+1,""),""),ROW()-ROW(A$113)+1)))," "),"")</f>
        <v>0</v>
      </c>
      <c r="R207">
        <f t="array" ref="R207">IFERROR(CONCATENATE(TEXT(INDEX($Q$7:$Q$111,SMALL(IF($T$7:$T$111&lt;&gt;"",IF($Q$7:$Q$111&lt;&gt;"",ROW($Q$7:$Q$111)-MIN(ROW($Q$7:$Q$111))+1,""),""),ROW()-ROW(A$113)+1)),"##0")," "),"")</f>
        <v>0</v>
      </c>
      <c r="S207">
        <f t="array" ref="S207">IFERROR(CONCATENATE((INDEX($A$7:$A$111,SMALL(IF($T$7:$T$111&lt;&gt;"",IF($Q$7:$Q$111&lt;&gt;"",ROW($Q$7:$Q$111)-MIN(ROW($Q$7:$Q$111))+1,""),""),ROW()-ROW(A$113)+1))),),"")</f>
        <v>0</v>
      </c>
      <c r="W207">
        <f t="array" ref="W207">IFERROR(CONCATENATE((INDEX($Z$7:$Z$111,SMALL(IF($Z$7:$Z$111&lt;&gt;"",IF($W$7:$W$111&lt;&gt;"",ROW($W$7:$W$111)-MIN(ROW($W$7:$W$111))+1,""),""),ROW()-ROW(A$113)+1)))," "),"")</f>
        <v>0</v>
      </c>
      <c r="X207">
        <f t="array" ref="X207">IFERROR(CONCATENATE(TEXT(INDEX($W$7:$W$111,SMALL(IF($Z$7:$Z$111&lt;&gt;"",IF($W$7:$W$111&lt;&gt;"",ROW($W$7:$W$111)-MIN(ROW($W$7:$W$111))+1,""),""),ROW()-ROW(A$113)+1)),"##0")," "),"")</f>
        <v>0</v>
      </c>
      <c r="Y207">
        <f t="array" ref="Y207">IFERROR(CONCATENATE((INDEX($A$7:$A$111,SMALL(IF($Z$7:$Z$111&lt;&gt;"",IF($W$7:$W$111&lt;&gt;"",ROW($W$7:$W$111)-MIN(ROW($W$7:$W$111))+1,""),""),ROW()-ROW(A$113)+1))),),"")</f>
        <v>0</v>
      </c>
      <c r="AC207">
        <f t="array" ref="AC207">IFERROR(CONCATENATE((INDEX($AF$7:$AF$111,SMALL(IF($AF$7:$AF$111&lt;&gt;"",IF($AC$7:$AC$111&lt;&gt;"",ROW($AC$7:$AC$111)-MIN(ROW($AC$7:$AC$111))+1,""),""),ROW()-ROW(A$113)+1))),","),"")</f>
        <v>0</v>
      </c>
      <c r="AD207">
        <f t="array" ref="AD207">IFERROR(CONCATENATE(TEXT(INDEX($AC$7:$AC$111,SMALL(IF($AF$7:$AF$111&lt;&gt;"",IF($AC$7:$AC$111&lt;&gt;"",ROW($AC$7:$AC$111)-MIN(ROW($AC$7:$AC$111))+1,""),""),ROW()-ROW(A$113)+1)),"##0"),","),"")</f>
        <v>0</v>
      </c>
      <c r="AE207">
        <f t="array" ref="AE207">IFERROR(CONCATENATE((INDEX($A$7:$A$111,SMALL(IF($AF$7:$AF$111&lt;&gt;"",IF($AC$7:$AC$111&lt;&gt;"",ROW($AC$7:$AC$111)-MIN(ROW($AC$7:$AC$111))+1,""),""),ROW()-ROW(A$113)+1))),),"")</f>
        <v>0</v>
      </c>
      <c r="AI207">
        <f t="array" ref="AI207">IFERROR(CONCATENATE((INDEX($AL$7:$AL$111,SMALL(IF($AL$7:$AL$111&lt;&gt;"",IF($AI$7:$AI$111&lt;&gt;"",ROW($AI$7:$AI$111)-MIN(ROW($AI$7:$AI$111))+1,""),""),ROW()-ROW(A$113)+1)))," "),"")</f>
        <v>0</v>
      </c>
      <c r="AJ207">
        <f t="array" ref="AJ207">IFERROR(CONCATENATE(TEXT(INDEX($AI$7:$AI$111,SMALL(IF($AL$7:$AL$111&lt;&gt;"",IF($AI$7:$AI$111&lt;&gt;"",ROW($AI$7:$AI$111)-MIN(ROW($AI$7:$AI$111))+1,""),""),ROW()-ROW(A$113)+1)),"##0")," "),"")</f>
        <v>0</v>
      </c>
      <c r="AK207">
        <f t="array" ref="AK207">IFERROR(CONCATENATE((INDEX($A$7:$A$111,SMALL(IF($AL$7:$AL$111&lt;&gt;"",IF($AI$7:$AI$111&lt;&gt;"",ROW($AI$7:$AI$111)-MIN(ROW($AI$7:$AI$111))+1,""),""),ROW()-ROW(A$113)+1))),),"")</f>
        <v>0</v>
      </c>
    </row>
    <row r="208" spans="11:37">
      <c r="K208">
        <f t="array" ref="K208">IFERROR(CONCATENATE(TEXT(INDEX($K$7:$K$111,SMALL(IF($N$7:$N$111&lt;&gt;"",IF($K$7:$K$111&lt;&gt;"",ROW($K$7:$K$111)-MIN(ROW($K$7:$K$111))+1,""),""),ROW()-ROW(A$113)+1)),"##0"),","),"")</f>
        <v>0</v>
      </c>
      <c r="L208">
        <f t="array" ref="L208">IFERROR(CONCATENATE((INDEX($N$7:$N$111,SMALL(IF($N$7:$N$111&lt;&gt;"",IF($K$7:$K$111&lt;&gt;"",ROW($K$7:$K$111)-MIN(ROW($K$7:$K$111))+1,""),""),ROW()-ROW(A$113)+1))),","),"")</f>
        <v>0</v>
      </c>
      <c r="M208">
        <f t="array" ref="M208">IFERROR(CONCATENATE((INDEX($A$7:$A$111,SMALL(IF($N$7:$N$111&lt;&gt;"",IF($K$7:$K$111&lt;&gt;"",ROW($K$7:$K$111)-MIN(ROW($K$7:$K$111))+1,""),""),ROW()-ROW(A$113)+1))),),"")</f>
        <v>0</v>
      </c>
      <c r="Q208">
        <f t="array" ref="Q208">IFERROR(CONCATENATE((INDEX($T$7:$T$111,SMALL(IF($T$7:$T$111&lt;&gt;"",IF($Q$7:$Q$111&lt;&gt;"",ROW($Q$7:$Q$111)-MIN(ROW($Q$7:$Q$111))+1,""),""),ROW()-ROW(A$113)+1)))," "),"")</f>
        <v>0</v>
      </c>
      <c r="R208">
        <f t="array" ref="R208">IFERROR(CONCATENATE(TEXT(INDEX($Q$7:$Q$111,SMALL(IF($T$7:$T$111&lt;&gt;"",IF($Q$7:$Q$111&lt;&gt;"",ROW($Q$7:$Q$111)-MIN(ROW($Q$7:$Q$111))+1,""),""),ROW()-ROW(A$113)+1)),"##0")," "),"")</f>
        <v>0</v>
      </c>
      <c r="S208">
        <f t="array" ref="S208">IFERROR(CONCATENATE((INDEX($A$7:$A$111,SMALL(IF($T$7:$T$111&lt;&gt;"",IF($Q$7:$Q$111&lt;&gt;"",ROW($Q$7:$Q$111)-MIN(ROW($Q$7:$Q$111))+1,""),""),ROW()-ROW(A$113)+1))),),"")</f>
        <v>0</v>
      </c>
      <c r="W208">
        <f t="array" ref="W208">IFERROR(CONCATENATE((INDEX($Z$7:$Z$111,SMALL(IF($Z$7:$Z$111&lt;&gt;"",IF($W$7:$W$111&lt;&gt;"",ROW($W$7:$W$111)-MIN(ROW($W$7:$W$111))+1,""),""),ROW()-ROW(A$113)+1)))," "),"")</f>
        <v>0</v>
      </c>
      <c r="X208">
        <f t="array" ref="X208">IFERROR(CONCATENATE(TEXT(INDEX($W$7:$W$111,SMALL(IF($Z$7:$Z$111&lt;&gt;"",IF($W$7:$W$111&lt;&gt;"",ROW($W$7:$W$111)-MIN(ROW($W$7:$W$111))+1,""),""),ROW()-ROW(A$113)+1)),"##0")," "),"")</f>
        <v>0</v>
      </c>
      <c r="Y208">
        <f t="array" ref="Y208">IFERROR(CONCATENATE((INDEX($A$7:$A$111,SMALL(IF($Z$7:$Z$111&lt;&gt;"",IF($W$7:$W$111&lt;&gt;"",ROW($W$7:$W$111)-MIN(ROW($W$7:$W$111))+1,""),""),ROW()-ROW(A$113)+1))),),"")</f>
        <v>0</v>
      </c>
      <c r="AC208">
        <f t="array" ref="AC208">IFERROR(CONCATENATE((INDEX($AF$7:$AF$111,SMALL(IF($AF$7:$AF$111&lt;&gt;"",IF($AC$7:$AC$111&lt;&gt;"",ROW($AC$7:$AC$111)-MIN(ROW($AC$7:$AC$111))+1,""),""),ROW()-ROW(A$113)+1))),","),"")</f>
        <v>0</v>
      </c>
      <c r="AD208">
        <f t="array" ref="AD208">IFERROR(CONCATENATE(TEXT(INDEX($AC$7:$AC$111,SMALL(IF($AF$7:$AF$111&lt;&gt;"",IF($AC$7:$AC$111&lt;&gt;"",ROW($AC$7:$AC$111)-MIN(ROW($AC$7:$AC$111))+1,""),""),ROW()-ROW(A$113)+1)),"##0"),","),"")</f>
        <v>0</v>
      </c>
      <c r="AE208">
        <f t="array" ref="AE208">IFERROR(CONCATENATE((INDEX($A$7:$A$111,SMALL(IF($AF$7:$AF$111&lt;&gt;"",IF($AC$7:$AC$111&lt;&gt;"",ROW($AC$7:$AC$111)-MIN(ROW($AC$7:$AC$111))+1,""),""),ROW()-ROW(A$113)+1))),),"")</f>
        <v>0</v>
      </c>
      <c r="AI208">
        <f t="array" ref="AI208">IFERROR(CONCATENATE((INDEX($AL$7:$AL$111,SMALL(IF($AL$7:$AL$111&lt;&gt;"",IF($AI$7:$AI$111&lt;&gt;"",ROW($AI$7:$AI$111)-MIN(ROW($AI$7:$AI$111))+1,""),""),ROW()-ROW(A$113)+1)))," "),"")</f>
        <v>0</v>
      </c>
      <c r="AJ208">
        <f t="array" ref="AJ208">IFERROR(CONCATENATE(TEXT(INDEX($AI$7:$AI$111,SMALL(IF($AL$7:$AL$111&lt;&gt;"",IF($AI$7:$AI$111&lt;&gt;"",ROW($AI$7:$AI$111)-MIN(ROW($AI$7:$AI$111))+1,""),""),ROW()-ROW(A$113)+1)),"##0")," "),"")</f>
        <v>0</v>
      </c>
      <c r="AK208">
        <f t="array" ref="AK208">IFERROR(CONCATENATE((INDEX($A$7:$A$111,SMALL(IF($AL$7:$AL$111&lt;&gt;"",IF($AI$7:$AI$111&lt;&gt;"",ROW($AI$7:$AI$111)-MIN(ROW($AI$7:$AI$111))+1,""),""),ROW()-ROW(A$113)+1))),),"")</f>
        <v>0</v>
      </c>
    </row>
    <row r="209" spans="11:37">
      <c r="K209">
        <f t="array" ref="K209">IFERROR(CONCATENATE(TEXT(INDEX($K$7:$K$111,SMALL(IF($N$7:$N$111&lt;&gt;"",IF($K$7:$K$111&lt;&gt;"",ROW($K$7:$K$111)-MIN(ROW($K$7:$K$111))+1,""),""),ROW()-ROW(A$113)+1)),"##0"),","),"")</f>
        <v>0</v>
      </c>
      <c r="L209">
        <f t="array" ref="L209">IFERROR(CONCATENATE((INDEX($N$7:$N$111,SMALL(IF($N$7:$N$111&lt;&gt;"",IF($K$7:$K$111&lt;&gt;"",ROW($K$7:$K$111)-MIN(ROW($K$7:$K$111))+1,""),""),ROW()-ROW(A$113)+1))),","),"")</f>
        <v>0</v>
      </c>
      <c r="M209">
        <f t="array" ref="M209">IFERROR(CONCATENATE((INDEX($A$7:$A$111,SMALL(IF($N$7:$N$111&lt;&gt;"",IF($K$7:$K$111&lt;&gt;"",ROW($K$7:$K$111)-MIN(ROW($K$7:$K$111))+1,""),""),ROW()-ROW(A$113)+1))),),"")</f>
        <v>0</v>
      </c>
      <c r="Q209">
        <f t="array" ref="Q209">IFERROR(CONCATENATE((INDEX($T$7:$T$111,SMALL(IF($T$7:$T$111&lt;&gt;"",IF($Q$7:$Q$111&lt;&gt;"",ROW($Q$7:$Q$111)-MIN(ROW($Q$7:$Q$111))+1,""),""),ROW()-ROW(A$113)+1)))," "),"")</f>
        <v>0</v>
      </c>
      <c r="R209">
        <f t="array" ref="R209">IFERROR(CONCATENATE(TEXT(INDEX($Q$7:$Q$111,SMALL(IF($T$7:$T$111&lt;&gt;"",IF($Q$7:$Q$111&lt;&gt;"",ROW($Q$7:$Q$111)-MIN(ROW($Q$7:$Q$111))+1,""),""),ROW()-ROW(A$113)+1)),"##0")," "),"")</f>
        <v>0</v>
      </c>
      <c r="S209">
        <f t="array" ref="S209">IFERROR(CONCATENATE((INDEX($A$7:$A$111,SMALL(IF($T$7:$T$111&lt;&gt;"",IF($Q$7:$Q$111&lt;&gt;"",ROW($Q$7:$Q$111)-MIN(ROW($Q$7:$Q$111))+1,""),""),ROW()-ROW(A$113)+1))),),"")</f>
        <v>0</v>
      </c>
      <c r="W209">
        <f t="array" ref="W209">IFERROR(CONCATENATE((INDEX($Z$7:$Z$111,SMALL(IF($Z$7:$Z$111&lt;&gt;"",IF($W$7:$W$111&lt;&gt;"",ROW($W$7:$W$111)-MIN(ROW($W$7:$W$111))+1,""),""),ROW()-ROW(A$113)+1)))," "),"")</f>
        <v>0</v>
      </c>
      <c r="X209">
        <f t="array" ref="X209">IFERROR(CONCATENATE(TEXT(INDEX($W$7:$W$111,SMALL(IF($Z$7:$Z$111&lt;&gt;"",IF($W$7:$W$111&lt;&gt;"",ROW($W$7:$W$111)-MIN(ROW($W$7:$W$111))+1,""),""),ROW()-ROW(A$113)+1)),"##0")," "),"")</f>
        <v>0</v>
      </c>
      <c r="Y209">
        <f t="array" ref="Y209">IFERROR(CONCATENATE((INDEX($A$7:$A$111,SMALL(IF($Z$7:$Z$111&lt;&gt;"",IF($W$7:$W$111&lt;&gt;"",ROW($W$7:$W$111)-MIN(ROW($W$7:$W$111))+1,""),""),ROW()-ROW(A$113)+1))),),"")</f>
        <v>0</v>
      </c>
      <c r="AC209">
        <f t="array" ref="AC209">IFERROR(CONCATENATE((INDEX($AF$7:$AF$111,SMALL(IF($AF$7:$AF$111&lt;&gt;"",IF($AC$7:$AC$111&lt;&gt;"",ROW($AC$7:$AC$111)-MIN(ROW($AC$7:$AC$111))+1,""),""),ROW()-ROW(A$113)+1))),","),"")</f>
        <v>0</v>
      </c>
      <c r="AD209">
        <f t="array" ref="AD209">IFERROR(CONCATENATE(TEXT(INDEX($AC$7:$AC$111,SMALL(IF($AF$7:$AF$111&lt;&gt;"",IF($AC$7:$AC$111&lt;&gt;"",ROW($AC$7:$AC$111)-MIN(ROW($AC$7:$AC$111))+1,""),""),ROW()-ROW(A$113)+1)),"##0"),","),"")</f>
        <v>0</v>
      </c>
      <c r="AE209">
        <f t="array" ref="AE209">IFERROR(CONCATENATE((INDEX($A$7:$A$111,SMALL(IF($AF$7:$AF$111&lt;&gt;"",IF($AC$7:$AC$111&lt;&gt;"",ROW($AC$7:$AC$111)-MIN(ROW($AC$7:$AC$111))+1,""),""),ROW()-ROW(A$113)+1))),),"")</f>
        <v>0</v>
      </c>
      <c r="AI209">
        <f t="array" ref="AI209">IFERROR(CONCATENATE((INDEX($AL$7:$AL$111,SMALL(IF($AL$7:$AL$111&lt;&gt;"",IF($AI$7:$AI$111&lt;&gt;"",ROW($AI$7:$AI$111)-MIN(ROW($AI$7:$AI$111))+1,""),""),ROW()-ROW(A$113)+1)))," "),"")</f>
        <v>0</v>
      </c>
      <c r="AJ209">
        <f t="array" ref="AJ209">IFERROR(CONCATENATE(TEXT(INDEX($AI$7:$AI$111,SMALL(IF($AL$7:$AL$111&lt;&gt;"",IF($AI$7:$AI$111&lt;&gt;"",ROW($AI$7:$AI$111)-MIN(ROW($AI$7:$AI$111))+1,""),""),ROW()-ROW(A$113)+1)),"##0")," "),"")</f>
        <v>0</v>
      </c>
      <c r="AK209">
        <f t="array" ref="AK209">IFERROR(CONCATENATE((INDEX($A$7:$A$111,SMALL(IF($AL$7:$AL$111&lt;&gt;"",IF($AI$7:$AI$111&lt;&gt;"",ROW($AI$7:$AI$111)-MIN(ROW($AI$7:$AI$111))+1,""),""),ROW()-ROW(A$113)+1))),),"")</f>
        <v>0</v>
      </c>
    </row>
    <row r="210" spans="11:37">
      <c r="K210">
        <f t="array" ref="K210">IFERROR(CONCATENATE(TEXT(INDEX($K$7:$K$111,SMALL(IF($N$7:$N$111&lt;&gt;"",IF($K$7:$K$111&lt;&gt;"",ROW($K$7:$K$111)-MIN(ROW($K$7:$K$111))+1,""),""),ROW()-ROW(A$113)+1)),"##0"),","),"")</f>
        <v>0</v>
      </c>
      <c r="L210">
        <f t="array" ref="L210">IFERROR(CONCATENATE((INDEX($N$7:$N$111,SMALL(IF($N$7:$N$111&lt;&gt;"",IF($K$7:$K$111&lt;&gt;"",ROW($K$7:$K$111)-MIN(ROW($K$7:$K$111))+1,""),""),ROW()-ROW(A$113)+1))),","),"")</f>
        <v>0</v>
      </c>
      <c r="M210">
        <f t="array" ref="M210">IFERROR(CONCATENATE((INDEX($A$7:$A$111,SMALL(IF($N$7:$N$111&lt;&gt;"",IF($K$7:$K$111&lt;&gt;"",ROW($K$7:$K$111)-MIN(ROW($K$7:$K$111))+1,""),""),ROW()-ROW(A$113)+1))),),"")</f>
        <v>0</v>
      </c>
      <c r="Q210">
        <f t="array" ref="Q210">IFERROR(CONCATENATE((INDEX($T$7:$T$111,SMALL(IF($T$7:$T$111&lt;&gt;"",IF($Q$7:$Q$111&lt;&gt;"",ROW($Q$7:$Q$111)-MIN(ROW($Q$7:$Q$111))+1,""),""),ROW()-ROW(A$113)+1)))," "),"")</f>
        <v>0</v>
      </c>
      <c r="R210">
        <f t="array" ref="R210">IFERROR(CONCATENATE(TEXT(INDEX($Q$7:$Q$111,SMALL(IF($T$7:$T$111&lt;&gt;"",IF($Q$7:$Q$111&lt;&gt;"",ROW($Q$7:$Q$111)-MIN(ROW($Q$7:$Q$111))+1,""),""),ROW()-ROW(A$113)+1)),"##0")," "),"")</f>
        <v>0</v>
      </c>
      <c r="S210">
        <f t="array" ref="S210">IFERROR(CONCATENATE((INDEX($A$7:$A$111,SMALL(IF($T$7:$T$111&lt;&gt;"",IF($Q$7:$Q$111&lt;&gt;"",ROW($Q$7:$Q$111)-MIN(ROW($Q$7:$Q$111))+1,""),""),ROW()-ROW(A$113)+1))),),"")</f>
        <v>0</v>
      </c>
      <c r="W210">
        <f t="array" ref="W210">IFERROR(CONCATENATE((INDEX($Z$7:$Z$111,SMALL(IF($Z$7:$Z$111&lt;&gt;"",IF($W$7:$W$111&lt;&gt;"",ROW($W$7:$W$111)-MIN(ROW($W$7:$W$111))+1,""),""),ROW()-ROW(A$113)+1)))," "),"")</f>
        <v>0</v>
      </c>
      <c r="X210">
        <f t="array" ref="X210">IFERROR(CONCATENATE(TEXT(INDEX($W$7:$W$111,SMALL(IF($Z$7:$Z$111&lt;&gt;"",IF($W$7:$W$111&lt;&gt;"",ROW($W$7:$W$111)-MIN(ROW($W$7:$W$111))+1,""),""),ROW()-ROW(A$113)+1)),"##0")," "),"")</f>
        <v>0</v>
      </c>
      <c r="Y210">
        <f t="array" ref="Y210">IFERROR(CONCATENATE((INDEX($A$7:$A$111,SMALL(IF($Z$7:$Z$111&lt;&gt;"",IF($W$7:$W$111&lt;&gt;"",ROW($W$7:$W$111)-MIN(ROW($W$7:$W$111))+1,""),""),ROW()-ROW(A$113)+1))),),"")</f>
        <v>0</v>
      </c>
      <c r="AC210">
        <f t="array" ref="AC210">IFERROR(CONCATENATE((INDEX($AF$7:$AF$111,SMALL(IF($AF$7:$AF$111&lt;&gt;"",IF($AC$7:$AC$111&lt;&gt;"",ROW($AC$7:$AC$111)-MIN(ROW($AC$7:$AC$111))+1,""),""),ROW()-ROW(A$113)+1))),","),"")</f>
        <v>0</v>
      </c>
      <c r="AD210">
        <f t="array" ref="AD210">IFERROR(CONCATENATE(TEXT(INDEX($AC$7:$AC$111,SMALL(IF($AF$7:$AF$111&lt;&gt;"",IF($AC$7:$AC$111&lt;&gt;"",ROW($AC$7:$AC$111)-MIN(ROW($AC$7:$AC$111))+1,""),""),ROW()-ROW(A$113)+1)),"##0"),","),"")</f>
        <v>0</v>
      </c>
      <c r="AE210">
        <f t="array" ref="AE210">IFERROR(CONCATENATE((INDEX($A$7:$A$111,SMALL(IF($AF$7:$AF$111&lt;&gt;"",IF($AC$7:$AC$111&lt;&gt;"",ROW($AC$7:$AC$111)-MIN(ROW($AC$7:$AC$111))+1,""),""),ROW()-ROW(A$113)+1))),),"")</f>
        <v>0</v>
      </c>
      <c r="AI210">
        <f t="array" ref="AI210">IFERROR(CONCATENATE((INDEX($AL$7:$AL$111,SMALL(IF($AL$7:$AL$111&lt;&gt;"",IF($AI$7:$AI$111&lt;&gt;"",ROW($AI$7:$AI$111)-MIN(ROW($AI$7:$AI$111))+1,""),""),ROW()-ROW(A$113)+1)))," "),"")</f>
        <v>0</v>
      </c>
      <c r="AJ210">
        <f t="array" ref="AJ210">IFERROR(CONCATENATE(TEXT(INDEX($AI$7:$AI$111,SMALL(IF($AL$7:$AL$111&lt;&gt;"",IF($AI$7:$AI$111&lt;&gt;"",ROW($AI$7:$AI$111)-MIN(ROW($AI$7:$AI$111))+1,""),""),ROW()-ROW(A$113)+1)),"##0")," "),"")</f>
        <v>0</v>
      </c>
      <c r="AK210">
        <f t="array" ref="AK210">IFERROR(CONCATENATE((INDEX($A$7:$A$111,SMALL(IF($AL$7:$AL$111&lt;&gt;"",IF($AI$7:$AI$111&lt;&gt;"",ROW($AI$7:$AI$111)-MIN(ROW($AI$7:$AI$111))+1,""),""),ROW()-ROW(A$113)+1))),),"")</f>
        <v>0</v>
      </c>
    </row>
    <row r="211" spans="11:37">
      <c r="K211">
        <f t="array" ref="K211">IFERROR(CONCATENATE(TEXT(INDEX($K$7:$K$111,SMALL(IF($N$7:$N$111&lt;&gt;"",IF($K$7:$K$111&lt;&gt;"",ROW($K$7:$K$111)-MIN(ROW($K$7:$K$111))+1,""),""),ROW()-ROW(A$113)+1)),"##0"),","),"")</f>
        <v>0</v>
      </c>
      <c r="L211">
        <f t="array" ref="L211">IFERROR(CONCATENATE((INDEX($N$7:$N$111,SMALL(IF($N$7:$N$111&lt;&gt;"",IF($K$7:$K$111&lt;&gt;"",ROW($K$7:$K$111)-MIN(ROW($K$7:$K$111))+1,""),""),ROW()-ROW(A$113)+1))),","),"")</f>
        <v>0</v>
      </c>
      <c r="M211">
        <f t="array" ref="M211">IFERROR(CONCATENATE((INDEX($A$7:$A$111,SMALL(IF($N$7:$N$111&lt;&gt;"",IF($K$7:$K$111&lt;&gt;"",ROW($K$7:$K$111)-MIN(ROW($K$7:$K$111))+1,""),""),ROW()-ROW(A$113)+1))),),"")</f>
        <v>0</v>
      </c>
      <c r="Q211">
        <f t="array" ref="Q211">IFERROR(CONCATENATE((INDEX($T$7:$T$111,SMALL(IF($T$7:$T$111&lt;&gt;"",IF($Q$7:$Q$111&lt;&gt;"",ROW($Q$7:$Q$111)-MIN(ROW($Q$7:$Q$111))+1,""),""),ROW()-ROW(A$113)+1)))," "),"")</f>
        <v>0</v>
      </c>
      <c r="R211">
        <f t="array" ref="R211">IFERROR(CONCATENATE(TEXT(INDEX($Q$7:$Q$111,SMALL(IF($T$7:$T$111&lt;&gt;"",IF($Q$7:$Q$111&lt;&gt;"",ROW($Q$7:$Q$111)-MIN(ROW($Q$7:$Q$111))+1,""),""),ROW()-ROW(A$113)+1)),"##0")," "),"")</f>
        <v>0</v>
      </c>
      <c r="S211">
        <f t="array" ref="S211">IFERROR(CONCATENATE((INDEX($A$7:$A$111,SMALL(IF($T$7:$T$111&lt;&gt;"",IF($Q$7:$Q$111&lt;&gt;"",ROW($Q$7:$Q$111)-MIN(ROW($Q$7:$Q$111))+1,""),""),ROW()-ROW(A$113)+1))),),"")</f>
        <v>0</v>
      </c>
      <c r="W211">
        <f t="array" ref="W211">IFERROR(CONCATENATE((INDEX($Z$7:$Z$111,SMALL(IF($Z$7:$Z$111&lt;&gt;"",IF($W$7:$W$111&lt;&gt;"",ROW($W$7:$W$111)-MIN(ROW($W$7:$W$111))+1,""),""),ROW()-ROW(A$113)+1)))," "),"")</f>
        <v>0</v>
      </c>
      <c r="X211">
        <f t="array" ref="X211">IFERROR(CONCATENATE(TEXT(INDEX($W$7:$W$111,SMALL(IF($Z$7:$Z$111&lt;&gt;"",IF($W$7:$W$111&lt;&gt;"",ROW($W$7:$W$111)-MIN(ROW($W$7:$W$111))+1,""),""),ROW()-ROW(A$113)+1)),"##0")," "),"")</f>
        <v>0</v>
      </c>
      <c r="Y211">
        <f t="array" ref="Y211">IFERROR(CONCATENATE((INDEX($A$7:$A$111,SMALL(IF($Z$7:$Z$111&lt;&gt;"",IF($W$7:$W$111&lt;&gt;"",ROW($W$7:$W$111)-MIN(ROW($W$7:$W$111))+1,""),""),ROW()-ROW(A$113)+1))),),"")</f>
        <v>0</v>
      </c>
      <c r="AC211">
        <f t="array" ref="AC211">IFERROR(CONCATENATE((INDEX($AF$7:$AF$111,SMALL(IF($AF$7:$AF$111&lt;&gt;"",IF($AC$7:$AC$111&lt;&gt;"",ROW($AC$7:$AC$111)-MIN(ROW($AC$7:$AC$111))+1,""),""),ROW()-ROW(A$113)+1))),","),"")</f>
        <v>0</v>
      </c>
      <c r="AD211">
        <f t="array" ref="AD211">IFERROR(CONCATENATE(TEXT(INDEX($AC$7:$AC$111,SMALL(IF($AF$7:$AF$111&lt;&gt;"",IF($AC$7:$AC$111&lt;&gt;"",ROW($AC$7:$AC$111)-MIN(ROW($AC$7:$AC$111))+1,""),""),ROW()-ROW(A$113)+1)),"##0"),","),"")</f>
        <v>0</v>
      </c>
      <c r="AE211">
        <f t="array" ref="AE211">IFERROR(CONCATENATE((INDEX($A$7:$A$111,SMALL(IF($AF$7:$AF$111&lt;&gt;"",IF($AC$7:$AC$111&lt;&gt;"",ROW($AC$7:$AC$111)-MIN(ROW($AC$7:$AC$111))+1,""),""),ROW()-ROW(A$113)+1))),),"")</f>
        <v>0</v>
      </c>
      <c r="AI211">
        <f t="array" ref="AI211">IFERROR(CONCATENATE((INDEX($AL$7:$AL$111,SMALL(IF($AL$7:$AL$111&lt;&gt;"",IF($AI$7:$AI$111&lt;&gt;"",ROW($AI$7:$AI$111)-MIN(ROW($AI$7:$AI$111))+1,""),""),ROW()-ROW(A$113)+1)))," "),"")</f>
        <v>0</v>
      </c>
      <c r="AJ211">
        <f t="array" ref="AJ211">IFERROR(CONCATENATE(TEXT(INDEX($AI$7:$AI$111,SMALL(IF($AL$7:$AL$111&lt;&gt;"",IF($AI$7:$AI$111&lt;&gt;"",ROW($AI$7:$AI$111)-MIN(ROW($AI$7:$AI$111))+1,""),""),ROW()-ROW(A$113)+1)),"##0")," "),"")</f>
        <v>0</v>
      </c>
      <c r="AK211">
        <f t="array" ref="AK211">IFERROR(CONCATENATE((INDEX($A$7:$A$111,SMALL(IF($AL$7:$AL$111&lt;&gt;"",IF($AI$7:$AI$111&lt;&gt;"",ROW($AI$7:$AI$111)-MIN(ROW($AI$7:$AI$111))+1,""),""),ROW()-ROW(A$113)+1))),),"")</f>
        <v>0</v>
      </c>
    </row>
    <row r="212" spans="11:37">
      <c r="K212">
        <f t="array" ref="K212">IFERROR(CONCATENATE(TEXT(INDEX($K$7:$K$111,SMALL(IF($N$7:$N$111&lt;&gt;"",IF($K$7:$K$111&lt;&gt;"",ROW($K$7:$K$111)-MIN(ROW($K$7:$K$111))+1,""),""),ROW()-ROW(A$113)+1)),"##0"),","),"")</f>
        <v>0</v>
      </c>
      <c r="L212">
        <f t="array" ref="L212">IFERROR(CONCATENATE((INDEX($N$7:$N$111,SMALL(IF($N$7:$N$111&lt;&gt;"",IF($K$7:$K$111&lt;&gt;"",ROW($K$7:$K$111)-MIN(ROW($K$7:$K$111))+1,""),""),ROW()-ROW(A$113)+1))),","),"")</f>
        <v>0</v>
      </c>
      <c r="M212">
        <f t="array" ref="M212">IFERROR(CONCATENATE((INDEX($A$7:$A$111,SMALL(IF($N$7:$N$111&lt;&gt;"",IF($K$7:$K$111&lt;&gt;"",ROW($K$7:$K$111)-MIN(ROW($K$7:$K$111))+1,""),""),ROW()-ROW(A$113)+1))),),"")</f>
        <v>0</v>
      </c>
      <c r="Q212">
        <f t="array" ref="Q212">IFERROR(CONCATENATE((INDEX($T$7:$T$111,SMALL(IF($T$7:$T$111&lt;&gt;"",IF($Q$7:$Q$111&lt;&gt;"",ROW($Q$7:$Q$111)-MIN(ROW($Q$7:$Q$111))+1,""),""),ROW()-ROW(A$113)+1)))," "),"")</f>
        <v>0</v>
      </c>
      <c r="R212">
        <f t="array" ref="R212">IFERROR(CONCATENATE(TEXT(INDEX($Q$7:$Q$111,SMALL(IF($T$7:$T$111&lt;&gt;"",IF($Q$7:$Q$111&lt;&gt;"",ROW($Q$7:$Q$111)-MIN(ROW($Q$7:$Q$111))+1,""),""),ROW()-ROW(A$113)+1)),"##0")," "),"")</f>
        <v>0</v>
      </c>
      <c r="S212">
        <f t="array" ref="S212">IFERROR(CONCATENATE((INDEX($A$7:$A$111,SMALL(IF($T$7:$T$111&lt;&gt;"",IF($Q$7:$Q$111&lt;&gt;"",ROW($Q$7:$Q$111)-MIN(ROW($Q$7:$Q$111))+1,""),""),ROW()-ROW(A$113)+1))),),"")</f>
        <v>0</v>
      </c>
      <c r="W212">
        <f t="array" ref="W212">IFERROR(CONCATENATE((INDEX($Z$7:$Z$111,SMALL(IF($Z$7:$Z$111&lt;&gt;"",IF($W$7:$W$111&lt;&gt;"",ROW($W$7:$W$111)-MIN(ROW($W$7:$W$111))+1,""),""),ROW()-ROW(A$113)+1)))," "),"")</f>
        <v>0</v>
      </c>
      <c r="X212">
        <f t="array" ref="X212">IFERROR(CONCATENATE(TEXT(INDEX($W$7:$W$111,SMALL(IF($Z$7:$Z$111&lt;&gt;"",IF($W$7:$W$111&lt;&gt;"",ROW($W$7:$W$111)-MIN(ROW($W$7:$W$111))+1,""),""),ROW()-ROW(A$113)+1)),"##0")," "),"")</f>
        <v>0</v>
      </c>
      <c r="Y212">
        <f t="array" ref="Y212">IFERROR(CONCATENATE((INDEX($A$7:$A$111,SMALL(IF($Z$7:$Z$111&lt;&gt;"",IF($W$7:$W$111&lt;&gt;"",ROW($W$7:$W$111)-MIN(ROW($W$7:$W$111))+1,""),""),ROW()-ROW(A$113)+1))),),"")</f>
        <v>0</v>
      </c>
      <c r="AC212">
        <f t="array" ref="AC212">IFERROR(CONCATENATE((INDEX($AF$7:$AF$111,SMALL(IF($AF$7:$AF$111&lt;&gt;"",IF($AC$7:$AC$111&lt;&gt;"",ROW($AC$7:$AC$111)-MIN(ROW($AC$7:$AC$111))+1,""),""),ROW()-ROW(A$113)+1))),","),"")</f>
        <v>0</v>
      </c>
      <c r="AD212">
        <f t="array" ref="AD212">IFERROR(CONCATENATE(TEXT(INDEX($AC$7:$AC$111,SMALL(IF($AF$7:$AF$111&lt;&gt;"",IF($AC$7:$AC$111&lt;&gt;"",ROW($AC$7:$AC$111)-MIN(ROW($AC$7:$AC$111))+1,""),""),ROW()-ROW(A$113)+1)),"##0"),","),"")</f>
        <v>0</v>
      </c>
      <c r="AE212">
        <f t="array" ref="AE212">IFERROR(CONCATENATE((INDEX($A$7:$A$111,SMALL(IF($AF$7:$AF$111&lt;&gt;"",IF($AC$7:$AC$111&lt;&gt;"",ROW($AC$7:$AC$111)-MIN(ROW($AC$7:$AC$111))+1,""),""),ROW()-ROW(A$113)+1))),),"")</f>
        <v>0</v>
      </c>
      <c r="AI212">
        <f t="array" ref="AI212">IFERROR(CONCATENATE((INDEX($AL$7:$AL$111,SMALL(IF($AL$7:$AL$111&lt;&gt;"",IF($AI$7:$AI$111&lt;&gt;"",ROW($AI$7:$AI$111)-MIN(ROW($AI$7:$AI$111))+1,""),""),ROW()-ROW(A$113)+1)))," "),"")</f>
        <v>0</v>
      </c>
      <c r="AJ212">
        <f t="array" ref="AJ212">IFERROR(CONCATENATE(TEXT(INDEX($AI$7:$AI$111,SMALL(IF($AL$7:$AL$111&lt;&gt;"",IF($AI$7:$AI$111&lt;&gt;"",ROW($AI$7:$AI$111)-MIN(ROW($AI$7:$AI$111))+1,""),""),ROW()-ROW(A$113)+1)),"##0")," "),"")</f>
        <v>0</v>
      </c>
      <c r="AK212">
        <f t="array" ref="AK212">IFERROR(CONCATENATE((INDEX($A$7:$A$111,SMALL(IF($AL$7:$AL$111&lt;&gt;"",IF($AI$7:$AI$111&lt;&gt;"",ROW($AI$7:$AI$111)-MIN(ROW($AI$7:$AI$111))+1,""),""),ROW()-ROW(A$113)+1))),),"")</f>
        <v>0</v>
      </c>
    </row>
    <row r="213" spans="11:37">
      <c r="K213">
        <f t="array" ref="K213">IFERROR(CONCATENATE(TEXT(INDEX($K$7:$K$111,SMALL(IF($N$7:$N$111&lt;&gt;"",IF($K$7:$K$111&lt;&gt;"",ROW($K$7:$K$111)-MIN(ROW($K$7:$K$111))+1,""),""),ROW()-ROW(A$113)+1)),"##0"),","),"")</f>
        <v>0</v>
      </c>
      <c r="L213">
        <f t="array" ref="L213">IFERROR(CONCATENATE((INDEX($N$7:$N$111,SMALL(IF($N$7:$N$111&lt;&gt;"",IF($K$7:$K$111&lt;&gt;"",ROW($K$7:$K$111)-MIN(ROW($K$7:$K$111))+1,""),""),ROW()-ROW(A$113)+1))),","),"")</f>
        <v>0</v>
      </c>
      <c r="M213">
        <f t="array" ref="M213">IFERROR(CONCATENATE((INDEX($A$7:$A$111,SMALL(IF($N$7:$N$111&lt;&gt;"",IF($K$7:$K$111&lt;&gt;"",ROW($K$7:$K$111)-MIN(ROW($K$7:$K$111))+1,""),""),ROW()-ROW(A$113)+1))),),"")</f>
        <v>0</v>
      </c>
      <c r="Q213">
        <f t="array" ref="Q213">IFERROR(CONCATENATE((INDEX($T$7:$T$111,SMALL(IF($T$7:$T$111&lt;&gt;"",IF($Q$7:$Q$111&lt;&gt;"",ROW($Q$7:$Q$111)-MIN(ROW($Q$7:$Q$111))+1,""),""),ROW()-ROW(A$113)+1)))," "),"")</f>
        <v>0</v>
      </c>
      <c r="R213">
        <f t="array" ref="R213">IFERROR(CONCATENATE(TEXT(INDEX($Q$7:$Q$111,SMALL(IF($T$7:$T$111&lt;&gt;"",IF($Q$7:$Q$111&lt;&gt;"",ROW($Q$7:$Q$111)-MIN(ROW($Q$7:$Q$111))+1,""),""),ROW()-ROW(A$113)+1)),"##0")," "),"")</f>
        <v>0</v>
      </c>
      <c r="S213">
        <f t="array" ref="S213">IFERROR(CONCATENATE((INDEX($A$7:$A$111,SMALL(IF($T$7:$T$111&lt;&gt;"",IF($Q$7:$Q$111&lt;&gt;"",ROW($Q$7:$Q$111)-MIN(ROW($Q$7:$Q$111))+1,""),""),ROW()-ROW(A$113)+1))),),"")</f>
        <v>0</v>
      </c>
      <c r="W213">
        <f t="array" ref="W213">IFERROR(CONCATENATE((INDEX($Z$7:$Z$111,SMALL(IF($Z$7:$Z$111&lt;&gt;"",IF($W$7:$W$111&lt;&gt;"",ROW($W$7:$W$111)-MIN(ROW($W$7:$W$111))+1,""),""),ROW()-ROW(A$113)+1)))," "),"")</f>
        <v>0</v>
      </c>
      <c r="X213">
        <f t="array" ref="X213">IFERROR(CONCATENATE(TEXT(INDEX($W$7:$W$111,SMALL(IF($Z$7:$Z$111&lt;&gt;"",IF($W$7:$W$111&lt;&gt;"",ROW($W$7:$W$111)-MIN(ROW($W$7:$W$111))+1,""),""),ROW()-ROW(A$113)+1)),"##0")," "),"")</f>
        <v>0</v>
      </c>
      <c r="Y213">
        <f t="array" ref="Y213">IFERROR(CONCATENATE((INDEX($A$7:$A$111,SMALL(IF($Z$7:$Z$111&lt;&gt;"",IF($W$7:$W$111&lt;&gt;"",ROW($W$7:$W$111)-MIN(ROW($W$7:$W$111))+1,""),""),ROW()-ROW(A$113)+1))),),"")</f>
        <v>0</v>
      </c>
      <c r="AC213">
        <f t="array" ref="AC213">IFERROR(CONCATENATE((INDEX($AF$7:$AF$111,SMALL(IF($AF$7:$AF$111&lt;&gt;"",IF($AC$7:$AC$111&lt;&gt;"",ROW($AC$7:$AC$111)-MIN(ROW($AC$7:$AC$111))+1,""),""),ROW()-ROW(A$113)+1))),","),"")</f>
        <v>0</v>
      </c>
      <c r="AD213">
        <f t="array" ref="AD213">IFERROR(CONCATENATE(TEXT(INDEX($AC$7:$AC$111,SMALL(IF($AF$7:$AF$111&lt;&gt;"",IF($AC$7:$AC$111&lt;&gt;"",ROW($AC$7:$AC$111)-MIN(ROW($AC$7:$AC$111))+1,""),""),ROW()-ROW(A$113)+1)),"##0"),","),"")</f>
        <v>0</v>
      </c>
      <c r="AE213">
        <f t="array" ref="AE213">IFERROR(CONCATENATE((INDEX($A$7:$A$111,SMALL(IF($AF$7:$AF$111&lt;&gt;"",IF($AC$7:$AC$111&lt;&gt;"",ROW($AC$7:$AC$111)-MIN(ROW($AC$7:$AC$111))+1,""),""),ROW()-ROW(A$113)+1))),),"")</f>
        <v>0</v>
      </c>
      <c r="AI213">
        <f t="array" ref="AI213">IFERROR(CONCATENATE((INDEX($AL$7:$AL$111,SMALL(IF($AL$7:$AL$111&lt;&gt;"",IF($AI$7:$AI$111&lt;&gt;"",ROW($AI$7:$AI$111)-MIN(ROW($AI$7:$AI$111))+1,""),""),ROW()-ROW(A$113)+1)))," "),"")</f>
        <v>0</v>
      </c>
      <c r="AJ213">
        <f t="array" ref="AJ213">IFERROR(CONCATENATE(TEXT(INDEX($AI$7:$AI$111,SMALL(IF($AL$7:$AL$111&lt;&gt;"",IF($AI$7:$AI$111&lt;&gt;"",ROW($AI$7:$AI$111)-MIN(ROW($AI$7:$AI$111))+1,""),""),ROW()-ROW(A$113)+1)),"##0")," "),"")</f>
        <v>0</v>
      </c>
      <c r="AK213">
        <f t="array" ref="AK213">IFERROR(CONCATENATE((INDEX($A$7:$A$111,SMALL(IF($AL$7:$AL$111&lt;&gt;"",IF($AI$7:$AI$111&lt;&gt;"",ROW($AI$7:$AI$111)-MIN(ROW($AI$7:$AI$111))+1,""),""),ROW()-ROW(A$113)+1))),),"")</f>
        <v>0</v>
      </c>
    </row>
    <row r="214" spans="11:37">
      <c r="K214">
        <f t="array" ref="K214">IFERROR(CONCATENATE(TEXT(INDEX($K$7:$K$111,SMALL(IF($N$7:$N$111&lt;&gt;"",IF($K$7:$K$111&lt;&gt;"",ROW($K$7:$K$111)-MIN(ROW($K$7:$K$111))+1,""),""),ROW()-ROW(A$113)+1)),"##0"),","),"")</f>
        <v>0</v>
      </c>
      <c r="L214">
        <f t="array" ref="L214">IFERROR(CONCATENATE((INDEX($N$7:$N$111,SMALL(IF($N$7:$N$111&lt;&gt;"",IF($K$7:$K$111&lt;&gt;"",ROW($K$7:$K$111)-MIN(ROW($K$7:$K$111))+1,""),""),ROW()-ROW(A$113)+1))),","),"")</f>
        <v>0</v>
      </c>
      <c r="M214">
        <f t="array" ref="M214">IFERROR(CONCATENATE((INDEX($A$7:$A$111,SMALL(IF($N$7:$N$111&lt;&gt;"",IF($K$7:$K$111&lt;&gt;"",ROW($K$7:$K$111)-MIN(ROW($K$7:$K$111))+1,""),""),ROW()-ROW(A$113)+1))),),"")</f>
        <v>0</v>
      </c>
      <c r="Q214">
        <f t="array" ref="Q214">IFERROR(CONCATENATE((INDEX($T$7:$T$111,SMALL(IF($T$7:$T$111&lt;&gt;"",IF($Q$7:$Q$111&lt;&gt;"",ROW($Q$7:$Q$111)-MIN(ROW($Q$7:$Q$111))+1,""),""),ROW()-ROW(A$113)+1)))," "),"")</f>
        <v>0</v>
      </c>
      <c r="R214">
        <f t="array" ref="R214">IFERROR(CONCATENATE(TEXT(INDEX($Q$7:$Q$111,SMALL(IF($T$7:$T$111&lt;&gt;"",IF($Q$7:$Q$111&lt;&gt;"",ROW($Q$7:$Q$111)-MIN(ROW($Q$7:$Q$111))+1,""),""),ROW()-ROW(A$113)+1)),"##0")," "),"")</f>
        <v>0</v>
      </c>
      <c r="S214">
        <f t="array" ref="S214">IFERROR(CONCATENATE((INDEX($A$7:$A$111,SMALL(IF($T$7:$T$111&lt;&gt;"",IF($Q$7:$Q$111&lt;&gt;"",ROW($Q$7:$Q$111)-MIN(ROW($Q$7:$Q$111))+1,""),""),ROW()-ROW(A$113)+1))),),"")</f>
        <v>0</v>
      </c>
      <c r="W214">
        <f t="array" ref="W214">IFERROR(CONCATENATE((INDEX($Z$7:$Z$111,SMALL(IF($Z$7:$Z$111&lt;&gt;"",IF($W$7:$W$111&lt;&gt;"",ROW($W$7:$W$111)-MIN(ROW($W$7:$W$111))+1,""),""),ROW()-ROW(A$113)+1)))," "),"")</f>
        <v>0</v>
      </c>
      <c r="X214">
        <f t="array" ref="X214">IFERROR(CONCATENATE(TEXT(INDEX($W$7:$W$111,SMALL(IF($Z$7:$Z$111&lt;&gt;"",IF($W$7:$W$111&lt;&gt;"",ROW($W$7:$W$111)-MIN(ROW($W$7:$W$111))+1,""),""),ROW()-ROW(A$113)+1)),"##0")," "),"")</f>
        <v>0</v>
      </c>
      <c r="Y214">
        <f t="array" ref="Y214">IFERROR(CONCATENATE((INDEX($A$7:$A$111,SMALL(IF($Z$7:$Z$111&lt;&gt;"",IF($W$7:$W$111&lt;&gt;"",ROW($W$7:$W$111)-MIN(ROW($W$7:$W$111))+1,""),""),ROW()-ROW(A$113)+1))),),"")</f>
        <v>0</v>
      </c>
      <c r="AC214">
        <f t="array" ref="AC214">IFERROR(CONCATENATE((INDEX($AF$7:$AF$111,SMALL(IF($AF$7:$AF$111&lt;&gt;"",IF($AC$7:$AC$111&lt;&gt;"",ROW($AC$7:$AC$111)-MIN(ROW($AC$7:$AC$111))+1,""),""),ROW()-ROW(A$113)+1))),","),"")</f>
        <v>0</v>
      </c>
      <c r="AD214">
        <f t="array" ref="AD214">IFERROR(CONCATENATE(TEXT(INDEX($AC$7:$AC$111,SMALL(IF($AF$7:$AF$111&lt;&gt;"",IF($AC$7:$AC$111&lt;&gt;"",ROW($AC$7:$AC$111)-MIN(ROW($AC$7:$AC$111))+1,""),""),ROW()-ROW(A$113)+1)),"##0"),","),"")</f>
        <v>0</v>
      </c>
      <c r="AE214">
        <f t="array" ref="AE214">IFERROR(CONCATENATE((INDEX($A$7:$A$111,SMALL(IF($AF$7:$AF$111&lt;&gt;"",IF($AC$7:$AC$111&lt;&gt;"",ROW($AC$7:$AC$111)-MIN(ROW($AC$7:$AC$111))+1,""),""),ROW()-ROW(A$113)+1))),),"")</f>
        <v>0</v>
      </c>
      <c r="AI214">
        <f t="array" ref="AI214">IFERROR(CONCATENATE((INDEX($AL$7:$AL$111,SMALL(IF($AL$7:$AL$111&lt;&gt;"",IF($AI$7:$AI$111&lt;&gt;"",ROW($AI$7:$AI$111)-MIN(ROW($AI$7:$AI$111))+1,""),""),ROW()-ROW(A$113)+1)))," "),"")</f>
        <v>0</v>
      </c>
      <c r="AJ214">
        <f t="array" ref="AJ214">IFERROR(CONCATENATE(TEXT(INDEX($AI$7:$AI$111,SMALL(IF($AL$7:$AL$111&lt;&gt;"",IF($AI$7:$AI$111&lt;&gt;"",ROW($AI$7:$AI$111)-MIN(ROW($AI$7:$AI$111))+1,""),""),ROW()-ROW(A$113)+1)),"##0")," "),"")</f>
        <v>0</v>
      </c>
      <c r="AK214">
        <f t="array" ref="AK214">IFERROR(CONCATENATE((INDEX($A$7:$A$111,SMALL(IF($AL$7:$AL$111&lt;&gt;"",IF($AI$7:$AI$111&lt;&gt;"",ROW($AI$7:$AI$111)-MIN(ROW($AI$7:$AI$111))+1,""),""),ROW()-ROW(A$113)+1))),),"")</f>
        <v>0</v>
      </c>
    </row>
    <row r="215" spans="11:37">
      <c r="K215">
        <f t="array" ref="K215">IFERROR(CONCATENATE(TEXT(INDEX($K$7:$K$111,SMALL(IF($N$7:$N$111&lt;&gt;"",IF($K$7:$K$111&lt;&gt;"",ROW($K$7:$K$111)-MIN(ROW($K$7:$K$111))+1,""),""),ROW()-ROW(A$113)+1)),"##0"),","),"")</f>
        <v>0</v>
      </c>
      <c r="L215">
        <f t="array" ref="L215">IFERROR(CONCATENATE((INDEX($N$7:$N$111,SMALL(IF($N$7:$N$111&lt;&gt;"",IF($K$7:$K$111&lt;&gt;"",ROW($K$7:$K$111)-MIN(ROW($K$7:$K$111))+1,""),""),ROW()-ROW(A$113)+1))),","),"")</f>
        <v>0</v>
      </c>
      <c r="M215">
        <f t="array" ref="M215">IFERROR(CONCATENATE((INDEX($A$7:$A$111,SMALL(IF($N$7:$N$111&lt;&gt;"",IF($K$7:$K$111&lt;&gt;"",ROW($K$7:$K$111)-MIN(ROW($K$7:$K$111))+1,""),""),ROW()-ROW(A$113)+1))),),"")</f>
        <v>0</v>
      </c>
      <c r="Q215">
        <f t="array" ref="Q215">IFERROR(CONCATENATE((INDEX($T$7:$T$111,SMALL(IF($T$7:$T$111&lt;&gt;"",IF($Q$7:$Q$111&lt;&gt;"",ROW($Q$7:$Q$111)-MIN(ROW($Q$7:$Q$111))+1,""),""),ROW()-ROW(A$113)+1)))," "),"")</f>
        <v>0</v>
      </c>
      <c r="R215">
        <f t="array" ref="R215">IFERROR(CONCATENATE(TEXT(INDEX($Q$7:$Q$111,SMALL(IF($T$7:$T$111&lt;&gt;"",IF($Q$7:$Q$111&lt;&gt;"",ROW($Q$7:$Q$111)-MIN(ROW($Q$7:$Q$111))+1,""),""),ROW()-ROW(A$113)+1)),"##0")," "),"")</f>
        <v>0</v>
      </c>
      <c r="S215">
        <f t="array" ref="S215">IFERROR(CONCATENATE((INDEX($A$7:$A$111,SMALL(IF($T$7:$T$111&lt;&gt;"",IF($Q$7:$Q$111&lt;&gt;"",ROW($Q$7:$Q$111)-MIN(ROW($Q$7:$Q$111))+1,""),""),ROW()-ROW(A$113)+1))),),"")</f>
        <v>0</v>
      </c>
      <c r="W215">
        <f t="array" ref="W215">IFERROR(CONCATENATE((INDEX($Z$7:$Z$111,SMALL(IF($Z$7:$Z$111&lt;&gt;"",IF($W$7:$W$111&lt;&gt;"",ROW($W$7:$W$111)-MIN(ROW($W$7:$W$111))+1,""),""),ROW()-ROW(A$113)+1)))," "),"")</f>
        <v>0</v>
      </c>
      <c r="X215">
        <f t="array" ref="X215">IFERROR(CONCATENATE(TEXT(INDEX($W$7:$W$111,SMALL(IF($Z$7:$Z$111&lt;&gt;"",IF($W$7:$W$111&lt;&gt;"",ROW($W$7:$W$111)-MIN(ROW($W$7:$W$111))+1,""),""),ROW()-ROW(A$113)+1)),"##0")," "),"")</f>
        <v>0</v>
      </c>
      <c r="Y215">
        <f t="array" ref="Y215">IFERROR(CONCATENATE((INDEX($A$7:$A$111,SMALL(IF($Z$7:$Z$111&lt;&gt;"",IF($W$7:$W$111&lt;&gt;"",ROW($W$7:$W$111)-MIN(ROW($W$7:$W$111))+1,""),""),ROW()-ROW(A$113)+1))),),"")</f>
        <v>0</v>
      </c>
      <c r="AC215">
        <f t="array" ref="AC215">IFERROR(CONCATENATE((INDEX($AF$7:$AF$111,SMALL(IF($AF$7:$AF$111&lt;&gt;"",IF($AC$7:$AC$111&lt;&gt;"",ROW($AC$7:$AC$111)-MIN(ROW($AC$7:$AC$111))+1,""),""),ROW()-ROW(A$113)+1))),","),"")</f>
        <v>0</v>
      </c>
      <c r="AD215">
        <f t="array" ref="AD215">IFERROR(CONCATENATE(TEXT(INDEX($AC$7:$AC$111,SMALL(IF($AF$7:$AF$111&lt;&gt;"",IF($AC$7:$AC$111&lt;&gt;"",ROW($AC$7:$AC$111)-MIN(ROW($AC$7:$AC$111))+1,""),""),ROW()-ROW(A$113)+1)),"##0"),","),"")</f>
        <v>0</v>
      </c>
      <c r="AE215">
        <f t="array" ref="AE215">IFERROR(CONCATENATE((INDEX($A$7:$A$111,SMALL(IF($AF$7:$AF$111&lt;&gt;"",IF($AC$7:$AC$111&lt;&gt;"",ROW($AC$7:$AC$111)-MIN(ROW($AC$7:$AC$111))+1,""),""),ROW()-ROW(A$113)+1))),),"")</f>
        <v>0</v>
      </c>
      <c r="AI215">
        <f t="array" ref="AI215">IFERROR(CONCATENATE((INDEX($AL$7:$AL$111,SMALL(IF($AL$7:$AL$111&lt;&gt;"",IF($AI$7:$AI$111&lt;&gt;"",ROW($AI$7:$AI$111)-MIN(ROW($AI$7:$AI$111))+1,""),""),ROW()-ROW(A$113)+1)))," "),"")</f>
        <v>0</v>
      </c>
      <c r="AJ215">
        <f t="array" ref="AJ215">IFERROR(CONCATENATE(TEXT(INDEX($AI$7:$AI$111,SMALL(IF($AL$7:$AL$111&lt;&gt;"",IF($AI$7:$AI$111&lt;&gt;"",ROW($AI$7:$AI$111)-MIN(ROW($AI$7:$AI$111))+1,""),""),ROW()-ROW(A$113)+1)),"##0")," "),"")</f>
        <v>0</v>
      </c>
      <c r="AK215">
        <f t="array" ref="AK215">IFERROR(CONCATENATE((INDEX($A$7:$A$111,SMALL(IF($AL$7:$AL$111&lt;&gt;"",IF($AI$7:$AI$111&lt;&gt;"",ROW($AI$7:$AI$111)-MIN(ROW($AI$7:$AI$111))+1,""),""),ROW()-ROW(A$113)+1))),),"")</f>
        <v>0</v>
      </c>
    </row>
    <row r="216" spans="11:37">
      <c r="K216">
        <f t="array" ref="K216">IFERROR(CONCATENATE(TEXT(INDEX($K$7:$K$111,SMALL(IF($N$7:$N$111&lt;&gt;"",IF($K$7:$K$111&lt;&gt;"",ROW($K$7:$K$111)-MIN(ROW($K$7:$K$111))+1,""),""),ROW()-ROW(A$113)+1)),"##0"),","),"")</f>
        <v>0</v>
      </c>
      <c r="L216">
        <f t="array" ref="L216">IFERROR(CONCATENATE((INDEX($N$7:$N$111,SMALL(IF($N$7:$N$111&lt;&gt;"",IF($K$7:$K$111&lt;&gt;"",ROW($K$7:$K$111)-MIN(ROW($K$7:$K$111))+1,""),""),ROW()-ROW(A$113)+1))),","),"")</f>
        <v>0</v>
      </c>
      <c r="M216">
        <f t="array" ref="M216">IFERROR(CONCATENATE((INDEX($A$7:$A$111,SMALL(IF($N$7:$N$111&lt;&gt;"",IF($K$7:$K$111&lt;&gt;"",ROW($K$7:$K$111)-MIN(ROW($K$7:$K$111))+1,""),""),ROW()-ROW(A$113)+1))),),"")</f>
        <v>0</v>
      </c>
      <c r="Q216">
        <f t="array" ref="Q216">IFERROR(CONCATENATE((INDEX($T$7:$T$111,SMALL(IF($T$7:$T$111&lt;&gt;"",IF($Q$7:$Q$111&lt;&gt;"",ROW($Q$7:$Q$111)-MIN(ROW($Q$7:$Q$111))+1,""),""),ROW()-ROW(A$113)+1)))," "),"")</f>
        <v>0</v>
      </c>
      <c r="R216">
        <f t="array" ref="R216">IFERROR(CONCATENATE(TEXT(INDEX($Q$7:$Q$111,SMALL(IF($T$7:$T$111&lt;&gt;"",IF($Q$7:$Q$111&lt;&gt;"",ROW($Q$7:$Q$111)-MIN(ROW($Q$7:$Q$111))+1,""),""),ROW()-ROW(A$113)+1)),"##0")," "),"")</f>
        <v>0</v>
      </c>
      <c r="S216">
        <f t="array" ref="S216">IFERROR(CONCATENATE((INDEX($A$7:$A$111,SMALL(IF($T$7:$T$111&lt;&gt;"",IF($Q$7:$Q$111&lt;&gt;"",ROW($Q$7:$Q$111)-MIN(ROW($Q$7:$Q$111))+1,""),""),ROW()-ROW(A$113)+1))),),"")</f>
        <v>0</v>
      </c>
      <c r="W216">
        <f t="array" ref="W216">IFERROR(CONCATENATE((INDEX($Z$7:$Z$111,SMALL(IF($Z$7:$Z$111&lt;&gt;"",IF($W$7:$W$111&lt;&gt;"",ROW($W$7:$W$111)-MIN(ROW($W$7:$W$111))+1,""),""),ROW()-ROW(A$113)+1)))," "),"")</f>
        <v>0</v>
      </c>
      <c r="X216">
        <f t="array" ref="X216">IFERROR(CONCATENATE(TEXT(INDEX($W$7:$W$111,SMALL(IF($Z$7:$Z$111&lt;&gt;"",IF($W$7:$W$111&lt;&gt;"",ROW($W$7:$W$111)-MIN(ROW($W$7:$W$111))+1,""),""),ROW()-ROW(A$113)+1)),"##0")," "),"")</f>
        <v>0</v>
      </c>
      <c r="Y216">
        <f t="array" ref="Y216">IFERROR(CONCATENATE((INDEX($A$7:$A$111,SMALL(IF($Z$7:$Z$111&lt;&gt;"",IF($W$7:$W$111&lt;&gt;"",ROW($W$7:$W$111)-MIN(ROW($W$7:$W$111))+1,""),""),ROW()-ROW(A$113)+1))),),"")</f>
        <v>0</v>
      </c>
      <c r="AC216">
        <f t="array" ref="AC216">IFERROR(CONCATENATE((INDEX($AF$7:$AF$111,SMALL(IF($AF$7:$AF$111&lt;&gt;"",IF($AC$7:$AC$111&lt;&gt;"",ROW($AC$7:$AC$111)-MIN(ROW($AC$7:$AC$111))+1,""),""),ROW()-ROW(A$113)+1))),","),"")</f>
        <v>0</v>
      </c>
      <c r="AD216">
        <f t="array" ref="AD216">IFERROR(CONCATENATE(TEXT(INDEX($AC$7:$AC$111,SMALL(IF($AF$7:$AF$111&lt;&gt;"",IF($AC$7:$AC$111&lt;&gt;"",ROW($AC$7:$AC$111)-MIN(ROW($AC$7:$AC$111))+1,""),""),ROW()-ROW(A$113)+1)),"##0"),","),"")</f>
        <v>0</v>
      </c>
      <c r="AE216">
        <f t="array" ref="AE216">IFERROR(CONCATENATE((INDEX($A$7:$A$111,SMALL(IF($AF$7:$AF$111&lt;&gt;"",IF($AC$7:$AC$111&lt;&gt;"",ROW($AC$7:$AC$111)-MIN(ROW($AC$7:$AC$111))+1,""),""),ROW()-ROW(A$113)+1))),),"")</f>
        <v>0</v>
      </c>
      <c r="AI216">
        <f t="array" ref="AI216">IFERROR(CONCATENATE((INDEX($AL$7:$AL$111,SMALL(IF($AL$7:$AL$111&lt;&gt;"",IF($AI$7:$AI$111&lt;&gt;"",ROW($AI$7:$AI$111)-MIN(ROW($AI$7:$AI$111))+1,""),""),ROW()-ROW(A$113)+1)))," "),"")</f>
        <v>0</v>
      </c>
      <c r="AJ216">
        <f t="array" ref="AJ216">IFERROR(CONCATENATE(TEXT(INDEX($AI$7:$AI$111,SMALL(IF($AL$7:$AL$111&lt;&gt;"",IF($AI$7:$AI$111&lt;&gt;"",ROW($AI$7:$AI$111)-MIN(ROW($AI$7:$AI$111))+1,""),""),ROW()-ROW(A$113)+1)),"##0")," "),"")</f>
        <v>0</v>
      </c>
      <c r="AK216">
        <f t="array" ref="AK216">IFERROR(CONCATENATE((INDEX($A$7:$A$111,SMALL(IF($AL$7:$AL$111&lt;&gt;"",IF($AI$7:$AI$111&lt;&gt;"",ROW($AI$7:$AI$111)-MIN(ROW($AI$7:$AI$111))+1,""),""),ROW()-ROW(A$113)+1))),),"")</f>
        <v>0</v>
      </c>
    </row>
    <row r="217" spans="11:37">
      <c r="K217">
        <f t="array" ref="K217">IFERROR(CONCATENATE(TEXT(INDEX($K$7:$K$111,SMALL(IF($N$7:$N$111&lt;&gt;"",IF($K$7:$K$111&lt;&gt;"",ROW($K$7:$K$111)-MIN(ROW($K$7:$K$111))+1,""),""),ROW()-ROW(A$113)+1)),"##0"),","),"")</f>
        <v>0</v>
      </c>
      <c r="L217">
        <f t="array" ref="L217">IFERROR(CONCATENATE((INDEX($N$7:$N$111,SMALL(IF($N$7:$N$111&lt;&gt;"",IF($K$7:$K$111&lt;&gt;"",ROW($K$7:$K$111)-MIN(ROW($K$7:$K$111))+1,""),""),ROW()-ROW(A$113)+1))),","),"")</f>
        <v>0</v>
      </c>
      <c r="M217">
        <f t="array" ref="M217">IFERROR(CONCATENATE((INDEX($A$7:$A$111,SMALL(IF($N$7:$N$111&lt;&gt;"",IF($K$7:$K$111&lt;&gt;"",ROW($K$7:$K$111)-MIN(ROW($K$7:$K$111))+1,""),""),ROW()-ROW(A$113)+1))),),"")</f>
        <v>0</v>
      </c>
      <c r="Q217">
        <f t="array" ref="Q217">IFERROR(CONCATENATE((INDEX($T$7:$T$111,SMALL(IF($T$7:$T$111&lt;&gt;"",IF($Q$7:$Q$111&lt;&gt;"",ROW($Q$7:$Q$111)-MIN(ROW($Q$7:$Q$111))+1,""),""),ROW()-ROW(A$113)+1)))," "),"")</f>
        <v>0</v>
      </c>
      <c r="R217">
        <f t="array" ref="R217">IFERROR(CONCATENATE(TEXT(INDEX($Q$7:$Q$111,SMALL(IF($T$7:$T$111&lt;&gt;"",IF($Q$7:$Q$111&lt;&gt;"",ROW($Q$7:$Q$111)-MIN(ROW($Q$7:$Q$111))+1,""),""),ROW()-ROW(A$113)+1)),"##0")," "),"")</f>
        <v>0</v>
      </c>
      <c r="S217">
        <f t="array" ref="S217">IFERROR(CONCATENATE((INDEX($A$7:$A$111,SMALL(IF($T$7:$T$111&lt;&gt;"",IF($Q$7:$Q$111&lt;&gt;"",ROW($Q$7:$Q$111)-MIN(ROW($Q$7:$Q$111))+1,""),""),ROW()-ROW(A$113)+1))),),"")</f>
        <v>0</v>
      </c>
      <c r="W217">
        <f t="array" ref="W217">IFERROR(CONCATENATE((INDEX($Z$7:$Z$111,SMALL(IF($Z$7:$Z$111&lt;&gt;"",IF($W$7:$W$111&lt;&gt;"",ROW($W$7:$W$111)-MIN(ROW($W$7:$W$111))+1,""),""),ROW()-ROW(A$113)+1)))," "),"")</f>
        <v>0</v>
      </c>
      <c r="X217">
        <f t="array" ref="X217">IFERROR(CONCATENATE(TEXT(INDEX($W$7:$W$111,SMALL(IF($Z$7:$Z$111&lt;&gt;"",IF($W$7:$W$111&lt;&gt;"",ROW($W$7:$W$111)-MIN(ROW($W$7:$W$111))+1,""),""),ROW()-ROW(A$113)+1)),"##0")," "),"")</f>
        <v>0</v>
      </c>
      <c r="Y217">
        <f t="array" ref="Y217">IFERROR(CONCATENATE((INDEX($A$7:$A$111,SMALL(IF($Z$7:$Z$111&lt;&gt;"",IF($W$7:$W$111&lt;&gt;"",ROW($W$7:$W$111)-MIN(ROW($W$7:$W$111))+1,""),""),ROW()-ROW(A$113)+1))),),"")</f>
        <v>0</v>
      </c>
      <c r="AC217">
        <f t="array" ref="AC217">IFERROR(CONCATENATE((INDEX($AF$7:$AF$111,SMALL(IF($AF$7:$AF$111&lt;&gt;"",IF($AC$7:$AC$111&lt;&gt;"",ROW($AC$7:$AC$111)-MIN(ROW($AC$7:$AC$111))+1,""),""),ROW()-ROW(A$113)+1))),","),"")</f>
        <v>0</v>
      </c>
      <c r="AD217">
        <f t="array" ref="AD217">IFERROR(CONCATENATE(TEXT(INDEX($AC$7:$AC$111,SMALL(IF($AF$7:$AF$111&lt;&gt;"",IF($AC$7:$AC$111&lt;&gt;"",ROW($AC$7:$AC$111)-MIN(ROW($AC$7:$AC$111))+1,""),""),ROW()-ROW(A$113)+1)),"##0"),","),"")</f>
        <v>0</v>
      </c>
      <c r="AE217">
        <f t="array" ref="AE217">IFERROR(CONCATENATE((INDEX($A$7:$A$111,SMALL(IF($AF$7:$AF$111&lt;&gt;"",IF($AC$7:$AC$111&lt;&gt;"",ROW($AC$7:$AC$111)-MIN(ROW($AC$7:$AC$111))+1,""),""),ROW()-ROW(A$113)+1))),),"")</f>
        <v>0</v>
      </c>
      <c r="AI217">
        <f t="array" ref="AI217">IFERROR(CONCATENATE((INDEX($AL$7:$AL$111,SMALL(IF($AL$7:$AL$111&lt;&gt;"",IF($AI$7:$AI$111&lt;&gt;"",ROW($AI$7:$AI$111)-MIN(ROW($AI$7:$AI$111))+1,""),""),ROW()-ROW(A$113)+1)))," "),"")</f>
        <v>0</v>
      </c>
      <c r="AJ217">
        <f t="array" ref="AJ217">IFERROR(CONCATENATE(TEXT(INDEX($AI$7:$AI$111,SMALL(IF($AL$7:$AL$111&lt;&gt;"",IF($AI$7:$AI$111&lt;&gt;"",ROW($AI$7:$AI$111)-MIN(ROW($AI$7:$AI$111))+1,""),""),ROW()-ROW(A$113)+1)),"##0")," "),"")</f>
        <v>0</v>
      </c>
      <c r="AK217">
        <f t="array" ref="AK217">IFERROR(CONCATENATE((INDEX($A$7:$A$111,SMALL(IF($AL$7:$AL$111&lt;&gt;"",IF($AI$7:$AI$111&lt;&gt;"",ROW($AI$7:$AI$111)-MIN(ROW($AI$7:$AI$111))+1,""),""),ROW()-ROW(A$113)+1))),),"")</f>
        <v>0</v>
      </c>
    </row>
  </sheetData>
  <mergeCells count="6">
    <mergeCell ref="A5:I5"/>
    <mergeCell ref="J5:O5"/>
    <mergeCell ref="P5:U5"/>
    <mergeCell ref="V5:AA5"/>
    <mergeCell ref="AB5:AG5"/>
    <mergeCell ref="AH5:AM5"/>
  </mergeCells>
  <conditionalFormatting sqref="AD100">
    <cfRule type="cellIs" dxfId="0" priority="293" operator="lessThanOrEqual">
      <formula>H100</formula>
    </cfRule>
  </conditionalFormatting>
  <conditionalFormatting sqref="AD101">
    <cfRule type="cellIs" dxfId="0" priority="295" operator="lessThanOrEqual">
      <formula>H101</formula>
    </cfRule>
  </conditionalFormatting>
  <conditionalFormatting sqref="AD106">
    <cfRule type="cellIs" dxfId="0" priority="297" operator="lessThanOrEqual">
      <formula>H106</formula>
    </cfRule>
  </conditionalFormatting>
  <conditionalFormatting sqref="AD108">
    <cfRule type="cellIs" dxfId="0" priority="299" operator="lessThanOrEqual">
      <formula>H108</formula>
    </cfRule>
  </conditionalFormatting>
  <conditionalFormatting sqref="AD110">
    <cfRule type="cellIs" dxfId="0" priority="301" operator="lessThanOrEqual">
      <formula>H110</formula>
    </cfRule>
  </conditionalFormatting>
  <conditionalFormatting sqref="AD12">
    <cfRule type="cellIs" dxfId="0" priority="209" operator="lessThanOrEqual">
      <formula>H12</formula>
    </cfRule>
  </conditionalFormatting>
  <conditionalFormatting sqref="AD18">
    <cfRule type="cellIs" dxfId="0" priority="211" operator="lessThanOrEqual">
      <formula>H18</formula>
    </cfRule>
  </conditionalFormatting>
  <conditionalFormatting sqref="AD22">
    <cfRule type="cellIs" dxfId="0" priority="213" operator="lessThanOrEqual">
      <formula>H22</formula>
    </cfRule>
  </conditionalFormatting>
  <conditionalFormatting sqref="AD24">
    <cfRule type="cellIs" dxfId="0" priority="215" operator="lessThanOrEqual">
      <formula>H24</formula>
    </cfRule>
  </conditionalFormatting>
  <conditionalFormatting sqref="AD26">
    <cfRule type="cellIs" dxfId="0" priority="217" operator="lessThanOrEqual">
      <formula>H26</formula>
    </cfRule>
  </conditionalFormatting>
  <conditionalFormatting sqref="AD27">
    <cfRule type="cellIs" dxfId="0" priority="219" operator="lessThanOrEqual">
      <formula>H27</formula>
    </cfRule>
  </conditionalFormatting>
  <conditionalFormatting sqref="AD28">
    <cfRule type="cellIs" dxfId="0" priority="221" operator="lessThanOrEqual">
      <formula>H28</formula>
    </cfRule>
  </conditionalFormatting>
  <conditionalFormatting sqref="AD30">
    <cfRule type="cellIs" dxfId="0" priority="223" operator="lessThanOrEqual">
      <formula>H30</formula>
    </cfRule>
  </conditionalFormatting>
  <conditionalFormatting sqref="AD31">
    <cfRule type="cellIs" dxfId="0" priority="225" operator="lessThanOrEqual">
      <formula>H31</formula>
    </cfRule>
  </conditionalFormatting>
  <conditionalFormatting sqref="AD33">
    <cfRule type="cellIs" dxfId="0" priority="227" operator="lessThanOrEqual">
      <formula>H33</formula>
    </cfRule>
  </conditionalFormatting>
  <conditionalFormatting sqref="AD37">
    <cfRule type="cellIs" dxfId="0" priority="229" operator="lessThanOrEqual">
      <formula>H37</formula>
    </cfRule>
  </conditionalFormatting>
  <conditionalFormatting sqref="AD39">
    <cfRule type="cellIs" dxfId="0" priority="231" operator="lessThanOrEqual">
      <formula>H39</formula>
    </cfRule>
  </conditionalFormatting>
  <conditionalFormatting sqref="AD41">
    <cfRule type="cellIs" dxfId="0" priority="233" operator="lessThanOrEqual">
      <formula>H41</formula>
    </cfRule>
  </conditionalFormatting>
  <conditionalFormatting sqref="AD42">
    <cfRule type="cellIs" dxfId="0" priority="235" operator="lessThanOrEqual">
      <formula>H42</formula>
    </cfRule>
  </conditionalFormatting>
  <conditionalFormatting sqref="AD43">
    <cfRule type="cellIs" dxfId="0" priority="237" operator="lessThanOrEqual">
      <formula>H43</formula>
    </cfRule>
  </conditionalFormatting>
  <conditionalFormatting sqref="AD44">
    <cfRule type="cellIs" dxfId="0" priority="239" operator="lessThanOrEqual">
      <formula>H44</formula>
    </cfRule>
  </conditionalFormatting>
  <conditionalFormatting sqref="AD46">
    <cfRule type="cellIs" dxfId="0" priority="241" operator="lessThanOrEqual">
      <formula>H46</formula>
    </cfRule>
  </conditionalFormatting>
  <conditionalFormatting sqref="AD47">
    <cfRule type="cellIs" dxfId="0" priority="243" operator="lessThanOrEqual">
      <formula>H47</formula>
    </cfRule>
  </conditionalFormatting>
  <conditionalFormatting sqref="AD49">
    <cfRule type="cellIs" dxfId="0" priority="245" operator="lessThanOrEqual">
      <formula>H49</formula>
    </cfRule>
  </conditionalFormatting>
  <conditionalFormatting sqref="AD50">
    <cfRule type="cellIs" dxfId="0" priority="247" operator="lessThanOrEqual">
      <formula>H50</formula>
    </cfRule>
  </conditionalFormatting>
  <conditionalFormatting sqref="AD51">
    <cfRule type="cellIs" dxfId="0" priority="249" operator="lessThanOrEqual">
      <formula>H51</formula>
    </cfRule>
  </conditionalFormatting>
  <conditionalFormatting sqref="AD53">
    <cfRule type="cellIs" dxfId="0" priority="251" operator="lessThanOrEqual">
      <formula>H53</formula>
    </cfRule>
  </conditionalFormatting>
  <conditionalFormatting sqref="AD54">
    <cfRule type="cellIs" dxfId="0" priority="253" operator="lessThanOrEqual">
      <formula>H54</formula>
    </cfRule>
  </conditionalFormatting>
  <conditionalFormatting sqref="AD55">
    <cfRule type="cellIs" dxfId="0" priority="255" operator="lessThanOrEqual">
      <formula>H55</formula>
    </cfRule>
  </conditionalFormatting>
  <conditionalFormatting sqref="AD59">
    <cfRule type="cellIs" dxfId="0" priority="257" operator="lessThanOrEqual">
      <formula>H59</formula>
    </cfRule>
  </conditionalFormatting>
  <conditionalFormatting sqref="AD60">
    <cfRule type="cellIs" dxfId="0" priority="259" operator="lessThanOrEqual">
      <formula>H60</formula>
    </cfRule>
  </conditionalFormatting>
  <conditionalFormatting sqref="AD61">
    <cfRule type="cellIs" dxfId="0" priority="261" operator="lessThanOrEqual">
      <formula>H61</formula>
    </cfRule>
  </conditionalFormatting>
  <conditionalFormatting sqref="AD64">
    <cfRule type="cellIs" dxfId="0" priority="263" operator="lessThanOrEqual">
      <formula>H64</formula>
    </cfRule>
  </conditionalFormatting>
  <conditionalFormatting sqref="AD68">
    <cfRule type="cellIs" dxfId="0" priority="265" operator="lessThanOrEqual">
      <formula>H68</formula>
    </cfRule>
  </conditionalFormatting>
  <conditionalFormatting sqref="AD69">
    <cfRule type="cellIs" dxfId="0" priority="267" operator="lessThanOrEqual">
      <formula>H69</formula>
    </cfRule>
  </conditionalFormatting>
  <conditionalFormatting sqref="AD7">
    <cfRule type="cellIs" dxfId="0" priority="207" operator="lessThanOrEqual">
      <formula>H7</formula>
    </cfRule>
  </conditionalFormatting>
  <conditionalFormatting sqref="AD72">
    <cfRule type="cellIs" dxfId="0" priority="269" operator="lessThanOrEqual">
      <formula>H72</formula>
    </cfRule>
  </conditionalFormatting>
  <conditionalFormatting sqref="AD73">
    <cfRule type="cellIs" dxfId="0" priority="271" operator="lessThanOrEqual">
      <formula>H73</formula>
    </cfRule>
  </conditionalFormatting>
  <conditionalFormatting sqref="AD74">
    <cfRule type="cellIs" dxfId="0" priority="273" operator="lessThanOrEqual">
      <formula>H74</formula>
    </cfRule>
  </conditionalFormatting>
  <conditionalFormatting sqref="AD76">
    <cfRule type="cellIs" dxfId="0" priority="275" operator="lessThanOrEqual">
      <formula>H76</formula>
    </cfRule>
  </conditionalFormatting>
  <conditionalFormatting sqref="AD77">
    <cfRule type="cellIs" dxfId="0" priority="277" operator="lessThanOrEqual">
      <formula>H77</formula>
    </cfRule>
  </conditionalFormatting>
  <conditionalFormatting sqref="AD78">
    <cfRule type="cellIs" dxfId="0" priority="279" operator="lessThanOrEqual">
      <formula>H78</formula>
    </cfRule>
  </conditionalFormatting>
  <conditionalFormatting sqref="AD82">
    <cfRule type="cellIs" dxfId="0" priority="281" operator="lessThanOrEqual">
      <formula>H82</formula>
    </cfRule>
  </conditionalFormatting>
  <conditionalFormatting sqref="AD83">
    <cfRule type="cellIs" dxfId="0" priority="283" operator="lessThanOrEqual">
      <formula>H83</formula>
    </cfRule>
  </conditionalFormatting>
  <conditionalFormatting sqref="AD85">
    <cfRule type="cellIs" dxfId="0" priority="285" operator="lessThanOrEqual">
      <formula>H85</formula>
    </cfRule>
  </conditionalFormatting>
  <conditionalFormatting sqref="AD91">
    <cfRule type="cellIs" dxfId="0" priority="287" operator="lessThanOrEqual">
      <formula>H91</formula>
    </cfRule>
  </conditionalFormatting>
  <conditionalFormatting sqref="AD92">
    <cfRule type="cellIs" dxfId="0" priority="289" operator="lessThanOrEqual">
      <formula>H92</formula>
    </cfRule>
  </conditionalFormatting>
  <conditionalFormatting sqref="AD93">
    <cfRule type="cellIs" dxfId="0" priority="291" operator="lessThanOrEqual">
      <formula>H93</formula>
    </cfRule>
  </conditionalFormatting>
  <conditionalFormatting sqref="AE100">
    <cfRule type="cellIs" dxfId="0" priority="294" operator="lessThanOrEqual">
      <formula>I100</formula>
    </cfRule>
  </conditionalFormatting>
  <conditionalFormatting sqref="AE101">
    <cfRule type="cellIs" dxfId="0" priority="296" operator="lessThanOrEqual">
      <formula>I101</formula>
    </cfRule>
  </conditionalFormatting>
  <conditionalFormatting sqref="AE106">
    <cfRule type="cellIs" dxfId="0" priority="298" operator="lessThanOrEqual">
      <formula>I106</formula>
    </cfRule>
  </conditionalFormatting>
  <conditionalFormatting sqref="AE108">
    <cfRule type="cellIs" dxfId="0" priority="300" operator="lessThanOrEqual">
      <formula>I108</formula>
    </cfRule>
  </conditionalFormatting>
  <conditionalFormatting sqref="AE110">
    <cfRule type="cellIs" dxfId="0" priority="302" operator="lessThanOrEqual">
      <formula>I110</formula>
    </cfRule>
  </conditionalFormatting>
  <conditionalFormatting sqref="AE12">
    <cfRule type="cellIs" dxfId="0" priority="210" operator="lessThanOrEqual">
      <formula>I12</formula>
    </cfRule>
  </conditionalFormatting>
  <conditionalFormatting sqref="AE18">
    <cfRule type="cellIs" dxfId="0" priority="212" operator="lessThanOrEqual">
      <formula>I18</formula>
    </cfRule>
  </conditionalFormatting>
  <conditionalFormatting sqref="AE22">
    <cfRule type="cellIs" dxfId="0" priority="214" operator="lessThanOrEqual">
      <formula>I22</formula>
    </cfRule>
  </conditionalFormatting>
  <conditionalFormatting sqref="AE24">
    <cfRule type="cellIs" dxfId="0" priority="216" operator="lessThanOrEqual">
      <formula>I24</formula>
    </cfRule>
  </conditionalFormatting>
  <conditionalFormatting sqref="AE26">
    <cfRule type="cellIs" dxfId="0" priority="218" operator="lessThanOrEqual">
      <formula>I26</formula>
    </cfRule>
  </conditionalFormatting>
  <conditionalFormatting sqref="AE27">
    <cfRule type="cellIs" dxfId="0" priority="220" operator="lessThanOrEqual">
      <formula>I27</formula>
    </cfRule>
  </conditionalFormatting>
  <conditionalFormatting sqref="AE28">
    <cfRule type="cellIs" dxfId="0" priority="222" operator="lessThanOrEqual">
      <formula>I28</formula>
    </cfRule>
  </conditionalFormatting>
  <conditionalFormatting sqref="AE30">
    <cfRule type="cellIs" dxfId="0" priority="224" operator="lessThanOrEqual">
      <formula>I30</formula>
    </cfRule>
  </conditionalFormatting>
  <conditionalFormatting sqref="AE31">
    <cfRule type="cellIs" dxfId="0" priority="226" operator="lessThanOrEqual">
      <formula>I31</formula>
    </cfRule>
  </conditionalFormatting>
  <conditionalFormatting sqref="AE33">
    <cfRule type="cellIs" dxfId="0" priority="228" operator="lessThanOrEqual">
      <formula>I33</formula>
    </cfRule>
  </conditionalFormatting>
  <conditionalFormatting sqref="AE37">
    <cfRule type="cellIs" dxfId="0" priority="230" operator="lessThanOrEqual">
      <formula>I37</formula>
    </cfRule>
  </conditionalFormatting>
  <conditionalFormatting sqref="AE39">
    <cfRule type="cellIs" dxfId="0" priority="232" operator="lessThanOrEqual">
      <formula>I39</formula>
    </cfRule>
  </conditionalFormatting>
  <conditionalFormatting sqref="AE41">
    <cfRule type="cellIs" dxfId="0" priority="234" operator="lessThanOrEqual">
      <formula>I41</formula>
    </cfRule>
  </conditionalFormatting>
  <conditionalFormatting sqref="AE42">
    <cfRule type="cellIs" dxfId="0" priority="236" operator="lessThanOrEqual">
      <formula>I42</formula>
    </cfRule>
  </conditionalFormatting>
  <conditionalFormatting sqref="AE43">
    <cfRule type="cellIs" dxfId="0" priority="238" operator="lessThanOrEqual">
      <formula>I43</formula>
    </cfRule>
  </conditionalFormatting>
  <conditionalFormatting sqref="AE44">
    <cfRule type="cellIs" dxfId="0" priority="240" operator="lessThanOrEqual">
      <formula>I44</formula>
    </cfRule>
  </conditionalFormatting>
  <conditionalFormatting sqref="AE46">
    <cfRule type="cellIs" dxfId="0" priority="242" operator="lessThanOrEqual">
      <formula>I46</formula>
    </cfRule>
  </conditionalFormatting>
  <conditionalFormatting sqref="AE47">
    <cfRule type="cellIs" dxfId="0" priority="244" operator="lessThanOrEqual">
      <formula>I47</formula>
    </cfRule>
  </conditionalFormatting>
  <conditionalFormatting sqref="AE49">
    <cfRule type="cellIs" dxfId="0" priority="246" operator="lessThanOrEqual">
      <formula>I49</formula>
    </cfRule>
  </conditionalFormatting>
  <conditionalFormatting sqref="AE50">
    <cfRule type="cellIs" dxfId="0" priority="248" operator="lessThanOrEqual">
      <formula>I50</formula>
    </cfRule>
  </conditionalFormatting>
  <conditionalFormatting sqref="AE51">
    <cfRule type="cellIs" dxfId="0" priority="250" operator="lessThanOrEqual">
      <formula>I51</formula>
    </cfRule>
  </conditionalFormatting>
  <conditionalFormatting sqref="AE53">
    <cfRule type="cellIs" dxfId="0" priority="252" operator="lessThanOrEqual">
      <formula>I53</formula>
    </cfRule>
  </conditionalFormatting>
  <conditionalFormatting sqref="AE54">
    <cfRule type="cellIs" dxfId="0" priority="254" operator="lessThanOrEqual">
      <formula>I54</formula>
    </cfRule>
  </conditionalFormatting>
  <conditionalFormatting sqref="AE55">
    <cfRule type="cellIs" dxfId="0" priority="256" operator="lessThanOrEqual">
      <formula>I55</formula>
    </cfRule>
  </conditionalFormatting>
  <conditionalFormatting sqref="AE59">
    <cfRule type="cellIs" dxfId="0" priority="258" operator="lessThanOrEqual">
      <formula>I59</formula>
    </cfRule>
  </conditionalFormatting>
  <conditionalFormatting sqref="AE60">
    <cfRule type="cellIs" dxfId="0" priority="260" operator="lessThanOrEqual">
      <formula>I60</formula>
    </cfRule>
  </conditionalFormatting>
  <conditionalFormatting sqref="AE61">
    <cfRule type="cellIs" dxfId="0" priority="262" operator="lessThanOrEqual">
      <formula>I61</formula>
    </cfRule>
  </conditionalFormatting>
  <conditionalFormatting sqref="AE64">
    <cfRule type="cellIs" dxfId="0" priority="264" operator="lessThanOrEqual">
      <formula>I64</formula>
    </cfRule>
  </conditionalFormatting>
  <conditionalFormatting sqref="AE68">
    <cfRule type="cellIs" dxfId="0" priority="266" operator="lessThanOrEqual">
      <formula>I68</formula>
    </cfRule>
  </conditionalFormatting>
  <conditionalFormatting sqref="AE69">
    <cfRule type="cellIs" dxfId="0" priority="268" operator="lessThanOrEqual">
      <formula>I69</formula>
    </cfRule>
  </conditionalFormatting>
  <conditionalFormatting sqref="AE7">
    <cfRule type="cellIs" dxfId="0" priority="208" operator="lessThanOrEqual">
      <formula>I7</formula>
    </cfRule>
  </conditionalFormatting>
  <conditionalFormatting sqref="AE72">
    <cfRule type="cellIs" dxfId="0" priority="270" operator="lessThanOrEqual">
      <formula>I72</formula>
    </cfRule>
  </conditionalFormatting>
  <conditionalFormatting sqref="AE73">
    <cfRule type="cellIs" dxfId="0" priority="272" operator="lessThanOrEqual">
      <formula>I73</formula>
    </cfRule>
  </conditionalFormatting>
  <conditionalFormatting sqref="AE74">
    <cfRule type="cellIs" dxfId="0" priority="274" operator="lessThanOrEqual">
      <formula>I74</formula>
    </cfRule>
  </conditionalFormatting>
  <conditionalFormatting sqref="AE76">
    <cfRule type="cellIs" dxfId="0" priority="276" operator="lessThanOrEqual">
      <formula>I76</formula>
    </cfRule>
  </conditionalFormatting>
  <conditionalFormatting sqref="AE77">
    <cfRule type="cellIs" dxfId="0" priority="278" operator="lessThanOrEqual">
      <formula>I77</formula>
    </cfRule>
  </conditionalFormatting>
  <conditionalFormatting sqref="AE78">
    <cfRule type="cellIs" dxfId="0" priority="280" operator="lessThanOrEqual">
      <formula>I78</formula>
    </cfRule>
  </conditionalFormatting>
  <conditionalFormatting sqref="AE82">
    <cfRule type="cellIs" dxfId="0" priority="282" operator="lessThanOrEqual">
      <formula>I82</formula>
    </cfRule>
  </conditionalFormatting>
  <conditionalFormatting sqref="AE83">
    <cfRule type="cellIs" dxfId="0" priority="284" operator="lessThanOrEqual">
      <formula>I83</formula>
    </cfRule>
  </conditionalFormatting>
  <conditionalFormatting sqref="AE85">
    <cfRule type="cellIs" dxfId="0" priority="286" operator="lessThanOrEqual">
      <formula>I85</formula>
    </cfRule>
  </conditionalFormatting>
  <conditionalFormatting sqref="AE91">
    <cfRule type="cellIs" dxfId="0" priority="288" operator="lessThanOrEqual">
      <formula>I91</formula>
    </cfRule>
  </conditionalFormatting>
  <conditionalFormatting sqref="AE92">
    <cfRule type="cellIs" dxfId="0" priority="290" operator="lessThanOrEqual">
      <formula>I92</formula>
    </cfRule>
  </conditionalFormatting>
  <conditionalFormatting sqref="AE93">
    <cfRule type="cellIs" dxfId="0" priority="292" operator="lessThanOrEqual">
      <formula>I93</formula>
    </cfRule>
  </conditionalFormatting>
  <conditionalFormatting sqref="AJ101">
    <cfRule type="cellIs" dxfId="0" priority="359" operator="lessThanOrEqual">
      <formula>H101</formula>
    </cfRule>
  </conditionalFormatting>
  <conditionalFormatting sqref="AJ106">
    <cfRule type="cellIs" dxfId="0" priority="361" operator="lessThanOrEqual">
      <formula>H106</formula>
    </cfRule>
  </conditionalFormatting>
  <conditionalFormatting sqref="AJ110">
    <cfRule type="cellIs" dxfId="0" priority="363" operator="lessThanOrEqual">
      <formula>H110</formula>
    </cfRule>
  </conditionalFormatting>
  <conditionalFormatting sqref="AJ12">
    <cfRule type="cellIs" dxfId="0" priority="305" operator="lessThanOrEqual">
      <formula>H12</formula>
    </cfRule>
  </conditionalFormatting>
  <conditionalFormatting sqref="AJ26">
    <cfRule type="cellIs" dxfId="0" priority="307" operator="lessThanOrEqual">
      <formula>H26</formula>
    </cfRule>
  </conditionalFormatting>
  <conditionalFormatting sqref="AJ28">
    <cfRule type="cellIs" dxfId="0" priority="309" operator="lessThanOrEqual">
      <formula>H28</formula>
    </cfRule>
  </conditionalFormatting>
  <conditionalFormatting sqref="AJ30">
    <cfRule type="cellIs" dxfId="0" priority="311" operator="lessThanOrEqual">
      <formula>H30</formula>
    </cfRule>
  </conditionalFormatting>
  <conditionalFormatting sqref="AJ33">
    <cfRule type="cellIs" dxfId="0" priority="313" operator="lessThanOrEqual">
      <formula>H33</formula>
    </cfRule>
  </conditionalFormatting>
  <conditionalFormatting sqref="AJ39">
    <cfRule type="cellIs" dxfId="0" priority="315" operator="lessThanOrEqual">
      <formula>H39</formula>
    </cfRule>
  </conditionalFormatting>
  <conditionalFormatting sqref="AJ42">
    <cfRule type="cellIs" dxfId="0" priority="317" operator="lessThanOrEqual">
      <formula>H42</formula>
    </cfRule>
  </conditionalFormatting>
  <conditionalFormatting sqref="AJ43">
    <cfRule type="cellIs" dxfId="0" priority="319" operator="lessThanOrEqual">
      <formula>H43</formula>
    </cfRule>
  </conditionalFormatting>
  <conditionalFormatting sqref="AJ44">
    <cfRule type="cellIs" dxfId="0" priority="321" operator="lessThanOrEqual">
      <formula>H44</formula>
    </cfRule>
  </conditionalFormatting>
  <conditionalFormatting sqref="AJ45">
    <cfRule type="cellIs" dxfId="0" priority="323" operator="lessThanOrEqual">
      <formula>H45</formula>
    </cfRule>
  </conditionalFormatting>
  <conditionalFormatting sqref="AJ49">
    <cfRule type="cellIs" dxfId="0" priority="325" operator="lessThanOrEqual">
      <formula>H49</formula>
    </cfRule>
  </conditionalFormatting>
  <conditionalFormatting sqref="AJ50">
    <cfRule type="cellIs" dxfId="0" priority="327" operator="lessThanOrEqual">
      <formula>H50</formula>
    </cfRule>
  </conditionalFormatting>
  <conditionalFormatting sqref="AJ51">
    <cfRule type="cellIs" dxfId="0" priority="329" operator="lessThanOrEqual">
      <formula>H51</formula>
    </cfRule>
  </conditionalFormatting>
  <conditionalFormatting sqref="AJ53">
    <cfRule type="cellIs" dxfId="0" priority="331" operator="lessThanOrEqual">
      <formula>H53</formula>
    </cfRule>
  </conditionalFormatting>
  <conditionalFormatting sqref="AJ54">
    <cfRule type="cellIs" dxfId="0" priority="333" operator="lessThanOrEqual">
      <formula>H54</formula>
    </cfRule>
  </conditionalFormatting>
  <conditionalFormatting sqref="AJ59">
    <cfRule type="cellIs" dxfId="0" priority="335" operator="lessThanOrEqual">
      <formula>H59</formula>
    </cfRule>
  </conditionalFormatting>
  <conditionalFormatting sqref="AJ60">
    <cfRule type="cellIs" dxfId="0" priority="337" operator="lessThanOrEqual">
      <formula>H60</formula>
    </cfRule>
  </conditionalFormatting>
  <conditionalFormatting sqref="AJ61">
    <cfRule type="cellIs" dxfId="0" priority="339" operator="lessThanOrEqual">
      <formula>H61</formula>
    </cfRule>
  </conditionalFormatting>
  <conditionalFormatting sqref="AJ64">
    <cfRule type="cellIs" dxfId="0" priority="341" operator="lessThanOrEqual">
      <formula>H64</formula>
    </cfRule>
  </conditionalFormatting>
  <conditionalFormatting sqref="AJ7">
    <cfRule type="cellIs" dxfId="0" priority="303" operator="lessThanOrEqual">
      <formula>H7</formula>
    </cfRule>
  </conditionalFormatting>
  <conditionalFormatting sqref="AJ72">
    <cfRule type="cellIs" dxfId="0" priority="343" operator="lessThanOrEqual">
      <formula>H72</formula>
    </cfRule>
  </conditionalFormatting>
  <conditionalFormatting sqref="AJ73">
    <cfRule type="cellIs" dxfId="0" priority="345" operator="lessThanOrEqual">
      <formula>H73</formula>
    </cfRule>
  </conditionalFormatting>
  <conditionalFormatting sqref="AJ76">
    <cfRule type="cellIs" dxfId="0" priority="347" operator="lessThanOrEqual">
      <formula>H76</formula>
    </cfRule>
  </conditionalFormatting>
  <conditionalFormatting sqref="AJ77">
    <cfRule type="cellIs" dxfId="0" priority="349" operator="lessThanOrEqual">
      <formula>H77</formula>
    </cfRule>
  </conditionalFormatting>
  <conditionalFormatting sqref="AJ78">
    <cfRule type="cellIs" dxfId="0" priority="351" operator="lessThanOrEqual">
      <formula>H78</formula>
    </cfRule>
  </conditionalFormatting>
  <conditionalFormatting sqref="AJ85">
    <cfRule type="cellIs" dxfId="0" priority="353" operator="lessThanOrEqual">
      <formula>H85</formula>
    </cfRule>
  </conditionalFormatting>
  <conditionalFormatting sqref="AJ92">
    <cfRule type="cellIs" dxfId="0" priority="355" operator="lessThanOrEqual">
      <formula>H92</formula>
    </cfRule>
  </conditionalFormatting>
  <conditionalFormatting sqref="AJ93">
    <cfRule type="cellIs" dxfId="0" priority="357" operator="lessThanOrEqual">
      <formula>H93</formula>
    </cfRule>
  </conditionalFormatting>
  <conditionalFormatting sqref="AK101">
    <cfRule type="cellIs" dxfId="0" priority="360" operator="lessThanOrEqual">
      <formula>I101</formula>
    </cfRule>
  </conditionalFormatting>
  <conditionalFormatting sqref="AK106">
    <cfRule type="cellIs" dxfId="0" priority="362" operator="lessThanOrEqual">
      <formula>I106</formula>
    </cfRule>
  </conditionalFormatting>
  <conditionalFormatting sqref="AK110">
    <cfRule type="cellIs" dxfId="0" priority="364" operator="lessThanOrEqual">
      <formula>I110</formula>
    </cfRule>
  </conditionalFormatting>
  <conditionalFormatting sqref="AK12">
    <cfRule type="cellIs" dxfId="0" priority="306" operator="lessThanOrEqual">
      <formula>I12</formula>
    </cfRule>
  </conditionalFormatting>
  <conditionalFormatting sqref="AK26">
    <cfRule type="cellIs" dxfId="0" priority="308" operator="lessThanOrEqual">
      <formula>I26</formula>
    </cfRule>
  </conditionalFormatting>
  <conditionalFormatting sqref="AK28">
    <cfRule type="cellIs" dxfId="0" priority="310" operator="lessThanOrEqual">
      <formula>I28</formula>
    </cfRule>
  </conditionalFormatting>
  <conditionalFormatting sqref="AK30">
    <cfRule type="cellIs" dxfId="0" priority="312" operator="lessThanOrEqual">
      <formula>I30</formula>
    </cfRule>
  </conditionalFormatting>
  <conditionalFormatting sqref="AK33">
    <cfRule type="cellIs" dxfId="0" priority="314" operator="lessThanOrEqual">
      <formula>I33</formula>
    </cfRule>
  </conditionalFormatting>
  <conditionalFormatting sqref="AK39">
    <cfRule type="cellIs" dxfId="0" priority="316" operator="lessThanOrEqual">
      <formula>I39</formula>
    </cfRule>
  </conditionalFormatting>
  <conditionalFormatting sqref="AK42">
    <cfRule type="cellIs" dxfId="0" priority="318" operator="lessThanOrEqual">
      <formula>I42</formula>
    </cfRule>
  </conditionalFormatting>
  <conditionalFormatting sqref="AK43">
    <cfRule type="cellIs" dxfId="0" priority="320" operator="lessThanOrEqual">
      <formula>I43</formula>
    </cfRule>
  </conditionalFormatting>
  <conditionalFormatting sqref="AK44">
    <cfRule type="cellIs" dxfId="0" priority="322" operator="lessThanOrEqual">
      <formula>I44</formula>
    </cfRule>
  </conditionalFormatting>
  <conditionalFormatting sqref="AK45">
    <cfRule type="cellIs" dxfId="0" priority="324" operator="lessThanOrEqual">
      <formula>I45</formula>
    </cfRule>
  </conditionalFormatting>
  <conditionalFormatting sqref="AK49">
    <cfRule type="cellIs" dxfId="0" priority="326" operator="lessThanOrEqual">
      <formula>I49</formula>
    </cfRule>
  </conditionalFormatting>
  <conditionalFormatting sqref="AK50">
    <cfRule type="cellIs" dxfId="0" priority="328" operator="lessThanOrEqual">
      <formula>I50</formula>
    </cfRule>
  </conditionalFormatting>
  <conditionalFormatting sqref="AK51">
    <cfRule type="cellIs" dxfId="0" priority="330" operator="lessThanOrEqual">
      <formula>I51</formula>
    </cfRule>
  </conditionalFormatting>
  <conditionalFormatting sqref="AK53">
    <cfRule type="cellIs" dxfId="0" priority="332" operator="lessThanOrEqual">
      <formula>I53</formula>
    </cfRule>
  </conditionalFormatting>
  <conditionalFormatting sqref="AK54">
    <cfRule type="cellIs" dxfId="0" priority="334" operator="lessThanOrEqual">
      <formula>I54</formula>
    </cfRule>
  </conditionalFormatting>
  <conditionalFormatting sqref="AK59">
    <cfRule type="cellIs" dxfId="0" priority="336" operator="lessThanOrEqual">
      <formula>I59</formula>
    </cfRule>
  </conditionalFormatting>
  <conditionalFormatting sqref="AK60">
    <cfRule type="cellIs" dxfId="0" priority="338" operator="lessThanOrEqual">
      <formula>I60</formula>
    </cfRule>
  </conditionalFormatting>
  <conditionalFormatting sqref="AK61">
    <cfRule type="cellIs" dxfId="0" priority="340" operator="lessThanOrEqual">
      <formula>I61</formula>
    </cfRule>
  </conditionalFormatting>
  <conditionalFormatting sqref="AK64">
    <cfRule type="cellIs" dxfId="0" priority="342" operator="lessThanOrEqual">
      <formula>I64</formula>
    </cfRule>
  </conditionalFormatting>
  <conditionalFormatting sqref="AK7">
    <cfRule type="cellIs" dxfId="0" priority="304" operator="lessThanOrEqual">
      <formula>I7</formula>
    </cfRule>
  </conditionalFormatting>
  <conditionalFormatting sqref="AK72">
    <cfRule type="cellIs" dxfId="0" priority="344" operator="lessThanOrEqual">
      <formula>I72</formula>
    </cfRule>
  </conditionalFormatting>
  <conditionalFormatting sqref="AK73">
    <cfRule type="cellIs" dxfId="0" priority="346" operator="lessThanOrEqual">
      <formula>I73</formula>
    </cfRule>
  </conditionalFormatting>
  <conditionalFormatting sqref="AK76">
    <cfRule type="cellIs" dxfId="0" priority="348" operator="lessThanOrEqual">
      <formula>I76</formula>
    </cfRule>
  </conditionalFormatting>
  <conditionalFormatting sqref="AK77">
    <cfRule type="cellIs" dxfId="0" priority="350" operator="lessThanOrEqual">
      <formula>I77</formula>
    </cfRule>
  </conditionalFormatting>
  <conditionalFormatting sqref="AK78">
    <cfRule type="cellIs" dxfId="0" priority="352" operator="lessThanOrEqual">
      <formula>I78</formula>
    </cfRule>
  </conditionalFormatting>
  <conditionalFormatting sqref="AK85">
    <cfRule type="cellIs" dxfId="0" priority="354" operator="lessThanOrEqual">
      <formula>I85</formula>
    </cfRule>
  </conditionalFormatting>
  <conditionalFormatting sqref="AK92">
    <cfRule type="cellIs" dxfId="0" priority="356" operator="lessThanOrEqual">
      <formula>I92</formula>
    </cfRule>
  </conditionalFormatting>
  <conditionalFormatting sqref="AK93">
    <cfRule type="cellIs" dxfId="0" priority="358" operator="lessThanOrEqual">
      <formula>I93</formula>
    </cfRule>
  </conditionalFormatting>
  <conditionalFormatting sqref="L12">
    <cfRule type="cellIs" dxfId="0" priority="1" operator="lessThanOrEqual">
      <formula>H12</formula>
    </cfRule>
  </conditionalFormatting>
  <conditionalFormatting sqref="L18">
    <cfRule type="cellIs" dxfId="0" priority="3" operator="lessThanOrEqual">
      <formula>H18</formula>
    </cfRule>
  </conditionalFormatting>
  <conditionalFormatting sqref="L26">
    <cfRule type="cellIs" dxfId="0" priority="5" operator="lessThanOrEqual">
      <formula>H26</formula>
    </cfRule>
  </conditionalFormatting>
  <conditionalFormatting sqref="L28">
    <cfRule type="cellIs" dxfId="0" priority="7" operator="lessThanOrEqual">
      <formula>H28</formula>
    </cfRule>
  </conditionalFormatting>
  <conditionalFormatting sqref="L33">
    <cfRule type="cellIs" dxfId="0" priority="9" operator="lessThanOrEqual">
      <formula>H33</formula>
    </cfRule>
  </conditionalFormatting>
  <conditionalFormatting sqref="L40">
    <cfRule type="cellIs" dxfId="0" priority="11" operator="lessThanOrEqual">
      <formula>H40</formula>
    </cfRule>
  </conditionalFormatting>
  <conditionalFormatting sqref="L50">
    <cfRule type="cellIs" dxfId="0" priority="13" operator="lessThanOrEqual">
      <formula>H50</formula>
    </cfRule>
  </conditionalFormatting>
  <conditionalFormatting sqref="M12">
    <cfRule type="cellIs" dxfId="0" priority="2" operator="lessThanOrEqual">
      <formula>I12</formula>
    </cfRule>
  </conditionalFormatting>
  <conditionalFormatting sqref="M18">
    <cfRule type="cellIs" dxfId="0" priority="4" operator="lessThanOrEqual">
      <formula>I18</formula>
    </cfRule>
  </conditionalFormatting>
  <conditionalFormatting sqref="M26">
    <cfRule type="cellIs" dxfId="0" priority="6" operator="lessThanOrEqual">
      <formula>I26</formula>
    </cfRule>
  </conditionalFormatting>
  <conditionalFormatting sqref="M28">
    <cfRule type="cellIs" dxfId="0" priority="8" operator="lessThanOrEqual">
      <formula>I28</formula>
    </cfRule>
  </conditionalFormatting>
  <conditionalFormatting sqref="M33">
    <cfRule type="cellIs" dxfId="0" priority="10" operator="lessThanOrEqual">
      <formula>I33</formula>
    </cfRule>
  </conditionalFormatting>
  <conditionalFormatting sqref="M40">
    <cfRule type="cellIs" dxfId="0" priority="12" operator="lessThanOrEqual">
      <formula>I40</formula>
    </cfRule>
  </conditionalFormatting>
  <conditionalFormatting sqref="M50">
    <cfRule type="cellIs" dxfId="0" priority="14" operator="lessThanOrEqual">
      <formula>I50</formula>
    </cfRule>
  </conditionalFormatting>
  <conditionalFormatting sqref="R100">
    <cfRule type="cellIs" dxfId="0" priority="103" operator="lessThanOrEqual">
      <formula>H100</formula>
    </cfRule>
  </conditionalFormatting>
  <conditionalFormatting sqref="R101">
    <cfRule type="cellIs" dxfId="0" priority="105" operator="lessThanOrEqual">
      <formula>H101</formula>
    </cfRule>
  </conditionalFormatting>
  <conditionalFormatting sqref="R106">
    <cfRule type="cellIs" dxfId="0" priority="107" operator="lessThanOrEqual">
      <formula>H106</formula>
    </cfRule>
  </conditionalFormatting>
  <conditionalFormatting sqref="R110">
    <cfRule type="cellIs" dxfId="0" priority="109" operator="lessThanOrEqual">
      <formula>H110</formula>
    </cfRule>
  </conditionalFormatting>
  <conditionalFormatting sqref="R12">
    <cfRule type="cellIs" dxfId="0" priority="17" operator="lessThanOrEqual">
      <formula>H12</formula>
    </cfRule>
  </conditionalFormatting>
  <conditionalFormatting sqref="R18">
    <cfRule type="cellIs" dxfId="0" priority="19" operator="lessThanOrEqual">
      <formula>H18</formula>
    </cfRule>
  </conditionalFormatting>
  <conditionalFormatting sqref="R22">
    <cfRule type="cellIs" dxfId="0" priority="21" operator="lessThanOrEqual">
      <formula>H22</formula>
    </cfRule>
  </conditionalFormatting>
  <conditionalFormatting sqref="R26">
    <cfRule type="cellIs" dxfId="0" priority="23" operator="lessThanOrEqual">
      <formula>H26</formula>
    </cfRule>
  </conditionalFormatting>
  <conditionalFormatting sqref="R27">
    <cfRule type="cellIs" dxfId="0" priority="25" operator="lessThanOrEqual">
      <formula>H27</formula>
    </cfRule>
  </conditionalFormatting>
  <conditionalFormatting sqref="R28">
    <cfRule type="cellIs" dxfId="0" priority="27" operator="lessThanOrEqual">
      <formula>H28</formula>
    </cfRule>
  </conditionalFormatting>
  <conditionalFormatting sqref="R30">
    <cfRule type="cellIs" dxfId="0" priority="29" operator="lessThanOrEqual">
      <formula>H30</formula>
    </cfRule>
  </conditionalFormatting>
  <conditionalFormatting sqref="R31">
    <cfRule type="cellIs" dxfId="0" priority="31" operator="lessThanOrEqual">
      <formula>H31</formula>
    </cfRule>
  </conditionalFormatting>
  <conditionalFormatting sqref="R33">
    <cfRule type="cellIs" dxfId="0" priority="33" operator="lessThanOrEqual">
      <formula>H33</formula>
    </cfRule>
  </conditionalFormatting>
  <conditionalFormatting sqref="R37">
    <cfRule type="cellIs" dxfId="0" priority="35" operator="lessThanOrEqual">
      <formula>H37</formula>
    </cfRule>
  </conditionalFormatting>
  <conditionalFormatting sqref="R39">
    <cfRule type="cellIs" dxfId="0" priority="37" operator="lessThanOrEqual">
      <formula>H39</formula>
    </cfRule>
  </conditionalFormatting>
  <conditionalFormatting sqref="R40">
    <cfRule type="cellIs" dxfId="0" priority="39" operator="lessThanOrEqual">
      <formula>H40</formula>
    </cfRule>
  </conditionalFormatting>
  <conditionalFormatting sqref="R41">
    <cfRule type="cellIs" dxfId="0" priority="41" operator="lessThanOrEqual">
      <formula>H41</formula>
    </cfRule>
  </conditionalFormatting>
  <conditionalFormatting sqref="R42">
    <cfRule type="cellIs" dxfId="0" priority="43" operator="lessThanOrEqual">
      <formula>H42</formula>
    </cfRule>
  </conditionalFormatting>
  <conditionalFormatting sqref="R43">
    <cfRule type="cellIs" dxfId="0" priority="45" operator="lessThanOrEqual">
      <formula>H43</formula>
    </cfRule>
  </conditionalFormatting>
  <conditionalFormatting sqref="R44">
    <cfRule type="cellIs" dxfId="0" priority="47" operator="lessThanOrEqual">
      <formula>H44</formula>
    </cfRule>
  </conditionalFormatting>
  <conditionalFormatting sqref="R45">
    <cfRule type="cellIs" dxfId="0" priority="49" operator="lessThanOrEqual">
      <formula>H45</formula>
    </cfRule>
  </conditionalFormatting>
  <conditionalFormatting sqref="R46">
    <cfRule type="cellIs" dxfId="0" priority="51" operator="lessThanOrEqual">
      <formula>H46</formula>
    </cfRule>
  </conditionalFormatting>
  <conditionalFormatting sqref="R47">
    <cfRule type="cellIs" dxfId="0" priority="53" operator="lessThanOrEqual">
      <formula>H47</formula>
    </cfRule>
  </conditionalFormatting>
  <conditionalFormatting sqref="R48">
    <cfRule type="cellIs" dxfId="0" priority="55" operator="lessThanOrEqual">
      <formula>H48</formula>
    </cfRule>
  </conditionalFormatting>
  <conditionalFormatting sqref="R49">
    <cfRule type="cellIs" dxfId="0" priority="57" operator="lessThanOrEqual">
      <formula>H49</formula>
    </cfRule>
  </conditionalFormatting>
  <conditionalFormatting sqref="R50">
    <cfRule type="cellIs" dxfId="0" priority="59" operator="lessThanOrEqual">
      <formula>H50</formula>
    </cfRule>
  </conditionalFormatting>
  <conditionalFormatting sqref="R51">
    <cfRule type="cellIs" dxfId="0" priority="61" operator="lessThanOrEqual">
      <formula>H51</formula>
    </cfRule>
  </conditionalFormatting>
  <conditionalFormatting sqref="R53">
    <cfRule type="cellIs" dxfId="0" priority="63" operator="lessThanOrEqual">
      <formula>H53</formula>
    </cfRule>
  </conditionalFormatting>
  <conditionalFormatting sqref="R54">
    <cfRule type="cellIs" dxfId="0" priority="65" operator="lessThanOrEqual">
      <formula>H54</formula>
    </cfRule>
  </conditionalFormatting>
  <conditionalFormatting sqref="R59">
    <cfRule type="cellIs" dxfId="0" priority="67" operator="lessThanOrEqual">
      <formula>H59</formula>
    </cfRule>
  </conditionalFormatting>
  <conditionalFormatting sqref="R60">
    <cfRule type="cellIs" dxfId="0" priority="69" operator="lessThanOrEqual">
      <formula>H60</formula>
    </cfRule>
  </conditionalFormatting>
  <conditionalFormatting sqref="R61">
    <cfRule type="cellIs" dxfId="0" priority="71" operator="lessThanOrEqual">
      <formula>H61</formula>
    </cfRule>
  </conditionalFormatting>
  <conditionalFormatting sqref="R64">
    <cfRule type="cellIs" dxfId="0" priority="73" operator="lessThanOrEqual">
      <formula>H64</formula>
    </cfRule>
  </conditionalFormatting>
  <conditionalFormatting sqref="R68">
    <cfRule type="cellIs" dxfId="0" priority="75" operator="lessThanOrEqual">
      <formula>H68</formula>
    </cfRule>
  </conditionalFormatting>
  <conditionalFormatting sqref="R69">
    <cfRule type="cellIs" dxfId="0" priority="77" operator="lessThanOrEqual">
      <formula>H69</formula>
    </cfRule>
  </conditionalFormatting>
  <conditionalFormatting sqref="R7">
    <cfRule type="cellIs" dxfId="0" priority="15" operator="lessThanOrEqual">
      <formula>H7</formula>
    </cfRule>
  </conditionalFormatting>
  <conditionalFormatting sqref="R72">
    <cfRule type="cellIs" dxfId="0" priority="79" operator="lessThanOrEqual">
      <formula>H72</formula>
    </cfRule>
  </conditionalFormatting>
  <conditionalFormatting sqref="R73">
    <cfRule type="cellIs" dxfId="0" priority="81" operator="lessThanOrEqual">
      <formula>H73</formula>
    </cfRule>
  </conditionalFormatting>
  <conditionalFormatting sqref="R74">
    <cfRule type="cellIs" dxfId="0" priority="83" operator="lessThanOrEqual">
      <formula>H74</formula>
    </cfRule>
  </conditionalFormatting>
  <conditionalFormatting sqref="R76">
    <cfRule type="cellIs" dxfId="0" priority="85" operator="lessThanOrEqual">
      <formula>H76</formula>
    </cfRule>
  </conditionalFormatting>
  <conditionalFormatting sqref="R77">
    <cfRule type="cellIs" dxfId="0" priority="87" operator="lessThanOrEqual">
      <formula>H77</formula>
    </cfRule>
  </conditionalFormatting>
  <conditionalFormatting sqref="R78">
    <cfRule type="cellIs" dxfId="0" priority="89" operator="lessThanOrEqual">
      <formula>H78</formula>
    </cfRule>
  </conditionalFormatting>
  <conditionalFormatting sqref="R82">
    <cfRule type="cellIs" dxfId="0" priority="91" operator="lessThanOrEqual">
      <formula>H82</formula>
    </cfRule>
  </conditionalFormatting>
  <conditionalFormatting sqref="R85">
    <cfRule type="cellIs" dxfId="0" priority="93" operator="lessThanOrEqual">
      <formula>H85</formula>
    </cfRule>
  </conditionalFormatting>
  <conditionalFormatting sqref="R91">
    <cfRule type="cellIs" dxfId="0" priority="95" operator="lessThanOrEqual">
      <formula>H91</formula>
    </cfRule>
  </conditionalFormatting>
  <conditionalFormatting sqref="R92">
    <cfRule type="cellIs" dxfId="0" priority="97" operator="lessThanOrEqual">
      <formula>H92</formula>
    </cfRule>
  </conditionalFormatting>
  <conditionalFormatting sqref="R93">
    <cfRule type="cellIs" dxfId="0" priority="99" operator="lessThanOrEqual">
      <formula>H93</formula>
    </cfRule>
  </conditionalFormatting>
  <conditionalFormatting sqref="R95">
    <cfRule type="cellIs" dxfId="0" priority="101" operator="lessThanOrEqual">
      <formula>H95</formula>
    </cfRule>
  </conditionalFormatting>
  <conditionalFormatting sqref="S100">
    <cfRule type="cellIs" dxfId="0" priority="104" operator="lessThanOrEqual">
      <formula>I100</formula>
    </cfRule>
  </conditionalFormatting>
  <conditionalFormatting sqref="S101">
    <cfRule type="cellIs" dxfId="0" priority="106" operator="lessThanOrEqual">
      <formula>I101</formula>
    </cfRule>
  </conditionalFormatting>
  <conditionalFormatting sqref="S106">
    <cfRule type="cellIs" dxfId="0" priority="108" operator="lessThanOrEqual">
      <formula>I106</formula>
    </cfRule>
  </conditionalFormatting>
  <conditionalFormatting sqref="S110">
    <cfRule type="cellIs" dxfId="0" priority="110" operator="lessThanOrEqual">
      <formula>I110</formula>
    </cfRule>
  </conditionalFormatting>
  <conditionalFormatting sqref="S12">
    <cfRule type="cellIs" dxfId="0" priority="18" operator="lessThanOrEqual">
      <formula>I12</formula>
    </cfRule>
  </conditionalFormatting>
  <conditionalFormatting sqref="S18">
    <cfRule type="cellIs" dxfId="0" priority="20" operator="lessThanOrEqual">
      <formula>I18</formula>
    </cfRule>
  </conditionalFormatting>
  <conditionalFormatting sqref="S22">
    <cfRule type="cellIs" dxfId="0" priority="22" operator="lessThanOrEqual">
      <formula>I22</formula>
    </cfRule>
  </conditionalFormatting>
  <conditionalFormatting sqref="S26">
    <cfRule type="cellIs" dxfId="0" priority="24" operator="lessThanOrEqual">
      <formula>I26</formula>
    </cfRule>
  </conditionalFormatting>
  <conditionalFormatting sqref="S27">
    <cfRule type="cellIs" dxfId="0" priority="26" operator="lessThanOrEqual">
      <formula>I27</formula>
    </cfRule>
  </conditionalFormatting>
  <conditionalFormatting sqref="S28">
    <cfRule type="cellIs" dxfId="0" priority="28" operator="lessThanOrEqual">
      <formula>I28</formula>
    </cfRule>
  </conditionalFormatting>
  <conditionalFormatting sqref="S30">
    <cfRule type="cellIs" dxfId="0" priority="30" operator="lessThanOrEqual">
      <formula>I30</formula>
    </cfRule>
  </conditionalFormatting>
  <conditionalFormatting sqref="S31">
    <cfRule type="cellIs" dxfId="0" priority="32" operator="lessThanOrEqual">
      <formula>I31</formula>
    </cfRule>
  </conditionalFormatting>
  <conditionalFormatting sqref="S33">
    <cfRule type="cellIs" dxfId="0" priority="34" operator="lessThanOrEqual">
      <formula>I33</formula>
    </cfRule>
  </conditionalFormatting>
  <conditionalFormatting sqref="S37">
    <cfRule type="cellIs" dxfId="0" priority="36" operator="lessThanOrEqual">
      <formula>I37</formula>
    </cfRule>
  </conditionalFormatting>
  <conditionalFormatting sqref="S39">
    <cfRule type="cellIs" dxfId="0" priority="38" operator="lessThanOrEqual">
      <formula>I39</formula>
    </cfRule>
  </conditionalFormatting>
  <conditionalFormatting sqref="S40">
    <cfRule type="cellIs" dxfId="0" priority="40" operator="lessThanOrEqual">
      <formula>I40</formula>
    </cfRule>
  </conditionalFormatting>
  <conditionalFormatting sqref="S41">
    <cfRule type="cellIs" dxfId="0" priority="42" operator="lessThanOrEqual">
      <formula>I41</formula>
    </cfRule>
  </conditionalFormatting>
  <conditionalFormatting sqref="S42">
    <cfRule type="cellIs" dxfId="0" priority="44" operator="lessThanOrEqual">
      <formula>I42</formula>
    </cfRule>
  </conditionalFormatting>
  <conditionalFormatting sqref="S43">
    <cfRule type="cellIs" dxfId="0" priority="46" operator="lessThanOrEqual">
      <formula>I43</formula>
    </cfRule>
  </conditionalFormatting>
  <conditionalFormatting sqref="S44">
    <cfRule type="cellIs" dxfId="0" priority="48" operator="lessThanOrEqual">
      <formula>I44</formula>
    </cfRule>
  </conditionalFormatting>
  <conditionalFormatting sqref="S45">
    <cfRule type="cellIs" dxfId="0" priority="50" operator="lessThanOrEqual">
      <formula>I45</formula>
    </cfRule>
  </conditionalFormatting>
  <conditionalFormatting sqref="S46">
    <cfRule type="cellIs" dxfId="0" priority="52" operator="lessThanOrEqual">
      <formula>I46</formula>
    </cfRule>
  </conditionalFormatting>
  <conditionalFormatting sqref="S47">
    <cfRule type="cellIs" dxfId="0" priority="54" operator="lessThanOrEqual">
      <formula>I47</formula>
    </cfRule>
  </conditionalFormatting>
  <conditionalFormatting sqref="S48">
    <cfRule type="cellIs" dxfId="0" priority="56" operator="lessThanOrEqual">
      <formula>I48</formula>
    </cfRule>
  </conditionalFormatting>
  <conditionalFormatting sqref="S49">
    <cfRule type="cellIs" dxfId="0" priority="58" operator="lessThanOrEqual">
      <formula>I49</formula>
    </cfRule>
  </conditionalFormatting>
  <conditionalFormatting sqref="S50">
    <cfRule type="cellIs" dxfId="0" priority="60" operator="lessThanOrEqual">
      <formula>I50</formula>
    </cfRule>
  </conditionalFormatting>
  <conditionalFormatting sqref="S51">
    <cfRule type="cellIs" dxfId="0" priority="62" operator="lessThanOrEqual">
      <formula>I51</formula>
    </cfRule>
  </conditionalFormatting>
  <conditionalFormatting sqref="S53">
    <cfRule type="cellIs" dxfId="0" priority="64" operator="lessThanOrEqual">
      <formula>I53</formula>
    </cfRule>
  </conditionalFormatting>
  <conditionalFormatting sqref="S54">
    <cfRule type="cellIs" dxfId="0" priority="66" operator="lessThanOrEqual">
      <formula>I54</formula>
    </cfRule>
  </conditionalFormatting>
  <conditionalFormatting sqref="S59">
    <cfRule type="cellIs" dxfId="0" priority="68" operator="lessThanOrEqual">
      <formula>I59</formula>
    </cfRule>
  </conditionalFormatting>
  <conditionalFormatting sqref="S60">
    <cfRule type="cellIs" dxfId="0" priority="70" operator="lessThanOrEqual">
      <formula>I60</formula>
    </cfRule>
  </conditionalFormatting>
  <conditionalFormatting sqref="S61">
    <cfRule type="cellIs" dxfId="0" priority="72" operator="lessThanOrEqual">
      <formula>I61</formula>
    </cfRule>
  </conditionalFormatting>
  <conditionalFormatting sqref="S64">
    <cfRule type="cellIs" dxfId="0" priority="74" operator="lessThanOrEqual">
      <formula>I64</formula>
    </cfRule>
  </conditionalFormatting>
  <conditionalFormatting sqref="S68">
    <cfRule type="cellIs" dxfId="0" priority="76" operator="lessThanOrEqual">
      <formula>I68</formula>
    </cfRule>
  </conditionalFormatting>
  <conditionalFormatting sqref="S69">
    <cfRule type="cellIs" dxfId="0" priority="78" operator="lessThanOrEqual">
      <formula>I69</formula>
    </cfRule>
  </conditionalFormatting>
  <conditionalFormatting sqref="S7">
    <cfRule type="cellIs" dxfId="0" priority="16" operator="lessThanOrEqual">
      <formula>I7</formula>
    </cfRule>
  </conditionalFormatting>
  <conditionalFormatting sqref="S72">
    <cfRule type="cellIs" dxfId="0" priority="80" operator="lessThanOrEqual">
      <formula>I72</formula>
    </cfRule>
  </conditionalFormatting>
  <conditionalFormatting sqref="S73">
    <cfRule type="cellIs" dxfId="0" priority="82" operator="lessThanOrEqual">
      <formula>I73</formula>
    </cfRule>
  </conditionalFormatting>
  <conditionalFormatting sqref="S74">
    <cfRule type="cellIs" dxfId="0" priority="84" operator="lessThanOrEqual">
      <formula>I74</formula>
    </cfRule>
  </conditionalFormatting>
  <conditionalFormatting sqref="S76">
    <cfRule type="cellIs" dxfId="0" priority="86" operator="lessThanOrEqual">
      <formula>I76</formula>
    </cfRule>
  </conditionalFormatting>
  <conditionalFormatting sqref="S77">
    <cfRule type="cellIs" dxfId="0" priority="88" operator="lessThanOrEqual">
      <formula>I77</formula>
    </cfRule>
  </conditionalFormatting>
  <conditionalFormatting sqref="S78">
    <cfRule type="cellIs" dxfId="0" priority="90" operator="lessThanOrEqual">
      <formula>I78</formula>
    </cfRule>
  </conditionalFormatting>
  <conditionalFormatting sqref="S82">
    <cfRule type="cellIs" dxfId="0" priority="92" operator="lessThanOrEqual">
      <formula>I82</formula>
    </cfRule>
  </conditionalFormatting>
  <conditionalFormatting sqref="S85">
    <cfRule type="cellIs" dxfId="0" priority="94" operator="lessThanOrEqual">
      <formula>I85</formula>
    </cfRule>
  </conditionalFormatting>
  <conditionalFormatting sqref="S91">
    <cfRule type="cellIs" dxfId="0" priority="96" operator="lessThanOrEqual">
      <formula>I91</formula>
    </cfRule>
  </conditionalFormatting>
  <conditionalFormatting sqref="S92">
    <cfRule type="cellIs" dxfId="0" priority="98" operator="lessThanOrEqual">
      <formula>I92</formula>
    </cfRule>
  </conditionalFormatting>
  <conditionalFormatting sqref="S93">
    <cfRule type="cellIs" dxfId="0" priority="100" operator="lessThanOrEqual">
      <formula>I93</formula>
    </cfRule>
  </conditionalFormatting>
  <conditionalFormatting sqref="S95">
    <cfRule type="cellIs" dxfId="0" priority="102" operator="lessThanOrEqual">
      <formula>I95</formula>
    </cfRule>
  </conditionalFormatting>
  <conditionalFormatting sqref="X100">
    <cfRule type="cellIs" dxfId="0" priority="197" operator="lessThanOrEqual">
      <formula>H100</formula>
    </cfRule>
  </conditionalFormatting>
  <conditionalFormatting sqref="X101">
    <cfRule type="cellIs" dxfId="0" priority="199" operator="lessThanOrEqual">
      <formula>H101</formula>
    </cfRule>
  </conditionalFormatting>
  <conditionalFormatting sqref="X106">
    <cfRule type="cellIs" dxfId="0" priority="201" operator="lessThanOrEqual">
      <formula>H106</formula>
    </cfRule>
  </conditionalFormatting>
  <conditionalFormatting sqref="X108">
    <cfRule type="cellIs" dxfId="0" priority="203" operator="lessThanOrEqual">
      <formula>H108</formula>
    </cfRule>
  </conditionalFormatting>
  <conditionalFormatting sqref="X110">
    <cfRule type="cellIs" dxfId="0" priority="205" operator="lessThanOrEqual">
      <formula>H110</formula>
    </cfRule>
  </conditionalFormatting>
  <conditionalFormatting sqref="X12">
    <cfRule type="cellIs" dxfId="0" priority="113" operator="lessThanOrEqual">
      <formula>H12</formula>
    </cfRule>
  </conditionalFormatting>
  <conditionalFormatting sqref="X18">
    <cfRule type="cellIs" dxfId="0" priority="115" operator="lessThanOrEqual">
      <formula>H18</formula>
    </cfRule>
  </conditionalFormatting>
  <conditionalFormatting sqref="X22">
    <cfRule type="cellIs" dxfId="0" priority="117" operator="lessThanOrEqual">
      <formula>H22</formula>
    </cfRule>
  </conditionalFormatting>
  <conditionalFormatting sqref="X24">
    <cfRule type="cellIs" dxfId="0" priority="119" operator="lessThanOrEqual">
      <formula>H24</formula>
    </cfRule>
  </conditionalFormatting>
  <conditionalFormatting sqref="X26">
    <cfRule type="cellIs" dxfId="0" priority="121" operator="lessThanOrEqual">
      <formula>H26</formula>
    </cfRule>
  </conditionalFormatting>
  <conditionalFormatting sqref="X27">
    <cfRule type="cellIs" dxfId="0" priority="123" operator="lessThanOrEqual">
      <formula>H27</formula>
    </cfRule>
  </conditionalFormatting>
  <conditionalFormatting sqref="X28">
    <cfRule type="cellIs" dxfId="0" priority="125" operator="lessThanOrEqual">
      <formula>H28</formula>
    </cfRule>
  </conditionalFormatting>
  <conditionalFormatting sqref="X30">
    <cfRule type="cellIs" dxfId="0" priority="127" operator="lessThanOrEqual">
      <formula>H30</formula>
    </cfRule>
  </conditionalFormatting>
  <conditionalFormatting sqref="X31">
    <cfRule type="cellIs" dxfId="0" priority="129" operator="lessThanOrEqual">
      <formula>H31</formula>
    </cfRule>
  </conditionalFormatting>
  <conditionalFormatting sqref="X34">
    <cfRule type="cellIs" dxfId="0" priority="131" operator="lessThanOrEqual">
      <formula>H34</formula>
    </cfRule>
  </conditionalFormatting>
  <conditionalFormatting sqref="X40">
    <cfRule type="cellIs" dxfId="0" priority="133" operator="lessThanOrEqual">
      <formula>H40</formula>
    </cfRule>
  </conditionalFormatting>
  <conditionalFormatting sqref="X41">
    <cfRule type="cellIs" dxfId="0" priority="135" operator="lessThanOrEqual">
      <formula>H41</formula>
    </cfRule>
  </conditionalFormatting>
  <conditionalFormatting sqref="X42">
    <cfRule type="cellIs" dxfId="0" priority="137" operator="lessThanOrEqual">
      <formula>H42</formula>
    </cfRule>
  </conditionalFormatting>
  <conditionalFormatting sqref="X44">
    <cfRule type="cellIs" dxfId="0" priority="139" operator="lessThanOrEqual">
      <formula>H44</formula>
    </cfRule>
  </conditionalFormatting>
  <conditionalFormatting sqref="X45">
    <cfRule type="cellIs" dxfId="0" priority="141" operator="lessThanOrEqual">
      <formula>H45</formula>
    </cfRule>
  </conditionalFormatting>
  <conditionalFormatting sqref="X47">
    <cfRule type="cellIs" dxfId="0" priority="143" operator="lessThanOrEqual">
      <formula>H47</formula>
    </cfRule>
  </conditionalFormatting>
  <conditionalFormatting sqref="X49">
    <cfRule type="cellIs" dxfId="0" priority="145" operator="lessThanOrEqual">
      <formula>H49</formula>
    </cfRule>
  </conditionalFormatting>
  <conditionalFormatting sqref="X50">
    <cfRule type="cellIs" dxfId="0" priority="147" operator="lessThanOrEqual">
      <formula>H50</formula>
    </cfRule>
  </conditionalFormatting>
  <conditionalFormatting sqref="X51">
    <cfRule type="cellIs" dxfId="0" priority="149" operator="lessThanOrEqual">
      <formula>H51</formula>
    </cfRule>
  </conditionalFormatting>
  <conditionalFormatting sqref="X53">
    <cfRule type="cellIs" dxfId="0" priority="151" operator="lessThanOrEqual">
      <formula>H53</formula>
    </cfRule>
  </conditionalFormatting>
  <conditionalFormatting sqref="X54">
    <cfRule type="cellIs" dxfId="0" priority="153" operator="lessThanOrEqual">
      <formula>H54</formula>
    </cfRule>
  </conditionalFormatting>
  <conditionalFormatting sqref="X55">
    <cfRule type="cellIs" dxfId="0" priority="155" operator="lessThanOrEqual">
      <formula>H55</formula>
    </cfRule>
  </conditionalFormatting>
  <conditionalFormatting sqref="X56">
    <cfRule type="cellIs" dxfId="0" priority="157" operator="lessThanOrEqual">
      <formula>H56</formula>
    </cfRule>
  </conditionalFormatting>
  <conditionalFormatting sqref="X59">
    <cfRule type="cellIs" dxfId="0" priority="159" operator="lessThanOrEqual">
      <formula>H59</formula>
    </cfRule>
  </conditionalFormatting>
  <conditionalFormatting sqref="X60">
    <cfRule type="cellIs" dxfId="0" priority="161" operator="lessThanOrEqual">
      <formula>H60</formula>
    </cfRule>
  </conditionalFormatting>
  <conditionalFormatting sqref="X61">
    <cfRule type="cellIs" dxfId="0" priority="163" operator="lessThanOrEqual">
      <formula>H61</formula>
    </cfRule>
  </conditionalFormatting>
  <conditionalFormatting sqref="X64">
    <cfRule type="cellIs" dxfId="0" priority="165" operator="lessThanOrEqual">
      <formula>H64</formula>
    </cfRule>
  </conditionalFormatting>
  <conditionalFormatting sqref="X68">
    <cfRule type="cellIs" dxfId="0" priority="167" operator="lessThanOrEqual">
      <formula>H68</formula>
    </cfRule>
  </conditionalFormatting>
  <conditionalFormatting sqref="X69">
    <cfRule type="cellIs" dxfId="0" priority="169" operator="lessThanOrEqual">
      <formula>H69</formula>
    </cfRule>
  </conditionalFormatting>
  <conditionalFormatting sqref="X7">
    <cfRule type="cellIs" dxfId="0" priority="111" operator="lessThanOrEqual">
      <formula>H7</formula>
    </cfRule>
  </conditionalFormatting>
  <conditionalFormatting sqref="X72">
    <cfRule type="cellIs" dxfId="0" priority="171" operator="lessThanOrEqual">
      <formula>H72</formula>
    </cfRule>
  </conditionalFormatting>
  <conditionalFormatting sqref="X73">
    <cfRule type="cellIs" dxfId="0" priority="173" operator="lessThanOrEqual">
      <formula>H73</formula>
    </cfRule>
  </conditionalFormatting>
  <conditionalFormatting sqref="X74">
    <cfRule type="cellIs" dxfId="0" priority="175" operator="lessThanOrEqual">
      <formula>H74</formula>
    </cfRule>
  </conditionalFormatting>
  <conditionalFormatting sqref="X76">
    <cfRule type="cellIs" dxfId="0" priority="177" operator="lessThanOrEqual">
      <formula>H76</formula>
    </cfRule>
  </conditionalFormatting>
  <conditionalFormatting sqref="X77">
    <cfRule type="cellIs" dxfId="0" priority="179" operator="lessThanOrEqual">
      <formula>H77</formula>
    </cfRule>
  </conditionalFormatting>
  <conditionalFormatting sqref="X82">
    <cfRule type="cellIs" dxfId="0" priority="181" operator="lessThanOrEqual">
      <formula>H82</formula>
    </cfRule>
  </conditionalFormatting>
  <conditionalFormatting sqref="X83">
    <cfRule type="cellIs" dxfId="0" priority="183" operator="lessThanOrEqual">
      <formula>H83</formula>
    </cfRule>
  </conditionalFormatting>
  <conditionalFormatting sqref="X85">
    <cfRule type="cellIs" dxfId="0" priority="185" operator="lessThanOrEqual">
      <formula>H85</formula>
    </cfRule>
  </conditionalFormatting>
  <conditionalFormatting sqref="X91">
    <cfRule type="cellIs" dxfId="0" priority="187" operator="lessThanOrEqual">
      <formula>H91</formula>
    </cfRule>
  </conditionalFormatting>
  <conditionalFormatting sqref="X92">
    <cfRule type="cellIs" dxfId="0" priority="189" operator="lessThanOrEqual">
      <formula>H92</formula>
    </cfRule>
  </conditionalFormatting>
  <conditionalFormatting sqref="X93">
    <cfRule type="cellIs" dxfId="0" priority="191" operator="lessThanOrEqual">
      <formula>H93</formula>
    </cfRule>
  </conditionalFormatting>
  <conditionalFormatting sqref="X95">
    <cfRule type="cellIs" dxfId="0" priority="193" operator="lessThanOrEqual">
      <formula>H95</formula>
    </cfRule>
  </conditionalFormatting>
  <conditionalFormatting sqref="X97">
    <cfRule type="cellIs" dxfId="0" priority="195" operator="lessThanOrEqual">
      <formula>H97</formula>
    </cfRule>
  </conditionalFormatting>
  <conditionalFormatting sqref="Y100">
    <cfRule type="cellIs" dxfId="0" priority="198" operator="lessThanOrEqual">
      <formula>I100</formula>
    </cfRule>
  </conditionalFormatting>
  <conditionalFormatting sqref="Y101">
    <cfRule type="cellIs" dxfId="0" priority="200" operator="lessThanOrEqual">
      <formula>I101</formula>
    </cfRule>
  </conditionalFormatting>
  <conditionalFormatting sqref="Y106">
    <cfRule type="cellIs" dxfId="0" priority="202" operator="lessThanOrEqual">
      <formula>I106</formula>
    </cfRule>
  </conditionalFormatting>
  <conditionalFormatting sqref="Y108">
    <cfRule type="cellIs" dxfId="0" priority="204" operator="lessThanOrEqual">
      <formula>I108</formula>
    </cfRule>
  </conditionalFormatting>
  <conditionalFormatting sqref="Y110">
    <cfRule type="cellIs" dxfId="0" priority="206" operator="lessThanOrEqual">
      <formula>I110</formula>
    </cfRule>
  </conditionalFormatting>
  <conditionalFormatting sqref="Y12">
    <cfRule type="cellIs" dxfId="0" priority="114" operator="lessThanOrEqual">
      <formula>I12</formula>
    </cfRule>
  </conditionalFormatting>
  <conditionalFormatting sqref="Y18">
    <cfRule type="cellIs" dxfId="0" priority="116" operator="lessThanOrEqual">
      <formula>I18</formula>
    </cfRule>
  </conditionalFormatting>
  <conditionalFormatting sqref="Y22">
    <cfRule type="cellIs" dxfId="0" priority="118" operator="lessThanOrEqual">
      <formula>I22</formula>
    </cfRule>
  </conditionalFormatting>
  <conditionalFormatting sqref="Y24">
    <cfRule type="cellIs" dxfId="0" priority="120" operator="lessThanOrEqual">
      <formula>I24</formula>
    </cfRule>
  </conditionalFormatting>
  <conditionalFormatting sqref="Y26">
    <cfRule type="cellIs" dxfId="0" priority="122" operator="lessThanOrEqual">
      <formula>I26</formula>
    </cfRule>
  </conditionalFormatting>
  <conditionalFormatting sqref="Y27">
    <cfRule type="cellIs" dxfId="0" priority="124" operator="lessThanOrEqual">
      <formula>I27</formula>
    </cfRule>
  </conditionalFormatting>
  <conditionalFormatting sqref="Y28">
    <cfRule type="cellIs" dxfId="0" priority="126" operator="lessThanOrEqual">
      <formula>I28</formula>
    </cfRule>
  </conditionalFormatting>
  <conditionalFormatting sqref="Y30">
    <cfRule type="cellIs" dxfId="0" priority="128" operator="lessThanOrEqual">
      <formula>I30</formula>
    </cfRule>
  </conditionalFormatting>
  <conditionalFormatting sqref="Y31">
    <cfRule type="cellIs" dxfId="0" priority="130" operator="lessThanOrEqual">
      <formula>I31</formula>
    </cfRule>
  </conditionalFormatting>
  <conditionalFormatting sqref="Y34">
    <cfRule type="cellIs" dxfId="0" priority="132" operator="lessThanOrEqual">
      <formula>I34</formula>
    </cfRule>
  </conditionalFormatting>
  <conditionalFormatting sqref="Y40">
    <cfRule type="cellIs" dxfId="0" priority="134" operator="lessThanOrEqual">
      <formula>I40</formula>
    </cfRule>
  </conditionalFormatting>
  <conditionalFormatting sqref="Y41">
    <cfRule type="cellIs" dxfId="0" priority="136" operator="lessThanOrEqual">
      <formula>I41</formula>
    </cfRule>
  </conditionalFormatting>
  <conditionalFormatting sqref="Y42">
    <cfRule type="cellIs" dxfId="0" priority="138" operator="lessThanOrEqual">
      <formula>I42</formula>
    </cfRule>
  </conditionalFormatting>
  <conditionalFormatting sqref="Y44">
    <cfRule type="cellIs" dxfId="0" priority="140" operator="lessThanOrEqual">
      <formula>I44</formula>
    </cfRule>
  </conditionalFormatting>
  <conditionalFormatting sqref="Y45">
    <cfRule type="cellIs" dxfId="0" priority="142" operator="lessThanOrEqual">
      <formula>I45</formula>
    </cfRule>
  </conditionalFormatting>
  <conditionalFormatting sqref="Y47">
    <cfRule type="cellIs" dxfId="0" priority="144" operator="lessThanOrEqual">
      <formula>I47</formula>
    </cfRule>
  </conditionalFormatting>
  <conditionalFormatting sqref="Y49">
    <cfRule type="cellIs" dxfId="0" priority="146" operator="lessThanOrEqual">
      <formula>I49</formula>
    </cfRule>
  </conditionalFormatting>
  <conditionalFormatting sqref="Y50">
    <cfRule type="cellIs" dxfId="0" priority="148" operator="lessThanOrEqual">
      <formula>I50</formula>
    </cfRule>
  </conditionalFormatting>
  <conditionalFormatting sqref="Y51">
    <cfRule type="cellIs" dxfId="0" priority="150" operator="lessThanOrEqual">
      <formula>I51</formula>
    </cfRule>
  </conditionalFormatting>
  <conditionalFormatting sqref="Y53">
    <cfRule type="cellIs" dxfId="0" priority="152" operator="lessThanOrEqual">
      <formula>I53</formula>
    </cfRule>
  </conditionalFormatting>
  <conditionalFormatting sqref="Y54">
    <cfRule type="cellIs" dxfId="0" priority="154" operator="lessThanOrEqual">
      <formula>I54</formula>
    </cfRule>
  </conditionalFormatting>
  <conditionalFormatting sqref="Y55">
    <cfRule type="cellIs" dxfId="0" priority="156" operator="lessThanOrEqual">
      <formula>I55</formula>
    </cfRule>
  </conditionalFormatting>
  <conditionalFormatting sqref="Y56">
    <cfRule type="cellIs" dxfId="0" priority="158" operator="lessThanOrEqual">
      <formula>I56</formula>
    </cfRule>
  </conditionalFormatting>
  <conditionalFormatting sqref="Y59">
    <cfRule type="cellIs" dxfId="0" priority="160" operator="lessThanOrEqual">
      <formula>I59</formula>
    </cfRule>
  </conditionalFormatting>
  <conditionalFormatting sqref="Y60">
    <cfRule type="cellIs" dxfId="0" priority="162" operator="lessThanOrEqual">
      <formula>I60</formula>
    </cfRule>
  </conditionalFormatting>
  <conditionalFormatting sqref="Y61">
    <cfRule type="cellIs" dxfId="0" priority="164" operator="lessThanOrEqual">
      <formula>I61</formula>
    </cfRule>
  </conditionalFormatting>
  <conditionalFormatting sqref="Y64">
    <cfRule type="cellIs" dxfId="0" priority="166" operator="lessThanOrEqual">
      <formula>I64</formula>
    </cfRule>
  </conditionalFormatting>
  <conditionalFormatting sqref="Y68">
    <cfRule type="cellIs" dxfId="0" priority="168" operator="lessThanOrEqual">
      <formula>I68</formula>
    </cfRule>
  </conditionalFormatting>
  <conditionalFormatting sqref="Y69">
    <cfRule type="cellIs" dxfId="0" priority="170" operator="lessThanOrEqual">
      <formula>I69</formula>
    </cfRule>
  </conditionalFormatting>
  <conditionalFormatting sqref="Y7">
    <cfRule type="cellIs" dxfId="0" priority="112" operator="lessThanOrEqual">
      <formula>I7</formula>
    </cfRule>
  </conditionalFormatting>
  <conditionalFormatting sqref="Y72">
    <cfRule type="cellIs" dxfId="0" priority="172" operator="lessThanOrEqual">
      <formula>I72</formula>
    </cfRule>
  </conditionalFormatting>
  <conditionalFormatting sqref="Y73">
    <cfRule type="cellIs" dxfId="0" priority="174" operator="lessThanOrEqual">
      <formula>I73</formula>
    </cfRule>
  </conditionalFormatting>
  <conditionalFormatting sqref="Y74">
    <cfRule type="cellIs" dxfId="0" priority="176" operator="lessThanOrEqual">
      <formula>I74</formula>
    </cfRule>
  </conditionalFormatting>
  <conditionalFormatting sqref="Y76">
    <cfRule type="cellIs" dxfId="0" priority="178" operator="lessThanOrEqual">
      <formula>I76</formula>
    </cfRule>
  </conditionalFormatting>
  <conditionalFormatting sqref="Y77">
    <cfRule type="cellIs" dxfId="0" priority="180" operator="lessThanOrEqual">
      <formula>I77</formula>
    </cfRule>
  </conditionalFormatting>
  <conditionalFormatting sqref="Y82">
    <cfRule type="cellIs" dxfId="0" priority="182" operator="lessThanOrEqual">
      <formula>I82</formula>
    </cfRule>
  </conditionalFormatting>
  <conditionalFormatting sqref="Y83">
    <cfRule type="cellIs" dxfId="0" priority="184" operator="lessThanOrEqual">
      <formula>I83</formula>
    </cfRule>
  </conditionalFormatting>
  <conditionalFormatting sqref="Y85">
    <cfRule type="cellIs" dxfId="0" priority="186" operator="lessThanOrEqual">
      <formula>I85</formula>
    </cfRule>
  </conditionalFormatting>
  <conditionalFormatting sqref="Y91">
    <cfRule type="cellIs" dxfId="0" priority="188" operator="lessThanOrEqual">
      <formula>I91</formula>
    </cfRule>
  </conditionalFormatting>
  <conditionalFormatting sqref="Y92">
    <cfRule type="cellIs" dxfId="0" priority="190" operator="lessThanOrEqual">
      <formula>I92</formula>
    </cfRule>
  </conditionalFormatting>
  <conditionalFormatting sqref="Y93">
    <cfRule type="cellIs" dxfId="0" priority="192" operator="lessThanOrEqual">
      <formula>I93</formula>
    </cfRule>
  </conditionalFormatting>
  <conditionalFormatting sqref="Y95">
    <cfRule type="cellIs" dxfId="0" priority="194" operator="lessThanOrEqual">
      <formula>I95</formula>
    </cfRule>
  </conditionalFormatting>
  <conditionalFormatting sqref="Y97">
    <cfRule type="cellIs" dxfId="0" priority="196" operator="lessThanOrEqual">
      <formula>I97</formula>
    </cfRule>
  </conditionalFormatting>
  <hyperlinks>
    <hyperlink ref="U7" r:id="rId1"/>
    <hyperlink ref="AA7" r:id="rId2"/>
    <hyperlink ref="AG7" r:id="rId3"/>
    <hyperlink ref="AM7" r:id="rId4"/>
    <hyperlink ref="O12" r:id="rId5"/>
    <hyperlink ref="U12" r:id="rId6"/>
    <hyperlink ref="AA12" r:id="rId7"/>
    <hyperlink ref="AG12" r:id="rId8"/>
    <hyperlink ref="AM12" r:id="rId9"/>
    <hyperlink ref="O18" r:id="rId10"/>
    <hyperlink ref="U18" r:id="rId11"/>
    <hyperlink ref="AA18" r:id="rId12"/>
    <hyperlink ref="AG18" r:id="rId13"/>
    <hyperlink ref="U22" r:id="rId14"/>
    <hyperlink ref="AA22" r:id="rId15"/>
    <hyperlink ref="AG22" r:id="rId16"/>
    <hyperlink ref="AA24" r:id="rId17"/>
    <hyperlink ref="AG24" r:id="rId18"/>
    <hyperlink ref="O26" r:id="rId19"/>
    <hyperlink ref="U26" r:id="rId20"/>
    <hyperlink ref="AA26" r:id="rId21"/>
    <hyperlink ref="AG26" r:id="rId22"/>
    <hyperlink ref="AM26" r:id="rId23"/>
    <hyperlink ref="U27" r:id="rId24"/>
    <hyperlink ref="AA27" r:id="rId25"/>
    <hyperlink ref="AG27" r:id="rId26"/>
    <hyperlink ref="AM27" r:id="rId27"/>
    <hyperlink ref="O28" r:id="rId28"/>
    <hyperlink ref="U28" r:id="rId29"/>
    <hyperlink ref="AA28" r:id="rId30"/>
    <hyperlink ref="AG28" r:id="rId31"/>
    <hyperlink ref="AM28" r:id="rId32"/>
    <hyperlink ref="U30" r:id="rId33"/>
    <hyperlink ref="AA30" r:id="rId34"/>
    <hyperlink ref="AG30" r:id="rId35"/>
    <hyperlink ref="AM30" r:id="rId36"/>
    <hyperlink ref="U31" r:id="rId37"/>
    <hyperlink ref="AA31" r:id="rId38"/>
    <hyperlink ref="AG31" r:id="rId39"/>
    <hyperlink ref="AM31" r:id="rId40"/>
    <hyperlink ref="O33" r:id="rId41"/>
    <hyperlink ref="U33" r:id="rId42"/>
    <hyperlink ref="AA33" r:id="rId43"/>
    <hyperlink ref="AG33" r:id="rId44"/>
    <hyperlink ref="AM33" r:id="rId45"/>
    <hyperlink ref="AA34" r:id="rId46"/>
    <hyperlink ref="U37" r:id="rId47"/>
    <hyperlink ref="AG37" r:id="rId48"/>
    <hyperlink ref="U39" r:id="rId49"/>
    <hyperlink ref="AG39" r:id="rId50"/>
    <hyperlink ref="AM39" r:id="rId51"/>
    <hyperlink ref="O40" r:id="rId52"/>
    <hyperlink ref="U40" r:id="rId53"/>
    <hyperlink ref="AA40" r:id="rId54"/>
    <hyperlink ref="U41" r:id="rId55"/>
    <hyperlink ref="AA41" r:id="rId56"/>
    <hyperlink ref="AG41" r:id="rId57"/>
    <hyperlink ref="U42" r:id="rId58"/>
    <hyperlink ref="AA42" r:id="rId59"/>
    <hyperlink ref="AG42" r:id="rId60"/>
    <hyperlink ref="AM42" r:id="rId61"/>
    <hyperlink ref="U43" r:id="rId62"/>
    <hyperlink ref="AA43" r:id="rId63"/>
    <hyperlink ref="AG43" r:id="rId64"/>
    <hyperlink ref="AM43" r:id="rId65"/>
    <hyperlink ref="U44" r:id="rId66"/>
    <hyperlink ref="AA44" r:id="rId67"/>
    <hyperlink ref="AG44" r:id="rId68"/>
    <hyperlink ref="AM44" r:id="rId69"/>
    <hyperlink ref="U45" r:id="rId70"/>
    <hyperlink ref="AA45" r:id="rId71"/>
    <hyperlink ref="AG45" r:id="rId72"/>
    <hyperlink ref="AM45" r:id="rId73"/>
    <hyperlink ref="U46" r:id="rId74"/>
    <hyperlink ref="AG46" r:id="rId75"/>
    <hyperlink ref="U47" r:id="rId76"/>
    <hyperlink ref="AA47" r:id="rId77"/>
    <hyperlink ref="AG47" r:id="rId78"/>
    <hyperlink ref="U48" r:id="rId79"/>
    <hyperlink ref="AA48" r:id="rId80"/>
    <hyperlink ref="U49" r:id="rId81"/>
    <hyperlink ref="AA49" r:id="rId82"/>
    <hyperlink ref="AG49" r:id="rId83"/>
    <hyperlink ref="AM49" r:id="rId84"/>
    <hyperlink ref="O50" r:id="rId85"/>
    <hyperlink ref="U50" r:id="rId86"/>
    <hyperlink ref="AA50" r:id="rId87"/>
    <hyperlink ref="AG50" r:id="rId88"/>
    <hyperlink ref="AM50" r:id="rId89"/>
    <hyperlink ref="U51" r:id="rId90"/>
    <hyperlink ref="AA51" r:id="rId91"/>
    <hyperlink ref="AG51" r:id="rId92"/>
    <hyperlink ref="AM51" r:id="rId93"/>
    <hyperlink ref="U53" r:id="rId94"/>
    <hyperlink ref="AA53" r:id="rId95"/>
    <hyperlink ref="AG53" r:id="rId96"/>
    <hyperlink ref="AM53" r:id="rId97"/>
    <hyperlink ref="U54" r:id="rId98"/>
    <hyperlink ref="AA54" r:id="rId99"/>
    <hyperlink ref="AG54" r:id="rId100"/>
    <hyperlink ref="AM54" r:id="rId101"/>
    <hyperlink ref="AA55" r:id="rId102"/>
    <hyperlink ref="AG55" r:id="rId103"/>
    <hyperlink ref="AA56" r:id="rId104"/>
    <hyperlink ref="U59" r:id="rId105"/>
    <hyperlink ref="AA59" r:id="rId106"/>
    <hyperlink ref="AG59" r:id="rId107"/>
    <hyperlink ref="AM59" r:id="rId108"/>
    <hyperlink ref="U60" r:id="rId109"/>
    <hyperlink ref="AA60" r:id="rId110"/>
    <hyperlink ref="AG60" r:id="rId111"/>
    <hyperlink ref="AM60" r:id="rId112"/>
    <hyperlink ref="U61" r:id="rId113"/>
    <hyperlink ref="AA61" r:id="rId114"/>
    <hyperlink ref="AG61" r:id="rId115"/>
    <hyperlink ref="AM61" r:id="rId116"/>
    <hyperlink ref="U64" r:id="rId117"/>
    <hyperlink ref="AA64" r:id="rId118"/>
    <hyperlink ref="AG64" r:id="rId119"/>
    <hyperlink ref="AM64" r:id="rId120"/>
    <hyperlink ref="U68" r:id="rId121"/>
    <hyperlink ref="AA68" r:id="rId122"/>
    <hyperlink ref="AG68" r:id="rId123"/>
    <hyperlink ref="U69" r:id="rId124"/>
    <hyperlink ref="AA69" r:id="rId125"/>
    <hyperlink ref="AG69" r:id="rId126"/>
    <hyperlink ref="U72" r:id="rId127"/>
    <hyperlink ref="AA72" r:id="rId128"/>
    <hyperlink ref="AG72" r:id="rId129"/>
    <hyperlink ref="AM72" r:id="rId130"/>
    <hyperlink ref="U73" r:id="rId131"/>
    <hyperlink ref="AA73" r:id="rId132"/>
    <hyperlink ref="AG73" r:id="rId133"/>
    <hyperlink ref="AM73" r:id="rId134"/>
    <hyperlink ref="U74" r:id="rId135"/>
    <hyperlink ref="AA74" r:id="rId136"/>
    <hyperlink ref="AG74" r:id="rId137"/>
    <hyperlink ref="U76" r:id="rId138"/>
    <hyperlink ref="AA76" r:id="rId139"/>
    <hyperlink ref="AG76" r:id="rId140"/>
    <hyperlink ref="AM76" r:id="rId141"/>
    <hyperlink ref="U77" r:id="rId142"/>
    <hyperlink ref="AA77" r:id="rId143"/>
    <hyperlink ref="AG77" r:id="rId144"/>
    <hyperlink ref="AM77" r:id="rId145"/>
    <hyperlink ref="U78" r:id="rId146"/>
    <hyperlink ref="AA78" r:id="rId147"/>
    <hyperlink ref="AG78" r:id="rId148"/>
    <hyperlink ref="AM78" r:id="rId149"/>
    <hyperlink ref="U82" r:id="rId150"/>
    <hyperlink ref="AA82" r:id="rId151"/>
    <hyperlink ref="AG82" r:id="rId152"/>
    <hyperlink ref="AM82" r:id="rId153"/>
    <hyperlink ref="AA83" r:id="rId154"/>
    <hyperlink ref="AG83" r:id="rId155"/>
    <hyperlink ref="U85" r:id="rId156"/>
    <hyperlink ref="AA85" r:id="rId157"/>
    <hyperlink ref="AG85" r:id="rId158"/>
    <hyperlink ref="AM85" r:id="rId159"/>
    <hyperlink ref="U91" r:id="rId160"/>
    <hyperlink ref="AA91" r:id="rId161"/>
    <hyperlink ref="AG91" r:id="rId162"/>
    <hyperlink ref="U92" r:id="rId163"/>
    <hyperlink ref="AA92" r:id="rId164"/>
    <hyperlink ref="AG92" r:id="rId165"/>
    <hyperlink ref="AM92" r:id="rId166"/>
    <hyperlink ref="U93" r:id="rId167"/>
    <hyperlink ref="AA93" r:id="rId168"/>
    <hyperlink ref="AG93" r:id="rId169"/>
    <hyperlink ref="AM93" r:id="rId170"/>
    <hyperlink ref="U95" r:id="rId171"/>
    <hyperlink ref="AA95" r:id="rId172"/>
    <hyperlink ref="AA97" r:id="rId173"/>
    <hyperlink ref="U100" r:id="rId174"/>
    <hyperlink ref="AA100" r:id="rId175"/>
    <hyperlink ref="AG100" r:id="rId176"/>
    <hyperlink ref="AM100" r:id="rId177"/>
    <hyperlink ref="U101" r:id="rId178"/>
    <hyperlink ref="AA101" r:id="rId179"/>
    <hyperlink ref="AG101" r:id="rId180"/>
    <hyperlink ref="AM101" r:id="rId181"/>
    <hyperlink ref="U106" r:id="rId182"/>
    <hyperlink ref="AA106" r:id="rId183"/>
    <hyperlink ref="AG106" r:id="rId184"/>
    <hyperlink ref="AM106" r:id="rId185"/>
    <hyperlink ref="AA108" r:id="rId186"/>
    <hyperlink ref="AG108" r:id="rId187"/>
    <hyperlink ref="U110" r:id="rId188"/>
    <hyperlink ref="AA110" r:id="rId189"/>
    <hyperlink ref="AG110" r:id="rId190"/>
    <hyperlink ref="AM110" r:id="rId191"/>
  </hyperlinks>
  <pageMargins left="0.7" right="0.7" top="0.75" bottom="0.75" header="0.3" footer="0.3"/>
  <legacyDrawing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Aeronav_R_35_36.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2017-09-07T17:21:15Z</dcterms:created>
  <dcterms:modified xsi:type="dcterms:W3CDTF">2017-09-07T17:21:15Z</dcterms:modified>
</cp:coreProperties>
</file>