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_27. " sheetId="1" r:id="rId1"/>
  </sheets>
  <definedNames>
    <definedName name="BoardQty">'Aeronav_R_27. '!$I$1</definedName>
    <definedName name="digikey_part_data">'Aeronav_R_27. '!$J$5:$N$111</definedName>
    <definedName name="farnell_part_data">'Aeronav_R_27. '!$O$5:$S$111</definedName>
    <definedName name="global_part_data">'Aeronav_R_27. '!$A$5:$I$111</definedName>
    <definedName name="mouser_part_data">'Aeronav_R_27. '!$T$5:$X$111</definedName>
    <definedName name="newark_part_data">'Aeronav_R_27. '!$Y$5:$AC$111</definedName>
    <definedName name="rs_part_data">'Aeronav_R_27. '!$AD$5:$AH$111</definedName>
    <definedName name="TotalCost">'Aeronav_R_27.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necessary quantity is not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$0.68      $0.68
    10   $0.60      $5.98
   100   $0.46     $45.86
   250   $0.71    $177.91
   500   $0.36    $181.28
  1000   $0.29    $290.05
  1250   $0.50    $620.62
  3000   $0.26    $765.60
  6000   $0.24   $1425.60
 15000   $0.23   $3432.00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$0.34      $0.34
    50   $0.34     $17.17
   250   $0.34     $85.31
   500   $0.27    $136.60
  1500   $0.25    $371.52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10   $0.55      $5.48
   100   $0.35     $35.30
  1000   $0.28    $283.00
  2000   $0.26    $514.00
  3000   $0.24    $714.00
  9000   $0.23   $2070.00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$0.63      $0.63
    10   $0.53      $5.27
   100   $0.34     $34.00
  1000   $0.27    $272.00
  2000   $0.25    $494.00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3000   $0.24    $707.96
  9000   $0.23   $2076.04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$1.11      $1.11
    10   $0.92      $9.16
    25   $0.80     $20.11
   100   $0.57     $56.93
   250   $0.52    $129.94
   500   $0.49    $247.50
  1000   $0.43    $433.13
  3000   $0.28    $843.75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  10   $0.74      $7.44
   100   $0.50     $49.64
   500   $0.46    $230.14
  1000   $0.40    $402.88
  3000   $0.33    $988.59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$0.85      $0.85
    10   $0.75      $7.46
    25   $0.71     $17.88
   100   $0.57     $57.20
   250   $0.53    $132.75
   500   $0.45    $226.00
  1000   $0.31    $307.00
  3000   $0.31    $921.00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10   $0.76      $7.58
    25   $0.73     $18.20
   100   $0.58     $58.10
   250   $0.54    $135.00
   500   $0.46    $230.00
  1000   $0.29    $287.00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$0.50      $4.99
    25   $0.40     $10.02
    50   $0.36     $17.81
   100   $0.31     $31.17
   250   $0.30     $75.69
   500   $0.29    $146.93
  1000   $0.27    $267.15
  5000   $0.24   $1202.20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$0.78      $0.78
    10   $0.41      $4.12
    50   $0.35     $17.33
   100   $0.30     $30.08
   200   $0.29     $58.47
   500   $0.26    $129.15
  2500   $0.26    $640.46
  5000   $0.24   $1179.93</t>
        </r>
      </text>
    </comment>
    <comment ref="V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$0.36      $3.58
   100   $0.30     $30.40
   500   $0.29    $147.50
  1000   $0.27    $269.00
  2500   $0.25    $627.50
  5000   $0.23   $1160.00
 10000   $0.23   $2310.00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$0.36      $3.57
    25   $0.34      $8.48
    50   $0.32     $16.05
   100   $0.30     $30.30</t>
        </r>
      </text>
    </comment>
    <comment ref="AF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$2.92      $2.92
     5   $1.28      $6.38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$0.46      $0.46
    10   $0.35      $3.49
   100   $0.22     $21.74
   500   $0.15     $74.38
  1000   $0.11    $114.43
  3000   $0.10    $299.94
  6000   $0.09    $566.58
 15000   $0.09   $1291.35
 30000   $0.08   $2416.20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100   $0.12     $12.22
  1000   $0.12    $120.12
  3000   $0.12    $350.79
  9000   $0.09    $853.38
 30000   $0.08   $2509.74
 90000   $0.08   $7366.59
170000   $0.08  $13625.53</t>
        </r>
      </text>
    </comment>
    <comment ref="V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$0.43      $0.43
    10   $0.30      $3.01
   100   $0.14     $13.80
  1000   $0.11    $106.00
  3000   $0.09    $273.00
  9000   $0.08    $747.00
 24000   $0.08   $1848.00
 45000   $0.07   $3150.00</t>
        </r>
      </text>
    </comment>
    <comment ref="AA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   5   $0.32      $1.61
    10   $0.25      $2.50
    25   $0.15      $3.80
    50   $0.12      $6.20
   100   $0.10     $10.40
   250   $0.08     $21.00
   500   $0.07     $33.00
  1000   $0.06     $62.00</t>
        </r>
      </text>
    </comment>
    <comment ref="AF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20   $0.10      $2.06
    40   $0.10      $3.91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10   $2.98     $29.76
    25   $2.73     $68.21
    50   $2.60    $130.22
   100   $2.48    $248.04
   250   $2.17    $542.59
   500   $2.11   $1054.17
  1000   $1.80   $1798.29
  2500   $1.67   $4185.68</t>
        </r>
      </text>
    </comment>
    <comment ref="Q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 5   $2.98     $14.88
    20   $2.60     $52.09
    50   $2.49    $124.37
   150   $2.18    $326.87
   500   $1.80    $898.23</t>
        </r>
      </text>
    </comment>
    <comment ref="V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$2.62      $2.62
    10   $2.40     $24.00
    25   $2.10     $52.50
   250   $1.85    $462.50
  1000   $1.79   $1790.00
  2500   $1.69   $4225.00
  5000   $1.62   $8100.00</t>
        </r>
      </text>
    </comment>
    <comment ref="AA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10   $2.97     $29.70
   100   $2.48    $248.00
   500   $2.10   $1050.00
  1000   $1.79   $1790.00
  5000   $1.61   $8050.00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$0.96      $0.96
    10   $0.73      $7.28
   100   $0.52     $52.08
   500   $0.40    $201.60
  1000   $0.35    $347.19
  4000   $0.27   $1071.28
  8000   $0.26   $2064.64
 12000   $0.25   $3045.48
 28000   $0.25   $7063.84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$0.55      $5.52
   100   $0.43     $43.00
   500   $0.37    $184.00
  1000   $0.32    $317.00
  4000   $0.26   $1024.00
  8000   $0.24   $1936.00</t>
        </r>
      </text>
    </comment>
    <comment ref="Q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1000   $0.25    $249.80
  5000   $0.21   $1057.68
 10000   $0.19   $1913.40
 20000   $0.18   $3677.98</t>
        </r>
      </text>
    </comment>
    <comment ref="V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$8.59
   100   $0.75     $74.70
   500   $0.60    $299.00
  1000   $0.60    $598.00
  2000   $0.56   $1122.00
  5000   $0.52   $2615.00
 10000   $0.50   $4980.00
 25000   $0.49  $12150.00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$0.93      $0.93
     5   $0.93      $4.66
   100   $0.81     $81.21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$0.52      $0.52
  1000   $0.52    $515.55
  5000   $0.44   $2200.41
 10000   $0.42   $4188.22</t>
        </r>
      </text>
    </comment>
    <comment ref="V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10   $0.79      $7.89
   100   $0.76     $76.10
   250   $0.75    $186.75
   500   $0.73    $366.50
  1000   $0.67    $668.00
  2000   $0.67   $1332.00</t>
        </r>
      </text>
    </comment>
    <comment ref="AA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$1.39      $1.39
    10   $1.24     $12.40
    25   $1.19     $29.75
    50   $1.14     $57.00
   100   $1.08    $108.00
   250   $0.97    $242.75
   500   $0.90    $447.50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$0.99      $0.99
     5   $0.99      $4.96
   100   $0.82     $81.85</t>
        </r>
      </text>
    </comment>
    <comment ref="Q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50   $0.28     $14.03
   250   $0.26     $64.58
   500   $0.26    $127.56
  1500   $0.25    $376.30
  3000   $0.25    $743.04
 15000   $0.24   $3651.41
 30000   $0.24   $7207.14</t>
        </r>
      </text>
    </comment>
    <comment ref="V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$2.88
   100   $0.26     $25.60
   500   $0.24    $122.00
  1000   $0.20    $204.00
  3000   $0.18    $531.00
  9000   $0.17   $1539.00
 24000   $0.16   $3792.00</t>
        </r>
      </text>
    </comment>
    <comment ref="AA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 5   $0.38      $1.90
    10   $0.30      $2.99
    25   $0.29      $7.17
    50   $0.27     $13.55
   100   $0.26     $25.50
   250   $0.25     $62.25
   500   $0.24    $121.50
  1000   $0.20    $204.00</t>
        </r>
      </text>
    </comment>
    <comment ref="AF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   5   $0.32      $1.61
    50   $0.27     $13.29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1000   $0.24    $242.36
  5000   $0.24   $1185.24
 10000   $0.23   $2327.97
 20000   $0.23   $4570.90</t>
        </r>
      </text>
    </comment>
    <comment ref="V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$1.14      $1.14
    10   $0.94      $9.39
   100   $0.81     $80.50
   500   $0.71    $357.50
  1000   $0.71    $715.00
  2000   $0.67   $1340.00
  5000   $0.62   $3125.00
 10000   $0.59   $5950.00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$1.29      $1.29
    10   $1.13     $11.30
    25   $1.08     $27.00
    50   $1.03     $51.50
   100   $0.98     $98.00
   250   $0.89    $222.75
   500   $0.80    $401.00</t>
        </r>
      </text>
    </comment>
    <comment ref="AF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$0.70      $0.70
     5   $0.70      $3.49
   100   $0.48     $48.26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100   $0.09      $8.54
   250   $0.07     $18.15
   500   $0.06     $31.57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1000   $0.10     $99.00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$3.19
   500   $0.02     $11.53
  2500   $0.02     $43.05
  5000   $0.02     $76.00
 10000   $0.01    $137.13
 50000   $0.01    $600.59
100000   $0.01   $1063.00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$0.08      $0.79
   100   $0.05      $5.40
   500   $0.05     $25.00
  1000   $0.04     $40.00
  2500   $0.04     $97.50
  5000   $0.04    $190.00
 10000   $0.03    $330.00
 20000   $0.03    $640.00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$0.12      $1.23
    25   $0.10      $2.38
    50   $0.08      $3.95
   100   $0.07      $6.80
   250   $0.05     $13.50
   500   $0.05     $24.50
  1000   $0.04     $40.00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200   $0.03      $5.53
 10000   $0.01    $148.82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 50   $0.05      $2.54
   250   $0.03      $7.87
   500   $0.02     $12.44
  1500   $0.02     $30.93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  10   $0.22      $2.20
   100   $0.12     $12.20
   250   $0.10     $24.25
   500   $0.09     $43.00
  1000   $0.08     $76.00</t>
        </r>
      </text>
    </comment>
    <comment ref="Q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$1.69      $1.69
     5   $1.69      $8.45
    50   $1.08     $54.21
   250   $0.88    $218.98
   500   $0.80    $399.69
  1000   $0.69    $693.08
  2000   $0.59   $1171.43
 10000   $0.58   $5825.24
 20000   $0.57  $11416.62</t>
        </r>
      </text>
    </comment>
    <comment ref="T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$0.60      $5.97
   100   $0.47     $46.50
   500   $0.40    $199.00
  1000   $0.34    $343.00
  2000   $0.28    $552.00
 10000   $0.26   $2620.00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1000   $0.25    $249.80
  5000   $0.21   $1057.68
 10000   $0.19   $1913.40
 20000   $0.18   $3677.98</t>
        </r>
      </text>
    </comment>
    <comment ref="V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$8.59
   100   $0.75     $74.70
   500   $0.60    $299.00
  1000   $0.60    $598.00
  2000   $0.56   $1122.00
  5000   $0.52   $2615.00
 10000   $0.50   $4980.00
 25000   $0.49  $12150.00</t>
        </r>
      </text>
    </comment>
    <comment ref="Y3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$0.93      $0.93
     5   $0.93      $4.66
   100   $0.81     $81.21</t>
        </r>
      </text>
    </comment>
    <comment ref="O3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3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$1.50      $1.50
     5   $1.50      $7.49
    50   $1.04     $51.93
   250   $1.01    $251.93
   500   $0.98    $488.98
  1000   $0.89    $885.48
  2000   $0.72   $1443.55
 10000   $0.71   $7079.58
 20000   $0.69  $13882.78</t>
        </r>
      </text>
    </comment>
    <comment ref="V3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$1.97      $1.97
    10   $1.22     $12.20
   100   $1.05    $105.00
   500   $1.02    $510.00
  1000   $0.92    $920.00
  2000   $0.84   $1674.00
  4000   $0.75   $3000.00</t>
        </r>
      </text>
    </comment>
    <comment ref="Y3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$1.96      $1.96
     5   $1.96      $9.80
    10   $1.21     $12.10
    25   $1.16     $29.00
    50   $1.10     $55.00
   100   $1.05    $105.00
   500   $1.02    $510.00
  1000   $0.92    $918.00</t>
        </r>
      </text>
    </comment>
    <comment ref="AF3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$1.87      $1.87
     5   $1.87      $9.34
    50   $1.73     $86.74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100   $0.15     $14.78
   250   $0.14     $35.61
   500   $0.11     $54.21</t>
        </r>
      </text>
    </comment>
    <comment ref="V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$0.33      $3.32
   100   $0.15     $15.20
  1000   $0.12    $117.00
  2500   $0.10    $247.50
  6000   $0.09    $546.00
 24000   $0.09   $2040.00
 48000   $0.08   $3696.00
 96000   $0.08   $7296.00</t>
        </r>
      </text>
    </comment>
    <comment ref="AA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3000   $0.09    $258.00
  6000   $0.09    $510.00
 12000   $0.08    $996.00
 18000   $0.08   $1476.00
 30000   $0.08   $2430.00</t>
        </r>
      </text>
    </comment>
    <comment ref="AF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$0.14      $0.14
    20   $0.14      $2.85
   160   $0.13     $20.24</t>
        </r>
      </text>
    </comment>
    <comment ref="V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$5.18      $5.18
    10   $4.89     $48.90
    25   $4.74    $118.50
    50   $4.60    $230.00
   100   $4.32    $432.00
   250   $4.18   $1045.00
   500   $3.94   $1970.00
  1000   $3.88   $3880.00</t>
        </r>
      </text>
    </comment>
    <comment ref="V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$3.10     $31.00
    25   $2.97     $74.25
   100   $2.54    $254.00
   250   $2.41    $602.50
   500   $2.17   $1085.00
  1000   $1.89   $1890.00</t>
        </r>
      </text>
    </comment>
    <comment ref="Y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$2.57      $2.57
   250   $2.57    $642.50
   500   $2.30   $1150.00
  1000   $1.74   $1740.00</t>
        </r>
      </text>
    </comment>
    <comment ref="Q4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$2.83      $2.83
    10   $2.58     $25.83
    25   $2.04     $51.02
    50   $1.92     $96.20
   100   $1.84    $183.90</t>
        </r>
      </text>
    </comment>
    <comment ref="V4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$2.83      $2.83
    10   $2.43     $24.30
    25   $2.03     $50.75
   100   $1.84    $184.00</t>
        </r>
      </text>
    </comment>
    <comment ref="AA4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$2.49      $2.49
    25   $2.08     $52.00
   100   $1.90    $190.00</t>
        </r>
      </text>
    </comment>
    <comment ref="AF4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$2.23      $2.23
     2   $2.23      $4.46
    40   $1.91     $76.32</t>
        </r>
      </text>
    </comment>
    <comment ref="Q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$0.72      $0.72
    25   $0.64     $16.02
    50   $0.60     $29.87
   150   $0.55     $83.07
   250   $0.45    $112.94
   500   $0.42    $209.94
  1500   $0.39    $583.59
  2500   $0.38    $954.04</t>
        </r>
      </text>
    </comment>
    <comment ref="V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$0.58      $5.78
   100   $0.55     $55.30
   250   $0.50    $126.00
   600   $0.45    $271.80
  1200   $0.42    $506.40</t>
        </r>
      </text>
    </comment>
    <comment ref="AA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$0.77      $0.77
    10   $0.70      $7.00
    25   $0.61     $15.25
    50   $0.56     $27.85
   100   $0.53     $53.20
   500   $0.47    $233.50
  2000   $0.42    $834.00
  3000   $0.37   $1107.00</t>
        </r>
      </text>
    </comment>
    <comment ref="AF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$0.89      $0.89
     5   $0.89      $4.44
   275   $0.75    $207.55</t>
        </r>
      </text>
    </comment>
    <comment ref="Q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1000   $0.32    $321.03
  5000   $0.27   $1350.01
 10000   $0.24   $2444.90
 20000   $0.24   $4740.98</t>
        </r>
      </text>
    </comment>
    <comment ref="V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10   $0.71      $7.08
   100   $0.61     $60.70
   500   $0.54    $269.50
  1000   $0.54    $539.00
  2000   $0.51   $1010.00
  5000   $0.44   $2190.00</t>
        </r>
      </text>
    </comment>
    <comment ref="AA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$0.98      $0.98
    10   $0.85      $8.50
    25   $0.81     $20.32
    50   $0.78     $38.80
   100   $0.74     $73.90
   250   $0.67    $168.00
   500   $0.60    $302.50</t>
        </r>
      </text>
    </comment>
    <comment ref="AF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 5   $0.81      $4.03
   100   $0.75     $75.26</t>
        </r>
      </text>
    </comment>
    <comment ref="V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Q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$0.48      $0.48
  1000   $0.48    $476.22
  5000   $0.40   $2003.75
 10000   $0.38   $3773.65
 20000   $0.36   $7270.92</t>
        </r>
      </text>
    </comment>
    <comment ref="V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$1.55      $1.55
    10   $1.23     $12.30
   100   $1.06    $106.00
   500   $0.96    $478.50
  1000   $0.77    $773.00
  2000   $0.73   $1452.00
  5000   $0.68   $3385.00
 10000   $0.64   $6430.00</t>
        </r>
      </text>
    </comment>
    <comment ref="Y5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$0.68      $0.68
  6000   $0.68   $4050.00
 12000   $0.64   $7692.00</t>
        </r>
      </text>
    </comment>
    <comment ref="AF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 5   $1.08      $5.39
   100   $0.91     $90.78</t>
        </r>
      </text>
    </comment>
    <comment ref="Q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$0.25      $0.25
  1000   $0.25    $249.80
  5000   $0.21   $1057.68
 10000   $0.19   $1913.40
 20000   $0.18   $3677.98</t>
        </r>
      </text>
    </comment>
    <comment ref="V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$8.59
   100   $0.75     $74.70
   500   $0.60    $299.00
  1000   $0.60    $598.00
  2000   $0.56   $1122.00
  5000   $0.52   $2615.00
 10000   $0.50   $4980.00
 25000   $0.49  $12150.00</t>
        </r>
      </text>
    </comment>
    <comment ref="Y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$0.86      $8.56
   100   $0.74     $74.50
   500   $0.60    $298.00</t>
        </r>
      </text>
    </comment>
    <comment ref="AF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$0.93      $0.93
     5   $0.93      $4.66
   100   $0.81     $81.21</t>
        </r>
      </text>
    </comment>
    <comment ref="Q5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$0.37      $0.37
   150   $0.37     $55.97
   400   $0.28    $111.83
  1250   $0.26    $322.89
  4000   $0.24    $948.20
 10000   $0.23   $2327.97</t>
        </r>
      </text>
    </comment>
    <comment ref="V5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$0.49      $0.49
    25   $0.40      $9.90
   100   $0.38     $37.90
   250   $0.35     $86.50
   500   $0.33    $165.00
  1000   $0.27    $271.00
  2000   $0.24    $484.00
  7000   $0.22   $1512.00</t>
        </r>
      </text>
    </comment>
    <comment ref="AA5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$0.26      $0.26
    10   $0.23      $2.32
    25   $0.21      $5.35
    50   $0.18      $8.80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$2.13      $2.13
    10   $2.13     $21.26
   100   $2.06    $206.22
   250   $1.86    $465.06
   500   $1.67    $834.45
   800   $1.59   $1275.60
  3000   $1.51   $4528.38
  5000   $1.42   $7122.10</t>
        </r>
      </text>
    </comment>
    <comment ref="T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$3.06      $3.06
    10   $2.75     $27.50
   100   $2.25    $225.00
   500   $1.92    $960.00</t>
        </r>
      </text>
    </comment>
    <comment ref="AD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$2.32      $2.32
    10   $1.96     $19.56</t>
        </r>
      </text>
    </comment>
    <comment ref="Q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$5.45      $5.45
    10   $3.79     $37.95
   100   $3.47    $346.54
   250   $3.26    $815.85
   500   $2.88   $1440.36
  1000   $2.05   $2051.59</t>
        </r>
      </text>
    </comment>
    <comment ref="V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$4.39      $4.39
    10   $3.95     $39.50
    25   $3.80     $95.00
   100   $3.23    $323.00
   250   $3.07    $767.50
   500   $2.75   $1375.00
  1000   $2.25   $2250.00</t>
        </r>
      </text>
    </comment>
    <comment ref="AA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$4.39      $4.39
    10   $3.95     $39.50
    25   $3.80     $95.00
   100   $3.23    $323.00</t>
        </r>
      </text>
    </comment>
    <comment ref="AF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$4.17      $4.17
     5   $3.95     $19.77</t>
        </r>
      </text>
    </comment>
    <comment ref="V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Q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$0.95      $0.95
    10   $0.95      $9.50
    25   $0.91     $22.77
    70   $0.84     $58.49
   200   $0.61    $121.61
   600   $0.59    $353.34
  2000   $0.48    $967.33
  6000   $0.47   $2844.59</t>
        </r>
      </text>
    </comment>
    <comment ref="V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$0.87      $8.73
    25   $0.84     $20.93
   100   $0.77     $76.80
   250   $0.61    $152.75
   500   $0.56    $279.00
  1000   $0.54    $540.00
  2500   $0.51   $1262.50
  5000   $0.49   $2450.00</t>
        </r>
      </text>
    </comment>
    <comment ref="AA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$1.09      $1.09
   100   $0.84     $83.80
   250   $0.76    $189.50
   500   $0.68    $342.00
  1000   $0.63    $630.00</t>
        </r>
      </text>
    </comment>
    <comment ref="Q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$0.97      $0.97
    10   $0.78      $7.80
   100   $0.55     $54.96
   250   $0.52    $130.48
   500   $0.38    $191.34</t>
        </r>
      </text>
    </comment>
    <comment ref="V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$0.84      $0.84
    10   $0.72      $7.16
   100   $0.55     $55.10
   500   $0.49    $243.00
  1000   $0.39    $385.00
  3000   $0.34   $1023.00
  9000   $0.33   $2997.00</t>
        </r>
      </text>
    </comment>
    <comment ref="AA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$0.64      $6.37
   100   $0.43     $43.10
   500   $0.37    $186.50
  1000   $0.33    $325.00
  2500   $0.26    $660.00
 10000   $0.26   $2550.00</t>
        </r>
      </text>
    </comment>
    <comment ref="AD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$1.41      $1.41
    10   $1.41     $14.14
    20   $1.34     $26.79
    50   $1.29     $64.31
   100   $1.26    $126.50</t>
        </r>
      </text>
    </comment>
    <comment ref="V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3000   $1.07   $3210.00</t>
        </r>
      </text>
    </comment>
    <comment ref="AA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$1.88      $1.88
    10   $1.80     $18.00
    50   $1.76     $88.00
   100   $1.50    $150.00
   500   $1.47    $735.00
   750   $1.34   $1005.00
  1000   $1.23   $1230.00</t>
        </r>
      </text>
    </comment>
    <comment ref="Q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100   $0.10     $10.47
   500   $0.10     $50.60
  1000   $0.10     $97.58
  2000   $0.09    $188.15
  4000   $0.09    $362.27
 20000   $0.09   $1739.07
 40000   $0.08   $3337.82</t>
        </r>
      </text>
    </comment>
    <comment ref="V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$0.12      $1.17
   100   $0.10     $10.50
   250   $0.09     $22.25
   500   $0.08     $39.50
  1000   $0.07     $67.00
  2000   $0.06    $128.00
  4000   $0.06    $236.00
  8000   $0.06    $440.00</t>
        </r>
      </text>
    </comment>
    <comment ref="AA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$0.12      $1.16
    25   $0.11      $2.80
    50   $0.11      $5.45
   100   $0.10     $10.50
   250   $0.09     $22.00
   500   $0.08     $39.50
  1000   $0.07     $67.00</t>
        </r>
      </text>
    </comment>
    <comment ref="AF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25   $0.16      $4.09
   250   $0.14     $34.02</t>
        </r>
      </text>
    </comment>
    <comment ref="Q6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$6.38      $6.38
    10   $5.50     $54.96
    25   $4.90    $122.51
    50   $4.54    $226.95
   100   $4.19    $418.82</t>
        </r>
      </text>
    </comment>
    <comment ref="V6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$6.45      $6.45
    10   $5.56     $55.60
    25   $4.64    $116.00
   100   $4.21    $421.00</t>
        </r>
      </text>
    </comment>
    <comment ref="AA6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$5.72      $5.72
    25   $4.75    $118.75
   100   $4.33    $433.00</t>
        </r>
      </text>
    </comment>
    <comment ref="AF6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$5.20      $5.20
     3   $5.09     $15.28</t>
        </r>
      </text>
    </comment>
    <comment ref="O6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6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$1.18      $1.18
    50   $1.11     $55.28
   100   $1.00    $100.45
   500   $0.88    $440.08</t>
        </r>
      </text>
    </comment>
    <comment ref="V6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3000   $0.94   $2805.00</t>
        </r>
      </text>
    </comment>
    <comment ref="Y6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6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$1.01      $1.01
    10   $0.94      $9.35
    50   $0.86     $43.05
   100   $0.75     $75.47
   500   $0.68    $340.16</t>
        </r>
      </text>
    </comment>
    <comment ref="Q7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$1.36      $1.36
    50   $1.25     $62.72
   100   $1.15    $114.80
   500   $1.00    $498.55</t>
        </r>
      </text>
    </comment>
    <comment ref="V7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1000   $0.94    $935.00</t>
        </r>
      </text>
    </comment>
    <comment ref="AA7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AF7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$1.26      $1.26
    10   $1.18     $11.80</t>
        </r>
      </text>
    </comment>
    <comment ref="Q7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$30.27     $30.27</t>
        </r>
      </text>
    </comment>
    <comment ref="V7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$3.86      $3.86
    10   $3.52     $35.20
    25   $3.01     $75.25
   100   $2.94    $294.00
   250   $2.89    $722.50
   500   $2.45   $1225.00
  1000   $2.30   $2300.00
  5000   $2.09  $10450.00</t>
        </r>
      </text>
    </comment>
    <comment ref="AA7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$23.75     $23.75</t>
        </r>
      </text>
    </comment>
    <comment ref="Q7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 50   $0.09      $4.51
   250   $0.08     $21.10
   500   $0.06     $28.70
  1500   $0.06     $82.91</t>
        </r>
      </text>
    </comment>
    <comment ref="V7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10   $0.23      $2.34
   100   $0.10      $9.80
  1000   $0.07     $67.00
  3000   $0.05    $156.00
  9000   $0.04    $405.00
 24000   $0.04   $1008.00
 45000   $0.04   $1755.00
 99000   $0.03   $3366.00</t>
        </r>
      </text>
    </comment>
    <comment ref="AA7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25   $0.23      $5.83
    50   $0.17      $8.30
   100   $0.10      $9.80
   250   $0.09     $22.00
   500   $0.08     $38.50
  1000   $0.07     $67.00</t>
        </r>
      </text>
    </comment>
    <comment ref="AF7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$0.07      $0.07
   100   $0.07      $7.12
   500   $0.06     $31.89</t>
        </r>
      </text>
    </comment>
    <comment ref="Q7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  25   $0.57     $14.30
   100   $0.29     $28.91
   500   $0.23    $113.74
  1000   $0.16    $160.51
  3000   $0.13    $395.44
  9000   $0.12   $1100.20
 30000   $0.11   $3348.45</t>
        </r>
      </text>
    </comment>
    <comment ref="T7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7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3000   $0.13    $387.00
  6000   $0.13    $762.00
 12000   $0.12   $1488.00
 18000   $0.12   $2142.00
 30000   $0.11   $3420.00</t>
        </r>
      </text>
    </comment>
    <comment ref="AF7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
    10   $0.21      $2.15
    50   $0.17      $8.66</t>
        </r>
      </text>
    </comment>
    <comment ref="Q7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$7.45      $7.45
    10   $6.69     $66.86
    25   $6.27    $156.79
    50   $5.97    $298.70
   100   $5.43    $543.19
   300   $5.01   $1502.02</t>
        </r>
      </text>
    </comment>
    <comment ref="V7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$7.73      $7.73
    10   $6.99     $69.90
    25   $6.66    $166.50
   100   $5.78    $578.00
   250   $5.52   $1380.00
   500   $5.04   $2520.00
  1000   $4.39   $4390.00
  2500   $4.22  $10550.00</t>
        </r>
      </text>
    </comment>
    <comment ref="AA7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$7.60      $7.60
    10   $6.85     $68.50
    25   $6.23    $155.75
    50   $5.80    $290.00
   100   $5.41    $541.00
   250   $4.55   $1137.50
   500   $4.40   $2200.00</t>
        </r>
      </text>
    </comment>
    <comment ref="Q7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$3.59      $3.59
    50   $3.23    $161.58
   100   $2.92    $292.32
   250   $2.70    $675.00
   600   $2.22   $1333.00
  1200   $2.02   $2423.64</t>
        </r>
      </text>
    </comment>
    <comment ref="AA7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$2.76      $2.76
    10   $2.45     $24.50
    25   $2.26     $56.50
    50   $2.08    $104.00
   100   $1.85    $185.00
   500   $1.68    $840.00
  1000   $1.49   $1490.00
  2500   $1.37   $3425.00</t>
        </r>
      </text>
    </comment>
    <comment ref="AF7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$3.73      $3.73
     5   $3.73     $18.66
    50   $3.45    $172.74
   250   $3.18    $794.59</t>
        </r>
      </text>
    </comment>
    <comment ref="V8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AA8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$2.07      $2.07
    50   $1.63     $81.50
   100   $1.45    $145.00</t>
        </r>
      </text>
    </comment>
    <comment ref="Q8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 50   $0.05      $2.42
   250   $0.05     $11.80
   500   $0.05     $22.54
  1000   $0.04     $43.48</t>
        </r>
      </text>
    </comment>
    <comment ref="T8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8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$0.29      $0.29
    10   $0.23      $2.26
    25   $0.14      $3.43
    50   $0.11      $5.60
   100   $0.09      $9.40
   250   $0.08     $19.00
   500   $0.06     $29.50
  1000   $0.06     $56.00</t>
        </r>
      </text>
    </comment>
    <comment ref="AF8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$0.06      $0.06
    40   $0.06      $2.21
   200   $0.05     $10.63</t>
        </r>
      </text>
    </comment>
    <comment ref="O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8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$1.99      $1.99
     5   $1.80      $8.98
    20   $1.59     $31.89
    50   $1.39     $69.63
   150   $1.28    $191.34
   400   $1.06    $425.20
  1500   $0.99   $1479.70
  4000   $0.97   $3865.07</t>
        </r>
      </text>
    </comment>
    <comment ref="T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$1.30     $12.97
   100   $1.05    $104.60
   250   $0.93    $232.00
   500   $0.86    $432.11
  1000   $0.59    $585.71</t>
        </r>
      </text>
    </comment>
    <comment ref="V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$1.55      $1.55
    10   $1.32     $13.20
   100   $1.01    $101.00
   500   $0.89    $446.50
  1000   $0.70    $704.00
  3000   $0.62   $1875.00
  9000   $0.61   $5490.00</t>
        </r>
      </text>
    </comment>
    <comment ref="Q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$0.24      $0.24
  1000   $0.24    $242.36
  5000   $0.24   $1185.24
 10000   $0.23   $2327.97
 20000   $0.23   $4570.90</t>
        </r>
      </text>
    </comment>
    <comment ref="V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$1.14      $1.14
    10   $0.94      $9.39
   100   $0.81     $80.50
   500   $0.71    $357.50
  1000   $0.71    $715.00
  2000   $0.67   $1340.00
  5000   $0.62   $3125.00
 10000   $0.59   $5950.00</t>
        </r>
      </text>
    </comment>
    <comment ref="AA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$1.29      $1.29
    10   $1.13     $11.30
    25   $1.08     $27.00
    50   $1.03     $51.50
   100   $0.98     $98.00
   250   $0.89    $222.75
   500   $0.80    $401.00</t>
        </r>
      </text>
    </comment>
    <comment ref="AF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$0.70      $0.70
     5   $0.70      $3.49
   100   $0.48     $48.26</t>
        </r>
      </text>
    </comment>
    <comment ref="Q9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$2.86
   500   $0.02      $9.14
  2500   $0.01     $34.02
  5000   $0.01     $60.59
 10000   $0.01    $108.43
 50000   $0.01    $473.03
100000   $0.01    $924.81</t>
        </r>
      </text>
    </comment>
    <comment ref="V9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$0.06      $0.64
   100   $0.04      $4.40
   500   $0.04     $18.50
  1000   $0.03     $31.00
  2500   $0.03     $67.50
 10000   $0.02    $240.00</t>
        </r>
      </text>
    </comment>
    <comment ref="AA9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$0.06      $0.06
    10   $0.06      $0.63
    25   $0.06      $1.40
    50   $0.05      $2.50
   100   $0.04      $4.30
   250   $0.04     $10.00
   500   $0.04     $18.00
  1000   $0.03     $30.00</t>
        </r>
      </text>
    </comment>
    <comment ref="Q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25   $0.73     $18.23
   100   $0.56     $56.13
   250   $0.50    $125.43
   500   $0.49    $245.02
  1000   $0.39    $394.37</t>
        </r>
      </text>
    </comment>
    <comment ref="T9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$0.92      $0.92
    10   $0.78      $7.81
   100   $0.60     $60.10
   500   $0.53    $265.50
  1000   $0.42    $419.00
  2500   $0.37    $930.00
  6000   $0.36   $2172.00</t>
        </r>
      </text>
    </comment>
    <comment ref="Y9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$0.92      $0.92
    10   $0.78      $7.79
    25   $0.72     $17.97
    50   $0.66     $32.95
   100   $0.60     $59.90
   250   $0.56    $141.00
   500   $0.53    $264.50
  1000   $0.42    $418.00</t>
        </r>
      </text>
    </comment>
    <comment ref="Q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$30.27     $30.27</t>
        </r>
      </text>
    </comment>
    <comment ref="V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$1.26      $1.26
    10   $1.13     $11.30
   100   $0.90     $90.30
   500   $0.75    $374.50
  1000   $0.63    $632.00
  2500   $0.61   $1525.00
  5000   $0.59   $2940.00
 10000   $0.59   $5880.00</t>
        </r>
      </text>
    </comment>
    <comment ref="AA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$25.73     $25.73</t>
        </r>
      </text>
    </comment>
    <comment ref="AD10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100   $0.09      $9.00
   500   $0.07     $33.75
  1000   $0.06     $55.38
  2000   $0.05     $98.22
  4000   $0.04    $176.46
 20000   $0.04    $771.74
 40000   $0.03   $1373.40</t>
        </r>
      </text>
    </comment>
    <comment ref="V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$0.22      $0.22
    10   $0.12      $1.25
   100   $0.11     $11.30
   250   $0.10     $24.00
   500   $0.09     $42.50
  1000   $0.07     $73.00
  2000   $0.06    $128.00
  4000   $0.06    $240.00</t>
        </r>
      </text>
    </comment>
    <comment ref="AA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$0.17      $1.75
    25   $0.14      $3.62
    50   $0.12      $6.25
   100   $0.11     $11.20
   250   $0.10     $23.75
   500   $0.09     $42.50
  1000   $0.07     $72.00</t>
        </r>
      </text>
    </comment>
    <comment ref="AF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25   $0.10      $2.60
   250   $0.08     $20.99</t>
        </r>
      </text>
    </comment>
    <comment ref="V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$0.52      $0.52
    10   $0.44      $4.39
    50   $0.39     $19.70
   100   $0.35     $35.20
   500   $0.33    $167.00
  1000   $0.27    $268.00
  2000   $0.25    $502.00
  3000   $0.24    $729.00
  9000   $0.23   $2106.00</t>
        </r>
      </text>
    </comment>
    <comment ref="Q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$2.06      $2.06
    10   $1.61     $16.05
   100   $1.23    $123.31
   250   $1.22    $305.61
   500   $1.07    $536.81
  1000   $0.89    $891.86
  2000   $0.83   $1662.53
  4000   $0.79   $3146.48</t>
        </r>
      </text>
    </comment>
    <comment ref="V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$1.89      $1.89
    10   $1.60     $16.00
   100   $1.29    $129.00
   250   $1.29    $322.50
   500   $1.12    $560.00
  1000   $0.93    $929.00
  2500   $0.86   $2162.50
  5000   $0.83   $4165.00
 10000   $0.83   $8320.00</t>
        </r>
      </text>
    </comment>
    <comment ref="Y10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$1.12      $1.12
   500   $1.12    $560.00
  1000   $0.92    $919.00
  2500   $0.80   $1995.00</t>
        </r>
      </text>
    </comment>
    <comment ref="AF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$1.46      $1.46
    10   $1.46     $14.64
    20   $1.37     $27.32</t>
        </r>
      </text>
    </comment>
    <comment ref="Q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$2.04      $2.04
    10   $1.82     $18.18
    50   $1.79     $89.29
   100   $1.72    $172.21
   500   $1.69    $845.08
  1200   $1.66   $1989.94</t>
        </r>
      </text>
    </comment>
    <comment ref="V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$3.30     $33.00
    50   $2.90    $145.00
   100   $2.77    $277.00
   250   $2.38    $595.00
   500   $2.18   $1090.00
  1200   $2.18   $2616.00</t>
        </r>
      </text>
    </comment>
    <comment ref="AA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$3.20      $3.20
    10   $3.14     $31.40
    25   $2.95     $73.75
    50   $2.76    $138.00
   100   $2.64    $264.00
   250   $2.45    $612.50
   500   $2.26   $1130.00</t>
        </r>
      </text>
    </comment>
    <comment ref="AF10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$2.05      $2.05
    15   $1.98     $29.66</t>
        </r>
      </text>
    </comment>
    <comment ref="Q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$0.28      $0.28
    50   $0.28     $14.03
   250   $0.26     $64.58
   500   $0.26    $127.56
  1500   $0.25    $376.30
  3000   $0.25    $743.04
 15000   $0.24   $3651.41
 30000   $0.24   $7207.14</t>
        </r>
      </text>
    </comment>
    <comment ref="V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$2.88
   100   $0.26     $25.60
   500   $0.24    $122.00
  1000   $0.20    $204.00
  3000   $0.18    $531.00
  9000   $0.17   $1539.00
 24000   $0.16   $3792.00</t>
        </r>
      </text>
    </comment>
    <comment ref="AA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 5   $0.38      $1.90
    10   $0.30      $2.99
    25   $0.29      $7.17
    50   $0.27     $13.55
   100   $0.26     $25.50
   250   $0.25     $62.25
   500   $0.24    $121.50
  1000   $0.20    $204.00</t>
        </r>
      </text>
    </comment>
    <comment ref="AF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$0.32      $0.32
     5   $0.32      $1.59
    50   $0.27     $13.29</t>
        </r>
      </text>
    </comment>
    <comment ref="Q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$2.41      $2.41
    10   $2.41     $24.13
   100   $2.10    $210.47
   250   $1.97    $491.64
   500   $1.40    $701.58</t>
        </r>
      </text>
    </comment>
    <comment ref="V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$33.28     $33.28</t>
        </r>
      </text>
    </comment>
    <comment ref="AA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$2.60      $2.60
   100   $2.13    $213.00
   250   $1.95    $487.50
   500   $1.81    $905.00
  1000   $1.70   $1700.00</t>
        </r>
      </text>
    </comment>
  </commentList>
</comments>
</file>

<file path=xl/sharedStrings.xml><?xml version="1.0" encoding="utf-8"?>
<sst xmlns="http://schemas.openxmlformats.org/spreadsheetml/2006/main" count="827" uniqueCount="492">
  <si>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</si>
  <si>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</si>
  <si>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</si>
  <si>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</si>
  <si>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</si>
  <si>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</si>
  <si>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</si>
  <si>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</si>
  <si>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</si>
  <si>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</si>
  <si>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C1,C3,C4,C11,C13-C15,C17-C21,C23,C24,C27,C30,C32,C34,C35,C39,C43,C44,C46-C48,C51-C64,C69,C73,C76,C77,C80-C82,C91-C110,C120,C124</t>
  </si>
  <si>
    <t>Capacitors_SMD:C_0402</t>
  </si>
  <si>
    <t>100n</t>
  </si>
  <si>
    <t>C50,C78,C79,C83,C84,C118</t>
  </si>
  <si>
    <t>1u</t>
  </si>
  <si>
    <t>C117</t>
  </si>
  <si>
    <t>100n &gt; 5V</t>
  </si>
  <si>
    <t>R31-R34</t>
  </si>
  <si>
    <t>Resistors_SMD:R_0402</t>
  </si>
  <si>
    <t>49R9</t>
  </si>
  <si>
    <t>U19</t>
  </si>
  <si>
    <t>LMV321IDCKR</t>
  </si>
  <si>
    <t>TO_SOT_Packages_SMD:SOT-353_SC-70-5</t>
  </si>
  <si>
    <t>U1</t>
  </si>
  <si>
    <t>DRV5033FA</t>
  </si>
  <si>
    <t>TO_SOT_Packages_SMD:SOT-23</t>
  </si>
  <si>
    <t>C111-C113,C115</t>
  </si>
  <si>
    <t>U2</t>
  </si>
  <si>
    <t>Don-RF:HM-TRP-SMD</t>
  </si>
  <si>
    <t>HM-TRPSMD</t>
  </si>
  <si>
    <t>BZ1</t>
  </si>
  <si>
    <t>PKM13EPYH4000-A0</t>
  </si>
  <si>
    <t>Don-Transducer:PKM13EPYH4000-A0</t>
  </si>
  <si>
    <t>Buzzer</t>
  </si>
  <si>
    <t>D1</t>
  </si>
  <si>
    <t>PMEG2005EB</t>
  </si>
  <si>
    <t>Diodes_SMD:D_SOD-523</t>
  </si>
  <si>
    <t>Schottky</t>
  </si>
  <si>
    <t>P5,P6</t>
  </si>
  <si>
    <t>73415-1471</t>
  </si>
  <si>
    <t>Don-Con:MMCX</t>
  </si>
  <si>
    <t>MCX</t>
  </si>
  <si>
    <t>C31,C123</t>
  </si>
  <si>
    <t>F380J476MSAAH1</t>
  </si>
  <si>
    <t>Capacitors_SMD:C_0805</t>
  </si>
  <si>
    <t>P2</t>
  </si>
  <si>
    <t>53398-0471</t>
  </si>
  <si>
    <t>Connectors_Molex:Molex_PicoBlade_53398-0471_04x1.25mm_Straight</t>
  </si>
  <si>
    <t>USB_IN</t>
  </si>
  <si>
    <t>C114,C116</t>
  </si>
  <si>
    <t>J5</t>
  </si>
  <si>
    <t>53398-0871</t>
  </si>
  <si>
    <t>Connectors_Molex:Molex_PicoBlade_53398-0871_08x1.25mm_Straight</t>
  </si>
  <si>
    <t>USB_POE_ETH</t>
  </si>
  <si>
    <t>R1</t>
  </si>
  <si>
    <t>12R</t>
  </si>
  <si>
    <t>X2</t>
  </si>
  <si>
    <t>XRCGB25M000F2P00R0</t>
  </si>
  <si>
    <t>Don-Timing:XRCGB</t>
  </si>
  <si>
    <t>P1</t>
  </si>
  <si>
    <t>53398-0671</t>
  </si>
  <si>
    <t>Connectors_Molex:Molex_PicoBlade_53398-0671_06x1.25mm_Straight</t>
  </si>
  <si>
    <t>Left_Side</t>
  </si>
  <si>
    <t>C25,C26</t>
  </si>
  <si>
    <t>MCVKZ6R3M101EA1L</t>
  </si>
  <si>
    <t>Capacitors_Tantalum_SMD:CP_Tantalum_Case-S_EIA-3216-12_Reflow</t>
  </si>
  <si>
    <t>T490A107M006ATE800</t>
  </si>
  <si>
    <t>C2,C42,C45,C70,C71,C85,C86</t>
  </si>
  <si>
    <t>Capacitors_SMD:C_0603</t>
  </si>
  <si>
    <t>10u</t>
  </si>
  <si>
    <t>L4</t>
  </si>
  <si>
    <t>BLM15PX121SN1D</t>
  </si>
  <si>
    <t>Inductors_SMD:L_0402</t>
  </si>
  <si>
    <t>A1</t>
  </si>
  <si>
    <t>FS-RF:MULTIRF4IN1</t>
  </si>
  <si>
    <t>MULTIRF4IN1</t>
  </si>
  <si>
    <t>C68</t>
  </si>
  <si>
    <t>MC1206B102K202CT</t>
  </si>
  <si>
    <t>Capacitors_SMD:C_1206</t>
  </si>
  <si>
    <t>1n 2kV</t>
  </si>
  <si>
    <t>R61</t>
  </si>
  <si>
    <t>DNP 120</t>
  </si>
  <si>
    <t>C72,C121</t>
  </si>
  <si>
    <t>TCJB156M025R0100</t>
  </si>
  <si>
    <t>Capacitors_Tantalum_SMD:CP_Tantalum_Case-B_EIA-3528-21_Reflow</t>
  </si>
  <si>
    <t>S5</t>
  </si>
  <si>
    <t>FS-Switch:Universal_switch_No_Pot</t>
  </si>
  <si>
    <t>Universal_Switch</t>
  </si>
  <si>
    <t>R77</t>
  </si>
  <si>
    <t>18k</t>
  </si>
  <si>
    <t>R35</t>
  </si>
  <si>
    <t>1M</t>
  </si>
  <si>
    <t>R2,R3,R5,R8-R14,R17,R18,R40-R45,R49-R53,R59,R60,R79-R82</t>
  </si>
  <si>
    <t>0R</t>
  </si>
  <si>
    <t>J4</t>
  </si>
  <si>
    <t>COM</t>
  </si>
  <si>
    <t>BZ2</t>
  </si>
  <si>
    <t>PKMCS0909E4000-R1</t>
  </si>
  <si>
    <t>Don-Transducer:PKMCS0909E4000-R1</t>
  </si>
  <si>
    <t>Q1</t>
  </si>
  <si>
    <t>IRLML6344</t>
  </si>
  <si>
    <t>Don-Fet:SOT23</t>
  </si>
  <si>
    <t>U11</t>
  </si>
  <si>
    <t>CP2108-B02-GM</t>
  </si>
  <si>
    <t>FS-Housings_DFN_QFN:Silabs_QFN-64-1EP_9x9mm_Pitch0.5mm</t>
  </si>
  <si>
    <t>CP2108</t>
  </si>
  <si>
    <t>U16</t>
  </si>
  <si>
    <t>SN65HVD78DRB</t>
  </si>
  <si>
    <t>Housings_DFN_QFN:DFN-8-1EP_3x3mm_Pitch0.65mm</t>
  </si>
  <si>
    <t>SN65HVD75DRB</t>
  </si>
  <si>
    <t>S1</t>
  </si>
  <si>
    <t>FS-Switch:MRK112</t>
  </si>
  <si>
    <t>MRK112</t>
  </si>
  <si>
    <t>U3</t>
  </si>
  <si>
    <t>USB2514B-AEZC</t>
  </si>
  <si>
    <t>Housings_DFN_QFN:QFN-36-1EP_6x6mm_Pitch0.5mm</t>
  </si>
  <si>
    <t>USB2514B_Bi</t>
  </si>
  <si>
    <t>P4</t>
  </si>
  <si>
    <t>20021121-00010C4LF</t>
  </si>
  <si>
    <t>FS-Conn:SWD_10Pin</t>
  </si>
  <si>
    <t>SWD_10pin</t>
  </si>
  <si>
    <t>L7</t>
  </si>
  <si>
    <t>L</t>
  </si>
  <si>
    <t>R78</t>
  </si>
  <si>
    <t>2k</t>
  </si>
  <si>
    <t>J3</t>
  </si>
  <si>
    <t>53398-0371</t>
  </si>
  <si>
    <t>Connectors_Molex:Molex_PicoBlade_53398-0371_03x1.25mm_Straight</t>
  </si>
  <si>
    <t>PPM/SBUS</t>
  </si>
  <si>
    <t>J9</t>
  </si>
  <si>
    <t>245046060600829+</t>
  </si>
  <si>
    <t>FS-RF:Kyocera_5046_02x30_Pitch0.5mm_245046060600829+</t>
  </si>
  <si>
    <t>Microhard_Multi_Connector_Primary</t>
  </si>
  <si>
    <t>S2-S4,S6</t>
  </si>
  <si>
    <t>FS-Switch:Universal_switch</t>
  </si>
  <si>
    <t>Universal_Switch/Pot</t>
  </si>
  <si>
    <t>R36</t>
  </si>
  <si>
    <t>10R</t>
  </si>
  <si>
    <t>P3</t>
  </si>
  <si>
    <t>53398-0771</t>
  </si>
  <si>
    <t>Connectors_Molex:Molex_PicoBlade_53398-0771_07x1.25mm_Straight</t>
  </si>
  <si>
    <t>USB_AUX</t>
  </si>
  <si>
    <t>R37,R38</t>
  </si>
  <si>
    <t>75R</t>
  </si>
  <si>
    <t>C22,C49</t>
  </si>
  <si>
    <t>4u7</t>
  </si>
  <si>
    <t>GN1</t>
  </si>
  <si>
    <t>Don-RF:W0.356mm_H0.23mm_rightangle</t>
  </si>
  <si>
    <t>ANGLE</t>
  </si>
  <si>
    <t>J6</t>
  </si>
  <si>
    <t>I2C</t>
  </si>
  <si>
    <t>SW1</t>
  </si>
  <si>
    <t>KMR221G LFS</t>
  </si>
  <si>
    <t>FS-Switch:KMR221G</t>
  </si>
  <si>
    <t>SW_Push</t>
  </si>
  <si>
    <t>U21</t>
  </si>
  <si>
    <t>ADP2302ARDZ-3.3</t>
  </si>
  <si>
    <t>Housings_SOIC:SOIC-8-1EP_3.9x4.9mm_Pitch1.27mm</t>
  </si>
  <si>
    <t>R7,R28,R39,R47,R48,R55-R58,R66-R70</t>
  </si>
  <si>
    <t>10k</t>
  </si>
  <si>
    <t>U20</t>
  </si>
  <si>
    <t>TPS61088RHLT</t>
  </si>
  <si>
    <t>Don-Housing-QFN:VQFN-20-1EP_35x45mm_Pitch0.5mm</t>
  </si>
  <si>
    <t>TPS61088</t>
  </si>
  <si>
    <t>J8,J10</t>
  </si>
  <si>
    <t>Microhard_Multi_Connector_Secondary</t>
  </si>
  <si>
    <t>SW2</t>
  </si>
  <si>
    <t>MK23-66-C-2</t>
  </si>
  <si>
    <t>Don-switch:MK23-66-C-2</t>
  </si>
  <si>
    <t>SW_Reed</t>
  </si>
  <si>
    <t>A3,A4</t>
  </si>
  <si>
    <t>FS-RF:Microhard_NDDL</t>
  </si>
  <si>
    <t>Microhard_Outline</t>
  </si>
  <si>
    <t>U4</t>
  </si>
  <si>
    <t>ECMF04-4HSM10</t>
  </si>
  <si>
    <t>FS-Housings_DFN_QFN:UDFN-10_1.35x2.6mm_Pitch0.5mm</t>
  </si>
  <si>
    <t>Y2</t>
  </si>
  <si>
    <t>ABS06-32.768KHZ-1-T</t>
  </si>
  <si>
    <t>Don-Timing:ABS06</t>
  </si>
  <si>
    <t>C6,C8,C9</t>
  </si>
  <si>
    <t>NFM18PS105</t>
  </si>
  <si>
    <t>Don-magnetics:NFM18PS+VIA</t>
  </si>
  <si>
    <t>C75</t>
  </si>
  <si>
    <t>Capacitors_SMD:C_1210</t>
  </si>
  <si>
    <t>100u</t>
  </si>
  <si>
    <t>U8</t>
  </si>
  <si>
    <t>LAN9514-JZX</t>
  </si>
  <si>
    <t>Housings_DFN_QFN:QFN-64-1EP_9x9mm_Pitch0.5mm</t>
  </si>
  <si>
    <t>LAN9514/LAN9514i</t>
  </si>
  <si>
    <t>C66</t>
  </si>
  <si>
    <t>22n</t>
  </si>
  <si>
    <t>L9</t>
  </si>
  <si>
    <t>744383230082</t>
  </si>
  <si>
    <t>Don-magnetics:WE-MAPI_2510</t>
  </si>
  <si>
    <t>C38</t>
  </si>
  <si>
    <t>1n2</t>
  </si>
  <si>
    <t>L10</t>
  </si>
  <si>
    <t>74438335047</t>
  </si>
  <si>
    <t>Inductors:Inductor_Taiyo-Yuden_MD-3030</t>
  </si>
  <si>
    <t>SW3</t>
  </si>
  <si>
    <t>FS-Switch:APEM_9633NCD_THT</t>
  </si>
  <si>
    <t>U14</t>
  </si>
  <si>
    <t>BMI160</t>
  </si>
  <si>
    <t>Don-Sensor:BMI160</t>
  </si>
  <si>
    <t>A5,A6</t>
  </si>
  <si>
    <t>FS-Switch:RKJXV1224005-custom</t>
  </si>
  <si>
    <t>Joystick</t>
  </si>
  <si>
    <t>D4</t>
  </si>
  <si>
    <t>FLLD261</t>
  </si>
  <si>
    <t>D5</t>
  </si>
  <si>
    <t>DB2X41500L</t>
  </si>
  <si>
    <t>Don-diode:SOD-123</t>
  </si>
  <si>
    <t>U7</t>
  </si>
  <si>
    <t>LPC1549JBD64</t>
  </si>
  <si>
    <t>Housings_QFP:LQFP-64_10x10mm_Pitch0.5mm</t>
  </si>
  <si>
    <t>LPC1549_64pin</t>
  </si>
  <si>
    <t>C33,C36</t>
  </si>
  <si>
    <t>8p</t>
  </si>
  <si>
    <t>C12,C16,C65,C67</t>
  </si>
  <si>
    <t>6p</t>
  </si>
  <si>
    <t>U9</t>
  </si>
  <si>
    <t>749010012A</t>
  </si>
  <si>
    <t>FS-Magnetics:Wurth_749010012A</t>
  </si>
  <si>
    <t>Wurth_Magnetics_749010012A</t>
  </si>
  <si>
    <t>R24</t>
  </si>
  <si>
    <t>12k0</t>
  </si>
  <si>
    <t>M1</t>
  </si>
  <si>
    <t>Z30C1T8219731</t>
  </si>
  <si>
    <t>Don-Mechanical:Z30C1T8219731</t>
  </si>
  <si>
    <t>Motor_DC</t>
  </si>
  <si>
    <t>J7</t>
  </si>
  <si>
    <t>C125,C126</t>
  </si>
  <si>
    <t>47u</t>
  </si>
  <si>
    <t>R72</t>
  </si>
  <si>
    <t>100R</t>
  </si>
  <si>
    <t>D2,D3</t>
  </si>
  <si>
    <t>KP-1608SGC</t>
  </si>
  <si>
    <t>LEDs:LED_0603</t>
  </si>
  <si>
    <t>LED</t>
  </si>
  <si>
    <t>C41</t>
  </si>
  <si>
    <t>82p</t>
  </si>
  <si>
    <t>A2</t>
  </si>
  <si>
    <t>FS-RF:RFM95_96_97_98W</t>
  </si>
  <si>
    <t>RFM95_96_97_98W</t>
  </si>
  <si>
    <t>R29</t>
  </si>
  <si>
    <t>12k4</t>
  </si>
  <si>
    <t>BT1</t>
  </si>
  <si>
    <t>MS621FE-FL11E</t>
  </si>
  <si>
    <t>Don-Batt:MS621FE-FL11E</t>
  </si>
  <si>
    <t>M621FE-FL11E</t>
  </si>
  <si>
    <t>C28,C29</t>
  </si>
  <si>
    <t>1n</t>
  </si>
  <si>
    <t>U6,U10,U12,U13</t>
  </si>
  <si>
    <t>TCA9555RGER</t>
  </si>
  <si>
    <t>Housings_DFN_QFN:QFN-24-1EP_4x4mm_Pitch0.5mm</t>
  </si>
  <si>
    <t>C119</t>
  </si>
  <si>
    <t>10n</t>
  </si>
  <si>
    <t>R15,R16,R73</t>
  </si>
  <si>
    <t>1k</t>
  </si>
  <si>
    <t>P7</t>
  </si>
  <si>
    <t>Ext_Joystick/Switch</t>
  </si>
  <si>
    <t>R19-R23,R25-R27,R75,R76</t>
  </si>
  <si>
    <t>100k</t>
  </si>
  <si>
    <t>C5,C7,C10</t>
  </si>
  <si>
    <t>2u2</t>
  </si>
  <si>
    <t>R4</t>
  </si>
  <si>
    <t>150R</t>
  </si>
  <si>
    <t>L5,L6</t>
  </si>
  <si>
    <t>BLM15PD121SN1D</t>
  </si>
  <si>
    <t>U18</t>
  </si>
  <si>
    <t>TJA1051TK/3</t>
  </si>
  <si>
    <t>U15</t>
  </si>
  <si>
    <t>BMM150</t>
  </si>
  <si>
    <t>Don-Housing-BGA:BMM150</t>
  </si>
  <si>
    <t>R46,R54,R74</t>
  </si>
  <si>
    <t>22k</t>
  </si>
  <si>
    <t>L1-L3</t>
  </si>
  <si>
    <t>BLM18EG221SN1D</t>
  </si>
  <si>
    <t>Inductors_SMD:L_0603</t>
  </si>
  <si>
    <t>R62-R65,R71</t>
  </si>
  <si>
    <t>18k7</t>
  </si>
  <si>
    <t>A7,A8</t>
  </si>
  <si>
    <t>FS-Switch:OTTO_HTL4_ALPS_GND_EN</t>
  </si>
  <si>
    <t>OTTO_HTL4</t>
  </si>
  <si>
    <t>Y1</t>
  </si>
  <si>
    <t>ABM10-166-12.000MHz-T3</t>
  </si>
  <si>
    <t>FS-Timing:ABM10</t>
  </si>
  <si>
    <t>U5</t>
  </si>
  <si>
    <t>TPS2052BDRB</t>
  </si>
  <si>
    <t>TPS2052B</t>
  </si>
  <si>
    <t>J2</t>
  </si>
  <si>
    <t>693072010801</t>
  </si>
  <si>
    <t>Don-Con:microSD_Card_Receptacle_Wurth_693072010801</t>
  </si>
  <si>
    <t>Micro_SD_Card_Det</t>
  </si>
  <si>
    <t>X1</t>
  </si>
  <si>
    <t>XRCGB24M000F2P00R0</t>
  </si>
  <si>
    <t>U17</t>
  </si>
  <si>
    <t>TRS3122E</t>
  </si>
  <si>
    <t>C37,C40</t>
  </si>
  <si>
    <t>12p5</t>
  </si>
  <si>
    <t>R30</t>
  </si>
  <si>
    <t>12k</t>
  </si>
  <si>
    <t>Proj:</t>
  </si>
  <si>
    <t>Aeronav R</t>
  </si>
  <si>
    <t>Co.:</t>
  </si>
  <si>
    <t>UAV Components</t>
  </si>
  <si>
    <t>Date:</t>
  </si>
  <si>
    <t>2017-09-07 13:06:07</t>
  </si>
  <si>
    <t>Board Qty:</t>
  </si>
  <si>
    <t>Total Cost:</t>
  </si>
  <si>
    <t>Unit Cost:</t>
  </si>
  <si>
    <t>Digi-Key</t>
  </si>
  <si>
    <t>Avail</t>
  </si>
  <si>
    <t>Purch</t>
  </si>
  <si>
    <t>Cat#</t>
  </si>
  <si>
    <t>296-9568-1-ND</t>
  </si>
  <si>
    <t>296-44589-1-ND</t>
  </si>
  <si>
    <t>490-4698-ND</t>
  </si>
  <si>
    <t>1727-5189-1-ND</t>
  </si>
  <si>
    <t>WM5557-ND</t>
  </si>
  <si>
    <t>478-9700-1-ND</t>
  </si>
  <si>
    <t>NonStk</t>
  </si>
  <si>
    <t>Farnell</t>
  </si>
  <si>
    <t>1651880</t>
  </si>
  <si>
    <t>2611239</t>
  </si>
  <si>
    <t>1192513</t>
  </si>
  <si>
    <t>8737860</t>
  </si>
  <si>
    <t>1909268</t>
  </si>
  <si>
    <t>1125367</t>
  </si>
  <si>
    <t>1125371</t>
  </si>
  <si>
    <t>2455833</t>
  </si>
  <si>
    <t>1125368</t>
  </si>
  <si>
    <t>2611349</t>
  </si>
  <si>
    <t>2470351</t>
  </si>
  <si>
    <t>1855909</t>
  </si>
  <si>
    <t>2354995</t>
  </si>
  <si>
    <t>2529461</t>
  </si>
  <si>
    <t>1857299</t>
  </si>
  <si>
    <t>2292604</t>
  </si>
  <si>
    <t>1865279</t>
  </si>
  <si>
    <t>1125353</t>
  </si>
  <si>
    <t>9786368</t>
  </si>
  <si>
    <t>1201424</t>
  </si>
  <si>
    <t>2376914</t>
  </si>
  <si>
    <t>2483158</t>
  </si>
  <si>
    <t>2453621</t>
  </si>
  <si>
    <t>2462664</t>
  </si>
  <si>
    <t>2101344</t>
  </si>
  <si>
    <t>1686506</t>
  </si>
  <si>
    <t>2292587</t>
  </si>
  <si>
    <t>2361890RL</t>
  </si>
  <si>
    <t>2361921</t>
  </si>
  <si>
    <t>2510675</t>
  </si>
  <si>
    <t>1467561</t>
  </si>
  <si>
    <t>2284963</t>
  </si>
  <si>
    <t>2400142</t>
  </si>
  <si>
    <t>2422552</t>
  </si>
  <si>
    <t>8529833</t>
  </si>
  <si>
    <t>1614634</t>
  </si>
  <si>
    <t>2611228</t>
  </si>
  <si>
    <t>2443229</t>
  </si>
  <si>
    <t>2776121</t>
  </si>
  <si>
    <t>1515716</t>
  </si>
  <si>
    <t>2323769</t>
  </si>
  <si>
    <t>2081364</t>
  </si>
  <si>
    <t>2455832</t>
  </si>
  <si>
    <t>2580138</t>
  </si>
  <si>
    <t>Mouser</t>
  </si>
  <si>
    <t>595-LMV321IDCKR</t>
  </si>
  <si>
    <t>595-DRV5033FAQDBZR</t>
  </si>
  <si>
    <t>81-PKM13EPYH4000-A0</t>
  </si>
  <si>
    <t>771-PMEG2005EBT/R</t>
  </si>
  <si>
    <t>538-73415-1471</t>
  </si>
  <si>
    <t>581-F380J476MSAAH1</t>
  </si>
  <si>
    <t>538-53398-0471</t>
  </si>
  <si>
    <t>538-53398-0871</t>
  </si>
  <si>
    <t>81-XRCGB25M000F2P0R0</t>
  </si>
  <si>
    <t>538-53398-0671</t>
  </si>
  <si>
    <t>81-BLM15PX121SN1D</t>
  </si>
  <si>
    <t>581-TCJB156M025R</t>
  </si>
  <si>
    <t>81-PKMCS0909E4000-R1</t>
  </si>
  <si>
    <t>942-IRLML6344TRPBF</t>
  </si>
  <si>
    <t>634-CP2108-B02-GM</t>
  </si>
  <si>
    <t>595-SN65HVD78DRBT</t>
  </si>
  <si>
    <t>886-USB2514B-AEZC</t>
  </si>
  <si>
    <t>649-202112100010C4LF</t>
  </si>
  <si>
    <t>538-53398-0371</t>
  </si>
  <si>
    <t>581-245046060600829+</t>
  </si>
  <si>
    <t>538-53398-0771</t>
  </si>
  <si>
    <t>611-KMR221G-LFS</t>
  </si>
  <si>
    <t>Not Assigned</t>
  </si>
  <si>
    <t>595-TPS61088RHLT</t>
  </si>
  <si>
    <t>876-MK23-66-C-2</t>
  </si>
  <si>
    <t>511-ECMF04-4HSM10</t>
  </si>
  <si>
    <t>815-ABS06-32.7K-1-T</t>
  </si>
  <si>
    <t>81-NFM18PS105R0J3D</t>
  </si>
  <si>
    <t>886-LAN9514-JZX</t>
  </si>
  <si>
    <t>710-744383230082</t>
  </si>
  <si>
    <t>710-74438335047</t>
  </si>
  <si>
    <t>262-BMI160</t>
  </si>
  <si>
    <t>512-FLLD261</t>
  </si>
  <si>
    <t>667-DB2X41500L</t>
  </si>
  <si>
    <t>771-LPC1549JBD64QL</t>
  </si>
  <si>
    <t>628-MS621FE-FL11E</t>
  </si>
  <si>
    <t>595-TCA9555RGER</t>
  </si>
  <si>
    <t>81-BLM15PD121SN1D</t>
  </si>
  <si>
    <t>771-TJA1051TK/3/1J</t>
  </si>
  <si>
    <t>262-BMM150</t>
  </si>
  <si>
    <t>81-BLM18EG221SN1D</t>
  </si>
  <si>
    <t>815-ABM10-166-12T</t>
  </si>
  <si>
    <t>595-TPS2052BDRBT</t>
  </si>
  <si>
    <t>710-693072010801</t>
  </si>
  <si>
    <t>81-XRCGB24M000F2P0R0</t>
  </si>
  <si>
    <t>595-TRS3122EEVM</t>
  </si>
  <si>
    <t>Newark</t>
  </si>
  <si>
    <t>75C0690</t>
  </si>
  <si>
    <t>94Y5574</t>
  </si>
  <si>
    <t>97K7578</t>
  </si>
  <si>
    <t>38K6869</t>
  </si>
  <si>
    <t>58T2823</t>
  </si>
  <si>
    <t>93K4255</t>
  </si>
  <si>
    <t>50M7237</t>
  </si>
  <si>
    <t>41Y2453</t>
  </si>
  <si>
    <t>59J0416</t>
  </si>
  <si>
    <t>94Y6068</t>
  </si>
  <si>
    <t>45Y4450</t>
  </si>
  <si>
    <t>21T9879</t>
  </si>
  <si>
    <t>81Y9719</t>
  </si>
  <si>
    <t>25T5501</t>
  </si>
  <si>
    <t>63W8755</t>
  </si>
  <si>
    <t>70W0971</t>
  </si>
  <si>
    <t>58R3188</t>
  </si>
  <si>
    <t>27M1510</t>
  </si>
  <si>
    <t>96M9369</t>
  </si>
  <si>
    <t>59J0419</t>
  </si>
  <si>
    <t>01M8082</t>
  </si>
  <si>
    <t>12T2973</t>
  </si>
  <si>
    <t>51Y4193</t>
  </si>
  <si>
    <t>31Y2666</t>
  </si>
  <si>
    <t>41Y1736</t>
  </si>
  <si>
    <t>60R3990</t>
  </si>
  <si>
    <t>49P5421</t>
  </si>
  <si>
    <t>69W9525</t>
  </si>
  <si>
    <t>12X8949</t>
  </si>
  <si>
    <t>12X8977</t>
  </si>
  <si>
    <t>38Y7903</t>
  </si>
  <si>
    <t>58K1499</t>
  </si>
  <si>
    <t>53W7870</t>
  </si>
  <si>
    <t>40X8114</t>
  </si>
  <si>
    <t>55X3963</t>
  </si>
  <si>
    <t>38K3374</t>
  </si>
  <si>
    <t>87X8566</t>
  </si>
  <si>
    <t>85Y0318</t>
  </si>
  <si>
    <t>72Y1732</t>
  </si>
  <si>
    <t>73M9090</t>
  </si>
  <si>
    <t>34P6468</t>
  </si>
  <si>
    <t>89T9353</t>
  </si>
  <si>
    <t>41Y2452</t>
  </si>
  <si>
    <t>91Y7083</t>
  </si>
  <si>
    <t>Rs Components</t>
  </si>
  <si>
    <t>121-9101</t>
  </si>
  <si>
    <t>516-7653</t>
  </si>
  <si>
    <t>485-688</t>
  </si>
  <si>
    <t>656-3018</t>
  </si>
  <si>
    <t>656-3030</t>
  </si>
  <si>
    <t>838-6337</t>
  </si>
  <si>
    <t>542-7214</t>
  </si>
  <si>
    <t>104-8524</t>
  </si>
  <si>
    <t>901-0898</t>
  </si>
  <si>
    <t>737-7225</t>
  </si>
  <si>
    <t>772-9464</t>
  </si>
  <si>
    <t>794-4584</t>
  </si>
  <si>
    <t>542-7208</t>
  </si>
  <si>
    <t>542-7220</t>
  </si>
  <si>
    <t>135-9079</t>
  </si>
  <si>
    <t>759-2907</t>
  </si>
  <si>
    <t>900-9747</t>
  </si>
  <si>
    <t>791-9125</t>
  </si>
  <si>
    <t>811-9837</t>
  </si>
  <si>
    <t>772-9610</t>
  </si>
  <si>
    <t>792-2708</t>
  </si>
  <si>
    <t>792-2796</t>
  </si>
  <si>
    <t>761-4435</t>
  </si>
  <si>
    <t>719-3174</t>
  </si>
  <si>
    <t>135-3923</t>
  </si>
  <si>
    <t>466-3706</t>
  </si>
  <si>
    <t>724-1283</t>
  </si>
  <si>
    <t>447-8457</t>
  </si>
  <si>
    <t>724-1328</t>
  </si>
  <si>
    <t>812-0262</t>
  </si>
  <si>
    <t>763-6801</t>
  </si>
  <si>
    <t>838-6333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</si>
</sst>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164" fontId="0" fillId="0" borderId="0" xfId="0" applyNumberFormat="1"/>
    <xf numFmtId="0" fontId="8" fillId="0" borderId="0" xfId="0" applyFont="1"/>
    <xf numFmtId="0" fontId="9" fillId="0" borderId="0" xfId="0" applyFont="1" applyAlignment="1">
      <alignment horizontal="right"/>
    </xf>
  </cellXfs>
  <cellStyles count="1">
    <cellStyle name="Normal" xfId="0" builtinId="0"/>
  </cellStyles>
  <dxfs count="2">
    <dxf>
      <font>
        <color rgb="FFFFFFFF"/>
      </font>
      <fill>
        <patternFill>
          <bgColor rgb="FFFF00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product-detail/en/texas-instruments/LMV321IDCKR/296-9568-1-ND/379845" TargetMode="External"/><Relationship Id="rId2" Type="http://schemas.openxmlformats.org/officeDocument/2006/relationships/hyperlink" Target="http://it.farnell.com/texas-instruments/lmv321idckr/ic-op-amp-single-5sc70/dp/1651880" TargetMode="External"/><Relationship Id="rId3" Type="http://schemas.openxmlformats.org/officeDocument/2006/relationships/hyperlink" Target="http://www.mouser.com/Search/../ProductDetail/Texas-Instruments/LMV321IDCKR/?qs=sGAEpiMZZMtCHixnSjNA6KeLSdc1HUsPEhsfImd9kqA%3d" TargetMode="External"/><Relationship Id="rId4" Type="http://schemas.openxmlformats.org/officeDocument/2006/relationships/hyperlink" Target="http://www.newark.com/texas-instruments/lmv321idckr/op-amp-1mhz-1v-us-sc-70-5/dp/75C0690" TargetMode="External"/><Relationship Id="rId5" Type="http://schemas.openxmlformats.org/officeDocument/2006/relationships/hyperlink" Target="http://it.rs-online.com/web/p/amplificatori-operazionali/1219101/" TargetMode="External"/><Relationship Id="rId6" Type="http://schemas.openxmlformats.org/officeDocument/2006/relationships/hyperlink" Target="http://www.digikey.com/product-detail/en/texas-instruments/DRV5033FAQDBZR/296-44589-1-ND/6136273" TargetMode="External"/><Relationship Id="rId7" Type="http://schemas.openxmlformats.org/officeDocument/2006/relationships/hyperlink" Target="http://it.farnell.com/texas-instruments/drv5033faqdbzr/ci-sensore-omnipolare-2-5v-38v/dp/2611239" TargetMode="External"/><Relationship Id="rId8" Type="http://schemas.openxmlformats.org/officeDocument/2006/relationships/hyperlink" Target="http://www.mouser.com/Search/../ProductDetail/Texas-Instruments/DRV5033FAQDBZR/?qs=sGAEpiMZZMvhQj7WZhFIAJwneY1bVlHidPfNQm1vSqgDDIpS8jT72w%3d%3d" TargetMode="External"/><Relationship Id="rId9" Type="http://schemas.openxmlformats.org/officeDocument/2006/relationships/hyperlink" Target="http://www.newark.com/texas-instruments/drv5033faqdbzr/ic-sensor-omniipolar-2-5v-38v/dp/94Y5574" TargetMode="External"/><Relationship Id="rId10" Type="http://schemas.openxmlformats.org/officeDocument/2006/relationships/hyperlink" Target="http://www.digikey.com/scripts/DkSearch/dksus.dll?WT.z_header=search_go&amp;lang=en&amp;keywords=PKM13EPYH4000-A0%20" TargetMode="External"/><Relationship Id="rId11" Type="http://schemas.openxmlformats.org/officeDocument/2006/relationships/hyperlink" Target="http://it.farnell.com/webapp/wcs/stores/servlet/Search?catalogId=15001&amp;langId=-4&amp;storeId=10165&amp;gs=true&amp;st=PKM13EPYH4000-A0%20" TargetMode="External"/><Relationship Id="rId12" Type="http://schemas.openxmlformats.org/officeDocument/2006/relationships/hyperlink" Target="http://www.mouser.com/Search/Refine.aspx?Keyword=PKM13EPYH4000-A0%20" TargetMode="External"/><Relationship Id="rId13" Type="http://schemas.openxmlformats.org/officeDocument/2006/relationships/hyperlink" Target="http://www.newark.com/webapp/wcs/stores/servlet/Search?catalogId=15003&amp;langId=-1&amp;storeId=10194&amp;gs=true&amp;st=PKM13EPYH4000-A0%20" TargetMode="External"/><Relationship Id="rId14" Type="http://schemas.openxmlformats.org/officeDocument/2006/relationships/hyperlink" Target="http://it.rs-online.com/web/c/?searchTerm=PKM13EPYH4000-A0%20" TargetMode="External"/><Relationship Id="rId15" Type="http://schemas.openxmlformats.org/officeDocument/2006/relationships/hyperlink" Target="http://www.digikey.com/product-detail/en/nexperia-usa-inc/PMEG2005EB,115/1727-5189-1-ND/2531788" TargetMode="External"/><Relationship Id="rId16" Type="http://schemas.openxmlformats.org/officeDocument/2006/relationships/hyperlink" Target="http://it.farnell.com/nexperia/pmeg2005eb/diodo-schottky-sod-523/dp/8737860" TargetMode="External"/><Relationship Id="rId17" Type="http://schemas.openxmlformats.org/officeDocument/2006/relationships/hyperlink" Target="http://www.mouser.com/Search/Refine.aspx?Keyword=PMEG2005EB%20" TargetMode="External"/><Relationship Id="rId18" Type="http://schemas.openxmlformats.org/officeDocument/2006/relationships/hyperlink" Target="http://www.newark.com/nxp/pmeg2005eb/schottky-rectifier-500ma-20v-sod323/dp/38K6869" TargetMode="External"/><Relationship Id="rId19" Type="http://schemas.openxmlformats.org/officeDocument/2006/relationships/hyperlink" Target="http://it.rs-online.com/web/c/?searchTerm=PMEG2005EB%20" TargetMode="External"/><Relationship Id="rId20" Type="http://schemas.openxmlformats.org/officeDocument/2006/relationships/hyperlink" Target="http://www.digikey.com/scripts/DkSearch/dksus.dll?WT.z_header=search_go&amp;lang=en&amp;keywords=73415-1471%20" TargetMode="External"/><Relationship Id="rId21" Type="http://schemas.openxmlformats.org/officeDocument/2006/relationships/hyperlink" Target="http://it.farnell.com/webapp/wcs/stores/servlet/Search?catalogId=15001&amp;langId=-4&amp;storeId=10165&amp;gs=true&amp;st=73415-1471%20" TargetMode="External"/><Relationship Id="rId22" Type="http://schemas.openxmlformats.org/officeDocument/2006/relationships/hyperlink" Target="http://www.mouser.com/Search/Refine.aspx?Keyword=73415-1471%20" TargetMode="External"/><Relationship Id="rId23" Type="http://schemas.openxmlformats.org/officeDocument/2006/relationships/hyperlink" Target="http://www.newark.com/webapp/wcs/stores/servlet/Search?catalogId=15003&amp;langId=-1&amp;storeId=10194&amp;gs=true&amp;st=73415-1471%20" TargetMode="External"/><Relationship Id="rId24" Type="http://schemas.openxmlformats.org/officeDocument/2006/relationships/hyperlink" Target="http://www.digikey.com/product-detail/en/avx-corporation/F380J476MSAAH1/478-9700-1-ND/5730817" TargetMode="External"/><Relationship Id="rId25" Type="http://schemas.openxmlformats.org/officeDocument/2006/relationships/hyperlink" Target="http://www.mouser.com/Search/Refine.aspx?Keyword=F380J476MSAAH1%20" TargetMode="External"/><Relationship Id="rId26" Type="http://schemas.openxmlformats.org/officeDocument/2006/relationships/hyperlink" Target="http://it.farnell.com/molex/53398-0471/header-verticale-smt-a-4-vie/dp/1125367" TargetMode="External"/><Relationship Id="rId27" Type="http://schemas.openxmlformats.org/officeDocument/2006/relationships/hyperlink" Target="http://www.mouser.com/Search/Refine.aspx?Keyword=53398-0471%20" TargetMode="External"/><Relationship Id="rId28" Type="http://schemas.openxmlformats.org/officeDocument/2006/relationships/hyperlink" Target="http://www.newark.com/molex/53398-0471/header-vertical-smt-4-position/dp/93K4255" TargetMode="External"/><Relationship Id="rId29" Type="http://schemas.openxmlformats.org/officeDocument/2006/relationships/hyperlink" Target="http://it.rs-online.com/web/c/?searchTerm=53398-0471%20" TargetMode="External"/><Relationship Id="rId30" Type="http://schemas.openxmlformats.org/officeDocument/2006/relationships/hyperlink" Target="http://it.farnell.com/molex/53398-0871/connettore-header-smt-1-25mm-a/dp/1125371" TargetMode="External"/><Relationship Id="rId31" Type="http://schemas.openxmlformats.org/officeDocument/2006/relationships/hyperlink" Target="http://www.mouser.com/Search/Refine.aspx?Keyword=53398-0871%20" TargetMode="External"/><Relationship Id="rId32" Type="http://schemas.openxmlformats.org/officeDocument/2006/relationships/hyperlink" Target="http://www.newark.com/molex/53398-0871/wire-board-connector-header-8/dp/50M7237" TargetMode="External"/><Relationship Id="rId33" Type="http://schemas.openxmlformats.org/officeDocument/2006/relationships/hyperlink" Target="http://it.rs-online.com/web/c/?searchTerm=53398-0871%20" TargetMode="External"/><Relationship Id="rId34" Type="http://schemas.openxmlformats.org/officeDocument/2006/relationships/hyperlink" Target="http://it.farnell.com/murata/xrcgb25m000f2p00r0/cristallo-25mhz-6pf-2-x-1-6mm/dp/2455833" TargetMode="External"/><Relationship Id="rId35" Type="http://schemas.openxmlformats.org/officeDocument/2006/relationships/hyperlink" Target="http://www.mouser.com/Search/Refine.aspx?Keyword=XRCGB25M000F2P00R0%20" TargetMode="External"/><Relationship Id="rId36" Type="http://schemas.openxmlformats.org/officeDocument/2006/relationships/hyperlink" Target="http://www.newark.com/webapp/wcs/stores/servlet/Search?catalogId=15003&amp;langId=-1&amp;storeId=10194&amp;gs=true&amp;st=XRCGB25M000F2P00R0%20" TargetMode="External"/><Relationship Id="rId37" Type="http://schemas.openxmlformats.org/officeDocument/2006/relationships/hyperlink" Target="http://it.rs-online.com/web/c/?searchTerm=XRCGB25M000F2P00R0%20" TargetMode="External"/><Relationship Id="rId38" Type="http://schemas.openxmlformats.org/officeDocument/2006/relationships/hyperlink" Target="http://it.farnell.com/molex/53398-0671/header-verticale-smt-6-vie/dp/1125368" TargetMode="External"/><Relationship Id="rId39" Type="http://schemas.openxmlformats.org/officeDocument/2006/relationships/hyperlink" Target="http://www.mouser.com/Search/Refine.aspx?Keyword=53398-0671%20" TargetMode="External"/><Relationship Id="rId40" Type="http://schemas.openxmlformats.org/officeDocument/2006/relationships/hyperlink" Target="http://www.newark.com/molex/53398-0671/wire-board-connector-header-6/dp/59J0416" TargetMode="External"/><Relationship Id="rId41" Type="http://schemas.openxmlformats.org/officeDocument/2006/relationships/hyperlink" Target="http://it.rs-online.com/web/c/?searchTerm=53398-0671%20" TargetMode="External"/><Relationship Id="rId42" Type="http://schemas.openxmlformats.org/officeDocument/2006/relationships/hyperlink" Target="http://it.farnell.com/multicomp/mcvkz6r3m101ea1l/cond-all-elett-100uf-6-3v-smd/dp/2611349" TargetMode="External"/><Relationship Id="rId43" Type="http://schemas.openxmlformats.org/officeDocument/2006/relationships/hyperlink" Target="http://www.newark.com/multicomp/mcvkz6r3m101ea1l/cap-alu-elec-100uf-6-3v-rad-can/dp/94Y6068" TargetMode="External"/><Relationship Id="rId44" Type="http://schemas.openxmlformats.org/officeDocument/2006/relationships/hyperlink" Target="http://it.farnell.com/murata/blm15px121sn1d/ferrite-perlina-0r06-2a-0402/dp/2470351" TargetMode="External"/><Relationship Id="rId45" Type="http://schemas.openxmlformats.org/officeDocument/2006/relationships/hyperlink" Target="http://www.mouser.com/Search/Refine.aspx?Keyword=BLM15PX121SN1D%20" TargetMode="External"/><Relationship Id="rId46" Type="http://schemas.openxmlformats.org/officeDocument/2006/relationships/hyperlink" Target="http://www.newark.com/webapp/wcs/stores/servlet/Search?catalogId=15003&amp;langId=-1&amp;storeId=10194&amp;gs=true&amp;st=BLM15PX121SN1D%20" TargetMode="External"/><Relationship Id="rId47" Type="http://schemas.openxmlformats.org/officeDocument/2006/relationships/hyperlink" Target="http://it.rs-online.com/web/p/ferriti/1048524/" TargetMode="External"/><Relationship Id="rId48" Type="http://schemas.openxmlformats.org/officeDocument/2006/relationships/hyperlink" Target="http://it.farnell.com/multicomp/mc1206b102k202ct/condensatore-mlcc-x7r-1nf-2kv/dp/1855909" TargetMode="External"/><Relationship Id="rId49" Type="http://schemas.openxmlformats.org/officeDocument/2006/relationships/hyperlink" Target="http://www.newark.com/multicomp/mc1206b102k202ct/ceramic-capacitor-1000pf-2000v/dp/21T9879" TargetMode="External"/><Relationship Id="rId50" Type="http://schemas.openxmlformats.org/officeDocument/2006/relationships/hyperlink" Target="http://it.farnell.com/webapp/wcs/stores/servlet/Search?catalogId=15001&amp;langId=-4&amp;storeId=10165&amp;gs=true&amp;st=TCJB156M025R0100%20" TargetMode="External"/><Relationship Id="rId51" Type="http://schemas.openxmlformats.org/officeDocument/2006/relationships/hyperlink" Target="http://www.mouser.com/Search/Refine.aspx?Keyword=TCJB156M025R0100%20" TargetMode="External"/><Relationship Id="rId52" Type="http://schemas.openxmlformats.org/officeDocument/2006/relationships/hyperlink" Target="http://it.farnell.com/molex/53398-0471/header-verticale-smt-a-4-vie/dp/1125367" TargetMode="External"/><Relationship Id="rId53" Type="http://schemas.openxmlformats.org/officeDocument/2006/relationships/hyperlink" Target="http://www.mouser.com/Search/Refine.aspx?Keyword=53398-0471%20" TargetMode="External"/><Relationship Id="rId54" Type="http://schemas.openxmlformats.org/officeDocument/2006/relationships/hyperlink" Target="http://www.newark.com/molex/53398-0471/header-vertical-smt-4-position/dp/93K4255" TargetMode="External"/><Relationship Id="rId55" Type="http://schemas.openxmlformats.org/officeDocument/2006/relationships/hyperlink" Target="http://it.rs-online.com/web/c/?searchTerm=53398-0471%20" TargetMode="External"/><Relationship Id="rId56" Type="http://schemas.openxmlformats.org/officeDocument/2006/relationships/hyperlink" Target="http://it.farnell.com/webapp/wcs/stores/servlet/Search?catalogId=15001&amp;langId=-4&amp;storeId=10165&amp;gs=true&amp;st=PKMCS0909E4000-R1%20" TargetMode="External"/><Relationship Id="rId57" Type="http://schemas.openxmlformats.org/officeDocument/2006/relationships/hyperlink" Target="http://www.mouser.com/Search/Refine.aspx?Keyword=PKMCS0909E4000-R1%20" TargetMode="External"/><Relationship Id="rId58" Type="http://schemas.openxmlformats.org/officeDocument/2006/relationships/hyperlink" Target="http://www.newark.com/webapp/wcs/stores/servlet/Search?catalogId=15003&amp;langId=-1&amp;storeId=10194&amp;gs=true&amp;st=PKMCS0909E4000-R1%20" TargetMode="External"/><Relationship Id="rId59" Type="http://schemas.openxmlformats.org/officeDocument/2006/relationships/hyperlink" Target="http://it.rs-online.com/web/c/?searchTerm=PKMCS0909E4000-R1%20" TargetMode="External"/><Relationship Id="rId60" Type="http://schemas.openxmlformats.org/officeDocument/2006/relationships/hyperlink" Target="http://it.farnell.com/infineon/irlml6344trpbf/mosfet-canale-n-30v-5a-sot23/dp/1857299" TargetMode="External"/><Relationship Id="rId61" Type="http://schemas.openxmlformats.org/officeDocument/2006/relationships/hyperlink" Target="http://www.mouser.com/Search/Refine.aspx?Keyword=IRLML6344%20" TargetMode="External"/><Relationship Id="rId62" Type="http://schemas.openxmlformats.org/officeDocument/2006/relationships/hyperlink" Target="http://www.newark.com/infineon/irlml6344trpbf/n-channel-mosfet-30v-5a-3-sot/dp/25T5501" TargetMode="External"/><Relationship Id="rId63" Type="http://schemas.openxmlformats.org/officeDocument/2006/relationships/hyperlink" Target="http://it.rs-online.com/web/p/transistor-mosfet/7377225/" TargetMode="External"/><Relationship Id="rId64" Type="http://schemas.openxmlformats.org/officeDocument/2006/relationships/hyperlink" Target="http://www.mouser.com/Search/../ProductDetail/Silicon-Labs/CP2108-B02-GM/?qs=sGAEpiMZZMsYdxaYtmOicf7ys1E46txmcue8v98kR5s%3d" TargetMode="External"/><Relationship Id="rId65" Type="http://schemas.openxmlformats.org/officeDocument/2006/relationships/hyperlink" Target="http://www.mouser.com/Search/../ProductDetail/Texas-Instruments/SN65HVD78DRBT/?qs=sGAEpiMZZMtk5jbcouIbS2qoOpeyPASwNgq412290Iw%3d" TargetMode="External"/><Relationship Id="rId66" Type="http://schemas.openxmlformats.org/officeDocument/2006/relationships/hyperlink" Target="http://www.newark.com/webapp/wcs/stores/servlet/Search?catalogId=15003&amp;langId=-1&amp;storeId=10194&amp;gs=true&amp;st=SN65HVD78DRB%20" TargetMode="External"/><Relationship Id="rId67" Type="http://schemas.openxmlformats.org/officeDocument/2006/relationships/hyperlink" Target="http://it.farnell.com/microchip/usb2514b-aezc/ic-4-port-usb-2-0-hub-contrl-36vqfn/dp/2292604" TargetMode="External"/><Relationship Id="rId68" Type="http://schemas.openxmlformats.org/officeDocument/2006/relationships/hyperlink" Target="http://www.mouser.com/Search/../ProductDetail/Microchip-Technology/USB2514B-AEZC/?qs=sGAEpiMZZMtv%252bwxsgy%2fhiAlYNAg5Ms%2fkICcd4jFrz74%3d" TargetMode="External"/><Relationship Id="rId69" Type="http://schemas.openxmlformats.org/officeDocument/2006/relationships/hyperlink" Target="http://www.newark.com/microchip/usb2514b-aezc/usb-hub-controller-480mbps-qfn/dp/70W0971" TargetMode="External"/><Relationship Id="rId70" Type="http://schemas.openxmlformats.org/officeDocument/2006/relationships/hyperlink" Target="http://it.rs-online.com/web/p/controller-usb/7729464/" TargetMode="External"/><Relationship Id="rId71" Type="http://schemas.openxmlformats.org/officeDocument/2006/relationships/hyperlink" Target="http://it.farnell.com/amphenol-fci/20021121-00010c4lf/connector-header-smt-r-a-1-27mm/dp/1865279" TargetMode="External"/><Relationship Id="rId72" Type="http://schemas.openxmlformats.org/officeDocument/2006/relationships/hyperlink" Target="http://www.mouser.com/Search/Refine.aspx?Keyword=20021121-00010C4LF%20" TargetMode="External"/><Relationship Id="rId73" Type="http://schemas.openxmlformats.org/officeDocument/2006/relationships/hyperlink" Target="http://www.newark.com/amphenol-fci/20021121-00010c4lf/board-board-connector-header-10/dp/58R3188" TargetMode="External"/><Relationship Id="rId74" Type="http://schemas.openxmlformats.org/officeDocument/2006/relationships/hyperlink" Target="http://it.rs-online.com/web/c/?searchTerm=20021121-00010C4LF%20" TargetMode="External"/><Relationship Id="rId75" Type="http://schemas.openxmlformats.org/officeDocument/2006/relationships/hyperlink" Target="http://it.farnell.com/molex/53398-0371/header-smt-verticale-1-25mm-3/dp/1125353" TargetMode="External"/><Relationship Id="rId76" Type="http://schemas.openxmlformats.org/officeDocument/2006/relationships/hyperlink" Target="http://www.mouser.com/Search/Refine.aspx?Keyword=53398-0371%20" TargetMode="External"/><Relationship Id="rId77" Type="http://schemas.openxmlformats.org/officeDocument/2006/relationships/hyperlink" Target="http://www.newark.com/molex/53398-0371/wire-to-board-connector-header/dp/27M1510" TargetMode="External"/><Relationship Id="rId78" Type="http://schemas.openxmlformats.org/officeDocument/2006/relationships/hyperlink" Target="http://it.rs-online.com/web/c/?searchTerm=53398-0371%20" TargetMode="External"/><Relationship Id="rId79" Type="http://schemas.openxmlformats.org/officeDocument/2006/relationships/hyperlink" Target="http://www.mouser.com/Search/Refine.aspx?Keyword=245046060600829%2B%20" TargetMode="External"/><Relationship Id="rId80" Type="http://schemas.openxmlformats.org/officeDocument/2006/relationships/hyperlink" Target="http://www.newark.com/avx-interconnect/245046060600829/stacking-connector-receptacle/dp/96M9369" TargetMode="External"/><Relationship Id="rId81" Type="http://schemas.openxmlformats.org/officeDocument/2006/relationships/hyperlink" Target="http://it.farnell.com/molex/53398-0771/header-verticale-smt-a-7-vie/dp/9786368" TargetMode="External"/><Relationship Id="rId82" Type="http://schemas.openxmlformats.org/officeDocument/2006/relationships/hyperlink" Target="http://www.mouser.com/Search/Refine.aspx?Keyword=53398-0771%20" TargetMode="External"/><Relationship Id="rId83" Type="http://schemas.openxmlformats.org/officeDocument/2006/relationships/hyperlink" Target="http://www.newark.com/molex/53398-0771/wire-board-connector-header-7pos/dp/59J0419" TargetMode="External"/><Relationship Id="rId84" Type="http://schemas.openxmlformats.org/officeDocument/2006/relationships/hyperlink" Target="http://it.rs-online.com/web/c/?searchTerm=53398-0771%20" TargetMode="External"/><Relationship Id="rId85" Type="http://schemas.openxmlformats.org/officeDocument/2006/relationships/hyperlink" Target="http://it.farnell.com/molex/53398-0471/header-verticale-smt-a-4-vie/dp/1125367" TargetMode="External"/><Relationship Id="rId86" Type="http://schemas.openxmlformats.org/officeDocument/2006/relationships/hyperlink" Target="http://www.mouser.com/Search/Refine.aspx?Keyword=53398-0471%20" TargetMode="External"/><Relationship Id="rId87" Type="http://schemas.openxmlformats.org/officeDocument/2006/relationships/hyperlink" Target="http://www.newark.com/molex/53398-0471/header-vertical-smt-4-position/dp/93K4255" TargetMode="External"/><Relationship Id="rId88" Type="http://schemas.openxmlformats.org/officeDocument/2006/relationships/hyperlink" Target="http://it.rs-online.com/web/c/?searchTerm=53398-0471%20" TargetMode="External"/><Relationship Id="rId89" Type="http://schemas.openxmlformats.org/officeDocument/2006/relationships/hyperlink" Target="http://it.farnell.com/c-k-components/kmr221g-lfs/switch-spst-0-05a-32vdc-smd/dp/1201424" TargetMode="External"/><Relationship Id="rId90" Type="http://schemas.openxmlformats.org/officeDocument/2006/relationships/hyperlink" Target="http://www.mouser.com/Search/../ProductDetail/CK-Components/KMR221G-LFS/?qs=sGAEpiMZZMsgGjVA3toVBF5lfIYFP91JGJ4i52B6rCE%3d" TargetMode="External"/><Relationship Id="rId91" Type="http://schemas.openxmlformats.org/officeDocument/2006/relationships/hyperlink" Target="http://www.newark.com/webapp/wcs/stores/servlet/Search?catalogId=15003&amp;langId=-1&amp;storeId=10194&amp;gs=true&amp;st=KMR221G%20LFS%20" TargetMode="External"/><Relationship Id="rId92" Type="http://schemas.openxmlformats.org/officeDocument/2006/relationships/hyperlink" Target="http://it.rs-online.com/web/p/interruttori-tattili/1359079/" TargetMode="External"/><Relationship Id="rId93" Type="http://schemas.openxmlformats.org/officeDocument/2006/relationships/hyperlink" Target="http://it.farnell.com/analog-devices/adp2302ardz-3-3-r7/2a-non-sync-step-down-dc-dc-converter/dp/2376914" TargetMode="External"/><Relationship Id="rId94" Type="http://schemas.openxmlformats.org/officeDocument/2006/relationships/hyperlink" Target="http://www.mouser.com/Search/../ProductDetail/Analog-Devices/ADP2302ARDZ-33/?qs=sGAEpiMZZMtitjHzVIkrqYThiPHWFX9a6J52z7xEKvo%3d" TargetMode="External"/><Relationship Id="rId95" Type="http://schemas.openxmlformats.org/officeDocument/2006/relationships/hyperlink" Target="http://www.newark.com/webapp/wcs/stores/servlet/Search?catalogId=15003&amp;langId=-1&amp;storeId=10194&amp;gs=true&amp;st=ADP2302ARDZ-3.3%20" TargetMode="External"/><Relationship Id="rId96" Type="http://schemas.openxmlformats.org/officeDocument/2006/relationships/hyperlink" Target="http://it.rs-online.com/web/c/?searchTerm=ADP2302ARDZ-3.3%20" TargetMode="External"/><Relationship Id="rId97" Type="http://schemas.openxmlformats.org/officeDocument/2006/relationships/hyperlink" Target="http://it.farnell.com/texas-instruments/tps61088rhlt/conv-dc-dc-boost-sinc-2-2mhz-vqfn/dp/2483158" TargetMode="External"/><Relationship Id="rId98" Type="http://schemas.openxmlformats.org/officeDocument/2006/relationships/hyperlink" Target="http://www.mouser.com/Search/../ProductDetail/Texas-Instruments/TPS61088RHLT/?qs=sGAEpiMZZMtitjHzVIkrqWwU7mE5%2f%2fXbj%2frOUxVcxmlAaodPQROaKQ%3d%3d" TargetMode="External"/><Relationship Id="rId99" Type="http://schemas.openxmlformats.org/officeDocument/2006/relationships/hyperlink" Target="http://www.newark.com/texas-instruments/tps61088rhlt/dc-dc-conv-sync-boost-2-2mhz-vqfn/dp/51Y4193" TargetMode="External"/><Relationship Id="rId100" Type="http://schemas.openxmlformats.org/officeDocument/2006/relationships/hyperlink" Target="http://it.rs-online.com/web/c/?searchTerm=TPS61088RHLT%20" TargetMode="External"/><Relationship Id="rId101" Type="http://schemas.openxmlformats.org/officeDocument/2006/relationships/hyperlink" Target="http://www.mouser.com/Search/Refine.aspx?Keyword=245046060600829%2B%20" TargetMode="External"/><Relationship Id="rId102" Type="http://schemas.openxmlformats.org/officeDocument/2006/relationships/hyperlink" Target="http://www.newark.com/avx-interconnect/245046060600829/stacking-connector-receptacle/dp/96M9369" TargetMode="External"/><Relationship Id="rId103" Type="http://schemas.openxmlformats.org/officeDocument/2006/relationships/hyperlink" Target="http://it.farnell.com/standexmeder/mk23-66-c-2/reed-switch-spst-no-0-5a-200v/dp/2453621" TargetMode="External"/><Relationship Id="rId104" Type="http://schemas.openxmlformats.org/officeDocument/2006/relationships/hyperlink" Target="http://www.mouser.com/Search/Refine.aspx?Keyword=MK23-66-C-2%20" TargetMode="External"/><Relationship Id="rId105" Type="http://schemas.openxmlformats.org/officeDocument/2006/relationships/hyperlink" Target="http://www.newark.com/webapp/wcs/stores/servlet/Search?catalogId=15003&amp;langId=-1&amp;storeId=10194&amp;gs=true&amp;st=MK23-66-C-2%20" TargetMode="External"/><Relationship Id="rId106" Type="http://schemas.openxmlformats.org/officeDocument/2006/relationships/hyperlink" Target="http://it.farnell.com/webapp/wcs/stores/servlet/Search?catalogId=15001&amp;langId=-4&amp;storeId=10165&amp;gs=true&amp;st=ECMF04-4HSM10%20" TargetMode="External"/><Relationship Id="rId107" Type="http://schemas.openxmlformats.org/officeDocument/2006/relationships/hyperlink" Target="http://www.mouser.com/Search/Refine.aspx?Keyword=ECMF04-4HSM10%20" TargetMode="External"/><Relationship Id="rId108" Type="http://schemas.openxmlformats.org/officeDocument/2006/relationships/hyperlink" Target="http://www.newark.com/webapp/wcs/stores/servlet/Search?catalogId=15003&amp;langId=-1&amp;storeId=10194&amp;gs=true&amp;st=ECMF04-4HSM10%20" TargetMode="External"/><Relationship Id="rId109" Type="http://schemas.openxmlformats.org/officeDocument/2006/relationships/hyperlink" Target="http://it.rs-online.com/web/p/diodi-tvs/7919125/" TargetMode="External"/><Relationship Id="rId110" Type="http://schemas.openxmlformats.org/officeDocument/2006/relationships/hyperlink" Target="http://it.farnell.com/abracon/abs06-32-768khz-1-t/cristallo-32-768khz-12-5pf-smd/dp/2101344" TargetMode="External"/><Relationship Id="rId111" Type="http://schemas.openxmlformats.org/officeDocument/2006/relationships/hyperlink" Target="http://www.mouser.com/Search/Refine.aspx?Keyword=ABS06-32.768KHZ-1-T%20" TargetMode="External"/><Relationship Id="rId112" Type="http://schemas.openxmlformats.org/officeDocument/2006/relationships/hyperlink" Target="http://www.newark.com/abracon/abs06-32-768khz-1-t/crystal-32-768khz-12-5pf-2-x-1/dp/60R3990" TargetMode="External"/><Relationship Id="rId113" Type="http://schemas.openxmlformats.org/officeDocument/2006/relationships/hyperlink" Target="http://it.farnell.com/murata/nfm18ps105r0j3d/filtro-soppressione-0603-1uf-6/dp/1686506" TargetMode="External"/><Relationship Id="rId114" Type="http://schemas.openxmlformats.org/officeDocument/2006/relationships/hyperlink" Target="http://www.mouser.com/Search/../ProductDetail/Murata-Electronics/NFM18PS105R0J3D/?qs=sGAEpiMZZMs%2ffdwm4udT62OZkix4DGfYS9klg1ri7dU%3d" TargetMode="External"/><Relationship Id="rId115" Type="http://schemas.openxmlformats.org/officeDocument/2006/relationships/hyperlink" Target="http://www.newark.com/webapp/wcs/stores/servlet/Search?catalogId=15003&amp;langId=-1&amp;storeId=10194&amp;gs=true&amp;st=NFM18PS105%20" TargetMode="External"/><Relationship Id="rId116" Type="http://schemas.openxmlformats.org/officeDocument/2006/relationships/hyperlink" Target="http://it.rs-online.com/web/p/filtri-di-segnale/8119837/" TargetMode="External"/><Relationship Id="rId117" Type="http://schemas.openxmlformats.org/officeDocument/2006/relationships/hyperlink" Target="http://it.farnell.com/webapp/wcs/stores/servlet/Search?catalogId=15001&amp;langId=-4&amp;storeId=10165&amp;gs=true&amp;st=LAN9514-JZX%20" TargetMode="External"/><Relationship Id="rId118" Type="http://schemas.openxmlformats.org/officeDocument/2006/relationships/hyperlink" Target="http://www.mouser.com/Search/../ProductDetail/Microchip-Technology/LAN9514-JZX/?qs=sGAEpiMZZMtv%252bwxsgy%2fhiAlYNAg5Ms%2fkyJKM0b9meYA%3d" TargetMode="External"/><Relationship Id="rId119" Type="http://schemas.openxmlformats.org/officeDocument/2006/relationships/hyperlink" Target="http://www.newark.com/microchip/lan9514-jzx/usb-hub-ethernet-controller-100mbps/dp/69W9525" TargetMode="External"/><Relationship Id="rId120" Type="http://schemas.openxmlformats.org/officeDocument/2006/relationships/hyperlink" Target="http://it.rs-online.com/web/p/controller-ethernet/7729610/" TargetMode="External"/><Relationship Id="rId121" Type="http://schemas.openxmlformats.org/officeDocument/2006/relationships/hyperlink" Target="http://it.farnell.com/wurth-elektronik/744383230082/induttore-pwr-0-82uh-2-6a-30-105mhz/dp/2361890RL" TargetMode="External"/><Relationship Id="rId122" Type="http://schemas.openxmlformats.org/officeDocument/2006/relationships/hyperlink" Target="http://www.mouser.com/Search/Refine.aspx?Keyword=744383230082%20" TargetMode="External"/><Relationship Id="rId123" Type="http://schemas.openxmlformats.org/officeDocument/2006/relationships/hyperlink" Target="http://www.newark.com/webapp/wcs/stores/servlet/Search?catalogId=15003&amp;langId=-1&amp;storeId=10194&amp;gs=true&amp;st=744383230082%20" TargetMode="External"/><Relationship Id="rId124" Type="http://schemas.openxmlformats.org/officeDocument/2006/relationships/hyperlink" Target="http://it.rs-online.com/web/c/?searchTerm=744383230082%20" TargetMode="External"/><Relationship Id="rId125" Type="http://schemas.openxmlformats.org/officeDocument/2006/relationships/hyperlink" Target="http://it.farnell.com/wurth-elektronik/74438335047/induttore-pwr-4-7uh-1-5a-20-30mhz/dp/2361921" TargetMode="External"/><Relationship Id="rId126" Type="http://schemas.openxmlformats.org/officeDocument/2006/relationships/hyperlink" Target="http://www.mouser.com/Search/Refine.aspx?Keyword=74438335047%20" TargetMode="External"/><Relationship Id="rId127" Type="http://schemas.openxmlformats.org/officeDocument/2006/relationships/hyperlink" Target="http://www.newark.com/webapp/wcs/stores/servlet/Search?catalogId=15003&amp;langId=-1&amp;storeId=10194&amp;gs=true&amp;st=74438335047%20" TargetMode="External"/><Relationship Id="rId128" Type="http://schemas.openxmlformats.org/officeDocument/2006/relationships/hyperlink" Target="http://it.rs-online.com/web/c/?searchTerm=74438335047%20" TargetMode="External"/><Relationship Id="rId129" Type="http://schemas.openxmlformats.org/officeDocument/2006/relationships/hyperlink" Target="http://it.farnell.com/texas-instruments/boostxl-sensors/scheda-di-esp-boosterpack-hub/dp/2510675" TargetMode="External"/><Relationship Id="rId130" Type="http://schemas.openxmlformats.org/officeDocument/2006/relationships/hyperlink" Target="http://www.mouser.com/Search/../ProductDetail/Bosch-Sensortec/BMI160/?qs=sGAEpiMZZMsF1ODjcwEocFh%252bXHDbm9xW9zpNSadhG1Y%3d" TargetMode="External"/><Relationship Id="rId131" Type="http://schemas.openxmlformats.org/officeDocument/2006/relationships/hyperlink" Target="http://www.newark.com/nxp/om13082/general-purpose-shield-lpcxpresso/dp/38Y7903" TargetMode="External"/><Relationship Id="rId132" Type="http://schemas.openxmlformats.org/officeDocument/2006/relationships/hyperlink" Target="http://it.farnell.com/on-semiconductor-fairchild/flld261/diodo-bassa-disp-100v-0-25a-sot23/dp/1467561" TargetMode="External"/><Relationship Id="rId133" Type="http://schemas.openxmlformats.org/officeDocument/2006/relationships/hyperlink" Target="http://www.mouser.com/Search/Refine.aspx?Keyword=FLLD261%20" TargetMode="External"/><Relationship Id="rId134" Type="http://schemas.openxmlformats.org/officeDocument/2006/relationships/hyperlink" Target="http://www.newark.com/fairchild-semiconductor/flld261/small-signal-diode-100v-250ma/dp/58K1499" TargetMode="External"/><Relationship Id="rId135" Type="http://schemas.openxmlformats.org/officeDocument/2006/relationships/hyperlink" Target="http://it.rs-online.com/web/c/?searchTerm=FLLD261%20" TargetMode="External"/><Relationship Id="rId136" Type="http://schemas.openxmlformats.org/officeDocument/2006/relationships/hyperlink" Target="http://it.farnell.com/panasonic-electronic-components/db2x41500l/diodo-schottky-40v-mini2-f4-b/dp/2284963" TargetMode="External"/><Relationship Id="rId137" Type="http://schemas.openxmlformats.org/officeDocument/2006/relationships/hyperlink" Target="http://www.mouser.com/Search/Refine.aspx?Keyword=DB2X41500L%20" TargetMode="External"/><Relationship Id="rId138" Type="http://schemas.openxmlformats.org/officeDocument/2006/relationships/hyperlink" Target="http://www.newark.com/panasonic-electronic-components/db2x41500l/diode-ultrafast-recovery-3a-40v/dp/53W7870" TargetMode="External"/><Relationship Id="rId139" Type="http://schemas.openxmlformats.org/officeDocument/2006/relationships/hyperlink" Target="http://it.rs-online.com/web/c/?searchTerm=DB2X41500L%20" TargetMode="External"/><Relationship Id="rId140" Type="http://schemas.openxmlformats.org/officeDocument/2006/relationships/hyperlink" Target="http://it.farnell.com/nxp/lpc1549jbd64/32bit-mcu-cortex-m3-72-mhz-lqfp/dp/2400142" TargetMode="External"/><Relationship Id="rId141" Type="http://schemas.openxmlformats.org/officeDocument/2006/relationships/hyperlink" Target="http://www.mouser.com/Search/Refine.aspx?Keyword=LPC1549JBD64%20" TargetMode="External"/><Relationship Id="rId142" Type="http://schemas.openxmlformats.org/officeDocument/2006/relationships/hyperlink" Target="http://www.newark.com/nxp/lpc1549jbd64/32-bit-microcontroller-arm-cortex/dp/40X8114" TargetMode="External"/><Relationship Id="rId143" Type="http://schemas.openxmlformats.org/officeDocument/2006/relationships/hyperlink" Target="http://it.farnell.com/webapp/wcs/stores/servlet/Search?catalogId=15001&amp;langId=-4&amp;storeId=10165&amp;gs=true&amp;st=749010012A%20" TargetMode="External"/><Relationship Id="rId144" Type="http://schemas.openxmlformats.org/officeDocument/2006/relationships/hyperlink" Target="http://www.newark.com/webapp/wcs/stores/servlet/Search?catalogId=15003&amp;langId=-1&amp;storeId=10194&amp;gs=true&amp;st=749010012A%20" TargetMode="External"/><Relationship Id="rId145" Type="http://schemas.openxmlformats.org/officeDocument/2006/relationships/hyperlink" Target="http://it.rs-online.com/web/p/trasformatori-per-reti-lan-ethernet/1353923/" TargetMode="External"/><Relationship Id="rId146" Type="http://schemas.openxmlformats.org/officeDocument/2006/relationships/hyperlink" Target="http://www.mouser.com/Search/Refine.aspx?Keyword=245046060600829%2B%20" TargetMode="External"/><Relationship Id="rId147" Type="http://schemas.openxmlformats.org/officeDocument/2006/relationships/hyperlink" Target="http://www.newark.com/avx-interconnect/245046060600829/stacking-connector-receptacle/dp/96M9369" TargetMode="External"/><Relationship Id="rId148" Type="http://schemas.openxmlformats.org/officeDocument/2006/relationships/hyperlink" Target="http://it.farnell.com/kingbright/kp-1608sgc/led-0-8mm-x-1-2mm-green-12mcd/dp/8529833" TargetMode="External"/><Relationship Id="rId149" Type="http://schemas.openxmlformats.org/officeDocument/2006/relationships/hyperlink" Target="http://www.mouser.com/Search/Refine.aspx?Keyword=KP-1608SGC%20" TargetMode="External"/><Relationship Id="rId150" Type="http://schemas.openxmlformats.org/officeDocument/2006/relationships/hyperlink" Target="http://www.newark.com/kingbright/kp-1608sgc/led-green-0-8mm-x-1-2mm-10mcd/dp/38K3374" TargetMode="External"/><Relationship Id="rId151" Type="http://schemas.openxmlformats.org/officeDocument/2006/relationships/hyperlink" Target="http://it.rs-online.com/web/c/?searchTerm=KP-1608SGC%20" TargetMode="External"/><Relationship Id="rId152" Type="http://schemas.openxmlformats.org/officeDocument/2006/relationships/hyperlink" Target="http://it.farnell.com/webapp/wcs/stores/servlet/Search?catalogId=15001&amp;langId=-4&amp;storeId=10165&amp;gs=true&amp;st=MS621FE-FL11E%20" TargetMode="External"/><Relationship Id="rId153" Type="http://schemas.openxmlformats.org/officeDocument/2006/relationships/hyperlink" Target="http://www.mouser.com/Search/Refine.aspx?Keyword=MS621FE-FL11E%20" TargetMode="External"/><Relationship Id="rId154" Type="http://schemas.openxmlformats.org/officeDocument/2006/relationships/hyperlink" Target="http://it.farnell.com/texas-instruments/tca9555rger/espansore-i-o-16bit-400khz-vqfn/dp/2611228" TargetMode="External"/><Relationship Id="rId155" Type="http://schemas.openxmlformats.org/officeDocument/2006/relationships/hyperlink" Target="http://www.mouser.com/Search/Refine.aspx?Keyword=TCA9555RGER%20" TargetMode="External"/><Relationship Id="rId156" Type="http://schemas.openxmlformats.org/officeDocument/2006/relationships/hyperlink" Target="http://it.farnell.com/molex/53398-0671/header-verticale-smt-6-vie/dp/1125368" TargetMode="External"/><Relationship Id="rId157" Type="http://schemas.openxmlformats.org/officeDocument/2006/relationships/hyperlink" Target="http://www.mouser.com/Search/Refine.aspx?Keyword=53398-0671%20" TargetMode="External"/><Relationship Id="rId158" Type="http://schemas.openxmlformats.org/officeDocument/2006/relationships/hyperlink" Target="http://www.newark.com/molex/53398-0671/wire-board-connector-header-6/dp/59J0416" TargetMode="External"/><Relationship Id="rId159" Type="http://schemas.openxmlformats.org/officeDocument/2006/relationships/hyperlink" Target="http://it.rs-online.com/web/c/?searchTerm=53398-0671%20" TargetMode="External"/><Relationship Id="rId160" Type="http://schemas.openxmlformats.org/officeDocument/2006/relationships/hyperlink" Target="http://it.farnell.com/murata/blm15pd121sn1d/perlina-di-ferrite-120ohm-1-3a/dp/2443229" TargetMode="External"/><Relationship Id="rId161" Type="http://schemas.openxmlformats.org/officeDocument/2006/relationships/hyperlink" Target="http://www.mouser.com/Search/Refine.aspx?Keyword=BLM15PD121SN1D%20" TargetMode="External"/><Relationship Id="rId162" Type="http://schemas.openxmlformats.org/officeDocument/2006/relationships/hyperlink" Target="http://www.newark.com/webapp/wcs/stores/servlet/Search?catalogId=15003&amp;langId=-1&amp;storeId=10194&amp;gs=true&amp;st=BLM15PD121SN1D%20" TargetMode="External"/><Relationship Id="rId163" Type="http://schemas.openxmlformats.org/officeDocument/2006/relationships/hyperlink" Target="http://it.rs-online.com/web/c/?searchTerm=BLM15PD121SN1D%20" TargetMode="External"/><Relationship Id="rId164" Type="http://schemas.openxmlformats.org/officeDocument/2006/relationships/hyperlink" Target="http://it.farnell.com/nxp/tja1051tk-3-118/high-speed-can-transceiver/dp/2776121" TargetMode="External"/><Relationship Id="rId165" Type="http://schemas.openxmlformats.org/officeDocument/2006/relationships/hyperlink" Target="http://www.mouser.com/Search/../ProductDetail/NXP-Semiconductors/TJA1051TK-3-1J/?qs=sGAEpiMZZMsGqoCZrYwANvno4pKJTkdGJgFAqodCS%2fM%3d" TargetMode="External"/><Relationship Id="rId166" Type="http://schemas.openxmlformats.org/officeDocument/2006/relationships/hyperlink" Target="http://www.newark.com/nxp/tja1051tk-3-1j/can-transceiver-aec-q100-2mbps/dp/85Y0318" TargetMode="External"/><Relationship Id="rId167" Type="http://schemas.openxmlformats.org/officeDocument/2006/relationships/hyperlink" Target="http://it.farnell.com/webapp/wcs/stores/servlet/Search?catalogId=15001&amp;langId=-4&amp;storeId=10165&amp;gs=true&amp;st=BMM150%20" TargetMode="External"/><Relationship Id="rId168" Type="http://schemas.openxmlformats.org/officeDocument/2006/relationships/hyperlink" Target="http://www.mouser.com/Search/../ProductDetail/Bosch-Sensortec/BMM150/?qs=sGAEpiMZZMsrChSOYEGTCUdfwlOz%252bhT4TDuF3Yrr6RA%3d" TargetMode="External"/><Relationship Id="rId169" Type="http://schemas.openxmlformats.org/officeDocument/2006/relationships/hyperlink" Target="http://www.newark.com/webapp/wcs/stores/servlet/Search?catalogId=15003&amp;langId=-1&amp;storeId=10194&amp;gs=true&amp;st=BMM150%20" TargetMode="External"/><Relationship Id="rId170" Type="http://schemas.openxmlformats.org/officeDocument/2006/relationships/hyperlink" Target="http://it.rs-online.com/web/c/?searchTerm=BMM150%20" TargetMode="External"/><Relationship Id="rId171" Type="http://schemas.openxmlformats.org/officeDocument/2006/relationships/hyperlink" Target="http://it.farnell.com/murata/blm18eg221sn1d/grano-chip-0-05ohm-2a-0603/dp/1515716" TargetMode="External"/><Relationship Id="rId172" Type="http://schemas.openxmlformats.org/officeDocument/2006/relationships/hyperlink" Target="http://www.mouser.com/Search/Refine.aspx?Keyword=BLM18EG221SN1D%20" TargetMode="External"/><Relationship Id="rId173" Type="http://schemas.openxmlformats.org/officeDocument/2006/relationships/hyperlink" Target="http://www.newark.com/webapp/wcs/stores/servlet/Search?catalogId=15003&amp;langId=-1&amp;storeId=10194&amp;gs=true&amp;st=BLM18EG221SN1D%20" TargetMode="External"/><Relationship Id="rId174" Type="http://schemas.openxmlformats.org/officeDocument/2006/relationships/hyperlink" Target="http://it.rs-online.com/web/p/ferriti/7241328/" TargetMode="External"/><Relationship Id="rId175" Type="http://schemas.openxmlformats.org/officeDocument/2006/relationships/hyperlink" Target="http://www.mouser.com/Search/Refine.aspx?Keyword=ABM10-166-12.000MHz-T3%20" TargetMode="External"/><Relationship Id="rId176" Type="http://schemas.openxmlformats.org/officeDocument/2006/relationships/hyperlink" Target="http://it.farnell.com/webapp/wcs/stores/servlet/Search?catalogId=15001&amp;langId=-4&amp;storeId=10165&amp;gs=true&amp;st=TPS2052BDRB%20" TargetMode="External"/><Relationship Id="rId177" Type="http://schemas.openxmlformats.org/officeDocument/2006/relationships/hyperlink" Target="http://www.mouser.com/Search/../ProductDetail/Texas-Instruments/TPS2052BDRBT/?qs=sGAEpiMZZMuCmTIBzycWfMWz%252b7SZn44LHi46gTDpBuQ%3d" TargetMode="External"/><Relationship Id="rId178" Type="http://schemas.openxmlformats.org/officeDocument/2006/relationships/hyperlink" Target="http://www.newark.com/texas-instruments/tps2052bdrbt/current-limited-power-switch/dp/34P6468" TargetMode="External"/><Relationship Id="rId179" Type="http://schemas.openxmlformats.org/officeDocument/2006/relationships/hyperlink" Target="http://it.rs-online.com/web/c/?searchTerm=TPS2052BDRB%20" TargetMode="External"/><Relationship Id="rId180" Type="http://schemas.openxmlformats.org/officeDocument/2006/relationships/hyperlink" Target="http://it.farnell.com/webapp/wcs/stores/servlet/Search?catalogId=15001&amp;langId=-4&amp;storeId=10165&amp;gs=true&amp;st=693072010801%20" TargetMode="External"/><Relationship Id="rId181" Type="http://schemas.openxmlformats.org/officeDocument/2006/relationships/hyperlink" Target="http://www.mouser.com/Search/Refine.aspx?Keyword=693072010801%20" TargetMode="External"/><Relationship Id="rId182" Type="http://schemas.openxmlformats.org/officeDocument/2006/relationships/hyperlink" Target="http://www.newark.com/webapp/wcs/stores/servlet/Search?catalogId=15003&amp;langId=-1&amp;storeId=10194&amp;gs=true&amp;st=693072010801%20" TargetMode="External"/><Relationship Id="rId183" Type="http://schemas.openxmlformats.org/officeDocument/2006/relationships/hyperlink" Target="http://it.rs-online.com/web/c/?searchTerm=693072010801%20" TargetMode="External"/><Relationship Id="rId184" Type="http://schemas.openxmlformats.org/officeDocument/2006/relationships/hyperlink" Target="http://it.farnell.com/murata/xrcgb24m000f2p00r0/cristallo-24mhz-6pf-2-x-1-6mm/dp/2455832" TargetMode="External"/><Relationship Id="rId185" Type="http://schemas.openxmlformats.org/officeDocument/2006/relationships/hyperlink" Target="http://www.mouser.com/Search/Refine.aspx?Keyword=XRCGB24M000F2P00R0%20" TargetMode="External"/><Relationship Id="rId186" Type="http://schemas.openxmlformats.org/officeDocument/2006/relationships/hyperlink" Target="http://www.newark.com/webapp/wcs/stores/servlet/Search?catalogId=15003&amp;langId=-1&amp;storeId=10194&amp;gs=true&amp;st=XRCGB24M000F2P00R0%20" TargetMode="External"/><Relationship Id="rId187" Type="http://schemas.openxmlformats.org/officeDocument/2006/relationships/hyperlink" Target="http://it.rs-online.com/web/c/?searchTerm=XRCGB24M000F2P00R0%20" TargetMode="External"/><Relationship Id="rId188" Type="http://schemas.openxmlformats.org/officeDocument/2006/relationships/hyperlink" Target="http://it.farnell.com/texas-instruments/trs3122erget/transceiver-rs232-doppio-1mbps/dp/2580138" TargetMode="External"/><Relationship Id="rId189" Type="http://schemas.openxmlformats.org/officeDocument/2006/relationships/hyperlink" Target="http://www.mouser.com/Search/../ProductDetail/Texas-Instruments/TRS3122EEVM/?qs=sGAEpiMZZMv3em63uDEI%2fDX%2fKbkVseiyxQjYPcZPPnI%3d" TargetMode="External"/><Relationship Id="rId190" Type="http://schemas.openxmlformats.org/officeDocument/2006/relationships/hyperlink" Target="http://www.newark.com/webapp/wcs/stores/servlet/Search?catalogId=15003&amp;langId=-1&amp;storeId=10194&amp;gs=true&amp;st=TRS3122E%20" TargetMode="External"/><Relationship Id="rId191" Type="http://schemas.openxmlformats.org/officeDocument/2006/relationships/vmlDrawing" Target="../drawings/vmlDrawing1.vml"/><Relationship Id="rId19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7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302</v>
      </c>
      <c r="B1" s="3" t="s">
        <v>303</v>
      </c>
      <c r="H1" s="4" t="s">
        <v>308</v>
      </c>
      <c r="I1" s="4">
        <v>100</v>
      </c>
    </row>
    <row r="2" spans="1:34">
      <c r="A2" s="2" t="s">
        <v>304</v>
      </c>
      <c r="B2" s="3" t="s">
        <v>305</v>
      </c>
      <c r="H2" s="2" t="s">
        <v>309</v>
      </c>
      <c r="I2" s="5">
        <f>sum(I7:I111)</f>
        <v>0</v>
      </c>
      <c r="M2" s="5">
        <f>sum(M7:M111)</f>
        <v>0</v>
      </c>
      <c r="R2" s="5">
        <f>sum(R7:R111)</f>
        <v>0</v>
      </c>
      <c r="W2" s="5">
        <f>sum(W7:W111)</f>
        <v>0</v>
      </c>
      <c r="AB2" s="5">
        <f>sum(AB7:AB111)</f>
        <v>0</v>
      </c>
      <c r="AG2" s="5">
        <f>sum(AG7:AG111)</f>
        <v>0</v>
      </c>
    </row>
    <row r="3" spans="1:34">
      <c r="A3" s="2" t="s">
        <v>306</v>
      </c>
      <c r="B3" s="3" t="s">
        <v>307</v>
      </c>
      <c r="H3" s="2" t="s">
        <v>310</v>
      </c>
      <c r="I3" s="6">
        <f>TotalCost/BoardQty</f>
        <v>0</v>
      </c>
    </row>
    <row r="5" spans="1:34">
      <c r="A5" s="7" t="s">
        <v>0</v>
      </c>
      <c r="B5" s="7"/>
      <c r="C5" s="7"/>
      <c r="D5" s="7"/>
      <c r="E5" s="7"/>
      <c r="F5" s="7"/>
      <c r="G5" s="7"/>
      <c r="H5" s="7"/>
      <c r="I5" s="7"/>
      <c r="J5" s="8" t="s">
        <v>311</v>
      </c>
      <c r="K5" s="8"/>
      <c r="L5" s="8"/>
      <c r="M5" s="8"/>
      <c r="N5" s="8"/>
      <c r="O5" s="9" t="s">
        <v>322</v>
      </c>
      <c r="P5" s="9"/>
      <c r="Q5" s="9"/>
      <c r="R5" s="9"/>
      <c r="S5" s="9"/>
      <c r="T5" s="10" t="s">
        <v>367</v>
      </c>
      <c r="U5" s="10"/>
      <c r="V5" s="10"/>
      <c r="W5" s="10"/>
      <c r="X5" s="10"/>
      <c r="Y5" s="11" t="s">
        <v>414</v>
      </c>
      <c r="Z5" s="11"/>
      <c r="AA5" s="11"/>
      <c r="AB5" s="11"/>
      <c r="AC5" s="11"/>
      <c r="AD5" s="12" t="s">
        <v>459</v>
      </c>
      <c r="AE5" s="12"/>
      <c r="AF5" s="12"/>
      <c r="AG5" s="12"/>
      <c r="AH5" s="12"/>
    </row>
    <row r="6" spans="1:34">
      <c r="A6" s="13" t="s">
        <v>6</v>
      </c>
      <c r="B6" s="13" t="s">
        <v>8</v>
      </c>
      <c r="C6" s="13" t="s">
        <v>9</v>
      </c>
      <c r="D6" s="13" t="s">
        <v>5</v>
      </c>
      <c r="E6" s="13" t="s">
        <v>4</v>
      </c>
      <c r="F6" s="13" t="s">
        <v>1</v>
      </c>
      <c r="G6" s="13" t="s">
        <v>7</v>
      </c>
      <c r="H6" s="13" t="s">
        <v>3</v>
      </c>
      <c r="I6" s="13" t="s">
        <v>2</v>
      </c>
      <c r="J6" s="13" t="s">
        <v>312</v>
      </c>
      <c r="K6" s="13" t="s">
        <v>313</v>
      </c>
      <c r="L6" s="13" t="s">
        <v>3</v>
      </c>
      <c r="M6" s="13" t="s">
        <v>2</v>
      </c>
      <c r="N6" s="13" t="s">
        <v>314</v>
      </c>
      <c r="O6" s="13" t="s">
        <v>312</v>
      </c>
      <c r="P6" s="13" t="s">
        <v>313</v>
      </c>
      <c r="Q6" s="13" t="s">
        <v>3</v>
      </c>
      <c r="R6" s="13" t="s">
        <v>2</v>
      </c>
      <c r="S6" s="13" t="s">
        <v>314</v>
      </c>
      <c r="T6" s="13" t="s">
        <v>312</v>
      </c>
      <c r="U6" s="13" t="s">
        <v>313</v>
      </c>
      <c r="V6" s="13" t="s">
        <v>3</v>
      </c>
      <c r="W6" s="13" t="s">
        <v>2</v>
      </c>
      <c r="X6" s="13" t="s">
        <v>314</v>
      </c>
      <c r="Y6" s="13" t="s">
        <v>312</v>
      </c>
      <c r="Z6" s="13" t="s">
        <v>313</v>
      </c>
      <c r="AA6" s="13" t="s">
        <v>3</v>
      </c>
      <c r="AB6" s="13" t="s">
        <v>2</v>
      </c>
      <c r="AC6" s="13" t="s">
        <v>314</v>
      </c>
      <c r="AD6" s="13" t="s">
        <v>312</v>
      </c>
      <c r="AE6" s="13" t="s">
        <v>313</v>
      </c>
      <c r="AF6" s="13" t="s">
        <v>3</v>
      </c>
      <c r="AG6" s="13" t="s">
        <v>2</v>
      </c>
      <c r="AH6" s="13" t="s">
        <v>314</v>
      </c>
    </row>
    <row r="7" spans="1:34">
      <c r="A7" t="s">
        <v>10</v>
      </c>
      <c r="B7" t="s">
        <v>12</v>
      </c>
      <c r="D7" t="s">
        <v>11</v>
      </c>
      <c r="G7">
        <f>BoardQty*68</f>
        <v>0</v>
      </c>
      <c r="H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" s="14">
        <f>iferror(G7*H7,"")</f>
        <v>0</v>
      </c>
    </row>
    <row r="8" spans="1:34">
      <c r="A8" t="s">
        <v>13</v>
      </c>
      <c r="B8" t="s">
        <v>14</v>
      </c>
      <c r="D8" t="s">
        <v>11</v>
      </c>
      <c r="G8">
        <f>BoardQty*6</f>
        <v>0</v>
      </c>
      <c r="H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" s="14">
        <f>iferror(G8*H8,"")</f>
        <v>0</v>
      </c>
    </row>
    <row r="9" spans="1:34">
      <c r="A9" t="s">
        <v>15</v>
      </c>
      <c r="B9" t="s">
        <v>16</v>
      </c>
      <c r="D9" t="s">
        <v>11</v>
      </c>
      <c r="G9">
        <f>BoardQty*1</f>
        <v>0</v>
      </c>
      <c r="H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" s="14">
        <f>iferror(G9*H9,"")</f>
        <v>0</v>
      </c>
    </row>
    <row r="10" spans="1:34">
      <c r="A10" t="s">
        <v>17</v>
      </c>
      <c r="B10" t="s">
        <v>19</v>
      </c>
      <c r="D10" t="s">
        <v>18</v>
      </c>
      <c r="G10">
        <f>BoardQty*4</f>
        <v>0</v>
      </c>
      <c r="H1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" s="14">
        <f>iferror(G10*H10,"")</f>
        <v>0</v>
      </c>
    </row>
    <row r="11" spans="1:34">
      <c r="A11" t="s">
        <v>20</v>
      </c>
      <c r="B11" t="s">
        <v>21</v>
      </c>
      <c r="D11" t="s">
        <v>22</v>
      </c>
      <c r="F11" t="s">
        <v>21</v>
      </c>
      <c r="G11">
        <f>BoardQty*1</f>
        <v>0</v>
      </c>
      <c r="H1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1" s="14">
        <f>iferror(G11*H11,"")</f>
        <v>0</v>
      </c>
      <c r="J11">
        <v>25721</v>
      </c>
      <c r="L11" s="14">
        <f>iferror(lookup(if(K11="",G11,K11),{0,1,10,100,250,500,1000,1250,3000,6000,15000},{0.0,0.68,0.598,0.4586,0.71164,0.36256,0.29005,0.4965,0.2552,0.2376,0.2288}),"")</f>
        <v>0</v>
      </c>
      <c r="M11" s="14">
        <f>iferror(if(K11="",G11,K11)*L11,"")</f>
        <v>0</v>
      </c>
      <c r="N11" s="15" t="s">
        <v>315</v>
      </c>
      <c r="O11">
        <v>3152</v>
      </c>
      <c r="Q11" s="14">
        <f>iferror(lookup(if(P11="",G11,P11),{0,1,50,250,500,1500},{0.0,0.343349,0.343349,0.341223,0.273191,0.247679}),"")</f>
        <v>0</v>
      </c>
      <c r="R11" s="14">
        <f>iferror(if(P11="",G11,P11)*Q11,"")</f>
        <v>0</v>
      </c>
      <c r="S11" s="15" t="s">
        <v>323</v>
      </c>
      <c r="T11">
        <v>10233</v>
      </c>
      <c r="V11" s="14">
        <f>iferror(lookup(if(U11="",G11,U11),{0,1,10,100,1000,2000,3000,9000},{0.0,0.662,0.548,0.353,0.283,0.257,0.238,0.23}),"")</f>
        <v>0</v>
      </c>
      <c r="W11" s="14">
        <f>iferror(if(U11="",G11,U11)*V11,"")</f>
        <v>0</v>
      </c>
      <c r="X11" s="15" t="s">
        <v>368</v>
      </c>
      <c r="Y11">
        <v>229</v>
      </c>
      <c r="AA11" s="14">
        <f>iferror(lookup(if(Z11="",G11,Z11),{0,1,10,100,1000,2000},{0.0,0.629,0.527,0.34,0.272,0.247}),"")</f>
        <v>0</v>
      </c>
      <c r="AB11" s="14">
        <f>iferror(if(Z11="",G11,Z11)*AA11,"")</f>
        <v>0</v>
      </c>
      <c r="AC11" s="15" t="s">
        <v>415</v>
      </c>
      <c r="AD11" s="16" t="s">
        <v>321</v>
      </c>
      <c r="AF11" s="14">
        <f>iferror(lookup(if(AE11="",G11,AE11),{0,1,3000,9000},{0.0,0.235986,0.235986,0.230671}),"")</f>
        <v>0</v>
      </c>
      <c r="AG11" s="14">
        <f>iferror(if(AE11="",G11,AE11)*AF11,"")</f>
        <v>0</v>
      </c>
      <c r="AH11" s="15" t="s">
        <v>460</v>
      </c>
    </row>
    <row r="12" spans="1:34">
      <c r="A12" t="s">
        <v>23</v>
      </c>
      <c r="B12" t="s">
        <v>24</v>
      </c>
      <c r="D12" t="s">
        <v>25</v>
      </c>
      <c r="F12" t="s">
        <v>24</v>
      </c>
      <c r="G12">
        <f>BoardQty*1</f>
        <v>0</v>
      </c>
      <c r="H12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2" s="14">
        <f>iferror(G12*H12,"")</f>
        <v>0</v>
      </c>
      <c r="J12">
        <v>545</v>
      </c>
      <c r="L12" s="14">
        <f>iferror(lookup(if(K12="",G12,K12),{0,1,10,25,100,250,500,1000,3000},{0.0,1.11,0.916,0.8044,0.5693,0.51976,0.495,0.43313,0.28125}),"")</f>
        <v>0</v>
      </c>
      <c r="M12" s="14">
        <f>iferror(if(K12="",G12,K12)*L12,"")</f>
        <v>0</v>
      </c>
      <c r="N12" s="15" t="s">
        <v>316</v>
      </c>
      <c r="O12">
        <v>3611</v>
      </c>
      <c r="Q12" s="14">
        <f>iferror(lookup(if(P12="",G12,P12),{0,1,10,100,500,1000,3000},{0.0,0.7441,0.7441,0.496421,0.460279,0.402877,0.32953}),"")</f>
        <v>0</v>
      </c>
      <c r="R12" s="14">
        <f>iferror(if(P12="",G12,P12)*Q12,"")</f>
        <v>0</v>
      </c>
      <c r="S12" s="15" t="s">
        <v>324</v>
      </c>
      <c r="T12">
        <v>2707</v>
      </c>
      <c r="V12" s="14">
        <f>iferror(lookup(if(U12="",G12,U12),{0,1,10,25,100,250,500,1000,3000},{0.0,0.853,0.746,0.715,0.572,0.531,0.452,0.307,0.307}),"")</f>
        <v>0</v>
      </c>
      <c r="W12" s="14">
        <f>iferror(if(U12="",G12,U12)*V12,"")</f>
        <v>0</v>
      </c>
      <c r="X12" s="15" t="s">
        <v>369</v>
      </c>
      <c r="Y12">
        <v>2995</v>
      </c>
      <c r="AA12" s="14">
        <f>iferror(lookup(if(Z12="",G12,Z12),{0,1,10,25,100,250,500,1000},{0.0,0.859,0.758,0.728,0.581,0.54,0.46,0.287}),"")</f>
        <v>0</v>
      </c>
      <c r="AB12" s="14">
        <f>iferror(if(Z12="",G12,Z12)*AA12,"")</f>
        <v>0</v>
      </c>
      <c r="AC12" s="15" t="s">
        <v>416</v>
      </c>
    </row>
    <row r="13" spans="1:34">
      <c r="A13" t="s">
        <v>26</v>
      </c>
      <c r="B13" t="s">
        <v>12</v>
      </c>
      <c r="D13" t="s">
        <v>11</v>
      </c>
      <c r="G13">
        <f>BoardQty*4</f>
        <v>0</v>
      </c>
      <c r="H13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3" s="14">
        <f>iferror(G13*H13,"")</f>
        <v>0</v>
      </c>
    </row>
    <row r="14" spans="1:34">
      <c r="A14" t="s">
        <v>27</v>
      </c>
      <c r="B14" t="s">
        <v>29</v>
      </c>
      <c r="D14" t="s">
        <v>28</v>
      </c>
      <c r="G14">
        <f>BoardQty*1</f>
        <v>0</v>
      </c>
      <c r="H14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4" s="14">
        <f>iferror(G14*H14,"")</f>
        <v>0</v>
      </c>
    </row>
    <row r="15" spans="1:34">
      <c r="A15" t="s">
        <v>30</v>
      </c>
      <c r="B15" t="s">
        <v>33</v>
      </c>
      <c r="D15" t="s">
        <v>32</v>
      </c>
      <c r="F15" t="s">
        <v>31</v>
      </c>
      <c r="G15">
        <f>BoardQty*1</f>
        <v>0</v>
      </c>
      <c r="H15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5" s="14">
        <f>iferror(G15*H15,"")</f>
        <v>0</v>
      </c>
      <c r="J15">
        <v>534</v>
      </c>
      <c r="L15" s="14">
        <f>iferror(lookup(if(K15="",G15,K15),{0,1,10,25,50,100,250,500,1000,5000},{0.0,0.58,0.499,0.4008,0.3562,0.3117,0.30276,0.29386,0.26715,0.24044}),"")</f>
        <v>0</v>
      </c>
      <c r="M15" s="14">
        <f>iferror(if(K15="",G15,K15)*L15,"")</f>
        <v>0</v>
      </c>
      <c r="N15" s="15" t="s">
        <v>317</v>
      </c>
      <c r="O15">
        <v>4006</v>
      </c>
      <c r="Q15" s="14">
        <f>iferror(lookup(if(P15="",G15,P15),{0,1,10,50,100,200,500,2500,5000},{0.0,0.783431,0.412444,0.346538,0.300829,0.292325,0.258309,0.256183,0.235986}),"")</f>
        <v>0</v>
      </c>
      <c r="R15" s="14">
        <f>iferror(if(P15="",G15,P15)*Q15,"")</f>
        <v>0</v>
      </c>
      <c r="S15" s="15" t="s">
        <v>325</v>
      </c>
      <c r="T15">
        <v>72</v>
      </c>
      <c r="V15" s="14">
        <f>iferror(lookup(if(U15="",G15,U15),{0,1,10,100,500,1000,2500,5000,10000},{0.0,0.582,0.358,0.304,0.295,0.269,0.251,0.232,0.231}),"")</f>
        <v>0</v>
      </c>
      <c r="W15" s="14">
        <f>iferror(if(U15="",G15,U15)*V15,"")</f>
        <v>0</v>
      </c>
      <c r="X15" s="15" t="s">
        <v>370</v>
      </c>
      <c r="Y15">
        <v>29</v>
      </c>
      <c r="AA15" s="14">
        <f>iferror(lookup(if(Z15="",G15,Z15),{0,1,10,25,50,100},{0.0,0.58,0.357,0.339,0.321,0.303}),"")</f>
        <v>0</v>
      </c>
      <c r="AB15" s="14">
        <f>iferror(if(Z15="",G15,Z15)*AA15,"")</f>
        <v>0</v>
      </c>
      <c r="AC15" s="15" t="s">
        <v>417</v>
      </c>
      <c r="AD15">
        <v>17</v>
      </c>
      <c r="AF15" s="14">
        <f>iferror(lookup(if(AE15="",G15,AE15),{0,1,5},{0.0,2.92325,1.2756}),"")</f>
        <v>0</v>
      </c>
      <c r="AG15" s="14">
        <f>iferror(if(AE15="",G15,AE15)*AF15,"")</f>
        <v>0</v>
      </c>
      <c r="AH15" s="15" t="s">
        <v>461</v>
      </c>
    </row>
    <row r="16" spans="1:34">
      <c r="A16" t="s">
        <v>34</v>
      </c>
      <c r="B16" t="s">
        <v>37</v>
      </c>
      <c r="D16" t="s">
        <v>36</v>
      </c>
      <c r="F16" t="s">
        <v>35</v>
      </c>
      <c r="G16">
        <f>BoardQty*1</f>
        <v>0</v>
      </c>
      <c r="H16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6" s="14">
        <f>iferror(G16*H16,"")</f>
        <v>0</v>
      </c>
      <c r="J16">
        <v>9671</v>
      </c>
      <c r="L16" s="14">
        <f>iferror(lookup(if(K16="",G16,K16),{0,1,10,100,500,1000,3000,6000,15000,30000},{0.0,0.46,0.349,0.2174,0.14876,0.11443,0.09998,0.09443,0.08609,0.08054}),"")</f>
        <v>0</v>
      </c>
      <c r="M16" s="14">
        <f>iferror(if(K16="",G16,K16)*L16,"")</f>
        <v>0</v>
      </c>
      <c r="N16" s="15" t="s">
        <v>318</v>
      </c>
      <c r="O16">
        <v>2527</v>
      </c>
      <c r="Q16" s="14">
        <f>iferror(lookup(if(P16="",G16,P16),{0,1,100,1000,3000,9000,30000,90000,170000},{0.0,0.122245,0.122245,0.120119,0.11693,0.0948196,0.0836581,0.081851,0.0801502}),"")</f>
        <v>0</v>
      </c>
      <c r="R16" s="14">
        <f>iferror(if(P16="",G16,P16)*Q16,"")</f>
        <v>0</v>
      </c>
      <c r="S16" s="15" t="s">
        <v>326</v>
      </c>
      <c r="T16">
        <v>7351</v>
      </c>
      <c r="V16" s="14">
        <f>iferror(lookup(if(U16="",G16,U16),{0,1,10,100,1000,3000,9000,24000,45000},{0.0,0.432,0.301,0.138,0.106,0.091,0.083,0.077,0.07}),"")</f>
        <v>0</v>
      </c>
      <c r="W16" s="14">
        <f>iferror(if(U16="",G16,U16)*V16,"")</f>
        <v>0</v>
      </c>
      <c r="X16" s="15" t="s">
        <v>371</v>
      </c>
      <c r="Y16">
        <v>1710</v>
      </c>
      <c r="AA16" s="14">
        <f>iferror(lookup(if(Z16="",G16,Z16),{0,1,5,10,25,50,100,250,500,1000},{0.0,0.322,0.322,0.25,0.152,0.124,0.104,0.084,0.066,0.062}),"")</f>
        <v>0</v>
      </c>
      <c r="AB16" s="14">
        <f>iferror(if(Z16="",G16,Z16)*AA16,"")</f>
        <v>0</v>
      </c>
      <c r="AC16" s="15" t="s">
        <v>418</v>
      </c>
      <c r="AD16">
        <v>100</v>
      </c>
      <c r="AF16" s="14">
        <f>iferror(lookup(if(AE16="",G16,AE16),{0,1,20,40},{0.0,0.103111,0.103111,0.097796}),"")</f>
        <v>0</v>
      </c>
      <c r="AG16" s="14">
        <f>iferror(if(AE16="",G16,AE16)*AF16,"")</f>
        <v>0</v>
      </c>
      <c r="AH16" s="15" t="s">
        <v>462</v>
      </c>
    </row>
    <row r="17" spans="1:34">
      <c r="A17" t="s">
        <v>38</v>
      </c>
      <c r="B17" t="s">
        <v>41</v>
      </c>
      <c r="D17" t="s">
        <v>40</v>
      </c>
      <c r="F17" t="s">
        <v>39</v>
      </c>
      <c r="G17">
        <f>BoardQty*2</f>
        <v>0</v>
      </c>
      <c r="H1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7" s="14">
        <f>iferror(G17*H17,"")</f>
        <v>0</v>
      </c>
      <c r="J17">
        <v>14827</v>
      </c>
      <c r="L17" s="14">
        <f>iferror(lookup(if(K17="",G17,K17),{0,1,10,25,50,100,250,500,1000,2500},{0.0,3.1,2.976,2.7284,2.6044,2.4804,2.17036,2.10834,1.79829,1.67427}),"")</f>
        <v>0</v>
      </c>
      <c r="M17" s="14">
        <f>iferror(if(K17="",G17,K17)*L17,"")</f>
        <v>0</v>
      </c>
      <c r="N17" s="15" t="s">
        <v>319</v>
      </c>
      <c r="O17">
        <v>1044</v>
      </c>
      <c r="Q17" s="14">
        <f>iferror(lookup(if(P17="",G17,P17),{0,1,5,20,50,150,500},{0.0,3.10396,2.9764,2.60435,2.48742,2.17915,1.79647}),"")</f>
        <v>0</v>
      </c>
      <c r="R17" s="14">
        <f>iferror(if(P17="",G17,P17)*Q17,"")</f>
        <v>0</v>
      </c>
      <c r="S17" s="15" t="s">
        <v>327</v>
      </c>
      <c r="T17">
        <v>9510</v>
      </c>
      <c r="V17" s="14">
        <f>iferror(lookup(if(U17="",G17,U17),{0,1,10,25,250,1000,2500,5000},{0.0,2.62,2.4,2.1,1.85,1.79,1.69,1.62}),"")</f>
        <v>0</v>
      </c>
      <c r="W17" s="14">
        <f>iferror(if(U17="",G17,U17)*V17,"")</f>
        <v>0</v>
      </c>
      <c r="X17" s="15" t="s">
        <v>372</v>
      </c>
      <c r="Y17">
        <v>162</v>
      </c>
      <c r="AA17" s="14">
        <f>iferror(lookup(if(Z17="",G17,Z17),{0,1,10,100,500,1000,5000},{0.0,3.1,2.97,2.48,2.1,1.79,1.61}),"")</f>
        <v>0</v>
      </c>
      <c r="AB17" s="14">
        <f>iferror(if(Z17="",G17,Z17)*AA17,"")</f>
        <v>0</v>
      </c>
      <c r="AC17" s="15" t="s">
        <v>419</v>
      </c>
    </row>
    <row r="18" spans="1:34">
      <c r="A18" t="s">
        <v>42</v>
      </c>
      <c r="B18" t="s">
        <v>43</v>
      </c>
      <c r="D18" t="s">
        <v>44</v>
      </c>
      <c r="F18" t="s">
        <v>43</v>
      </c>
      <c r="G18">
        <f>BoardQty*2</f>
        <v>0</v>
      </c>
      <c r="H1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8" s="14">
        <f>iferror(G18*H18,"")</f>
        <v>0</v>
      </c>
      <c r="J18" s="16" t="s">
        <v>321</v>
      </c>
      <c r="L18" s="14">
        <f>iferror(lookup(if(K18="",G18,K18),{0,1,10,100,500,1000,4000,8000,12000,28000},{0.0,0.96,0.728,0.5208,0.4032,0.34719,0.26782,0.25808,0.25379,0.25228}),"")</f>
        <v>0</v>
      </c>
      <c r="M18" s="14">
        <f>iferror(if(K18="",G18,K18)*L18,"")</f>
        <v>0</v>
      </c>
      <c r="N18" s="15" t="s">
        <v>320</v>
      </c>
      <c r="T18">
        <v>4300</v>
      </c>
      <c r="V18" s="14">
        <f>iferror(lookup(if(U18="",G18,U18),{0,1,10,100,500,1000,4000,8000},{0.0,0.873,0.552,0.43,0.368,0.317,0.256,0.242}),"")</f>
        <v>0</v>
      </c>
      <c r="W18" s="14">
        <f>iferror(if(U18="",G18,U18)*V18,"")</f>
        <v>0</v>
      </c>
      <c r="X18" s="15" t="s">
        <v>373</v>
      </c>
    </row>
    <row r="19" spans="1:34">
      <c r="A19" t="s">
        <v>45</v>
      </c>
      <c r="B19" t="s">
        <v>48</v>
      </c>
      <c r="D19" t="s">
        <v>47</v>
      </c>
      <c r="F19" t="s">
        <v>46</v>
      </c>
      <c r="G19">
        <f>BoardQty*1</f>
        <v>0</v>
      </c>
      <c r="H1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9" s="14">
        <f>iferror(G19*H19,"")</f>
        <v>0</v>
      </c>
      <c r="O19">
        <v>15216</v>
      </c>
      <c r="Q19" s="14">
        <f>iferror(lookup(if(P19="",G19,P19),{0,1,1000,5000,10000,20000},{0.0,0.249805,0.249805,0.211537,0.19134,0.183899}),"")</f>
        <v>0</v>
      </c>
      <c r="R19" s="14">
        <f>iferror(if(P19="",G19,P19)*Q19,"")</f>
        <v>0</v>
      </c>
      <c r="S19" s="15" t="s">
        <v>328</v>
      </c>
      <c r="T19">
        <v>18690</v>
      </c>
      <c r="V19" s="14">
        <f>iferror(lookup(if(U19="",G19,U19),{0,1,10,100,500,1000,2000,5000,10000,25000},{0.0,0.943,0.859,0.747,0.598,0.598,0.561,0.523,0.498,0.486}),"")</f>
        <v>0</v>
      </c>
      <c r="W19" s="14">
        <f>iferror(if(U19="",G19,U19)*V19,"")</f>
        <v>0</v>
      </c>
      <c r="X19" s="15" t="s">
        <v>374</v>
      </c>
      <c r="Y19" s="16" t="s">
        <v>321</v>
      </c>
      <c r="AA19" s="14">
        <f>iferror(lookup(if(Z19="",G19,Z19),{0,1,10,100,500},{0.0,0.94,0.856,0.745,0.596}),"")</f>
        <v>0</v>
      </c>
      <c r="AB19" s="14">
        <f>iferror(if(Z19="",G19,Z19)*AA19,"")</f>
        <v>0</v>
      </c>
      <c r="AC19" s="15" t="s">
        <v>420</v>
      </c>
      <c r="AD19">
        <v>200</v>
      </c>
      <c r="AF19" s="14">
        <f>iferror(lookup(if(AE19="",G19,AE19),{0,1,5,100},{0.0,0.931188,0.931188,0.812132}),"")</f>
        <v>0</v>
      </c>
      <c r="AG19" s="14">
        <f>iferror(if(AE19="",G19,AE19)*AF19,"")</f>
        <v>0</v>
      </c>
      <c r="AH19" s="15" t="s">
        <v>463</v>
      </c>
    </row>
    <row r="20" spans="1:34">
      <c r="A20" t="s">
        <v>49</v>
      </c>
      <c r="B20" t="s">
        <v>14</v>
      </c>
      <c r="D20" t="s">
        <v>11</v>
      </c>
      <c r="G20">
        <f>BoardQty*2</f>
        <v>0</v>
      </c>
      <c r="H2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20" s="14">
        <f>iferror(G20*H20,"")</f>
        <v>0</v>
      </c>
    </row>
    <row r="21" spans="1:34">
      <c r="A21" t="s">
        <v>50</v>
      </c>
      <c r="B21" t="s">
        <v>53</v>
      </c>
      <c r="D21" t="s">
        <v>52</v>
      </c>
      <c r="F21" t="s">
        <v>51</v>
      </c>
      <c r="G21">
        <f>BoardQty*1</f>
        <v>0</v>
      </c>
      <c r="H2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21" s="14">
        <f>iferror(G21*H21,"")</f>
        <v>0</v>
      </c>
      <c r="O21">
        <v>6956</v>
      </c>
      <c r="Q21" s="14">
        <f>iferror(lookup(if(P21="",G21,P21),{0,1,1000,5000,10000},{0.0,0.515555,0.515555,0.440082,0.418822}),"")</f>
        <v>0</v>
      </c>
      <c r="R21" s="14">
        <f>iferror(if(P21="",G21,P21)*Q21,"")</f>
        <v>0</v>
      </c>
      <c r="S21" s="15" t="s">
        <v>329</v>
      </c>
      <c r="T21">
        <v>5308</v>
      </c>
      <c r="V21" s="14">
        <f>iferror(lookup(if(U21="",G21,U21),{0,1,10,100,250,500,1000,2000},{0.0,0.863,0.789,0.761,0.747,0.733,0.668,0.666}),"")</f>
        <v>0</v>
      </c>
      <c r="W21" s="14">
        <f>iferror(if(U21="",G21,U21)*V21,"")</f>
        <v>0</v>
      </c>
      <c r="X21" s="15" t="s">
        <v>375</v>
      </c>
      <c r="Y21">
        <v>1598</v>
      </c>
      <c r="AA21" s="14">
        <f>iferror(lookup(if(Z21="",G21,Z21),{0,1,10,25,50,100,250,500},{0.0,1.39,1.24,1.19,1.14,1.08,0.971,0.895}),"")</f>
        <v>0</v>
      </c>
      <c r="AB21" s="14">
        <f>iferror(if(Z21="",G21,Z21)*AA21,"")</f>
        <v>0</v>
      </c>
      <c r="AC21" s="15" t="s">
        <v>421</v>
      </c>
      <c r="AD21">
        <v>105</v>
      </c>
      <c r="AF21" s="14">
        <f>iferror(lookup(if(AE21="",G21,AE21),{0,1,5,100},{0.0,0.992842,0.992842,0.81851}),"")</f>
        <v>0</v>
      </c>
      <c r="AG21" s="14">
        <f>iferror(if(AE21="",G21,AE21)*AF21,"")</f>
        <v>0</v>
      </c>
      <c r="AH21" s="15" t="s">
        <v>464</v>
      </c>
    </row>
    <row r="22" spans="1:34">
      <c r="A22" t="s">
        <v>54</v>
      </c>
      <c r="B22" t="s">
        <v>55</v>
      </c>
      <c r="D22" t="s">
        <v>18</v>
      </c>
      <c r="G22">
        <f>BoardQty*1</f>
        <v>0</v>
      </c>
      <c r="H22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22" s="14">
        <f>iferror(G22*H22,"")</f>
        <v>0</v>
      </c>
    </row>
    <row r="23" spans="1:34">
      <c r="A23" t="s">
        <v>56</v>
      </c>
      <c r="B23" t="s">
        <v>57</v>
      </c>
      <c r="D23" t="s">
        <v>58</v>
      </c>
      <c r="F23" t="s">
        <v>57</v>
      </c>
      <c r="G23">
        <f>BoardQty*1</f>
        <v>0</v>
      </c>
      <c r="H23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23" s="14">
        <f>iferror(G23*H23,"")</f>
        <v>0</v>
      </c>
      <c r="O23">
        <v>2692</v>
      </c>
      <c r="Q23" s="14">
        <f>iferror(lookup(if(P23="",G23,P23),{0,1,50,250,500,1500,3000,15000,30000},{0.0,0.280632,0.280632,0.258309,0.25512,0.250868,0.247679,0.243427,0.240238}),"")</f>
        <v>0</v>
      </c>
      <c r="R23" s="14">
        <f>iferror(if(P23="",G23,P23)*Q23,"")</f>
        <v>0</v>
      </c>
      <c r="S23" s="15" t="s">
        <v>330</v>
      </c>
      <c r="T23">
        <v>4091</v>
      </c>
      <c r="V23" s="14">
        <f>iferror(lookup(if(U23="",G23,U23),{0,1,10,100,500,1000,3000,9000,24000},{0.0,0.381,0.288,0.256,0.244,0.204,0.177,0.171,0.158}),"")</f>
        <v>0</v>
      </c>
      <c r="W23" s="14">
        <f>iferror(if(U23="",G23,U23)*V23,"")</f>
        <v>0</v>
      </c>
      <c r="X23" s="15" t="s">
        <v>376</v>
      </c>
      <c r="Y23">
        <v>2672</v>
      </c>
      <c r="AA23" s="14">
        <f>iferror(lookup(if(Z23="",G23,Z23),{0,1,5,10,25,50,100,250,500,1000},{0.0,0.38,0.38,0.299,0.287,0.271,0.255,0.249,0.243,0.204}),"")</f>
        <v>0</v>
      </c>
      <c r="AB23" s="14">
        <f>iferror(if(Z23="",G23,Z23)*AA23,"")</f>
        <v>0</v>
      </c>
      <c r="AC23" s="15" t="s">
        <v>422</v>
      </c>
      <c r="AD23">
        <v>1770</v>
      </c>
      <c r="AF23" s="14">
        <f>iferror(lookup(if(AE23="",G23,AE23),{0,1,5,50},{0.0,0.321026,0.321026,0.26575}),"")</f>
        <v>0</v>
      </c>
      <c r="AG23" s="14">
        <f>iferror(if(AE23="",G23,AE23)*AF23,"")</f>
        <v>0</v>
      </c>
      <c r="AH23" s="15" t="s">
        <v>465</v>
      </c>
    </row>
    <row r="24" spans="1:34">
      <c r="A24" t="s">
        <v>59</v>
      </c>
      <c r="B24" t="s">
        <v>62</v>
      </c>
      <c r="D24" t="s">
        <v>61</v>
      </c>
      <c r="F24" t="s">
        <v>60</v>
      </c>
      <c r="G24">
        <f>BoardQty*1</f>
        <v>0</v>
      </c>
      <c r="H24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24" s="14">
        <f>iferror(G24*H24,"")</f>
        <v>0</v>
      </c>
      <c r="O24">
        <v>10100</v>
      </c>
      <c r="Q24" s="14">
        <f>iferror(lookup(if(P24="",G24,P24),{0,1,1000,5000,10000,20000},{0.0,0.242364,0.242364,0.237049,0.232797,0.228545}),"")</f>
        <v>0</v>
      </c>
      <c r="R24" s="14">
        <f>iferror(if(P24="",G24,P24)*Q24,"")</f>
        <v>0</v>
      </c>
      <c r="S24" s="15" t="s">
        <v>331</v>
      </c>
      <c r="T24">
        <v>5377</v>
      </c>
      <c r="V24" s="14">
        <f>iferror(lookup(if(U24="",G24,U24),{0,1,10,100,500,1000,2000,5000,10000},{0.0,1.14,0.939,0.805,0.715,0.715,0.67,0.625,0.595}),"")</f>
        <v>0</v>
      </c>
      <c r="W24" s="14">
        <f>iferror(if(U24="",G24,U24)*V24,"")</f>
        <v>0</v>
      </c>
      <c r="X24" s="15" t="s">
        <v>377</v>
      </c>
      <c r="Y24">
        <v>1932</v>
      </c>
      <c r="AA24" s="14">
        <f>iferror(lookup(if(Z24="",G24,Z24),{0,1,10,25,50,100,250,500},{0.0,1.29,1.13,1.08,1.03,0.98,0.891,0.802}),"")</f>
        <v>0</v>
      </c>
      <c r="AB24" s="14">
        <f>iferror(if(Z24="",G24,Z24)*AA24,"")</f>
        <v>0</v>
      </c>
      <c r="AC24" s="15" t="s">
        <v>423</v>
      </c>
      <c r="AD24">
        <v>65</v>
      </c>
      <c r="AF24" s="14">
        <f>iferror(lookup(if(AE24="",G24,AE24),{0,1,5,100},{0.0,0.697328,0.697328,0.482602}),"")</f>
        <v>0</v>
      </c>
      <c r="AG24" s="14">
        <f>iferror(if(AE24="",G24,AE24)*AF24,"")</f>
        <v>0</v>
      </c>
      <c r="AH24" s="15" t="s">
        <v>466</v>
      </c>
    </row>
    <row r="25" spans="1:34">
      <c r="A25" t="s">
        <v>63</v>
      </c>
      <c r="B25" t="s">
        <v>66</v>
      </c>
      <c r="D25" t="s">
        <v>65</v>
      </c>
      <c r="F25" t="s">
        <v>64</v>
      </c>
      <c r="G25">
        <f>BoardQty*2</f>
        <v>0</v>
      </c>
      <c r="H25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25" s="14">
        <f>iferror(G25*H25,"")</f>
        <v>0</v>
      </c>
      <c r="O25">
        <v>804</v>
      </c>
      <c r="Q25" s="14">
        <f>iferror(lookup(if(P25="",G25,P25),{0,1,100,250,500},{0.0,0.0853589,0.0853589,0.0726029,0.0631422}),"")</f>
        <v>0</v>
      </c>
      <c r="R25" s="14">
        <f>iferror(if(P25="",G25,P25)*Q25,"")</f>
        <v>0</v>
      </c>
      <c r="S25" s="15" t="s">
        <v>332</v>
      </c>
      <c r="Y25">
        <v>9000</v>
      </c>
      <c r="AA25" s="14">
        <f>iferror(lookup(if(Z25="",G25,Z25),{0,1,1000},{0.0,0.099,0.099}),"")</f>
        <v>0</v>
      </c>
      <c r="AB25" s="14">
        <f>iferror(if(Z25="",G25,Z25)*AA25,"")</f>
        <v>0</v>
      </c>
      <c r="AC25" s="15" t="s">
        <v>424</v>
      </c>
    </row>
    <row r="26" spans="1:34">
      <c r="A26" t="s">
        <v>67</v>
      </c>
      <c r="B26" t="s">
        <v>69</v>
      </c>
      <c r="D26" t="s">
        <v>68</v>
      </c>
      <c r="G26">
        <f>BoardQty*7</f>
        <v>0</v>
      </c>
      <c r="H26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26" s="14">
        <f>iferror(G26*H26,"")</f>
        <v>0</v>
      </c>
    </row>
    <row r="27" spans="1:34">
      <c r="A27" t="s">
        <v>70</v>
      </c>
      <c r="B27" t="s">
        <v>71</v>
      </c>
      <c r="D27" t="s">
        <v>72</v>
      </c>
      <c r="F27" t="s">
        <v>71</v>
      </c>
      <c r="G27">
        <f>BoardQty*1</f>
        <v>0</v>
      </c>
      <c r="H2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27" s="14">
        <f>iferror(G27*H27,"")</f>
        <v>0</v>
      </c>
      <c r="O27">
        <v>4840</v>
      </c>
      <c r="Q27" s="14">
        <f>iferror(lookup(if(P27="",G27,P27),{0,1,100,500,2500,5000,10000,50000,100000},{0.0,0.03189,0.03189,0.0230671,0.0172206,0.0152009,0.0137127,0.0120119,0.01063}),"")</f>
        <v>0</v>
      </c>
      <c r="R27" s="14">
        <f>iferror(if(P27="",G27,P27)*Q27,"")</f>
        <v>0</v>
      </c>
      <c r="S27" s="15" t="s">
        <v>333</v>
      </c>
      <c r="T27">
        <v>22739</v>
      </c>
      <c r="V27" s="14">
        <f>iferror(lookup(if(U27="",G27,U27),{0,1,10,100,500,1000,2500,5000,10000,20000},{0.0,0.151,0.079,0.054,0.05,0.04,0.039,0.038,0.033,0.032}),"")</f>
        <v>0</v>
      </c>
      <c r="W27" s="14">
        <f>iferror(if(U27="",G27,U27)*V27,"")</f>
        <v>0</v>
      </c>
      <c r="X27" s="15" t="s">
        <v>378</v>
      </c>
      <c r="Y27" s="16" t="s">
        <v>321</v>
      </c>
      <c r="AA27" s="14">
        <f>iferror(lookup(if(Z27="",G27,Z27),{0,1,10,25,50,100,250,500,1000},{0.0,0.123,0.123,0.095,0.079,0.068,0.054,0.049,0.04}),"")</f>
        <v>0</v>
      </c>
      <c r="AB27" s="14">
        <f>iferror(if(Z27="",G27,Z27)*AA27,"")</f>
        <v>0</v>
      </c>
      <c r="AC27" s="15" t="s">
        <v>425</v>
      </c>
      <c r="AD27" s="16" t="s">
        <v>321</v>
      </c>
      <c r="AF27" s="14">
        <f>iferror(lookup(if(AE27="",G27,AE27),{0,1,200,10000},{0.0,0.027638,0.027638,0.014882}),"")</f>
        <v>0</v>
      </c>
      <c r="AG27" s="14">
        <f>iferror(if(AE27="",G27,AE27)*AF27,"")</f>
        <v>0</v>
      </c>
      <c r="AH27" s="15" t="s">
        <v>467</v>
      </c>
    </row>
    <row r="28" spans="1:34">
      <c r="A28" t="s">
        <v>73</v>
      </c>
      <c r="B28" t="s">
        <v>75</v>
      </c>
      <c r="D28" t="s">
        <v>74</v>
      </c>
      <c r="G28">
        <f>BoardQty*1</f>
        <v>0</v>
      </c>
      <c r="H2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28" s="14">
        <f>iferror(G28*H28,"")</f>
        <v>0</v>
      </c>
    </row>
    <row r="29" spans="1:34">
      <c r="A29" t="s">
        <v>76</v>
      </c>
      <c r="B29" t="s">
        <v>79</v>
      </c>
      <c r="D29" t="s">
        <v>78</v>
      </c>
      <c r="F29" t="s">
        <v>77</v>
      </c>
      <c r="G29">
        <f>BoardQty*1</f>
        <v>0</v>
      </c>
      <c r="H2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29" s="14">
        <f>iferror(G29*H29,"")</f>
        <v>0</v>
      </c>
      <c r="O29">
        <v>74629</v>
      </c>
      <c r="Q29" s="14">
        <f>iferror(lookup(if(P29="",G29,P29),{0,1,50,250,500,1500},{0.0,0.0508114,0.0508114,0.0314648,0.0248742,0.0206222}),"")</f>
        <v>0</v>
      </c>
      <c r="R29" s="14">
        <f>iferror(if(P29="",G29,P29)*Q29,"")</f>
        <v>0</v>
      </c>
      <c r="S29" s="15" t="s">
        <v>334</v>
      </c>
      <c r="Y29">
        <v>246</v>
      </c>
      <c r="AA29" s="14">
        <f>iferror(lookup(if(Z29="",G29,Z29),{0,1,10,100,250,500,1000},{0.0,0.254,0.22,0.122,0.097,0.086,0.076}),"")</f>
        <v>0</v>
      </c>
      <c r="AB29" s="14">
        <f>iferror(if(Z29="",G29,Z29)*AA29,"")</f>
        <v>0</v>
      </c>
      <c r="AC29" s="15" t="s">
        <v>426</v>
      </c>
    </row>
    <row r="30" spans="1:34">
      <c r="A30" t="s">
        <v>80</v>
      </c>
      <c r="B30" t="s">
        <v>81</v>
      </c>
      <c r="D30" t="s">
        <v>18</v>
      </c>
      <c r="G30">
        <f>BoardQty*1</f>
        <v>0</v>
      </c>
      <c r="H3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30" s="14">
        <f>iferror(G30*H30,"")</f>
        <v>0</v>
      </c>
    </row>
    <row r="31" spans="1:34">
      <c r="A31" t="s">
        <v>82</v>
      </c>
      <c r="B31" t="s">
        <v>83</v>
      </c>
      <c r="D31" t="s">
        <v>84</v>
      </c>
      <c r="F31" t="s">
        <v>83</v>
      </c>
      <c r="G31">
        <f>BoardQty*2</f>
        <v>0</v>
      </c>
      <c r="H3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31" s="14">
        <f>iferror(G31*H31,"")</f>
        <v>0</v>
      </c>
      <c r="O31">
        <v>1198</v>
      </c>
      <c r="Q31" s="14">
        <f>iferror(lookup(if(P31="",G31,P31),{0,1,5,50,250,500,1000,2000,10000,20000},{0.0,1.69017,1.69017,1.08426,0.875912,0.799376,0.693076,0.585713,0.582524,0.570831}),"")</f>
        <v>0</v>
      </c>
      <c r="R31" s="14">
        <f>iferror(if(P31="",G31,P31)*Q31,"")</f>
        <v>0</v>
      </c>
      <c r="S31" s="15" t="s">
        <v>335</v>
      </c>
      <c r="T31" s="16" t="s">
        <v>321</v>
      </c>
      <c r="V31" s="14">
        <f>iferror(lookup(if(U31="",G31,U31),{0,1,10,100,500,1000,2000,10000},{0.0,0.943,0.597,0.465,0.398,0.343,0.276,0.262}),"")</f>
        <v>0</v>
      </c>
      <c r="W31" s="14">
        <f>iferror(if(U31="",G31,U31)*V31,"")</f>
        <v>0</v>
      </c>
      <c r="X31" s="15" t="s">
        <v>379</v>
      </c>
    </row>
    <row r="32" spans="1:34">
      <c r="A32" t="s">
        <v>85</v>
      </c>
      <c r="B32" t="s">
        <v>87</v>
      </c>
      <c r="D32" t="s">
        <v>86</v>
      </c>
      <c r="G32">
        <f>BoardQty*1</f>
        <v>0</v>
      </c>
      <c r="H32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32" s="14">
        <f>iferror(G32*H32,"")</f>
        <v>0</v>
      </c>
    </row>
    <row r="33" spans="1:34">
      <c r="A33" t="s">
        <v>88</v>
      </c>
      <c r="B33" t="s">
        <v>89</v>
      </c>
      <c r="D33" t="s">
        <v>18</v>
      </c>
      <c r="G33">
        <f>BoardQty*1</f>
        <v>0</v>
      </c>
      <c r="H33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33" s="14">
        <f>iferror(G33*H33,"")</f>
        <v>0</v>
      </c>
    </row>
    <row r="34" spans="1:34">
      <c r="A34" t="s">
        <v>90</v>
      </c>
      <c r="B34" t="s">
        <v>91</v>
      </c>
      <c r="D34" t="s">
        <v>18</v>
      </c>
      <c r="G34">
        <f>BoardQty*1</f>
        <v>0</v>
      </c>
      <c r="H34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34" s="14">
        <f>iferror(G34*H34,"")</f>
        <v>0</v>
      </c>
    </row>
    <row r="35" spans="1:34">
      <c r="A35" t="s">
        <v>92</v>
      </c>
      <c r="B35" t="s">
        <v>93</v>
      </c>
      <c r="D35" t="s">
        <v>18</v>
      </c>
      <c r="G35">
        <f>BoardQty*29</f>
        <v>0</v>
      </c>
      <c r="H35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35" s="14">
        <f>iferror(G35*H35,"")</f>
        <v>0</v>
      </c>
    </row>
    <row r="36" spans="1:34">
      <c r="A36" t="s">
        <v>94</v>
      </c>
      <c r="B36" t="s">
        <v>95</v>
      </c>
      <c r="D36" t="s">
        <v>47</v>
      </c>
      <c r="F36" t="s">
        <v>46</v>
      </c>
      <c r="G36">
        <f>BoardQty*1</f>
        <v>0</v>
      </c>
      <c r="H36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36" s="14">
        <f>iferror(G36*H36,"")</f>
        <v>0</v>
      </c>
      <c r="O36">
        <v>15216</v>
      </c>
      <c r="Q36" s="14">
        <f>iferror(lookup(if(P36="",G36,P36),{0,1,1000,5000,10000,20000},{0.0,0.249805,0.249805,0.211537,0.19134,0.183899}),"")</f>
        <v>0</v>
      </c>
      <c r="R36" s="14">
        <f>iferror(if(P36="",G36,P36)*Q36,"")</f>
        <v>0</v>
      </c>
      <c r="S36" s="15" t="s">
        <v>328</v>
      </c>
      <c r="T36">
        <v>18690</v>
      </c>
      <c r="V36" s="14">
        <f>iferror(lookup(if(U36="",G36,U36),{0,1,10,100,500,1000,2000,5000,10000,25000},{0.0,0.943,0.859,0.747,0.598,0.598,0.561,0.523,0.498,0.486}),"")</f>
        <v>0</v>
      </c>
      <c r="W36" s="14">
        <f>iferror(if(U36="",G36,U36)*V36,"")</f>
        <v>0</v>
      </c>
      <c r="X36" s="15" t="s">
        <v>374</v>
      </c>
      <c r="Y36" s="16" t="s">
        <v>321</v>
      </c>
      <c r="AA36" s="14">
        <f>iferror(lookup(if(Z36="",G36,Z36),{0,1,10,100,500},{0.0,0.94,0.856,0.745,0.596}),"")</f>
        <v>0</v>
      </c>
      <c r="AB36" s="14">
        <f>iferror(if(Z36="",G36,Z36)*AA36,"")</f>
        <v>0</v>
      </c>
      <c r="AC36" s="15" t="s">
        <v>420</v>
      </c>
      <c r="AD36">
        <v>200</v>
      </c>
      <c r="AF36" s="14">
        <f>iferror(lookup(if(AE36="",G36,AE36),{0,1,5,100},{0.0,0.931188,0.931188,0.812132}),"")</f>
        <v>0</v>
      </c>
      <c r="AG36" s="14">
        <f>iferror(if(AE36="",G36,AE36)*AF36,"")</f>
        <v>0</v>
      </c>
      <c r="AH36" s="15" t="s">
        <v>463</v>
      </c>
    </row>
    <row r="37" spans="1:34">
      <c r="A37" t="s">
        <v>96</v>
      </c>
      <c r="B37" t="s">
        <v>33</v>
      </c>
      <c r="D37" t="s">
        <v>98</v>
      </c>
      <c r="F37" t="s">
        <v>97</v>
      </c>
      <c r="G37">
        <f>BoardQty*1</f>
        <v>0</v>
      </c>
      <c r="H3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37" s="14">
        <f>iferror(G37*H37,"")</f>
        <v>0</v>
      </c>
      <c r="O37" s="16" t="s">
        <v>321</v>
      </c>
      <c r="Q37" s="14">
        <f>iferror(lookup(if(P37="",G37,P37),{0,1,5,50,250,500,1000,2000,10000,20000},{0.0,1.49883,1.49883,1.038551,1.007724,0.97796,0.885479,0.721777,0.707958,0.694139}),"")</f>
        <v>0</v>
      </c>
      <c r="R37" s="14">
        <f>iferror(if(P37="",G37,P37)*Q37,"")</f>
        <v>0</v>
      </c>
      <c r="S37" s="15" t="s">
        <v>336</v>
      </c>
      <c r="T37">
        <v>16411</v>
      </c>
      <c r="V37" s="14">
        <f>iferror(lookup(if(U37="",G37,U37),{0,1,10,100,500,1000,2000,4000},{0.0,1.97,1.22,1.05,1.02,0.92,0.837,0.75}),"")</f>
        <v>0</v>
      </c>
      <c r="W37" s="14">
        <f>iferror(if(U37="",G37,U37)*V37,"")</f>
        <v>0</v>
      </c>
      <c r="X37" s="15" t="s">
        <v>380</v>
      </c>
      <c r="Y37" s="16" t="s">
        <v>321</v>
      </c>
      <c r="AA37" s="14">
        <f>iferror(lookup(if(Z37="",G37,Z37),{0,1,5,10,25,50,100,500,1000},{0.0,1.96,1.96,1.21,1.16,1.1,1.05,1.02,0.918}),"")</f>
        <v>0</v>
      </c>
      <c r="AB37" s="14">
        <f>iferror(if(Z37="",G37,Z37)*AA37,"")</f>
        <v>0</v>
      </c>
      <c r="AC37" s="15" t="s">
        <v>427</v>
      </c>
      <c r="AD37">
        <v>60</v>
      </c>
      <c r="AF37" s="14">
        <f>iferror(lookup(if(AE37="",G37,AE37),{0,1,5,50},{0.0,1.868754,1.868754,1.734816}),"")</f>
        <v>0</v>
      </c>
      <c r="AG37" s="14">
        <f>iferror(if(AE37="",G37,AE37)*AF37,"")</f>
        <v>0</v>
      </c>
      <c r="AH37" s="15" t="s">
        <v>468</v>
      </c>
    </row>
    <row r="38" spans="1:34">
      <c r="A38" t="s">
        <v>99</v>
      </c>
      <c r="B38" t="s">
        <v>100</v>
      </c>
      <c r="D38" t="s">
        <v>101</v>
      </c>
      <c r="F38" t="s">
        <v>100</v>
      </c>
      <c r="G38">
        <f>BoardQty*1</f>
        <v>0</v>
      </c>
      <c r="H3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38" s="14">
        <f>iferror(G38*H38,"")</f>
        <v>0</v>
      </c>
      <c r="O38">
        <v>39631</v>
      </c>
      <c r="Q38" s="14">
        <f>iferror(lookup(if(P38="",G38,P38),{0,1,100,250,500},{0.0,0.147757,0.147757,0.142442,0.108426}),"")</f>
        <v>0</v>
      </c>
      <c r="R38" s="14">
        <f>iferror(if(P38="",G38,P38)*Q38,"")</f>
        <v>0</v>
      </c>
      <c r="S38" s="15" t="s">
        <v>337</v>
      </c>
      <c r="T38">
        <v>154191</v>
      </c>
      <c r="V38" s="14">
        <f>iferror(lookup(if(U38="",G38,U38),{0,1,10,100,1000,2500,6000,24000,48000,96000},{0.0,0.472,0.332,0.152,0.117,0.099,0.091,0.085,0.077,0.076}),"")</f>
        <v>0</v>
      </c>
      <c r="W38" s="14">
        <f>iferror(if(U38="",G38,U38)*V38,"")</f>
        <v>0</v>
      </c>
      <c r="X38" s="15" t="s">
        <v>381</v>
      </c>
      <c r="Y38">
        <v>9000</v>
      </c>
      <c r="AA38" s="14">
        <f>iferror(lookup(if(Z38="",G38,Z38),{0,1,3000,6000,12000,18000,30000},{0.0,0.087,0.086,0.085,0.083,0.082,0.081}),"")</f>
        <v>0</v>
      </c>
      <c r="AB38" s="14">
        <f>iferror(if(Z38="",G38,Z38)*AA38,"")</f>
        <v>0</v>
      </c>
      <c r="AC38" s="15" t="s">
        <v>428</v>
      </c>
      <c r="AD38">
        <v>560</v>
      </c>
      <c r="AF38" s="14">
        <f>iferror(lookup(if(AE38="",G38,AE38),{0,1,20,160},{0.0,0.142442,0.142442,0.126497}),"")</f>
        <v>0</v>
      </c>
      <c r="AG38" s="14">
        <f>iferror(if(AE38="",G38,AE38)*AF38,"")</f>
        <v>0</v>
      </c>
      <c r="AH38" s="15" t="s">
        <v>469</v>
      </c>
    </row>
    <row r="39" spans="1:34">
      <c r="A39" t="s">
        <v>102</v>
      </c>
      <c r="B39" t="s">
        <v>105</v>
      </c>
      <c r="D39" t="s">
        <v>104</v>
      </c>
      <c r="F39" t="s">
        <v>103</v>
      </c>
      <c r="G39">
        <f>BoardQty*1</f>
        <v>0</v>
      </c>
      <c r="H3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39" s="14">
        <f>iferror(G39*H39,"")</f>
        <v>0</v>
      </c>
      <c r="T39">
        <v>4458</v>
      </c>
      <c r="V39" s="14">
        <f>iferror(lookup(if(U39="",G39,U39),{0,1,10,25,50,100,250,500,1000},{0.0,5.18,4.89,4.74,4.6,4.32,4.18,3.94,3.88}),"")</f>
        <v>0</v>
      </c>
      <c r="W39" s="14">
        <f>iferror(if(U39="",G39,U39)*V39,"")</f>
        <v>0</v>
      </c>
      <c r="X39" s="15" t="s">
        <v>382</v>
      </c>
    </row>
    <row r="40" spans="1:34">
      <c r="A40" t="s">
        <v>106</v>
      </c>
      <c r="B40" t="s">
        <v>109</v>
      </c>
      <c r="D40" t="s">
        <v>108</v>
      </c>
      <c r="F40" t="s">
        <v>107</v>
      </c>
      <c r="G40">
        <f>BoardQty*1</f>
        <v>0</v>
      </c>
      <c r="H4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40" s="14">
        <f>iferror(G40*H40,"")</f>
        <v>0</v>
      </c>
      <c r="T40">
        <v>2332</v>
      </c>
      <c r="V40" s="14">
        <f>iferror(lookup(if(U40="",G40,U40),{0,1,10,25,100,250,500,1000},{0.0,3.45,3.1,2.97,2.54,2.41,2.17,1.89}),"")</f>
        <v>0</v>
      </c>
      <c r="W40" s="14">
        <f>iferror(if(U40="",G40,U40)*V40,"")</f>
        <v>0</v>
      </c>
      <c r="X40" s="15" t="s">
        <v>383</v>
      </c>
      <c r="Y40" s="16" t="s">
        <v>321</v>
      </c>
      <c r="AA40" s="14">
        <f>iferror(lookup(if(Z40="",G40,Z40),{0,1,250,500,1000},{0.0,2.57,2.57,2.3,1.74}),"")</f>
        <v>0</v>
      </c>
      <c r="AB40" s="14">
        <f>iferror(if(Z40="",G40,Z40)*AA40,"")</f>
        <v>0</v>
      </c>
      <c r="AC40" s="15" t="s">
        <v>429</v>
      </c>
    </row>
    <row r="41" spans="1:34">
      <c r="A41" t="s">
        <v>110</v>
      </c>
      <c r="B41" t="s">
        <v>112</v>
      </c>
      <c r="D41" t="s">
        <v>111</v>
      </c>
      <c r="G41">
        <f>BoardQty*1</f>
        <v>0</v>
      </c>
      <c r="H4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41" s="14">
        <f>iferror(G41*H41,"")</f>
        <v>0</v>
      </c>
    </row>
    <row r="42" spans="1:34">
      <c r="A42" t="s">
        <v>113</v>
      </c>
      <c r="B42" t="s">
        <v>116</v>
      </c>
      <c r="D42" t="s">
        <v>115</v>
      </c>
      <c r="F42" t="s">
        <v>114</v>
      </c>
      <c r="G42">
        <f>BoardQty*1</f>
        <v>0</v>
      </c>
      <c r="H42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42" s="14">
        <f>iferror(G42*H42,"")</f>
        <v>0</v>
      </c>
      <c r="O42">
        <v>10918</v>
      </c>
      <c r="Q42" s="14">
        <f>iferror(lookup(if(P42="",G42,P42),{0,1,10,25,50,100},{0.0,2.82758,2.58309,2.04096,1.92403,1.83899}),"")</f>
        <v>0</v>
      </c>
      <c r="R42" s="14">
        <f>iferror(if(P42="",G42,P42)*Q42,"")</f>
        <v>0</v>
      </c>
      <c r="S42" s="15" t="s">
        <v>338</v>
      </c>
      <c r="T42">
        <v>5298</v>
      </c>
      <c r="V42" s="14">
        <f>iferror(lookup(if(U42="",G42,U42),{0,1,10,25,100},{0.0,2.83,2.43,2.03,1.84}),"")</f>
        <v>0</v>
      </c>
      <c r="W42" s="14">
        <f>iferror(if(U42="",G42,U42)*V42,"")</f>
        <v>0</v>
      </c>
      <c r="X42" s="15" t="s">
        <v>384</v>
      </c>
      <c r="Y42">
        <v>63</v>
      </c>
      <c r="AA42" s="14">
        <f>iferror(lookup(if(Z42="",G42,Z42),{0,1,25,100},{0.0,2.49,2.08,1.9}),"")</f>
        <v>0</v>
      </c>
      <c r="AB42" s="14">
        <f>iferror(if(Z42="",G42,Z42)*AA42,"")</f>
        <v>0</v>
      </c>
      <c r="AC42" s="15" t="s">
        <v>430</v>
      </c>
      <c r="AD42">
        <v>80</v>
      </c>
      <c r="AF42" s="14">
        <f>iferror(lookup(if(AE42="",G42,AE42),{0,1,2,40},{0.0,2.2323,2.2323,1.908085}),"")</f>
        <v>0</v>
      </c>
      <c r="AG42" s="14">
        <f>iferror(if(AE42="",G42,AE42)*AF42,"")</f>
        <v>0</v>
      </c>
      <c r="AH42" s="15" t="s">
        <v>470</v>
      </c>
    </row>
    <row r="43" spans="1:34">
      <c r="A43" t="s">
        <v>117</v>
      </c>
      <c r="B43" t="s">
        <v>120</v>
      </c>
      <c r="D43" t="s">
        <v>119</v>
      </c>
      <c r="F43" t="s">
        <v>118</v>
      </c>
      <c r="G43">
        <f>BoardQty*1</f>
        <v>0</v>
      </c>
      <c r="H43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43" s="14">
        <f>iferror(G43*H43,"")</f>
        <v>0</v>
      </c>
      <c r="O43">
        <v>43231</v>
      </c>
      <c r="Q43" s="14">
        <f>iferror(lookup(if(P43="",G43,P43),{0,1,25,50,150,250,500,1500,2500},{0.0,0.721777,0.640989,0.597406,0.553823,0.451775,0.419885,0.389058,0.381617}),"")</f>
        <v>0</v>
      </c>
      <c r="R43" s="14">
        <f>iferror(if(P43="",G43,P43)*Q43,"")</f>
        <v>0</v>
      </c>
      <c r="S43" s="15" t="s">
        <v>339</v>
      </c>
      <c r="T43">
        <v>44036</v>
      </c>
      <c r="V43" s="14">
        <f>iferror(lookup(if(U43="",G43,U43),{0,1,10,100,250,600,1200},{0.0,0.733,0.578,0.553,0.504,0.453,0.422}),"")</f>
        <v>0</v>
      </c>
      <c r="W43" s="14">
        <f>iferror(if(U43="",G43,U43)*V43,"")</f>
        <v>0</v>
      </c>
      <c r="X43" s="15" t="s">
        <v>385</v>
      </c>
      <c r="Y43">
        <v>16583</v>
      </c>
      <c r="AA43" s="14">
        <f>iferror(lookup(if(Z43="",G43,Z43),{0,1,10,25,50,100,500,2000,3000},{0.0,0.765,0.7,0.61,0.557,0.532,0.467,0.417,0.369}),"")</f>
        <v>0</v>
      </c>
      <c r="AB43" s="14">
        <f>iferror(if(Z43="",G43,Z43)*AA43,"")</f>
        <v>0</v>
      </c>
      <c r="AC43" s="15" t="s">
        <v>431</v>
      </c>
      <c r="AD43">
        <v>60</v>
      </c>
      <c r="AF43" s="14">
        <f>iferror(lookup(if(AE43="",G43,AE43),{0,1,5,275},{0.0,0.888668,0.888668,0.75473}),"")</f>
        <v>0</v>
      </c>
      <c r="AG43" s="14">
        <f>iferror(if(AE43="",G43,AE43)*AF43,"")</f>
        <v>0</v>
      </c>
      <c r="AH43" s="15" t="s">
        <v>471</v>
      </c>
    </row>
    <row r="44" spans="1:34">
      <c r="A44" t="s">
        <v>121</v>
      </c>
      <c r="B44" t="s">
        <v>122</v>
      </c>
      <c r="D44" t="s">
        <v>72</v>
      </c>
      <c r="G44">
        <f>BoardQty*1</f>
        <v>0</v>
      </c>
      <c r="H44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44" s="14">
        <f>iferror(G44*H44,"")</f>
        <v>0</v>
      </c>
    </row>
    <row r="45" spans="1:34">
      <c r="A45" t="s">
        <v>123</v>
      </c>
      <c r="B45" t="s">
        <v>124</v>
      </c>
      <c r="D45" t="s">
        <v>18</v>
      </c>
      <c r="G45">
        <f>BoardQty*1</f>
        <v>0</v>
      </c>
      <c r="H45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45" s="14">
        <f>iferror(G45*H45,"")</f>
        <v>0</v>
      </c>
    </row>
    <row r="46" spans="1:34">
      <c r="A46" t="s">
        <v>125</v>
      </c>
      <c r="B46" t="s">
        <v>128</v>
      </c>
      <c r="D46" t="s">
        <v>127</v>
      </c>
      <c r="F46" t="s">
        <v>126</v>
      </c>
      <c r="G46">
        <f>BoardQty*1</f>
        <v>0</v>
      </c>
      <c r="H46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46" s="14">
        <f>iferror(G46*H46,"")</f>
        <v>0</v>
      </c>
      <c r="O46">
        <v>7988</v>
      </c>
      <c r="Q46" s="14">
        <f>iferror(lookup(if(P46="",G46,P46),{0,1,1000,5000,10000,20000},{0.0,0.321026,0.321026,0.270002,0.24449,0.237049}),"")</f>
        <v>0</v>
      </c>
      <c r="R46" s="14">
        <f>iferror(if(P46="",G46,P46)*Q46,"")</f>
        <v>0</v>
      </c>
      <c r="S46" s="15" t="s">
        <v>340</v>
      </c>
      <c r="T46">
        <v>6694</v>
      </c>
      <c r="V46" s="14">
        <f>iferror(lookup(if(U46="",G46,U46),{0,1,10,100,500,1000,2000,5000},{0.0,0.863,0.708,0.607,0.539,0.539,0.505,0.438}),"")</f>
        <v>0</v>
      </c>
      <c r="W46" s="14">
        <f>iferror(if(U46="",G46,U46)*V46,"")</f>
        <v>0</v>
      </c>
      <c r="X46" s="15" t="s">
        <v>386</v>
      </c>
      <c r="Y46">
        <v>280</v>
      </c>
      <c r="AA46" s="14">
        <f>iferror(lookup(if(Z46="",G46,Z46),{0,1,10,25,50,100,250,500},{0.0,0.98,0.85,0.813,0.776,0.739,0.672,0.605}),"")</f>
        <v>0</v>
      </c>
      <c r="AB46" s="14">
        <f>iferror(if(Z46="",G46,Z46)*AA46,"")</f>
        <v>0</v>
      </c>
      <c r="AC46" s="15" t="s">
        <v>432</v>
      </c>
      <c r="AD46">
        <v>45</v>
      </c>
      <c r="AF46" s="14">
        <f>iferror(lookup(if(AE46="",G46,AE46),{0,1,5,100},{0.0,0.805754,0.805754,0.752604}),"")</f>
        <v>0</v>
      </c>
      <c r="AG46" s="14">
        <f>iferror(if(AE46="",G46,AE46)*AF46,"")</f>
        <v>0</v>
      </c>
      <c r="AH46" s="15" t="s">
        <v>472</v>
      </c>
    </row>
    <row r="47" spans="1:34">
      <c r="A47" t="s">
        <v>129</v>
      </c>
      <c r="B47" t="s">
        <v>132</v>
      </c>
      <c r="D47" t="s">
        <v>131</v>
      </c>
      <c r="F47" t="s">
        <v>130</v>
      </c>
      <c r="G47">
        <f>BoardQty*1</f>
        <v>0</v>
      </c>
      <c r="H4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47" s="14">
        <f>iferror(G47*H47,"")</f>
        <v>0</v>
      </c>
      <c r="T47">
        <v>2342</v>
      </c>
      <c r="V47" s="14">
        <f>iferror(lookup(if(U47="",G47,U47),{0,1,10,100,250,1000},{0.0,1.94,1.57,1.51,1.43,1.43}),"")</f>
        <v>0</v>
      </c>
      <c r="W47" s="14">
        <f>iferror(if(U47="",G47,U47)*V47,"")</f>
        <v>0</v>
      </c>
      <c r="X47" s="15" t="s">
        <v>387</v>
      </c>
      <c r="Y47">
        <v>91</v>
      </c>
      <c r="AA47" s="14">
        <f>iferror(lookup(if(Z47="",G47,Z47),{0,1,50,100},{0.0,2.07,1.63,1.45}),"")</f>
        <v>0</v>
      </c>
      <c r="AB47" s="14">
        <f>iferror(if(Z47="",G47,Z47)*AA47,"")</f>
        <v>0</v>
      </c>
      <c r="AC47" s="15" t="s">
        <v>433</v>
      </c>
    </row>
    <row r="48" spans="1:34">
      <c r="A48" t="s">
        <v>133</v>
      </c>
      <c r="B48" t="s">
        <v>135</v>
      </c>
      <c r="D48" t="s">
        <v>134</v>
      </c>
      <c r="G48">
        <f>BoardQty*4</f>
        <v>0</v>
      </c>
      <c r="H4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48" s="14">
        <f>iferror(G48*H48,"")</f>
        <v>0</v>
      </c>
    </row>
    <row r="49" spans="1:34">
      <c r="A49" t="s">
        <v>136</v>
      </c>
      <c r="B49" t="s">
        <v>137</v>
      </c>
      <c r="D49" t="s">
        <v>18</v>
      </c>
      <c r="G49">
        <f>BoardQty*1</f>
        <v>0</v>
      </c>
      <c r="H4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49" s="14">
        <f>iferror(G49*H49,"")</f>
        <v>0</v>
      </c>
    </row>
    <row r="50" spans="1:34">
      <c r="A50" t="s">
        <v>138</v>
      </c>
      <c r="B50" t="s">
        <v>141</v>
      </c>
      <c r="D50" t="s">
        <v>140</v>
      </c>
      <c r="F50" t="s">
        <v>139</v>
      </c>
      <c r="G50">
        <f>BoardQty*1</f>
        <v>0</v>
      </c>
      <c r="H5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50" s="14">
        <f>iferror(G50*H50,"")</f>
        <v>0</v>
      </c>
      <c r="O50">
        <v>268</v>
      </c>
      <c r="Q50" s="14">
        <f>iferror(lookup(if(P50="",G50,P50),{0,1,1000,5000,10000,20000},{0.0,0.476224,0.476224,0.400751,0.377365,0.363546}),"")</f>
        <v>0</v>
      </c>
      <c r="R50" s="14">
        <f>iferror(if(P50="",G50,P50)*Q50,"")</f>
        <v>0</v>
      </c>
      <c r="S50" s="15" t="s">
        <v>341</v>
      </c>
      <c r="T50">
        <v>6118</v>
      </c>
      <c r="V50" s="14">
        <f>iferror(lookup(if(U50="",G50,U50),{0,1,10,100,500,1000,2000,5000,10000},{0.0,1.55,1.23,1.06,0.957,0.773,0.726,0.677,0.643}),"")</f>
        <v>0</v>
      </c>
      <c r="W50" s="14">
        <f>iferror(if(U50="",G50,U50)*V50,"")</f>
        <v>0</v>
      </c>
      <c r="X50" s="15" t="s">
        <v>388</v>
      </c>
      <c r="Y50" s="16" t="s">
        <v>321</v>
      </c>
      <c r="AA50" s="14">
        <f>iferror(lookup(if(Z50="",G50,Z50),{0,1,6000,12000},{0.0,0.675,0.675,0.641}),"")</f>
        <v>0</v>
      </c>
      <c r="AB50" s="14">
        <f>iferror(if(Z50="",G50,Z50)*AA50,"")</f>
        <v>0</v>
      </c>
      <c r="AC50" s="15" t="s">
        <v>434</v>
      </c>
      <c r="AD50">
        <v>130</v>
      </c>
      <c r="AF50" s="14">
        <f>iferror(lookup(if(AE50="",G50,AE50),{0,1,5,100},{0.0,1.077882,1.077882,0.907802}),"")</f>
        <v>0</v>
      </c>
      <c r="AG50" s="14">
        <f>iferror(if(AE50="",G50,AE50)*AF50,"")</f>
        <v>0</v>
      </c>
      <c r="AH50" s="15" t="s">
        <v>473</v>
      </c>
    </row>
    <row r="51" spans="1:34">
      <c r="A51" t="s">
        <v>142</v>
      </c>
      <c r="B51" t="s">
        <v>143</v>
      </c>
      <c r="D51" t="s">
        <v>18</v>
      </c>
      <c r="G51">
        <f>BoardQty*2</f>
        <v>0</v>
      </c>
      <c r="H5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51" s="14">
        <f>iferror(G51*H51,"")</f>
        <v>0</v>
      </c>
    </row>
    <row r="52" spans="1:34">
      <c r="A52" t="s">
        <v>144</v>
      </c>
      <c r="B52" t="s">
        <v>145</v>
      </c>
      <c r="D52" t="s">
        <v>68</v>
      </c>
      <c r="G52">
        <f>BoardQty*2</f>
        <v>0</v>
      </c>
      <c r="H52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52" s="14">
        <f>iferror(G52*H52,"")</f>
        <v>0</v>
      </c>
    </row>
    <row r="53" spans="1:34">
      <c r="A53" t="s">
        <v>146</v>
      </c>
      <c r="B53" t="s">
        <v>148</v>
      </c>
      <c r="D53" t="s">
        <v>147</v>
      </c>
      <c r="G53">
        <f>BoardQty*1</f>
        <v>0</v>
      </c>
      <c r="H53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53" s="14">
        <f>iferror(G53*H53,"")</f>
        <v>0</v>
      </c>
    </row>
    <row r="54" spans="1:34">
      <c r="A54" t="s">
        <v>149</v>
      </c>
      <c r="B54" t="s">
        <v>150</v>
      </c>
      <c r="D54" t="s">
        <v>47</v>
      </c>
      <c r="F54" t="s">
        <v>46</v>
      </c>
      <c r="G54">
        <f>BoardQty*1</f>
        <v>0</v>
      </c>
      <c r="H54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54" s="14">
        <f>iferror(G54*H54,"")</f>
        <v>0</v>
      </c>
      <c r="O54">
        <v>15216</v>
      </c>
      <c r="Q54" s="14">
        <f>iferror(lookup(if(P54="",G54,P54),{0,1,1000,5000,10000,20000},{0.0,0.249805,0.249805,0.211537,0.19134,0.183899}),"")</f>
        <v>0</v>
      </c>
      <c r="R54" s="14">
        <f>iferror(if(P54="",G54,P54)*Q54,"")</f>
        <v>0</v>
      </c>
      <c r="S54" s="15" t="s">
        <v>328</v>
      </c>
      <c r="T54">
        <v>18690</v>
      </c>
      <c r="V54" s="14">
        <f>iferror(lookup(if(U54="",G54,U54),{0,1,10,100,500,1000,2000,5000,10000,25000},{0.0,0.943,0.859,0.747,0.598,0.598,0.561,0.523,0.498,0.486}),"")</f>
        <v>0</v>
      </c>
      <c r="W54" s="14">
        <f>iferror(if(U54="",G54,U54)*V54,"")</f>
        <v>0</v>
      </c>
      <c r="X54" s="15" t="s">
        <v>374</v>
      </c>
      <c r="Y54" s="16" t="s">
        <v>321</v>
      </c>
      <c r="AA54" s="14">
        <f>iferror(lookup(if(Z54="",G54,Z54),{0,1,10,100,500},{0.0,0.94,0.856,0.745,0.596}),"")</f>
        <v>0</v>
      </c>
      <c r="AB54" s="14">
        <f>iferror(if(Z54="",G54,Z54)*AA54,"")</f>
        <v>0</v>
      </c>
      <c r="AC54" s="15" t="s">
        <v>420</v>
      </c>
      <c r="AD54">
        <v>200</v>
      </c>
      <c r="AF54" s="14">
        <f>iferror(lookup(if(AE54="",G54,AE54),{0,1,5,100},{0.0,0.931188,0.931188,0.812132}),"")</f>
        <v>0</v>
      </c>
      <c r="AG54" s="14">
        <f>iferror(if(AE54="",G54,AE54)*AF54,"")</f>
        <v>0</v>
      </c>
      <c r="AH54" s="15" t="s">
        <v>463</v>
      </c>
    </row>
    <row r="55" spans="1:34">
      <c r="A55" t="s">
        <v>151</v>
      </c>
      <c r="B55" t="s">
        <v>154</v>
      </c>
      <c r="D55" t="s">
        <v>153</v>
      </c>
      <c r="F55" t="s">
        <v>152</v>
      </c>
      <c r="G55">
        <f>BoardQty*1</f>
        <v>0</v>
      </c>
      <c r="H55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55" s="14">
        <f>iferror(G55*H55,"")</f>
        <v>0</v>
      </c>
      <c r="O55">
        <v>90053</v>
      </c>
      <c r="Q55" s="14">
        <f>iferror(lookup(if(P55="",G55,P55),{0,1,150,400,1250,4000,10000},{0.0,0.373113,0.373113,0.279569,0.258309,0.237049,0.232797}),"")</f>
        <v>0</v>
      </c>
      <c r="R55" s="14">
        <f>iferror(if(P55="",G55,P55)*Q55,"")</f>
        <v>0</v>
      </c>
      <c r="S55" s="15" t="s">
        <v>342</v>
      </c>
      <c r="T55">
        <v>46286</v>
      </c>
      <c r="V55" s="14">
        <f>iferror(lookup(if(U55="",G55,U55),{0,1,25,100,250,500,1000,2000,7000},{0.0,0.492,0.396,0.379,0.346,0.33,0.271,0.242,0.216}),"")</f>
        <v>0</v>
      </c>
      <c r="W55" s="14">
        <f>iferror(if(U55="",G55,U55)*V55,"")</f>
        <v>0</v>
      </c>
      <c r="X55" s="15" t="s">
        <v>389</v>
      </c>
      <c r="Y55">
        <v>3366</v>
      </c>
      <c r="AA55" s="14">
        <f>iferror(lookup(if(Z55="",G55,Z55),{0,1,10,25,50},{0.0,0.258,0.232,0.214,0.176}),"")</f>
        <v>0</v>
      </c>
      <c r="AB55" s="14">
        <f>iferror(if(Z55="",G55,Z55)*AA55,"")</f>
        <v>0</v>
      </c>
      <c r="AC55" s="15" t="s">
        <v>435</v>
      </c>
      <c r="AD55" s="16" t="s">
        <v>321</v>
      </c>
      <c r="AH55" s="15" t="s">
        <v>474</v>
      </c>
    </row>
    <row r="56" spans="1:34">
      <c r="A56" t="s">
        <v>155</v>
      </c>
      <c r="B56" t="s">
        <v>156</v>
      </c>
      <c r="D56" t="s">
        <v>157</v>
      </c>
      <c r="F56" t="s">
        <v>156</v>
      </c>
      <c r="G56">
        <f>BoardQty*1</f>
        <v>0</v>
      </c>
      <c r="H56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56" s="14">
        <f>iferror(G56*H56,"")</f>
        <v>0</v>
      </c>
      <c r="O56">
        <v>744</v>
      </c>
      <c r="Q56" s="14">
        <f>iferror(lookup(if(P56="",G56,P56),{0,1,10,100,250,500,800,3000,5000},{0.0,2.126,2.126,2.06222,1.86025,1.66891,1.5945,1.50946,1.42442}),"")</f>
        <v>0</v>
      </c>
      <c r="R56" s="14">
        <f>iferror(if(P56="",G56,P56)*Q56,"")</f>
        <v>0</v>
      </c>
      <c r="S56" s="15" t="s">
        <v>343</v>
      </c>
      <c r="T56" s="16" t="s">
        <v>321</v>
      </c>
      <c r="X56" s="15" t="s">
        <v>390</v>
      </c>
      <c r="Y56">
        <v>230</v>
      </c>
      <c r="AA56" s="14">
        <f>iferror(lookup(if(Z56="",G56,Z56),{0,1,10,100,500},{0.0,3.06,2.75,2.25,1.92}),"")</f>
        <v>0</v>
      </c>
      <c r="AB56" s="14">
        <f>iferror(if(Z56="",G56,Z56)*AA56,"")</f>
        <v>0</v>
      </c>
      <c r="AC56" s="15" t="s">
        <v>436</v>
      </c>
      <c r="AD56" s="16" t="s">
        <v>321</v>
      </c>
      <c r="AF56" s="14">
        <f>iferror(lookup(if(AE56="",G56,AE56),{0,1,10},{0.0,2.31734,1.95592}),"")</f>
        <v>0</v>
      </c>
      <c r="AG56" s="14">
        <f>iferror(if(AE56="",G56,AE56)*AF56,"")</f>
        <v>0</v>
      </c>
      <c r="AH56" s="15" t="s">
        <v>475</v>
      </c>
    </row>
    <row r="57" spans="1:34">
      <c r="A57" t="s">
        <v>158</v>
      </c>
      <c r="B57" t="s">
        <v>159</v>
      </c>
      <c r="D57" t="s">
        <v>18</v>
      </c>
      <c r="G57">
        <f>BoardQty*14</f>
        <v>0</v>
      </c>
      <c r="H5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57" s="14">
        <f>iferror(G57*H57,"")</f>
        <v>0</v>
      </c>
    </row>
    <row r="58" spans="1:34">
      <c r="A58" t="s">
        <v>160</v>
      </c>
      <c r="B58" t="s">
        <v>163</v>
      </c>
      <c r="D58" t="s">
        <v>162</v>
      </c>
      <c r="F58" t="s">
        <v>161</v>
      </c>
      <c r="G58">
        <f>BoardQty*1</f>
        <v>0</v>
      </c>
      <c r="H5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58" s="14">
        <f>iferror(G58*H58,"")</f>
        <v>0</v>
      </c>
      <c r="O58">
        <v>646</v>
      </c>
      <c r="Q58" s="14">
        <f>iferror(lookup(if(P58="",G58,P58),{0,1,10,100,250,500,1000},{0.0,5.45319,3.79491,3.46538,3.26341,2.88073,2.05159}),"")</f>
        <v>0</v>
      </c>
      <c r="R58" s="14">
        <f>iferror(if(P58="",G58,P58)*Q58,"")</f>
        <v>0</v>
      </c>
      <c r="S58" s="15" t="s">
        <v>344</v>
      </c>
      <c r="T58">
        <v>1283</v>
      </c>
      <c r="V58" s="14">
        <f>iferror(lookup(if(U58="",G58,U58),{0,1,10,25,100,250,500,1000},{0.0,4.39,3.95,3.8,3.23,3.07,2.75,2.25}),"")</f>
        <v>0</v>
      </c>
      <c r="W58" s="14">
        <f>iferror(if(U58="",G58,U58)*V58,"")</f>
        <v>0</v>
      </c>
      <c r="X58" s="15" t="s">
        <v>391</v>
      </c>
      <c r="Y58">
        <v>25</v>
      </c>
      <c r="AA58" s="14">
        <f>iferror(lookup(if(Z58="",G58,Z58),{0,1,10,25,100},{0.0,4.39,3.95,3.8,3.23}),"")</f>
        <v>0</v>
      </c>
      <c r="AB58" s="14">
        <f>iferror(if(Z58="",G58,Z58)*AA58,"")</f>
        <v>0</v>
      </c>
      <c r="AC58" s="15" t="s">
        <v>437</v>
      </c>
      <c r="AD58">
        <v>83</v>
      </c>
      <c r="AF58" s="14">
        <f>iferror(lookup(if(AE58="",G58,AE58),{0,1,5},{0.0,4.16696,3.95436}),"")</f>
        <v>0</v>
      </c>
      <c r="AG58" s="14">
        <f>iferror(if(AE58="",G58,AE58)*AF58,"")</f>
        <v>0</v>
      </c>
      <c r="AH58" s="15" t="s">
        <v>476</v>
      </c>
    </row>
    <row r="59" spans="1:34">
      <c r="A59" t="s">
        <v>164</v>
      </c>
      <c r="B59" t="s">
        <v>165</v>
      </c>
      <c r="D59" t="s">
        <v>131</v>
      </c>
      <c r="F59" t="s">
        <v>130</v>
      </c>
      <c r="G59">
        <f>BoardQty*2</f>
        <v>0</v>
      </c>
      <c r="H5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59" s="14">
        <f>iferror(G59*H59,"")</f>
        <v>0</v>
      </c>
      <c r="T59">
        <v>2342</v>
      </c>
      <c r="V59" s="14">
        <f>iferror(lookup(if(U59="",G59,U59),{0,1,10,100,250,1000},{0.0,1.94,1.57,1.51,1.43,1.43}),"")</f>
        <v>0</v>
      </c>
      <c r="W59" s="14">
        <f>iferror(if(U59="",G59,U59)*V59,"")</f>
        <v>0</v>
      </c>
      <c r="X59" s="15" t="s">
        <v>387</v>
      </c>
      <c r="Y59">
        <v>91</v>
      </c>
      <c r="AA59" s="14">
        <f>iferror(lookup(if(Z59="",G59,Z59),{0,1,50,100},{0.0,2.07,1.63,1.45}),"")</f>
        <v>0</v>
      </c>
      <c r="AB59" s="14">
        <f>iferror(if(Z59="",G59,Z59)*AA59,"")</f>
        <v>0</v>
      </c>
      <c r="AC59" s="15" t="s">
        <v>433</v>
      </c>
    </row>
    <row r="60" spans="1:34">
      <c r="A60" t="s">
        <v>166</v>
      </c>
      <c r="B60" t="s">
        <v>169</v>
      </c>
      <c r="D60" t="s">
        <v>168</v>
      </c>
      <c r="F60" t="s">
        <v>167</v>
      </c>
      <c r="G60">
        <f>BoardQty*1</f>
        <v>0</v>
      </c>
      <c r="H6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60" s="14">
        <f>iferror(G60*H60,"")</f>
        <v>0</v>
      </c>
      <c r="O60">
        <v>2224</v>
      </c>
      <c r="Q60" s="14">
        <f>iferror(lookup(if(P60="",G60,P60),{0,1,10,25,70,200,600,2000,6000},{0.0,0.950322,0.950322,0.910991,0.835518,0.608036,0.588902,0.483665,0.474098}),"")</f>
        <v>0</v>
      </c>
      <c r="R60" s="14">
        <f>iferror(if(P60="",G60,P60)*Q60,"")</f>
        <v>0</v>
      </c>
      <c r="S60" s="15" t="s">
        <v>345</v>
      </c>
      <c r="T60">
        <v>1896</v>
      </c>
      <c r="V60" s="14">
        <f>iferror(lookup(if(U60="",G60,U60),{0,1,10,25,100,250,500,1000,2500,5000},{0.0,1.0,0.873,0.837,0.768,0.611,0.558,0.54,0.505,0.49}),"")</f>
        <v>0</v>
      </c>
      <c r="W60" s="14">
        <f>iferror(if(U60="",G60,U60)*V60,"")</f>
        <v>0</v>
      </c>
      <c r="X60" s="15" t="s">
        <v>392</v>
      </c>
      <c r="Y60">
        <v>1944</v>
      </c>
      <c r="AA60" s="14">
        <f>iferror(lookup(if(Z60="",G60,Z60),{0,1,100,250,500,1000},{0.0,1.09,0.838,0.758,0.684,0.63}),"")</f>
        <v>0</v>
      </c>
      <c r="AB60" s="14">
        <f>iferror(if(Z60="",G60,Z60)*AA60,"")</f>
        <v>0</v>
      </c>
      <c r="AC60" s="15" t="s">
        <v>438</v>
      </c>
    </row>
    <row r="61" spans="1:34">
      <c r="A61" t="s">
        <v>170</v>
      </c>
      <c r="B61" t="s">
        <v>172</v>
      </c>
      <c r="D61" t="s">
        <v>171</v>
      </c>
      <c r="G61">
        <f>BoardQty*2</f>
        <v>0</v>
      </c>
      <c r="H6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61" s="14">
        <f>iferror(G61*H61,"")</f>
        <v>0</v>
      </c>
    </row>
    <row r="62" spans="1:34">
      <c r="A62" t="s">
        <v>173</v>
      </c>
      <c r="B62" t="s">
        <v>174</v>
      </c>
      <c r="D62" t="s">
        <v>175</v>
      </c>
      <c r="F62" t="s">
        <v>174</v>
      </c>
      <c r="G62">
        <f>BoardQty*1</f>
        <v>0</v>
      </c>
      <c r="H62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62" s="14">
        <f>iferror(G62*H62,"")</f>
        <v>0</v>
      </c>
      <c r="O62">
        <v>1976</v>
      </c>
      <c r="Q62" s="14">
        <f>iferror(lookup(if(P62="",G62,P62),{0,1,10,100,250,500},{0.0,0.971582,0.780242,0.549571,0.521933,0.38268}),"")</f>
        <v>0</v>
      </c>
      <c r="R62" s="14">
        <f>iferror(if(P62="",G62,P62)*Q62,"")</f>
        <v>0</v>
      </c>
      <c r="S62" s="15" t="s">
        <v>346</v>
      </c>
      <c r="T62">
        <v>3598</v>
      </c>
      <c r="V62" s="14">
        <f>iferror(lookup(if(U62="",G62,U62),{0,1,10,100,500,1000,3000,9000},{0.0,0.843,0.716,0.551,0.486,0.385,0.341,0.333}),"")</f>
        <v>0</v>
      </c>
      <c r="W62" s="14">
        <f>iferror(if(U62="",G62,U62)*V62,"")</f>
        <v>0</v>
      </c>
      <c r="X62" s="15" t="s">
        <v>393</v>
      </c>
      <c r="Y62">
        <v>1976</v>
      </c>
      <c r="AA62" s="14">
        <f>iferror(lookup(if(Z62="",G62,Z62),{0,1,10,100,500,1000,2500,10000},{0.0,0.798,0.637,0.431,0.373,0.325,0.264,0.255}),"")</f>
        <v>0</v>
      </c>
      <c r="AB62" s="14">
        <f>iferror(if(Z62="",G62,Z62)*AA62,"")</f>
        <v>0</v>
      </c>
      <c r="AC62" s="15" t="s">
        <v>439</v>
      </c>
      <c r="AD62" s="16" t="s">
        <v>321</v>
      </c>
      <c r="AH62" s="15" t="s">
        <v>477</v>
      </c>
    </row>
    <row r="63" spans="1:34">
      <c r="A63" t="s">
        <v>176</v>
      </c>
      <c r="B63" t="s">
        <v>177</v>
      </c>
      <c r="D63" t="s">
        <v>178</v>
      </c>
      <c r="F63" t="s">
        <v>177</v>
      </c>
      <c r="G63">
        <f>BoardQty*1</f>
        <v>0</v>
      </c>
      <c r="H63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63" s="14">
        <f>iferror(G63*H63,"")</f>
        <v>0</v>
      </c>
      <c r="O63">
        <v>5048</v>
      </c>
      <c r="Q63" s="14">
        <f>iferror(lookup(if(P63="",G63,P63),{0,1,10,20,50,100},{0.0,1.41379,1.41379,1.33938,1.28623,1.26497}),"")</f>
        <v>0</v>
      </c>
      <c r="R63" s="14">
        <f>iferror(if(P63="",G63,P63)*Q63,"")</f>
        <v>0</v>
      </c>
      <c r="S63" s="15" t="s">
        <v>347</v>
      </c>
      <c r="T63">
        <v>9354</v>
      </c>
      <c r="V63" s="14">
        <f>iferror(lookup(if(U63="",G63,U63),{0,1,3000},{0.0,1.07,1.07}),"")</f>
        <v>0</v>
      </c>
      <c r="W63" s="14">
        <f>iferror(if(U63="",G63,U63)*V63,"")</f>
        <v>0</v>
      </c>
      <c r="X63" s="15" t="s">
        <v>394</v>
      </c>
      <c r="Y63">
        <v>1222</v>
      </c>
      <c r="AA63" s="14">
        <f>iferror(lookup(if(Z63="",G63,Z63),{0,1,10,50,100,500,750,1000},{0.0,1.88,1.8,1.76,1.5,1.47,1.34,1.23}),"")</f>
        <v>0</v>
      </c>
      <c r="AB63" s="14">
        <f>iferror(if(Z63="",G63,Z63)*AA63,"")</f>
        <v>0</v>
      </c>
      <c r="AC63" s="15" t="s">
        <v>440</v>
      </c>
    </row>
    <row r="64" spans="1:34">
      <c r="A64" t="s">
        <v>179</v>
      </c>
      <c r="B64" t="s">
        <v>180</v>
      </c>
      <c r="D64" t="s">
        <v>181</v>
      </c>
      <c r="F64" t="s">
        <v>180</v>
      </c>
      <c r="G64">
        <f>BoardQty*3</f>
        <v>0</v>
      </c>
      <c r="H64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64" s="14">
        <f>iferror(G64*H64,"")</f>
        <v>0</v>
      </c>
      <c r="O64">
        <v>4140</v>
      </c>
      <c r="Q64" s="14">
        <f>iferror(lookup(if(P64="",G64,P64),{0,1,100,500,1000,2000,4000,20000,40000},{0.0,0.1047055,0.1047055,0.1011976,0.0975834,0.0940755,0.0905676,0.0869534,0.0834455}),"")</f>
        <v>0</v>
      </c>
      <c r="R64" s="14">
        <f>iferror(if(P64="",G64,P64)*Q64,"")</f>
        <v>0</v>
      </c>
      <c r="S64" s="15" t="s">
        <v>348</v>
      </c>
      <c r="T64">
        <v>35222</v>
      </c>
      <c r="V64" s="14">
        <f>iferror(lookup(if(U64="",G64,U64),{0,1,10,100,250,500,1000,2000,4000,8000},{0.0,0.211,0.117,0.105,0.089,0.079,0.067,0.064,0.059,0.055}),"")</f>
        <v>0</v>
      </c>
      <c r="W64" s="14">
        <f>iferror(if(U64="",G64,U64)*V64,"")</f>
        <v>0</v>
      </c>
      <c r="X64" s="15" t="s">
        <v>395</v>
      </c>
      <c r="Y64">
        <v>256</v>
      </c>
      <c r="AA64" s="14">
        <f>iferror(lookup(if(Z64="",G64,Z64),{0,1,10,25,50,100,250,500,1000},{0.0,0.21,0.116,0.112,0.109,0.105,0.088,0.079,0.067}),"")</f>
        <v>0</v>
      </c>
      <c r="AB64" s="14">
        <f>iferror(if(Z64="",G64,Z64)*AA64,"")</f>
        <v>0</v>
      </c>
      <c r="AC64" s="15" t="s">
        <v>441</v>
      </c>
      <c r="AD64">
        <v>2225</v>
      </c>
      <c r="AF64" s="14">
        <f>iferror(lookup(if(AE64="",G64,AE64),{0,1,25,250},{0.0,0.163702,0.163702,0.136064}),"")</f>
        <v>0</v>
      </c>
      <c r="AG64" s="14">
        <f>iferror(if(AE64="",G64,AE64)*AF64,"")</f>
        <v>0</v>
      </c>
      <c r="AH64" s="15" t="s">
        <v>478</v>
      </c>
    </row>
    <row r="65" spans="1:34">
      <c r="A65" t="s">
        <v>182</v>
      </c>
      <c r="B65" t="s">
        <v>184</v>
      </c>
      <c r="D65" t="s">
        <v>183</v>
      </c>
      <c r="G65">
        <f>BoardQty*1</f>
        <v>0</v>
      </c>
      <c r="H65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65" s="14">
        <f>iferror(G65*H65,"")</f>
        <v>0</v>
      </c>
    </row>
    <row r="66" spans="1:34">
      <c r="A66" t="s">
        <v>185</v>
      </c>
      <c r="B66" t="s">
        <v>188</v>
      </c>
      <c r="D66" t="s">
        <v>187</v>
      </c>
      <c r="F66" t="s">
        <v>186</v>
      </c>
      <c r="G66">
        <f>BoardQty*1</f>
        <v>0</v>
      </c>
      <c r="H66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66" s="14">
        <f>iferror(G66*H66,"")</f>
        <v>0</v>
      </c>
      <c r="O66">
        <v>926</v>
      </c>
      <c r="Q66" s="14">
        <f>iferror(lookup(if(P66="",G66,P66),{0,1,10,25,50,100},{0.0,6.378,5.49571,4.90043,4.53901,4.18822}),"")</f>
        <v>0</v>
      </c>
      <c r="R66" s="14">
        <f>iferror(if(P66="",G66,P66)*Q66,"")</f>
        <v>0</v>
      </c>
      <c r="S66" s="15" t="s">
        <v>349</v>
      </c>
      <c r="T66">
        <v>7325</v>
      </c>
      <c r="V66" s="14">
        <f>iferror(lookup(if(U66="",G66,U66),{0,1,10,25,100},{0.0,6.45,5.56,4.64,4.21}),"")</f>
        <v>0</v>
      </c>
      <c r="W66" s="14">
        <f>iferror(if(U66="",G66,U66)*V66,"")</f>
        <v>0</v>
      </c>
      <c r="X66" s="15" t="s">
        <v>396</v>
      </c>
      <c r="Y66">
        <v>44</v>
      </c>
      <c r="AA66" s="14">
        <f>iferror(lookup(if(Z66="",G66,Z66),{0,1,25,100},{0.0,5.72,4.75,4.33}),"")</f>
        <v>0</v>
      </c>
      <c r="AB66" s="14">
        <f>iferror(if(Z66="",G66,Z66)*AA66,"")</f>
        <v>0</v>
      </c>
      <c r="AC66" s="15" t="s">
        <v>442</v>
      </c>
      <c r="AD66">
        <v>10</v>
      </c>
      <c r="AF66" s="14">
        <f>iferror(lookup(if(AE66="",G66,AE66),{0,1,3},{0.0,5.19807,5.09177}),"")</f>
        <v>0</v>
      </c>
      <c r="AG66" s="14">
        <f>iferror(if(AE66="",G66,AE66)*AF66,"")</f>
        <v>0</v>
      </c>
      <c r="AH66" s="15" t="s">
        <v>479</v>
      </c>
    </row>
    <row r="67" spans="1:34">
      <c r="A67" t="s">
        <v>189</v>
      </c>
      <c r="B67" t="s">
        <v>190</v>
      </c>
      <c r="D67" t="s">
        <v>11</v>
      </c>
      <c r="G67">
        <f>BoardQty*1</f>
        <v>0</v>
      </c>
      <c r="H6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67" s="14">
        <f>iferror(G67*H67,"")</f>
        <v>0</v>
      </c>
    </row>
    <row r="68" spans="1:34">
      <c r="A68" t="s">
        <v>191</v>
      </c>
      <c r="B68" t="s">
        <v>192</v>
      </c>
      <c r="D68" t="s">
        <v>193</v>
      </c>
      <c r="F68" t="s">
        <v>192</v>
      </c>
      <c r="G68">
        <f>BoardQty*1</f>
        <v>0</v>
      </c>
      <c r="H6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68" s="14">
        <f>iferror(G68*H68,"")</f>
        <v>0</v>
      </c>
      <c r="O68" s="16" t="s">
        <v>321</v>
      </c>
      <c r="Q68" s="14">
        <f>iferror(lookup(if(P68="",G68,P68),{0,1,50,100,500},{0.0,1.17993,1.10552,1.004535,0.880164}),"")</f>
        <v>0</v>
      </c>
      <c r="R68" s="14">
        <f>iferror(if(P68="",G68,P68)*Q68,"")</f>
        <v>0</v>
      </c>
      <c r="S68" s="15" t="s">
        <v>350</v>
      </c>
      <c r="T68">
        <v>1452</v>
      </c>
      <c r="V68" s="14">
        <f>iferror(lookup(if(U68="",G68,U68),{0,1,10,50,100,500,3000},{0.0,1.22,1.17,1.09,1.01,0.935,0.935}),"")</f>
        <v>0</v>
      </c>
      <c r="W68" s="14">
        <f>iferror(if(U68="",G68,U68)*V68,"")</f>
        <v>0</v>
      </c>
      <c r="X68" s="15" t="s">
        <v>397</v>
      </c>
      <c r="Y68" s="16" t="s">
        <v>321</v>
      </c>
      <c r="AC68" s="15" t="s">
        <v>443</v>
      </c>
      <c r="AD68">
        <v>70</v>
      </c>
      <c r="AF68" s="14">
        <f>iferror(lookup(if(AE68="",G68,AE68),{0,1,10,50,100,500},{0.0,1.00985,0.93544,0.86103,0.75473,0.68032}),"")</f>
        <v>0</v>
      </c>
      <c r="AG68" s="14">
        <f>iferror(if(AE68="",G68,AE68)*AF68,"")</f>
        <v>0</v>
      </c>
      <c r="AH68" s="15" t="s">
        <v>480</v>
      </c>
    </row>
    <row r="69" spans="1:34">
      <c r="A69" t="s">
        <v>194</v>
      </c>
      <c r="B69" t="s">
        <v>195</v>
      </c>
      <c r="D69" t="s">
        <v>11</v>
      </c>
      <c r="G69">
        <f>BoardQty*1</f>
        <v>0</v>
      </c>
      <c r="H6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69" s="14">
        <f>iferror(G69*H69,"")</f>
        <v>0</v>
      </c>
    </row>
    <row r="70" spans="1:34">
      <c r="A70" t="s">
        <v>196</v>
      </c>
      <c r="B70" t="s">
        <v>197</v>
      </c>
      <c r="D70" t="s">
        <v>198</v>
      </c>
      <c r="F70" t="s">
        <v>197</v>
      </c>
      <c r="G70">
        <f>BoardQty*1</f>
        <v>0</v>
      </c>
      <c r="H7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0" s="14">
        <f>iferror(G70*H70,"")</f>
        <v>0</v>
      </c>
      <c r="O70">
        <v>6021</v>
      </c>
      <c r="Q70" s="14">
        <f>iferror(lookup(if(P70="",G70,P70),{0,1,50,100,500},{0.0,1.36064,1.25434,1.14804,0.997094}),"")</f>
        <v>0</v>
      </c>
      <c r="R70" s="14">
        <f>iferror(if(P70="",G70,P70)*Q70,"")</f>
        <v>0</v>
      </c>
      <c r="S70" s="15" t="s">
        <v>351</v>
      </c>
      <c r="T70">
        <v>752</v>
      </c>
      <c r="V70" s="14">
        <f>iferror(lookup(if(U70="",G70,U70),{0,1,10,50,100,500,1000},{0.0,1.22,1.17,1.09,1.01,0.935,0.935}),"")</f>
        <v>0</v>
      </c>
      <c r="W70" s="14">
        <f>iferror(if(U70="",G70,U70)*V70,"")</f>
        <v>0</v>
      </c>
      <c r="X70" s="15" t="s">
        <v>398</v>
      </c>
      <c r="Y70">
        <v>5824</v>
      </c>
      <c r="AA70" s="14">
        <f>iferror(lookup(if(Z70="",G70,Z70),{0,1,10,25,50,100,250,500},{0.0,1.13,1.1,1.07,1.03,0.961,0.924,0.887}),"")</f>
        <v>0</v>
      </c>
      <c r="AB70" s="14">
        <f>iferror(if(Z70="",G70,Z70)*AA70,"")</f>
        <v>0</v>
      </c>
      <c r="AC70" s="15" t="s">
        <v>444</v>
      </c>
      <c r="AD70">
        <v>140</v>
      </c>
      <c r="AF70" s="14">
        <f>iferror(lookup(if(AE70="",G70,AE70),{0,1,10},{0.0,1.26497,1.17993}),"")</f>
        <v>0</v>
      </c>
      <c r="AG70" s="14">
        <f>iferror(if(AE70="",G70,AE70)*AF70,"")</f>
        <v>0</v>
      </c>
      <c r="AH70" s="15" t="s">
        <v>481</v>
      </c>
    </row>
    <row r="71" spans="1:34">
      <c r="A71" t="s">
        <v>199</v>
      </c>
      <c r="B71" t="s">
        <v>154</v>
      </c>
      <c r="D71" t="s">
        <v>200</v>
      </c>
      <c r="G71">
        <f>BoardQty*1</f>
        <v>0</v>
      </c>
      <c r="H7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1" s="14">
        <f>iferror(G71*H71,"")</f>
        <v>0</v>
      </c>
    </row>
    <row r="72" spans="1:34">
      <c r="A72" t="s">
        <v>201</v>
      </c>
      <c r="B72" t="s">
        <v>202</v>
      </c>
      <c r="D72" t="s">
        <v>203</v>
      </c>
      <c r="F72" t="s">
        <v>202</v>
      </c>
      <c r="G72">
        <f>BoardQty*1</f>
        <v>0</v>
      </c>
      <c r="H72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2" s="14">
        <f>iferror(G72*H72,"")</f>
        <v>0</v>
      </c>
      <c r="O72">
        <v>6</v>
      </c>
      <c r="Q72" s="14">
        <f>iferror(lookup(if(P72="",G72,P72),{0,1},{0.0,30.27424}),"")</f>
        <v>0</v>
      </c>
      <c r="R72" s="14">
        <f>iferror(if(P72="",G72,P72)*Q72,"")</f>
        <v>0</v>
      </c>
      <c r="S72" s="15" t="s">
        <v>352</v>
      </c>
      <c r="T72">
        <v>16794</v>
      </c>
      <c r="V72" s="14">
        <f>iferror(lookup(if(U72="",G72,U72),{0,1,10,25,100,250,500,1000,5000},{0.0,3.86,3.52,3.01,2.94,2.89,2.45,2.3,2.09}),"")</f>
        <v>0</v>
      </c>
      <c r="W72" s="14">
        <f>iferror(if(U72="",G72,U72)*V72,"")</f>
        <v>0</v>
      </c>
      <c r="X72" s="15" t="s">
        <v>399</v>
      </c>
      <c r="Y72">
        <v>4</v>
      </c>
      <c r="AA72" s="14">
        <f>iferror(lookup(if(Z72="",G72,Z72),{0,1},{0.0,23.75}),"")</f>
        <v>0</v>
      </c>
      <c r="AB72" s="14">
        <f>iferror(if(Z72="",G72,Z72)*AA72,"")</f>
        <v>0</v>
      </c>
      <c r="AC72" s="15" t="s">
        <v>445</v>
      </c>
    </row>
    <row r="73" spans="1:34">
      <c r="A73" t="s">
        <v>204</v>
      </c>
      <c r="B73" t="s">
        <v>206</v>
      </c>
      <c r="D73" t="s">
        <v>205</v>
      </c>
      <c r="G73">
        <f>BoardQty*2</f>
        <v>0</v>
      </c>
      <c r="H73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3" s="14">
        <f>iferror(G73*H73,"")</f>
        <v>0</v>
      </c>
    </row>
    <row r="74" spans="1:34">
      <c r="A74" t="s">
        <v>207</v>
      </c>
      <c r="B74" t="s">
        <v>208</v>
      </c>
      <c r="D74" t="s">
        <v>25</v>
      </c>
      <c r="F74" t="s">
        <v>208</v>
      </c>
      <c r="G74">
        <f>BoardQty*1</f>
        <v>0</v>
      </c>
      <c r="H74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4" s="14">
        <f>iferror(G74*H74,"")</f>
        <v>0</v>
      </c>
      <c r="O74">
        <v>8560</v>
      </c>
      <c r="Q74" s="14">
        <f>iferror(lookup(if(P74="",G74,P74),{0,1,50,250,500,1500},{0.0,0.0901424,0.0901424,0.0844022,0.057402,0.055276}),"")</f>
        <v>0</v>
      </c>
      <c r="R74" s="14">
        <f>iferror(if(P74="",G74,P74)*Q74,"")</f>
        <v>0</v>
      </c>
      <c r="S74" s="15" t="s">
        <v>353</v>
      </c>
      <c r="T74">
        <v>4233</v>
      </c>
      <c r="V74" s="14">
        <f>iferror(lookup(if(U74="",G74,U74),{0,1,10,100,1000,3000,9000,24000,45000,99000},{0.0,0.352,0.234,0.098,0.067,0.052,0.045,0.042,0.039,0.034}),"")</f>
        <v>0</v>
      </c>
      <c r="W74" s="14">
        <f>iferror(if(U74="",G74,U74)*V74,"")</f>
        <v>0</v>
      </c>
      <c r="X74" s="15" t="s">
        <v>400</v>
      </c>
      <c r="Y74">
        <v>936</v>
      </c>
      <c r="AA74" s="14">
        <f>iferror(lookup(if(Z74="",G74,Z74),{0,1,25,50,100,250,500,1000},{0.0,0.35,0.233,0.166,0.098,0.088,0.077,0.067}),"")</f>
        <v>0</v>
      </c>
      <c r="AB74" s="14">
        <f>iferror(if(Z74="",G74,Z74)*AA74,"")</f>
        <v>0</v>
      </c>
      <c r="AC74" s="15" t="s">
        <v>446</v>
      </c>
      <c r="AD74">
        <v>2300</v>
      </c>
      <c r="AF74" s="14">
        <f>iferror(lookup(if(AE74="",G74,AE74),{0,1,100,500},{0.0,0.071221,0.071221,0.06378}),"")</f>
        <v>0</v>
      </c>
      <c r="AG74" s="14">
        <f>iferror(if(AE74="",G74,AE74)*AF74,"")</f>
        <v>0</v>
      </c>
      <c r="AH74" s="15" t="s">
        <v>482</v>
      </c>
    </row>
    <row r="75" spans="1:34">
      <c r="A75" t="s">
        <v>209</v>
      </c>
      <c r="B75" t="s">
        <v>210</v>
      </c>
      <c r="D75" t="s">
        <v>211</v>
      </c>
      <c r="F75" t="s">
        <v>210</v>
      </c>
      <c r="G75">
        <f>BoardQty*1</f>
        <v>0</v>
      </c>
      <c r="H75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5" s="14">
        <f>iferror(G75*H75,"")</f>
        <v>0</v>
      </c>
      <c r="O75">
        <v>26811</v>
      </c>
      <c r="Q75" s="14">
        <f>iferror(lookup(if(P75="",G75,P75),{0,1,25,100,500,1000,3000,9000,30000},{0.0,0.739848,0.571894,0.289136,0.227482,0.160513,0.131812,0.122245,0.111615}),"")</f>
        <v>0</v>
      </c>
      <c r="R75" s="14">
        <f>iferror(if(P75="",G75,P75)*Q75,"")</f>
        <v>0</v>
      </c>
      <c r="S75" s="15" t="s">
        <v>354</v>
      </c>
      <c r="T75" s="16" t="s">
        <v>321</v>
      </c>
      <c r="X75" s="15" t="s">
        <v>401</v>
      </c>
      <c r="Y75">
        <v>6000</v>
      </c>
      <c r="AA75" s="14">
        <f>iferror(lookup(if(Z75="",G75,Z75),{0,1,3000,6000,12000,18000,30000},{0.0,0.132,0.129,0.127,0.124,0.119,0.114}),"")</f>
        <v>0</v>
      </c>
      <c r="AB75" s="14">
        <f>iferror(if(Z75="",G75,Z75)*AA75,"")</f>
        <v>0</v>
      </c>
      <c r="AC75" s="15" t="s">
        <v>447</v>
      </c>
      <c r="AD75">
        <v>310</v>
      </c>
      <c r="AF75" s="14">
        <f>iferror(lookup(if(AE75="",G75,AE75),{0,1,10,50},{0.0,0.214726,0.214726,0.173269}),"")</f>
        <v>0</v>
      </c>
      <c r="AG75" s="14">
        <f>iferror(if(AE75="",G75,AE75)*AF75,"")</f>
        <v>0</v>
      </c>
      <c r="AH75" s="15" t="s">
        <v>483</v>
      </c>
    </row>
    <row r="76" spans="1:34">
      <c r="A76" t="s">
        <v>212</v>
      </c>
      <c r="B76" t="s">
        <v>215</v>
      </c>
      <c r="D76" t="s">
        <v>214</v>
      </c>
      <c r="F76" t="s">
        <v>213</v>
      </c>
      <c r="G76">
        <f>BoardQty*1</f>
        <v>0</v>
      </c>
      <c r="H76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6" s="14">
        <f>iferror(G76*H76,"")</f>
        <v>0</v>
      </c>
      <c r="O76">
        <v>84</v>
      </c>
      <c r="Q76" s="14">
        <f>iferror(lookup(if(P76="",G76,P76),{0,1,10,25,50,100,300},{0.0,7.45163,6.68627,6.2717,5.97406,5.43193,5.00673}),"")</f>
        <v>0</v>
      </c>
      <c r="R76" s="14">
        <f>iferror(if(P76="",G76,P76)*Q76,"")</f>
        <v>0</v>
      </c>
      <c r="S76" s="15" t="s">
        <v>355</v>
      </c>
      <c r="T76">
        <v>194</v>
      </c>
      <c r="V76" s="14">
        <f>iferror(lookup(if(U76="",G76,U76),{0,1,10,25,100,250,500,1000,2500},{0.0,7.73,6.99,6.66,5.78,5.52,5.04,4.39,4.22}),"")</f>
        <v>0</v>
      </c>
      <c r="W76" s="14">
        <f>iferror(if(U76="",G76,U76)*V76,"")</f>
        <v>0</v>
      </c>
      <c r="X76" s="15" t="s">
        <v>402</v>
      </c>
      <c r="Y76">
        <v>64</v>
      </c>
      <c r="AA76" s="14">
        <f>iferror(lookup(if(Z76="",G76,Z76),{0,1,10,25,50,100,250,500},{0.0,7.6,6.85,6.23,5.8,5.41,4.55,4.4}),"")</f>
        <v>0</v>
      </c>
      <c r="AB76" s="14">
        <f>iferror(if(Z76="",G76,Z76)*AA76,"")</f>
        <v>0</v>
      </c>
      <c r="AC76" s="15" t="s">
        <v>448</v>
      </c>
    </row>
    <row r="77" spans="1:34">
      <c r="A77" t="s">
        <v>216</v>
      </c>
      <c r="B77" t="s">
        <v>217</v>
      </c>
      <c r="D77" t="s">
        <v>11</v>
      </c>
      <c r="G77">
        <f>BoardQty*2</f>
        <v>0</v>
      </c>
      <c r="H7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7" s="14">
        <f>iferror(G77*H77,"")</f>
        <v>0</v>
      </c>
    </row>
    <row r="78" spans="1:34">
      <c r="A78" t="s">
        <v>218</v>
      </c>
      <c r="B78" t="s">
        <v>219</v>
      </c>
      <c r="D78" t="s">
        <v>11</v>
      </c>
      <c r="G78">
        <f>BoardQty*4</f>
        <v>0</v>
      </c>
      <c r="H7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8" s="14">
        <f>iferror(G78*H78,"")</f>
        <v>0</v>
      </c>
    </row>
    <row r="79" spans="1:34">
      <c r="A79" t="s">
        <v>220</v>
      </c>
      <c r="B79" t="s">
        <v>223</v>
      </c>
      <c r="D79" t="s">
        <v>222</v>
      </c>
      <c r="F79" t="s">
        <v>221</v>
      </c>
      <c r="G79">
        <f>BoardQty*1</f>
        <v>0</v>
      </c>
      <c r="H7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79" s="14">
        <f>iferror(G79*H79,"")</f>
        <v>0</v>
      </c>
      <c r="O79">
        <v>353</v>
      </c>
      <c r="Q79" s="14">
        <f>iferror(lookup(if(P79="",G79,P79),{0,1,50,100,250,600,1200},{0.0,3.59294,3.23152,2.92325,2.70002,2.22167,2.0197}),"")</f>
        <v>0</v>
      </c>
      <c r="R79" s="14">
        <f>iferror(if(P79="",G79,P79)*Q79,"")</f>
        <v>0</v>
      </c>
      <c r="S79" s="15" t="s">
        <v>356</v>
      </c>
      <c r="Y79">
        <v>310</v>
      </c>
      <c r="AA79" s="14">
        <f>iferror(lookup(if(Z79="",G79,Z79),{0,1,10,25,50,100,500,1000,2500},{0.0,2.76,2.45,2.26,2.08,1.85,1.68,1.49,1.37}),"")</f>
        <v>0</v>
      </c>
      <c r="AB79" s="14">
        <f>iferror(if(Z79="",G79,Z79)*AA79,"")</f>
        <v>0</v>
      </c>
      <c r="AC79" s="15" t="s">
        <v>449</v>
      </c>
      <c r="AD79">
        <v>50</v>
      </c>
      <c r="AF79" s="14">
        <f>iferror(lookup(if(AE79="",G79,AE79),{0,1,5,50,250},{0.0,3.73113,3.73113,3.45475,3.17837}),"")</f>
        <v>0</v>
      </c>
      <c r="AG79" s="14">
        <f>iferror(if(AE79="",G79,AE79)*AF79,"")</f>
        <v>0</v>
      </c>
      <c r="AH79" s="15" t="s">
        <v>484</v>
      </c>
    </row>
    <row r="80" spans="1:34">
      <c r="A80" t="s">
        <v>224</v>
      </c>
      <c r="B80" t="s">
        <v>225</v>
      </c>
      <c r="D80" t="s">
        <v>18</v>
      </c>
      <c r="G80">
        <f>BoardQty*1</f>
        <v>0</v>
      </c>
      <c r="H8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0" s="14">
        <f>iferror(G80*H80,"")</f>
        <v>0</v>
      </c>
    </row>
    <row r="81" spans="1:34">
      <c r="A81" t="s">
        <v>226</v>
      </c>
      <c r="B81" t="s">
        <v>229</v>
      </c>
      <c r="D81" t="s">
        <v>228</v>
      </c>
      <c r="F81" t="s">
        <v>227</v>
      </c>
      <c r="G81">
        <f>BoardQty*1</f>
        <v>0</v>
      </c>
      <c r="H8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1" s="14">
        <f>iferror(G81*H81,"")</f>
        <v>0</v>
      </c>
    </row>
    <row r="82" spans="1:34">
      <c r="A82" t="s">
        <v>230</v>
      </c>
      <c r="B82" t="s">
        <v>132</v>
      </c>
      <c r="D82" t="s">
        <v>131</v>
      </c>
      <c r="F82" t="s">
        <v>130</v>
      </c>
      <c r="G82">
        <f>BoardQty*1</f>
        <v>0</v>
      </c>
      <c r="H82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2" s="14">
        <f>iferror(G82*H82,"")</f>
        <v>0</v>
      </c>
      <c r="T82">
        <v>2342</v>
      </c>
      <c r="V82" s="14">
        <f>iferror(lookup(if(U82="",G82,U82),{0,1,10,100,250,1000},{0.0,1.94,1.57,1.51,1.43,1.43}),"")</f>
        <v>0</v>
      </c>
      <c r="W82" s="14">
        <f>iferror(if(U82="",G82,U82)*V82,"")</f>
        <v>0</v>
      </c>
      <c r="X82" s="15" t="s">
        <v>387</v>
      </c>
      <c r="Y82">
        <v>91</v>
      </c>
      <c r="AA82" s="14">
        <f>iferror(lookup(if(Z82="",G82,Z82),{0,1,50,100},{0.0,2.07,1.63,1.45}),"")</f>
        <v>0</v>
      </c>
      <c r="AB82" s="14">
        <f>iferror(if(Z82="",G82,Z82)*AA82,"")</f>
        <v>0</v>
      </c>
      <c r="AC82" s="15" t="s">
        <v>433</v>
      </c>
    </row>
    <row r="83" spans="1:34">
      <c r="A83" t="s">
        <v>231</v>
      </c>
      <c r="B83" t="s">
        <v>232</v>
      </c>
      <c r="D83" t="s">
        <v>44</v>
      </c>
      <c r="G83">
        <f>BoardQty*2</f>
        <v>0</v>
      </c>
      <c r="H83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3" s="14">
        <f>iferror(G83*H83,"")</f>
        <v>0</v>
      </c>
    </row>
    <row r="84" spans="1:34">
      <c r="A84" t="s">
        <v>233</v>
      </c>
      <c r="B84" t="s">
        <v>234</v>
      </c>
      <c r="D84" t="s">
        <v>18</v>
      </c>
      <c r="G84">
        <f>BoardQty*1</f>
        <v>0</v>
      </c>
      <c r="H84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4" s="14">
        <f>iferror(G84*H84,"")</f>
        <v>0</v>
      </c>
    </row>
    <row r="85" spans="1:34">
      <c r="A85" t="s">
        <v>235</v>
      </c>
      <c r="B85" t="s">
        <v>238</v>
      </c>
      <c r="D85" t="s">
        <v>237</v>
      </c>
      <c r="F85" t="s">
        <v>236</v>
      </c>
      <c r="G85">
        <f>BoardQty*2</f>
        <v>0</v>
      </c>
      <c r="H85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5" s="14">
        <f>iferror(G85*H85,"")</f>
        <v>0</v>
      </c>
      <c r="O85">
        <v>17736</v>
      </c>
      <c r="Q85" s="14">
        <f>iferror(lookup(if(P85="",G85,P85),{0,1,50,250,500,1000},{0.0,0.0483665,0.0483665,0.0471972,0.0450712,0.0434767}),"")</f>
        <v>0</v>
      </c>
      <c r="R85" s="14">
        <f>iferror(if(P85="",G85,P85)*Q85,"")</f>
        <v>0</v>
      </c>
      <c r="S85" s="15" t="s">
        <v>357</v>
      </c>
      <c r="T85" s="16" t="s">
        <v>321</v>
      </c>
      <c r="X85" s="15" t="s">
        <v>390</v>
      </c>
      <c r="Y85">
        <v>9931</v>
      </c>
      <c r="AA85" s="14">
        <f>iferror(lookup(if(Z85="",G85,Z85),{0,1,10,25,50,100,250,500,1000},{0.0,0.291,0.226,0.137,0.112,0.094,0.076,0.059,0.056}),"")</f>
        <v>0</v>
      </c>
      <c r="AB85" s="14">
        <f>iferror(if(Z85="",G85,Z85)*AA85,"")</f>
        <v>0</v>
      </c>
      <c r="AC85" s="15" t="s">
        <v>450</v>
      </c>
      <c r="AD85">
        <v>120</v>
      </c>
      <c r="AF85" s="14">
        <f>iferror(lookup(if(AE85="",G85,AE85),{0,1,40,200},{0.0,0.055276,0.055276,0.05315}),"")</f>
        <v>0</v>
      </c>
      <c r="AG85" s="14">
        <f>iferror(if(AE85="",G85,AE85)*AF85,"")</f>
        <v>0</v>
      </c>
      <c r="AH85" s="15" t="s">
        <v>485</v>
      </c>
    </row>
    <row r="86" spans="1:34">
      <c r="A86" t="s">
        <v>239</v>
      </c>
      <c r="B86" t="s">
        <v>240</v>
      </c>
      <c r="D86" t="s">
        <v>11</v>
      </c>
      <c r="G86">
        <f>BoardQty*1</f>
        <v>0</v>
      </c>
      <c r="H86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6" s="14">
        <f>iferror(G86*H86,"")</f>
        <v>0</v>
      </c>
    </row>
    <row r="87" spans="1:34">
      <c r="A87" t="s">
        <v>241</v>
      </c>
      <c r="B87" t="s">
        <v>243</v>
      </c>
      <c r="D87" t="s">
        <v>242</v>
      </c>
      <c r="G87">
        <f>BoardQty*1</f>
        <v>0</v>
      </c>
      <c r="H8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7" s="14">
        <f>iferror(G87*H87,"")</f>
        <v>0</v>
      </c>
    </row>
    <row r="88" spans="1:34">
      <c r="A88" t="s">
        <v>244</v>
      </c>
      <c r="B88" t="s">
        <v>245</v>
      </c>
      <c r="D88" t="s">
        <v>18</v>
      </c>
      <c r="G88">
        <f>BoardQty*1</f>
        <v>0</v>
      </c>
      <c r="H8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8" s="14">
        <f>iferror(G88*H88,"")</f>
        <v>0</v>
      </c>
    </row>
    <row r="89" spans="1:34">
      <c r="A89" t="s">
        <v>246</v>
      </c>
      <c r="B89" t="s">
        <v>249</v>
      </c>
      <c r="D89" t="s">
        <v>248</v>
      </c>
      <c r="F89" t="s">
        <v>247</v>
      </c>
      <c r="G89">
        <f>BoardQty*1</f>
        <v>0</v>
      </c>
      <c r="H8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89" s="14">
        <f>iferror(G89*H89,"")</f>
        <v>0</v>
      </c>
      <c r="O89" s="16" t="s">
        <v>321</v>
      </c>
      <c r="Q89" s="14">
        <f>iferror(lookup(if(P89="",G89,P89),{0,1,5,20,50,150,400,1500,4000},{0.0,1.98781,1.79647,1.5945,1.39253,1.2756,1.063,0.986464,0.966267}),"")</f>
        <v>0</v>
      </c>
      <c r="R89" s="14">
        <f>iferror(if(P89="",G89,P89)*Q89,"")</f>
        <v>0</v>
      </c>
      <c r="S89" s="15" t="s">
        <v>358</v>
      </c>
      <c r="T89" s="16" t="s">
        <v>321</v>
      </c>
      <c r="X89" s="15" t="s">
        <v>403</v>
      </c>
    </row>
    <row r="90" spans="1:34">
      <c r="A90" t="s">
        <v>250</v>
      </c>
      <c r="B90" t="s">
        <v>251</v>
      </c>
      <c r="D90" t="s">
        <v>11</v>
      </c>
      <c r="G90">
        <f>BoardQty*2</f>
        <v>0</v>
      </c>
      <c r="H9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0" s="14">
        <f>iferror(G90*H90,"")</f>
        <v>0</v>
      </c>
    </row>
    <row r="91" spans="1:34">
      <c r="A91" t="s">
        <v>252</v>
      </c>
      <c r="B91" t="s">
        <v>253</v>
      </c>
      <c r="D91" t="s">
        <v>254</v>
      </c>
      <c r="F91" t="s">
        <v>253</v>
      </c>
      <c r="G91">
        <f>BoardQty*4</f>
        <v>0</v>
      </c>
      <c r="H9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1" s="14">
        <f>iferror(G91*H91,"")</f>
        <v>0</v>
      </c>
      <c r="O91" s="16" t="s">
        <v>321</v>
      </c>
      <c r="Q91" s="14">
        <f>iferror(lookup(if(P91="",G91,P91),{0,1,10,100,250,500,1000},{0.0,1.29686,1.29686,1.045992,0.927999,0.864219,0.585713}),"")</f>
        <v>0</v>
      </c>
      <c r="R91" s="14">
        <f>iferror(if(P91="",G91,P91)*Q91,"")</f>
        <v>0</v>
      </c>
      <c r="S91" s="15" t="s">
        <v>359</v>
      </c>
      <c r="T91">
        <v>255</v>
      </c>
      <c r="V91" s="14">
        <f>iferror(lookup(if(U91="",G91,U91),{0,1,10,100,500,1000,3000,9000},{0.0,1.55,1.32,1.01,0.893,0.704,0.625,0.61}),"")</f>
        <v>0</v>
      </c>
      <c r="W91" s="14">
        <f>iferror(if(U91="",G91,U91)*V91,"")</f>
        <v>0</v>
      </c>
      <c r="X91" s="15" t="s">
        <v>404</v>
      </c>
    </row>
    <row r="92" spans="1:34">
      <c r="A92" t="s">
        <v>255</v>
      </c>
      <c r="B92" t="s">
        <v>256</v>
      </c>
      <c r="D92" t="s">
        <v>11</v>
      </c>
      <c r="G92">
        <f>BoardQty*1</f>
        <v>0</v>
      </c>
      <c r="H92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2" s="14">
        <f>iferror(G92*H92,"")</f>
        <v>0</v>
      </c>
    </row>
    <row r="93" spans="1:34">
      <c r="A93" t="s">
        <v>257</v>
      </c>
      <c r="B93" t="s">
        <v>258</v>
      </c>
      <c r="D93" t="s">
        <v>18</v>
      </c>
      <c r="G93">
        <f>BoardQty*3</f>
        <v>0</v>
      </c>
      <c r="H93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3" s="14">
        <f>iferror(G93*H93,"")</f>
        <v>0</v>
      </c>
    </row>
    <row r="94" spans="1:34">
      <c r="A94" t="s">
        <v>259</v>
      </c>
      <c r="B94" t="s">
        <v>260</v>
      </c>
      <c r="D94" t="s">
        <v>61</v>
      </c>
      <c r="F94" t="s">
        <v>60</v>
      </c>
      <c r="G94">
        <f>BoardQty*1</f>
        <v>0</v>
      </c>
      <c r="H94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4" s="14">
        <f>iferror(G94*H94,"")</f>
        <v>0</v>
      </c>
      <c r="O94">
        <v>10100</v>
      </c>
      <c r="Q94" s="14">
        <f>iferror(lookup(if(P94="",G94,P94),{0,1,1000,5000,10000,20000},{0.0,0.242364,0.242364,0.237049,0.232797,0.228545}),"")</f>
        <v>0</v>
      </c>
      <c r="R94" s="14">
        <f>iferror(if(P94="",G94,P94)*Q94,"")</f>
        <v>0</v>
      </c>
      <c r="S94" s="15" t="s">
        <v>331</v>
      </c>
      <c r="T94">
        <v>5377</v>
      </c>
      <c r="V94" s="14">
        <f>iferror(lookup(if(U94="",G94,U94),{0,1,10,100,500,1000,2000,5000,10000},{0.0,1.14,0.939,0.805,0.715,0.715,0.67,0.625,0.595}),"")</f>
        <v>0</v>
      </c>
      <c r="W94" s="14">
        <f>iferror(if(U94="",G94,U94)*V94,"")</f>
        <v>0</v>
      </c>
      <c r="X94" s="15" t="s">
        <v>377</v>
      </c>
      <c r="Y94">
        <v>1932</v>
      </c>
      <c r="AA94" s="14">
        <f>iferror(lookup(if(Z94="",G94,Z94),{0,1,10,25,50,100,250,500},{0.0,1.29,1.13,1.08,1.03,0.98,0.891,0.802}),"")</f>
        <v>0</v>
      </c>
      <c r="AB94" s="14">
        <f>iferror(if(Z94="",G94,Z94)*AA94,"")</f>
        <v>0</v>
      </c>
      <c r="AC94" s="15" t="s">
        <v>423</v>
      </c>
      <c r="AD94">
        <v>65</v>
      </c>
      <c r="AF94" s="14">
        <f>iferror(lookup(if(AE94="",G94,AE94),{0,1,5,100},{0.0,0.697328,0.697328,0.482602}),"")</f>
        <v>0</v>
      </c>
      <c r="AG94" s="14">
        <f>iferror(if(AE94="",G94,AE94)*AF94,"")</f>
        <v>0</v>
      </c>
      <c r="AH94" s="15" t="s">
        <v>466</v>
      </c>
    </row>
    <row r="95" spans="1:34">
      <c r="A95" t="s">
        <v>261</v>
      </c>
      <c r="B95" t="s">
        <v>262</v>
      </c>
      <c r="D95" t="s">
        <v>18</v>
      </c>
      <c r="G95">
        <f>BoardQty*10</f>
        <v>0</v>
      </c>
      <c r="H95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5" s="14">
        <f>iferror(G95*H95,"")</f>
        <v>0</v>
      </c>
    </row>
    <row r="96" spans="1:34">
      <c r="A96" t="s">
        <v>263</v>
      </c>
      <c r="B96" t="s">
        <v>264</v>
      </c>
      <c r="D96" t="s">
        <v>68</v>
      </c>
      <c r="G96">
        <f>BoardQty*3</f>
        <v>0</v>
      </c>
      <c r="H96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6" s="14">
        <f>iferror(G96*H96,"")</f>
        <v>0</v>
      </c>
    </row>
    <row r="97" spans="1:34">
      <c r="A97" t="s">
        <v>265</v>
      </c>
      <c r="B97" t="s">
        <v>266</v>
      </c>
      <c r="D97" t="s">
        <v>18</v>
      </c>
      <c r="G97">
        <f>BoardQty*1</f>
        <v>0</v>
      </c>
      <c r="H9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7" s="14">
        <f>iferror(G97*H97,"")</f>
        <v>0</v>
      </c>
    </row>
    <row r="98" spans="1:34">
      <c r="A98" t="s">
        <v>267</v>
      </c>
      <c r="B98" t="s">
        <v>268</v>
      </c>
      <c r="D98" t="s">
        <v>72</v>
      </c>
      <c r="F98" t="s">
        <v>268</v>
      </c>
      <c r="G98">
        <f>BoardQty*2</f>
        <v>0</v>
      </c>
      <c r="H9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8" s="14">
        <f>iferror(G98*H98,"")</f>
        <v>0</v>
      </c>
      <c r="O98">
        <v>5294</v>
      </c>
      <c r="Q98" s="14">
        <f>iferror(lookup(if(P98="",G98,P98),{0,1,100,500,2500,5000,10000,50000,100000},{0.0,0.0285947,0.0285947,0.0182836,0.0136064,0.0121182,0.0108426,0.0094607,0.0092481}),"")</f>
        <v>0</v>
      </c>
      <c r="R98" s="14">
        <f>iferror(if(P98="",G98,P98)*Q98,"")</f>
        <v>0</v>
      </c>
      <c r="S98" s="15" t="s">
        <v>360</v>
      </c>
      <c r="T98">
        <v>90508</v>
      </c>
      <c r="V98" s="14">
        <f>iferror(lookup(if(U98="",G98,U98),{0,1,10,100,500,1000,2500,10000},{0.0,0.12,0.064,0.044,0.037,0.031,0.027,0.024}),"")</f>
        <v>0</v>
      </c>
      <c r="W98" s="14">
        <f>iferror(if(U98="",G98,U98)*V98,"")</f>
        <v>0</v>
      </c>
      <c r="X98" s="15" t="s">
        <v>405</v>
      </c>
      <c r="Y98">
        <v>42</v>
      </c>
      <c r="AA98" s="14">
        <f>iferror(lookup(if(Z98="",G98,Z98),{0,1,10,25,50,100,250,500,1000},{0.0,0.063,0.063,0.056,0.05,0.043,0.04,0.036,0.03}),"")</f>
        <v>0</v>
      </c>
      <c r="AB98" s="14">
        <f>iferror(if(Z98="",G98,Z98)*AA98,"")</f>
        <v>0</v>
      </c>
      <c r="AC98" s="15" t="s">
        <v>451</v>
      </c>
      <c r="AD98">
        <v>50</v>
      </c>
      <c r="AH98" s="15" t="s">
        <v>486</v>
      </c>
    </row>
    <row r="99" spans="1:34">
      <c r="A99" t="s">
        <v>269</v>
      </c>
      <c r="B99" t="s">
        <v>270</v>
      </c>
      <c r="D99" t="s">
        <v>108</v>
      </c>
      <c r="F99" t="s">
        <v>270</v>
      </c>
      <c r="G99">
        <f>BoardQty*1</f>
        <v>0</v>
      </c>
      <c r="H9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99" s="14">
        <f>iferror(G99*H99,"")</f>
        <v>0</v>
      </c>
      <c r="O99">
        <v>6000</v>
      </c>
      <c r="Q99" s="14">
        <f>iferror(lookup(if(P99="",G99,P99),{0,1,25,100,250,500,1000},{0.0,0.859967,0.729218,0.561264,0.501736,0.490043,0.394373}),"")</f>
        <v>0</v>
      </c>
      <c r="R99" s="14">
        <f>iferror(if(P99="",G99,P99)*Q99,"")</f>
        <v>0</v>
      </c>
      <c r="S99" s="15" t="s">
        <v>361</v>
      </c>
      <c r="T99" s="16" t="s">
        <v>321</v>
      </c>
      <c r="V99" s="14">
        <f>iferror(lookup(if(U99="",G99,U99),{0,1,10,100,500,1000,2500,6000},{0.0,0.923,0.781,0.601,0.531,0.419,0.372,0.362}),"")</f>
        <v>0</v>
      </c>
      <c r="W99" s="14">
        <f>iferror(if(U99="",G99,U99)*V99,"")</f>
        <v>0</v>
      </c>
      <c r="X99" s="15" t="s">
        <v>406</v>
      </c>
      <c r="Y99" s="16" t="s">
        <v>321</v>
      </c>
      <c r="AA99" s="14">
        <f>iferror(lookup(if(Z99="",G99,Z99),{0,1,10,25,50,100,250,500,1000},{0.0,0.92,0.779,0.719,0.659,0.599,0.564,0.529,0.418}),"")</f>
        <v>0</v>
      </c>
      <c r="AB99" s="14">
        <f>iferror(if(Z99="",G99,Z99)*AA99,"")</f>
        <v>0</v>
      </c>
      <c r="AC99" s="15" t="s">
        <v>452</v>
      </c>
    </row>
    <row r="100" spans="1:34">
      <c r="A100" t="s">
        <v>271</v>
      </c>
      <c r="B100" t="s">
        <v>272</v>
      </c>
      <c r="D100" t="s">
        <v>273</v>
      </c>
      <c r="F100" t="s">
        <v>272</v>
      </c>
      <c r="G100">
        <f>BoardQty*1</f>
        <v>0</v>
      </c>
      <c r="H10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0" s="14">
        <f>iferror(G100*H100,"")</f>
        <v>0</v>
      </c>
      <c r="O100">
        <v>6</v>
      </c>
      <c r="Q100" s="14">
        <f>iferror(lookup(if(P100="",G100,P100),{0,1},{0.0,30.27424}),"")</f>
        <v>0</v>
      </c>
      <c r="R100" s="14">
        <f>iferror(if(P100="",G100,P100)*Q100,"")</f>
        <v>0</v>
      </c>
      <c r="S100" s="15" t="s">
        <v>352</v>
      </c>
      <c r="T100">
        <v>3521</v>
      </c>
      <c r="V100" s="14">
        <f>iferror(lookup(if(U100="",G100,U100),{0,1,10,100,500,1000,2500,5000,10000},{0.0,1.26,1.13,0.903,0.749,0.632,0.61,0.588,0.588}),"")</f>
        <v>0</v>
      </c>
      <c r="W100" s="14">
        <f>iferror(if(U100="",G100,U100)*V100,"")</f>
        <v>0</v>
      </c>
      <c r="X100" s="15" t="s">
        <v>407</v>
      </c>
      <c r="Y100">
        <v>6</v>
      </c>
      <c r="AA100" s="14">
        <f>iferror(lookup(if(Z100="",G100,Z100),{0,1},{0.0,25.73}),"")</f>
        <v>0</v>
      </c>
      <c r="AB100" s="14">
        <f>iferror(if(Z100="",G100,Z100)*AA100,"")</f>
        <v>0</v>
      </c>
      <c r="AC100" s="15" t="s">
        <v>453</v>
      </c>
      <c r="AD100" s="16" t="s">
        <v>321</v>
      </c>
      <c r="AH100" s="15" t="s">
        <v>487</v>
      </c>
    </row>
    <row r="101" spans="1:34">
      <c r="A101" t="s">
        <v>274</v>
      </c>
      <c r="B101" t="s">
        <v>275</v>
      </c>
      <c r="D101" t="s">
        <v>18</v>
      </c>
      <c r="G101">
        <f>BoardQty*3</f>
        <v>0</v>
      </c>
      <c r="H10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1" s="14">
        <f>iferror(G101*H101,"")</f>
        <v>0</v>
      </c>
    </row>
    <row r="102" spans="1:34">
      <c r="A102" t="s">
        <v>276</v>
      </c>
      <c r="B102" t="s">
        <v>277</v>
      </c>
      <c r="D102" t="s">
        <v>278</v>
      </c>
      <c r="F102" t="s">
        <v>277</v>
      </c>
      <c r="G102">
        <f>BoardQty*3</f>
        <v>0</v>
      </c>
      <c r="H102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2" s="14">
        <f>iferror(G102*H102,"")</f>
        <v>0</v>
      </c>
      <c r="O102">
        <v>53511</v>
      </c>
      <c r="Q102" s="14">
        <f>iferror(lookup(if(P102="",G102,P102),{0,1,100,500,1000,2000,4000,20000,40000},{0.0,0.0900361,0.0900361,0.0675005,0.0553823,0.0491106,0.0441145,0.0385869,0.0343349}),"")</f>
        <v>0</v>
      </c>
      <c r="R102" s="14">
        <f>iferror(if(P102="",G102,P102)*Q102,"")</f>
        <v>0</v>
      </c>
      <c r="S102" s="15" t="s">
        <v>362</v>
      </c>
      <c r="T102">
        <v>73000</v>
      </c>
      <c r="V102" s="14">
        <f>iferror(lookup(if(U102="",G102,U102),{0,1,10,100,250,500,1000,2000,4000},{0.0,0.221,0.125,0.113,0.096,0.085,0.073,0.064,0.06}),"")</f>
        <v>0</v>
      </c>
      <c r="W102" s="14">
        <f>iferror(if(U102="",G102,U102)*V102,"")</f>
        <v>0</v>
      </c>
      <c r="X102" s="15" t="s">
        <v>408</v>
      </c>
      <c r="Y102">
        <v>8342</v>
      </c>
      <c r="AA102" s="14">
        <f>iferror(lookup(if(Z102="",G102,Z102),{0,1,10,25,50,100,250,500,1000},{0.0,0.23,0.175,0.145,0.125,0.112,0.095,0.085,0.072}),"")</f>
        <v>0</v>
      </c>
      <c r="AB102" s="14">
        <f>iferror(if(Z102="",G102,Z102)*AA102,"")</f>
        <v>0</v>
      </c>
      <c r="AC102" s="15" t="s">
        <v>454</v>
      </c>
      <c r="AD102">
        <v>250</v>
      </c>
      <c r="AF102" s="14">
        <f>iferror(lookup(if(AE102="",G102,AE102),{0,1,25,250},{0.0,0.104174,0.104174,0.083977}),"")</f>
        <v>0</v>
      </c>
      <c r="AG102" s="14">
        <f>iferror(if(AE102="",G102,AE102)*AF102,"")</f>
        <v>0</v>
      </c>
      <c r="AH102" s="15" t="s">
        <v>488</v>
      </c>
    </row>
    <row r="103" spans="1:34">
      <c r="A103" t="s">
        <v>279</v>
      </c>
      <c r="B103" t="s">
        <v>280</v>
      </c>
      <c r="D103" t="s">
        <v>18</v>
      </c>
      <c r="G103">
        <f>BoardQty*5</f>
        <v>0</v>
      </c>
      <c r="H103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3" s="14">
        <f>iferror(G103*H103,"")</f>
        <v>0</v>
      </c>
    </row>
    <row r="104" spans="1:34">
      <c r="A104" t="s">
        <v>281</v>
      </c>
      <c r="B104" t="s">
        <v>283</v>
      </c>
      <c r="D104" t="s">
        <v>282</v>
      </c>
      <c r="G104">
        <f>BoardQty*2</f>
        <v>0</v>
      </c>
      <c r="H104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4" s="14">
        <f>iferror(G104*H104,"")</f>
        <v>0</v>
      </c>
    </row>
    <row r="105" spans="1:34">
      <c r="A105" t="s">
        <v>284</v>
      </c>
      <c r="B105" t="s">
        <v>285</v>
      </c>
      <c r="D105" t="s">
        <v>286</v>
      </c>
      <c r="F105" t="s">
        <v>285</v>
      </c>
      <c r="G105">
        <f>BoardQty*1</f>
        <v>0</v>
      </c>
      <c r="H105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5" s="14">
        <f>iferror(G105*H105,"")</f>
        <v>0</v>
      </c>
      <c r="T105">
        <v>5990</v>
      </c>
      <c r="V105" s="14">
        <f>iferror(lookup(if(U105="",G105,U105),{0,1,10,50,100,500,1000,2000,3000,9000},{0.0,0.522,0.439,0.394,0.352,0.334,0.268,0.251,0.243,0.234}),"")</f>
        <v>0</v>
      </c>
      <c r="W105" s="14">
        <f>iferror(if(U105="",G105,U105)*V105,"")</f>
        <v>0</v>
      </c>
      <c r="X105" s="15" t="s">
        <v>409</v>
      </c>
    </row>
    <row r="106" spans="1:34">
      <c r="A106" t="s">
        <v>287</v>
      </c>
      <c r="B106" t="s">
        <v>289</v>
      </c>
      <c r="D106" t="s">
        <v>108</v>
      </c>
      <c r="F106" t="s">
        <v>288</v>
      </c>
      <c r="G106">
        <f>BoardQty*1</f>
        <v>0</v>
      </c>
      <c r="H106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6" s="14">
        <f>iferror(G106*H106,"")</f>
        <v>0</v>
      </c>
      <c r="O106">
        <v>12</v>
      </c>
      <c r="Q106" s="14">
        <f>iferror(lookup(if(P106="",G106,P106),{0,1,10,100,250,500,1000,2000,4000},{0.0,2.06222,1.60513,1.23308,1.22245,1.07363,0.891857,0.831266,0.78662}),"")</f>
        <v>0</v>
      </c>
      <c r="R106" s="14">
        <f>iferror(if(P106="",G106,P106)*Q106,"")</f>
        <v>0</v>
      </c>
      <c r="S106" s="15" t="s">
        <v>363</v>
      </c>
      <c r="T106">
        <v>242</v>
      </c>
      <c r="V106" s="14">
        <f>iferror(lookup(if(U106="",G106,U106),{0,1,10,100,250,500,1000,2500,5000,10000},{0.0,1.89,1.6,1.29,1.29,1.12,0.929,0.865,0.833,0.832}),"")</f>
        <v>0</v>
      </c>
      <c r="W106" s="14">
        <f>iferror(if(U106="",G106,U106)*V106,"")</f>
        <v>0</v>
      </c>
      <c r="X106" s="15" t="s">
        <v>410</v>
      </c>
      <c r="Y106" s="16" t="s">
        <v>321</v>
      </c>
      <c r="AA106" s="14">
        <f>iferror(lookup(if(Z106="",G106,Z106),{0,1,500,1000,2500},{0.0,1.12,1.12,0.919,0.798}),"")</f>
        <v>0</v>
      </c>
      <c r="AB106" s="14">
        <f>iferror(if(Z106="",G106,Z106)*AA106,"")</f>
        <v>0</v>
      </c>
      <c r="AC106" s="15" t="s">
        <v>455</v>
      </c>
      <c r="AD106">
        <v>650</v>
      </c>
      <c r="AF106" s="14">
        <f>iferror(lookup(if(AE106="",G106,AE106),{0,1,10,20},{0.0,1.463751,1.463751,1.365955}),"")</f>
        <v>0</v>
      </c>
      <c r="AG106" s="14">
        <f>iferror(if(AE106="",G106,AE106)*AF106,"")</f>
        <v>0</v>
      </c>
      <c r="AH106" s="15" t="s">
        <v>489</v>
      </c>
    </row>
    <row r="107" spans="1:34">
      <c r="A107" t="s">
        <v>290</v>
      </c>
      <c r="B107" t="s">
        <v>293</v>
      </c>
      <c r="D107" t="s">
        <v>292</v>
      </c>
      <c r="F107" t="s">
        <v>291</v>
      </c>
      <c r="G107">
        <f>BoardQty*1</f>
        <v>0</v>
      </c>
      <c r="H107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7" s="14">
        <f>iferror(G107*H107,"")</f>
        <v>0</v>
      </c>
      <c r="O107">
        <v>2999</v>
      </c>
      <c r="Q107" s="14">
        <f>iferror(lookup(if(P107="",G107,P107),{0,1,10,50,100,500,1200},{0.0,2.04096,1.81773,1.78584,1.72206,1.69017,1.65828}),"")</f>
        <v>0</v>
      </c>
      <c r="R107" s="14">
        <f>iferror(if(P107="",G107,P107)*Q107,"")</f>
        <v>0</v>
      </c>
      <c r="S107" s="15" t="s">
        <v>364</v>
      </c>
      <c r="T107">
        <v>601</v>
      </c>
      <c r="V107" s="14">
        <f>iferror(lookup(if(U107="",G107,U107),{0,1,10,50,100,250,500,1200},{0.0,3.45,3.3,2.9,2.77,2.38,2.18,2.18}),"")</f>
        <v>0</v>
      </c>
      <c r="W107" s="14">
        <f>iferror(if(U107="",G107,U107)*V107,"")</f>
        <v>0</v>
      </c>
      <c r="X107" s="15" t="s">
        <v>411</v>
      </c>
      <c r="Y107">
        <v>2011</v>
      </c>
      <c r="AA107" s="14">
        <f>iferror(lookup(if(Z107="",G107,Z107),{0,1,10,25,50,100,250,500},{0.0,3.2,3.14,2.95,2.76,2.64,2.45,2.26}),"")</f>
        <v>0</v>
      </c>
      <c r="AB107" s="14">
        <f>iferror(if(Z107="",G107,Z107)*AA107,"")</f>
        <v>0</v>
      </c>
      <c r="AC107" s="15" t="s">
        <v>456</v>
      </c>
      <c r="AD107">
        <v>120</v>
      </c>
      <c r="AF107" s="14">
        <f>iferror(lookup(if(AE107="",G107,AE107),{0,1,15},{0.0,2.05159,1.97718}),"")</f>
        <v>0</v>
      </c>
      <c r="AG107" s="14">
        <f>iferror(if(AE107="",G107,AE107)*AF107,"")</f>
        <v>0</v>
      </c>
      <c r="AH107" s="15" t="s">
        <v>490</v>
      </c>
    </row>
    <row r="108" spans="1:34">
      <c r="A108" t="s">
        <v>294</v>
      </c>
      <c r="B108" t="s">
        <v>295</v>
      </c>
      <c r="D108" t="s">
        <v>58</v>
      </c>
      <c r="F108" t="s">
        <v>295</v>
      </c>
      <c r="G108">
        <f>BoardQty*1</f>
        <v>0</v>
      </c>
      <c r="H108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8" s="14">
        <f>iferror(G108*H108,"")</f>
        <v>0</v>
      </c>
      <c r="O108">
        <v>4317</v>
      </c>
      <c r="Q108" s="14">
        <f>iferror(lookup(if(P108="",G108,P108),{0,1,50,250,500,1500,3000,15000,30000},{0.0,0.280632,0.280632,0.258309,0.25512,0.250868,0.247679,0.243427,0.240238}),"")</f>
        <v>0</v>
      </c>
      <c r="R108" s="14">
        <f>iferror(if(P108="",G108,P108)*Q108,"")</f>
        <v>0</v>
      </c>
      <c r="S108" s="15" t="s">
        <v>365</v>
      </c>
      <c r="T108">
        <v>1091</v>
      </c>
      <c r="V108" s="14">
        <f>iferror(lookup(if(U108="",G108,U108),{0,1,10,100,500,1000,3000,9000,24000},{0.0,0.381,0.288,0.256,0.244,0.204,0.177,0.171,0.158}),"")</f>
        <v>0</v>
      </c>
      <c r="W108" s="14">
        <f>iferror(if(U108="",G108,U108)*V108,"")</f>
        <v>0</v>
      </c>
      <c r="X108" s="15" t="s">
        <v>412</v>
      </c>
      <c r="Y108">
        <v>1667</v>
      </c>
      <c r="AA108" s="14">
        <f>iferror(lookup(if(Z108="",G108,Z108),{0,1,5,10,25,50,100,250,500,1000},{0.0,0.38,0.38,0.299,0.287,0.271,0.255,0.249,0.243,0.204}),"")</f>
        <v>0</v>
      </c>
      <c r="AB108" s="14">
        <f>iferror(if(Z108="",G108,Z108)*AA108,"")</f>
        <v>0</v>
      </c>
      <c r="AC108" s="15" t="s">
        <v>457</v>
      </c>
      <c r="AD108">
        <v>595</v>
      </c>
      <c r="AF108" s="14">
        <f>iferror(lookup(if(AE108="",G108,AE108),{0,1,5,50},{0.0,0.3189,0.3189,0.26575}),"")</f>
        <v>0</v>
      </c>
      <c r="AG108" s="14">
        <f>iferror(if(AE108="",G108,AE108)*AF108,"")</f>
        <v>0</v>
      </c>
      <c r="AH108" s="15" t="s">
        <v>491</v>
      </c>
    </row>
    <row r="109" spans="1:34">
      <c r="A109" t="s">
        <v>296</v>
      </c>
      <c r="B109" t="s">
        <v>297</v>
      </c>
      <c r="D109" t="s">
        <v>254</v>
      </c>
      <c r="F109" t="s">
        <v>297</v>
      </c>
      <c r="G109">
        <f>BoardQty*1</f>
        <v>0</v>
      </c>
      <c r="H109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09" s="14">
        <f>iferror(G109*H109,"")</f>
        <v>0</v>
      </c>
      <c r="O109">
        <v>90</v>
      </c>
      <c r="Q109" s="14">
        <f>iferror(lookup(if(P109="",G109,P109),{0,1,10,100,250,500},{0.0,2.41301,2.41301,2.10474,1.96655,1.40316}),"")</f>
        <v>0</v>
      </c>
      <c r="R109" s="14">
        <f>iferror(if(P109="",G109,P109)*Q109,"")</f>
        <v>0</v>
      </c>
      <c r="S109" s="15" t="s">
        <v>366</v>
      </c>
      <c r="T109">
        <v>13</v>
      </c>
      <c r="V109" s="14">
        <f>iferror(lookup(if(U109="",G109,U109),{0,1},{0.0,33.28}),"")</f>
        <v>0</v>
      </c>
      <c r="W109" s="14">
        <f>iferror(if(U109="",G109,U109)*V109,"")</f>
        <v>0</v>
      </c>
      <c r="X109" s="15" t="s">
        <v>413</v>
      </c>
      <c r="Y109">
        <v>90</v>
      </c>
      <c r="AA109" s="14">
        <f>iferror(lookup(if(Z109="",G109,Z109),{0,1,100,250,500,1000},{0.0,2.6,2.13,1.95,1.81,1.7}),"")</f>
        <v>0</v>
      </c>
      <c r="AB109" s="14">
        <f>iferror(if(Z109="",G109,Z109)*AA109,"")</f>
        <v>0</v>
      </c>
      <c r="AC109" s="15" t="s">
        <v>458</v>
      </c>
    </row>
    <row r="110" spans="1:34">
      <c r="A110" t="s">
        <v>298</v>
      </c>
      <c r="B110" t="s">
        <v>299</v>
      </c>
      <c r="D110" t="s">
        <v>11</v>
      </c>
      <c r="G110">
        <f>BoardQty*2</f>
        <v>0</v>
      </c>
      <c r="H110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10" s="14">
        <f>iferror(G110*H110,"")</f>
        <v>0</v>
      </c>
    </row>
    <row r="111" spans="1:34">
      <c r="A111" t="s">
        <v>300</v>
      </c>
      <c r="B111" t="s">
        <v>301</v>
      </c>
      <c r="D111" t="s">
        <v>18</v>
      </c>
      <c r="G111">
        <f>BoardQty*1</f>
        <v>0</v>
      </c>
      <c r="H111" s="14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I111" s="14">
        <f>iferror(G111*H111,"")</f>
        <v>0</v>
      </c>
    </row>
    <row r="113" spans="11:33">
      <c r="K113">
        <f t="array" ref="K113">IFERROR(CONCATENATE(TEXT(INDEX($K$7:$K$111,SMALL(IF($N$7:$N$111&lt;&gt;"",IF($K$7:$K$111&lt;&gt;"",ROW($K$7:$K$111)-MIN(ROW($K$7:$K$111))+1,""),""),ROW()-ROW(A$113)+1)),"##0"),","),"")</f>
        <v>0</v>
      </c>
      <c r="L113">
        <f t="array" ref="L113">IFERROR(CONCATENATE((INDEX($N$7:$N$111,SMALL(IF($N$7:$N$111&lt;&gt;"",IF($K$7:$K$111&lt;&gt;"",ROW($K$7:$K$111)-MIN(ROW($K$7:$K$111))+1,""),""),ROW()-ROW(A$113)+1))),","),"")</f>
        <v>0</v>
      </c>
      <c r="M113">
        <f t="array" ref="M113">IFERROR(CONCATENATE((INDEX($A$7:$A$111,SMALL(IF($N$7:$N$111&lt;&gt;"",IF($K$7:$K$111&lt;&gt;"",ROW($K$7:$K$111)-MIN(ROW($K$7:$K$111))+1,""),""),ROW()-ROW(A$113)+1))),),"")</f>
        <v>0</v>
      </c>
      <c r="P113">
        <f t="array" ref="P113">IFERROR(CONCATENATE((INDEX($S$7:$S$111,SMALL(IF($S$7:$S$111&lt;&gt;"",IF($P$7:$P$111&lt;&gt;"",ROW($P$7:$P$111)-MIN(ROW($P$7:$P$111))+1,""),""),ROW()-ROW(A$113)+1)))," "),"")</f>
        <v>0</v>
      </c>
      <c r="Q113">
        <f t="array" ref="Q113">IFERROR(CONCATENATE(TEXT(INDEX($P$7:$P$111,SMALL(IF($S$7:$S$111&lt;&gt;"",IF($P$7:$P$111&lt;&gt;"",ROW($P$7:$P$111)-MIN(ROW($P$7:$P$111))+1,""),""),ROW()-ROW(A$113)+1)),"##0")," "),"")</f>
        <v>0</v>
      </c>
      <c r="R113">
        <f t="array" ref="R113">IFERROR(CONCATENATE((INDEX($A$7:$A$111,SMALL(IF($S$7:$S$111&lt;&gt;"",IF($P$7:$P$111&lt;&gt;"",ROW($P$7:$P$111)-MIN(ROW($P$7:$P$111))+1,""),""),ROW()-ROW(A$113)+1))),),"")</f>
        <v>0</v>
      </c>
      <c r="U113">
        <f t="array" ref="U113">IFERROR(CONCATENATE((INDEX($X$7:$X$111,SMALL(IF($X$7:$X$111&lt;&gt;"",IF($U$7:$U$111&lt;&gt;"",ROW($U$7:$U$111)-MIN(ROW($U$7:$U$111))+1,""),""),ROW()-ROW(A$113)+1)))," "),"")</f>
        <v>0</v>
      </c>
      <c r="V113">
        <f t="array" ref="V113">IFERROR(CONCATENATE(TEXT(INDEX($U$7:$U$111,SMALL(IF($X$7:$X$111&lt;&gt;"",IF($U$7:$U$111&lt;&gt;"",ROW($U$7:$U$111)-MIN(ROW($U$7:$U$111))+1,""),""),ROW()-ROW(A$113)+1)),"##0")," "),"")</f>
        <v>0</v>
      </c>
      <c r="W113">
        <f t="array" ref="W113">IFERROR(CONCATENATE((INDEX($A$7:$A$111,SMALL(IF($X$7:$X$111&lt;&gt;"",IF($U$7:$U$111&lt;&gt;"",ROW($U$7:$U$111)-MIN(ROW($U$7:$U$111))+1,""),""),ROW()-ROW(A$113)+1))),),"")</f>
        <v>0</v>
      </c>
      <c r="Z113">
        <f t="array" ref="Z113">IFERROR(CONCATENATE((INDEX($AC$7:$AC$111,SMALL(IF($AC$7:$AC$111&lt;&gt;"",IF($Z$7:$Z$111&lt;&gt;"",ROW($Z$7:$Z$111)-MIN(ROW($Z$7:$Z$111))+1,""),""),ROW()-ROW(A$113)+1))),","),"")</f>
        <v>0</v>
      </c>
      <c r="AA113">
        <f t="array" ref="AA113">IFERROR(CONCATENATE(TEXT(INDEX($Z$7:$Z$111,SMALL(IF($AC$7:$AC$111&lt;&gt;"",IF($Z$7:$Z$111&lt;&gt;"",ROW($Z$7:$Z$111)-MIN(ROW($Z$7:$Z$111))+1,""),""),ROW()-ROW(A$113)+1)),"##0"),","),"")</f>
        <v>0</v>
      </c>
      <c r="AB113">
        <f t="array" ref="AB113">IFERROR(CONCATENATE((INDEX($A$7:$A$111,SMALL(IF($AC$7:$AC$111&lt;&gt;"",IF($Z$7:$Z$111&lt;&gt;"",ROW($Z$7:$Z$111)-MIN(ROW($Z$7:$Z$111))+1,""),""),ROW()-ROW(A$113)+1))),),"")</f>
        <v>0</v>
      </c>
      <c r="AE113">
        <f t="array" ref="AE113">IFERROR(CONCATENATE((INDEX($AH$7:$AH$111,SMALL(IF($AH$7:$AH$111&lt;&gt;"",IF($AE$7:$AE$111&lt;&gt;"",ROW($AE$7:$AE$111)-MIN(ROW($AE$7:$AE$111))+1,""),""),ROW()-ROW(A$113)+1)))," "),"")</f>
        <v>0</v>
      </c>
      <c r="AF113">
        <f t="array" ref="AF113">IFERROR(CONCATENATE(TEXT(INDEX($AE$7:$AE$111,SMALL(IF($AH$7:$AH$111&lt;&gt;"",IF($AE$7:$AE$111&lt;&gt;"",ROW($AE$7:$AE$111)-MIN(ROW($AE$7:$AE$111))+1,""),""),ROW()-ROW(A$113)+1)),"##0")," "),"")</f>
        <v>0</v>
      </c>
      <c r="AG113">
        <f t="array" ref="AG113">IFERROR(CONCATENATE((INDEX($A$7:$A$111,SMALL(IF($AH$7:$AH$111&lt;&gt;"",IF($AE$7:$AE$111&lt;&gt;"",ROW($AE$7:$AE$111)-MIN(ROW($AE$7:$AE$111))+1,""),""),ROW()-ROW(A$113)+1))),),"")</f>
        <v>0</v>
      </c>
    </row>
    <row r="114" spans="11:33">
      <c r="K114">
        <f t="array" ref="K114">IFERROR(CONCATENATE(TEXT(INDEX($K$7:$K$111,SMALL(IF($N$7:$N$111&lt;&gt;"",IF($K$7:$K$111&lt;&gt;"",ROW($K$7:$K$111)-MIN(ROW($K$7:$K$111))+1,""),""),ROW()-ROW(A$113)+1)),"##0"),","),"")</f>
        <v>0</v>
      </c>
      <c r="L114">
        <f t="array" ref="L114">IFERROR(CONCATENATE((INDEX($N$7:$N$111,SMALL(IF($N$7:$N$111&lt;&gt;"",IF($K$7:$K$111&lt;&gt;"",ROW($K$7:$K$111)-MIN(ROW($K$7:$K$111))+1,""),""),ROW()-ROW(A$113)+1))),","),"")</f>
        <v>0</v>
      </c>
      <c r="M114">
        <f t="array" ref="M114">IFERROR(CONCATENATE((INDEX($A$7:$A$111,SMALL(IF($N$7:$N$111&lt;&gt;"",IF($K$7:$K$111&lt;&gt;"",ROW($K$7:$K$111)-MIN(ROW($K$7:$K$111))+1,""),""),ROW()-ROW(A$113)+1))),),"")</f>
        <v>0</v>
      </c>
      <c r="P114">
        <f t="array" ref="P114">IFERROR(CONCATENATE((INDEX($S$7:$S$111,SMALL(IF($S$7:$S$111&lt;&gt;"",IF($P$7:$P$111&lt;&gt;"",ROW($P$7:$P$111)-MIN(ROW($P$7:$P$111))+1,""),""),ROW()-ROW(A$113)+1)))," "),"")</f>
        <v>0</v>
      </c>
      <c r="Q114">
        <f t="array" ref="Q114">IFERROR(CONCATENATE(TEXT(INDEX($P$7:$P$111,SMALL(IF($S$7:$S$111&lt;&gt;"",IF($P$7:$P$111&lt;&gt;"",ROW($P$7:$P$111)-MIN(ROW($P$7:$P$111))+1,""),""),ROW()-ROW(A$113)+1)),"##0")," "),"")</f>
        <v>0</v>
      </c>
      <c r="R114">
        <f t="array" ref="R114">IFERROR(CONCATENATE((INDEX($A$7:$A$111,SMALL(IF($S$7:$S$111&lt;&gt;"",IF($P$7:$P$111&lt;&gt;"",ROW($P$7:$P$111)-MIN(ROW($P$7:$P$111))+1,""),""),ROW()-ROW(A$113)+1))),),"")</f>
        <v>0</v>
      </c>
      <c r="U114">
        <f t="array" ref="U114">IFERROR(CONCATENATE((INDEX($X$7:$X$111,SMALL(IF($X$7:$X$111&lt;&gt;"",IF($U$7:$U$111&lt;&gt;"",ROW($U$7:$U$111)-MIN(ROW($U$7:$U$111))+1,""),""),ROW()-ROW(A$113)+1)))," "),"")</f>
        <v>0</v>
      </c>
      <c r="V114">
        <f t="array" ref="V114">IFERROR(CONCATENATE(TEXT(INDEX($U$7:$U$111,SMALL(IF($X$7:$X$111&lt;&gt;"",IF($U$7:$U$111&lt;&gt;"",ROW($U$7:$U$111)-MIN(ROW($U$7:$U$111))+1,""),""),ROW()-ROW(A$113)+1)),"##0")," "),"")</f>
        <v>0</v>
      </c>
      <c r="W114">
        <f t="array" ref="W114">IFERROR(CONCATENATE((INDEX($A$7:$A$111,SMALL(IF($X$7:$X$111&lt;&gt;"",IF($U$7:$U$111&lt;&gt;"",ROW($U$7:$U$111)-MIN(ROW($U$7:$U$111))+1,""),""),ROW()-ROW(A$113)+1))),),"")</f>
        <v>0</v>
      </c>
      <c r="Z114">
        <f t="array" ref="Z114">IFERROR(CONCATENATE((INDEX($AC$7:$AC$111,SMALL(IF($AC$7:$AC$111&lt;&gt;"",IF($Z$7:$Z$111&lt;&gt;"",ROW($Z$7:$Z$111)-MIN(ROW($Z$7:$Z$111))+1,""),""),ROW()-ROW(A$113)+1))),","),"")</f>
        <v>0</v>
      </c>
      <c r="AA114">
        <f t="array" ref="AA114">IFERROR(CONCATENATE(TEXT(INDEX($Z$7:$Z$111,SMALL(IF($AC$7:$AC$111&lt;&gt;"",IF($Z$7:$Z$111&lt;&gt;"",ROW($Z$7:$Z$111)-MIN(ROW($Z$7:$Z$111))+1,""),""),ROW()-ROW(A$113)+1)),"##0"),","),"")</f>
        <v>0</v>
      </c>
      <c r="AB114">
        <f t="array" ref="AB114">IFERROR(CONCATENATE((INDEX($A$7:$A$111,SMALL(IF($AC$7:$AC$111&lt;&gt;"",IF($Z$7:$Z$111&lt;&gt;"",ROW($Z$7:$Z$111)-MIN(ROW($Z$7:$Z$111))+1,""),""),ROW()-ROW(A$113)+1))),),"")</f>
        <v>0</v>
      </c>
      <c r="AE114">
        <f t="array" ref="AE114">IFERROR(CONCATENATE((INDEX($AH$7:$AH$111,SMALL(IF($AH$7:$AH$111&lt;&gt;"",IF($AE$7:$AE$111&lt;&gt;"",ROW($AE$7:$AE$111)-MIN(ROW($AE$7:$AE$111))+1,""),""),ROW()-ROW(A$113)+1)))," "),"")</f>
        <v>0</v>
      </c>
      <c r="AF114">
        <f t="array" ref="AF114">IFERROR(CONCATENATE(TEXT(INDEX($AE$7:$AE$111,SMALL(IF($AH$7:$AH$111&lt;&gt;"",IF($AE$7:$AE$111&lt;&gt;"",ROW($AE$7:$AE$111)-MIN(ROW($AE$7:$AE$111))+1,""),""),ROW()-ROW(A$113)+1)),"##0")," "),"")</f>
        <v>0</v>
      </c>
      <c r="AG114">
        <f t="array" ref="AG114">IFERROR(CONCATENATE((INDEX($A$7:$A$111,SMALL(IF($AH$7:$AH$111&lt;&gt;"",IF($AE$7:$AE$111&lt;&gt;"",ROW($AE$7:$AE$111)-MIN(ROW($AE$7:$AE$111))+1,""),""),ROW()-ROW(A$113)+1))),),"")</f>
        <v>0</v>
      </c>
    </row>
    <row r="115" spans="11:33">
      <c r="K115">
        <f t="array" ref="K115">IFERROR(CONCATENATE(TEXT(INDEX($K$7:$K$111,SMALL(IF($N$7:$N$111&lt;&gt;"",IF($K$7:$K$111&lt;&gt;"",ROW($K$7:$K$111)-MIN(ROW($K$7:$K$111))+1,""),""),ROW()-ROW(A$113)+1)),"##0"),","),"")</f>
        <v>0</v>
      </c>
      <c r="L115">
        <f t="array" ref="L115">IFERROR(CONCATENATE((INDEX($N$7:$N$111,SMALL(IF($N$7:$N$111&lt;&gt;"",IF($K$7:$K$111&lt;&gt;"",ROW($K$7:$K$111)-MIN(ROW($K$7:$K$111))+1,""),""),ROW()-ROW(A$113)+1))),","),"")</f>
        <v>0</v>
      </c>
      <c r="M115">
        <f t="array" ref="M115">IFERROR(CONCATENATE((INDEX($A$7:$A$111,SMALL(IF($N$7:$N$111&lt;&gt;"",IF($K$7:$K$111&lt;&gt;"",ROW($K$7:$K$111)-MIN(ROW($K$7:$K$111))+1,""),""),ROW()-ROW(A$113)+1))),),"")</f>
        <v>0</v>
      </c>
      <c r="P115">
        <f t="array" ref="P115">IFERROR(CONCATENATE((INDEX($S$7:$S$111,SMALL(IF($S$7:$S$111&lt;&gt;"",IF($P$7:$P$111&lt;&gt;"",ROW($P$7:$P$111)-MIN(ROW($P$7:$P$111))+1,""),""),ROW()-ROW(A$113)+1)))," "),"")</f>
        <v>0</v>
      </c>
      <c r="Q115">
        <f t="array" ref="Q115">IFERROR(CONCATENATE(TEXT(INDEX($P$7:$P$111,SMALL(IF($S$7:$S$111&lt;&gt;"",IF($P$7:$P$111&lt;&gt;"",ROW($P$7:$P$111)-MIN(ROW($P$7:$P$111))+1,""),""),ROW()-ROW(A$113)+1)),"##0")," "),"")</f>
        <v>0</v>
      </c>
      <c r="R115">
        <f t="array" ref="R115">IFERROR(CONCATENATE((INDEX($A$7:$A$111,SMALL(IF($S$7:$S$111&lt;&gt;"",IF($P$7:$P$111&lt;&gt;"",ROW($P$7:$P$111)-MIN(ROW($P$7:$P$111))+1,""),""),ROW()-ROW(A$113)+1))),),"")</f>
        <v>0</v>
      </c>
      <c r="U115">
        <f t="array" ref="U115">IFERROR(CONCATENATE((INDEX($X$7:$X$111,SMALL(IF($X$7:$X$111&lt;&gt;"",IF($U$7:$U$111&lt;&gt;"",ROW($U$7:$U$111)-MIN(ROW($U$7:$U$111))+1,""),""),ROW()-ROW(A$113)+1)))," "),"")</f>
        <v>0</v>
      </c>
      <c r="V115">
        <f t="array" ref="V115">IFERROR(CONCATENATE(TEXT(INDEX($U$7:$U$111,SMALL(IF($X$7:$X$111&lt;&gt;"",IF($U$7:$U$111&lt;&gt;"",ROW($U$7:$U$111)-MIN(ROW($U$7:$U$111))+1,""),""),ROW()-ROW(A$113)+1)),"##0")," "),"")</f>
        <v>0</v>
      </c>
      <c r="W115">
        <f t="array" ref="W115">IFERROR(CONCATENATE((INDEX($A$7:$A$111,SMALL(IF($X$7:$X$111&lt;&gt;"",IF($U$7:$U$111&lt;&gt;"",ROW($U$7:$U$111)-MIN(ROW($U$7:$U$111))+1,""),""),ROW()-ROW(A$113)+1))),),"")</f>
        <v>0</v>
      </c>
      <c r="Z115">
        <f t="array" ref="Z115">IFERROR(CONCATENATE((INDEX($AC$7:$AC$111,SMALL(IF($AC$7:$AC$111&lt;&gt;"",IF($Z$7:$Z$111&lt;&gt;"",ROW($Z$7:$Z$111)-MIN(ROW($Z$7:$Z$111))+1,""),""),ROW()-ROW(A$113)+1))),","),"")</f>
        <v>0</v>
      </c>
      <c r="AA115">
        <f t="array" ref="AA115">IFERROR(CONCATENATE(TEXT(INDEX($Z$7:$Z$111,SMALL(IF($AC$7:$AC$111&lt;&gt;"",IF($Z$7:$Z$111&lt;&gt;"",ROW($Z$7:$Z$111)-MIN(ROW($Z$7:$Z$111))+1,""),""),ROW()-ROW(A$113)+1)),"##0"),","),"")</f>
        <v>0</v>
      </c>
      <c r="AB115">
        <f t="array" ref="AB115">IFERROR(CONCATENATE((INDEX($A$7:$A$111,SMALL(IF($AC$7:$AC$111&lt;&gt;"",IF($Z$7:$Z$111&lt;&gt;"",ROW($Z$7:$Z$111)-MIN(ROW($Z$7:$Z$111))+1,""),""),ROW()-ROW(A$113)+1))),),"")</f>
        <v>0</v>
      </c>
      <c r="AE115">
        <f t="array" ref="AE115">IFERROR(CONCATENATE((INDEX($AH$7:$AH$111,SMALL(IF($AH$7:$AH$111&lt;&gt;"",IF($AE$7:$AE$111&lt;&gt;"",ROW($AE$7:$AE$111)-MIN(ROW($AE$7:$AE$111))+1,""),""),ROW()-ROW(A$113)+1)))," "),"")</f>
        <v>0</v>
      </c>
      <c r="AF115">
        <f t="array" ref="AF115">IFERROR(CONCATENATE(TEXT(INDEX($AE$7:$AE$111,SMALL(IF($AH$7:$AH$111&lt;&gt;"",IF($AE$7:$AE$111&lt;&gt;"",ROW($AE$7:$AE$111)-MIN(ROW($AE$7:$AE$111))+1,""),""),ROW()-ROW(A$113)+1)),"##0")," "),"")</f>
        <v>0</v>
      </c>
      <c r="AG115">
        <f t="array" ref="AG115">IFERROR(CONCATENATE((INDEX($A$7:$A$111,SMALL(IF($AH$7:$AH$111&lt;&gt;"",IF($AE$7:$AE$111&lt;&gt;"",ROW($AE$7:$AE$111)-MIN(ROW($AE$7:$AE$111))+1,""),""),ROW()-ROW(A$113)+1))),),"")</f>
        <v>0</v>
      </c>
    </row>
    <row r="116" spans="11:33">
      <c r="K116">
        <f t="array" ref="K116">IFERROR(CONCATENATE(TEXT(INDEX($K$7:$K$111,SMALL(IF($N$7:$N$111&lt;&gt;"",IF($K$7:$K$111&lt;&gt;"",ROW($K$7:$K$111)-MIN(ROW($K$7:$K$111))+1,""),""),ROW()-ROW(A$113)+1)),"##0"),","),"")</f>
        <v>0</v>
      </c>
      <c r="L116">
        <f t="array" ref="L116">IFERROR(CONCATENATE((INDEX($N$7:$N$111,SMALL(IF($N$7:$N$111&lt;&gt;"",IF($K$7:$K$111&lt;&gt;"",ROW($K$7:$K$111)-MIN(ROW($K$7:$K$111))+1,""),""),ROW()-ROW(A$113)+1))),","),"")</f>
        <v>0</v>
      </c>
      <c r="M116">
        <f t="array" ref="M116">IFERROR(CONCATENATE((INDEX($A$7:$A$111,SMALL(IF($N$7:$N$111&lt;&gt;"",IF($K$7:$K$111&lt;&gt;"",ROW($K$7:$K$111)-MIN(ROW($K$7:$K$111))+1,""),""),ROW()-ROW(A$113)+1))),),"")</f>
        <v>0</v>
      </c>
      <c r="P116">
        <f t="array" ref="P116">IFERROR(CONCATENATE((INDEX($S$7:$S$111,SMALL(IF($S$7:$S$111&lt;&gt;"",IF($P$7:$P$111&lt;&gt;"",ROW($P$7:$P$111)-MIN(ROW($P$7:$P$111))+1,""),""),ROW()-ROW(A$113)+1)))," "),"")</f>
        <v>0</v>
      </c>
      <c r="Q116">
        <f t="array" ref="Q116">IFERROR(CONCATENATE(TEXT(INDEX($P$7:$P$111,SMALL(IF($S$7:$S$111&lt;&gt;"",IF($P$7:$P$111&lt;&gt;"",ROW($P$7:$P$111)-MIN(ROW($P$7:$P$111))+1,""),""),ROW()-ROW(A$113)+1)),"##0")," "),"")</f>
        <v>0</v>
      </c>
      <c r="R116">
        <f t="array" ref="R116">IFERROR(CONCATENATE((INDEX($A$7:$A$111,SMALL(IF($S$7:$S$111&lt;&gt;"",IF($P$7:$P$111&lt;&gt;"",ROW($P$7:$P$111)-MIN(ROW($P$7:$P$111))+1,""),""),ROW()-ROW(A$113)+1))),),"")</f>
        <v>0</v>
      </c>
      <c r="U116">
        <f t="array" ref="U116">IFERROR(CONCATENATE((INDEX($X$7:$X$111,SMALL(IF($X$7:$X$111&lt;&gt;"",IF($U$7:$U$111&lt;&gt;"",ROW($U$7:$U$111)-MIN(ROW($U$7:$U$111))+1,""),""),ROW()-ROW(A$113)+1)))," "),"")</f>
        <v>0</v>
      </c>
      <c r="V116">
        <f t="array" ref="V116">IFERROR(CONCATENATE(TEXT(INDEX($U$7:$U$111,SMALL(IF($X$7:$X$111&lt;&gt;"",IF($U$7:$U$111&lt;&gt;"",ROW($U$7:$U$111)-MIN(ROW($U$7:$U$111))+1,""),""),ROW()-ROW(A$113)+1)),"##0")," "),"")</f>
        <v>0</v>
      </c>
      <c r="W116">
        <f t="array" ref="W116">IFERROR(CONCATENATE((INDEX($A$7:$A$111,SMALL(IF($X$7:$X$111&lt;&gt;"",IF($U$7:$U$111&lt;&gt;"",ROW($U$7:$U$111)-MIN(ROW($U$7:$U$111))+1,""),""),ROW()-ROW(A$113)+1))),),"")</f>
        <v>0</v>
      </c>
      <c r="Z116">
        <f t="array" ref="Z116">IFERROR(CONCATENATE((INDEX($AC$7:$AC$111,SMALL(IF($AC$7:$AC$111&lt;&gt;"",IF($Z$7:$Z$111&lt;&gt;"",ROW($Z$7:$Z$111)-MIN(ROW($Z$7:$Z$111))+1,""),""),ROW()-ROW(A$113)+1))),","),"")</f>
        <v>0</v>
      </c>
      <c r="AA116">
        <f t="array" ref="AA116">IFERROR(CONCATENATE(TEXT(INDEX($Z$7:$Z$111,SMALL(IF($AC$7:$AC$111&lt;&gt;"",IF($Z$7:$Z$111&lt;&gt;"",ROW($Z$7:$Z$111)-MIN(ROW($Z$7:$Z$111))+1,""),""),ROW()-ROW(A$113)+1)),"##0"),","),"")</f>
        <v>0</v>
      </c>
      <c r="AB116">
        <f t="array" ref="AB116">IFERROR(CONCATENATE((INDEX($A$7:$A$111,SMALL(IF($AC$7:$AC$111&lt;&gt;"",IF($Z$7:$Z$111&lt;&gt;"",ROW($Z$7:$Z$111)-MIN(ROW($Z$7:$Z$111))+1,""),""),ROW()-ROW(A$113)+1))),),"")</f>
        <v>0</v>
      </c>
      <c r="AE116">
        <f t="array" ref="AE116">IFERROR(CONCATENATE((INDEX($AH$7:$AH$111,SMALL(IF($AH$7:$AH$111&lt;&gt;"",IF($AE$7:$AE$111&lt;&gt;"",ROW($AE$7:$AE$111)-MIN(ROW($AE$7:$AE$111))+1,""),""),ROW()-ROW(A$113)+1)))," "),"")</f>
        <v>0</v>
      </c>
      <c r="AF116">
        <f t="array" ref="AF116">IFERROR(CONCATENATE(TEXT(INDEX($AE$7:$AE$111,SMALL(IF($AH$7:$AH$111&lt;&gt;"",IF($AE$7:$AE$111&lt;&gt;"",ROW($AE$7:$AE$111)-MIN(ROW($AE$7:$AE$111))+1,""),""),ROW()-ROW(A$113)+1)),"##0")," "),"")</f>
        <v>0</v>
      </c>
      <c r="AG116">
        <f t="array" ref="AG116">IFERROR(CONCATENATE((INDEX($A$7:$A$111,SMALL(IF($AH$7:$AH$111&lt;&gt;"",IF($AE$7:$AE$111&lt;&gt;"",ROW($AE$7:$AE$111)-MIN(ROW($AE$7:$AE$111))+1,""),""),ROW()-ROW(A$113)+1))),),"")</f>
        <v>0</v>
      </c>
    </row>
    <row r="117" spans="11:33">
      <c r="K117">
        <f t="array" ref="K117">IFERROR(CONCATENATE(TEXT(INDEX($K$7:$K$111,SMALL(IF($N$7:$N$111&lt;&gt;"",IF($K$7:$K$111&lt;&gt;"",ROW($K$7:$K$111)-MIN(ROW($K$7:$K$111))+1,""),""),ROW()-ROW(A$113)+1)),"##0"),","),"")</f>
        <v>0</v>
      </c>
      <c r="L117">
        <f t="array" ref="L117">IFERROR(CONCATENATE((INDEX($N$7:$N$111,SMALL(IF($N$7:$N$111&lt;&gt;"",IF($K$7:$K$111&lt;&gt;"",ROW($K$7:$K$111)-MIN(ROW($K$7:$K$111))+1,""),""),ROW()-ROW(A$113)+1))),","),"")</f>
        <v>0</v>
      </c>
      <c r="M117">
        <f t="array" ref="M117">IFERROR(CONCATENATE((INDEX($A$7:$A$111,SMALL(IF($N$7:$N$111&lt;&gt;"",IF($K$7:$K$111&lt;&gt;"",ROW($K$7:$K$111)-MIN(ROW($K$7:$K$111))+1,""),""),ROW()-ROW(A$113)+1))),),"")</f>
        <v>0</v>
      </c>
      <c r="P117">
        <f t="array" ref="P117">IFERROR(CONCATENATE((INDEX($S$7:$S$111,SMALL(IF($S$7:$S$111&lt;&gt;"",IF($P$7:$P$111&lt;&gt;"",ROW($P$7:$P$111)-MIN(ROW($P$7:$P$111))+1,""),""),ROW()-ROW(A$113)+1)))," "),"")</f>
        <v>0</v>
      </c>
      <c r="Q117">
        <f t="array" ref="Q117">IFERROR(CONCATENATE(TEXT(INDEX($P$7:$P$111,SMALL(IF($S$7:$S$111&lt;&gt;"",IF($P$7:$P$111&lt;&gt;"",ROW($P$7:$P$111)-MIN(ROW($P$7:$P$111))+1,""),""),ROW()-ROW(A$113)+1)),"##0")," "),"")</f>
        <v>0</v>
      </c>
      <c r="R117">
        <f t="array" ref="R117">IFERROR(CONCATENATE((INDEX($A$7:$A$111,SMALL(IF($S$7:$S$111&lt;&gt;"",IF($P$7:$P$111&lt;&gt;"",ROW($P$7:$P$111)-MIN(ROW($P$7:$P$111))+1,""),""),ROW()-ROW(A$113)+1))),),"")</f>
        <v>0</v>
      </c>
      <c r="U117">
        <f t="array" ref="U117">IFERROR(CONCATENATE((INDEX($X$7:$X$111,SMALL(IF($X$7:$X$111&lt;&gt;"",IF($U$7:$U$111&lt;&gt;"",ROW($U$7:$U$111)-MIN(ROW($U$7:$U$111))+1,""),""),ROW()-ROW(A$113)+1)))," "),"")</f>
        <v>0</v>
      </c>
      <c r="V117">
        <f t="array" ref="V117">IFERROR(CONCATENATE(TEXT(INDEX($U$7:$U$111,SMALL(IF($X$7:$X$111&lt;&gt;"",IF($U$7:$U$111&lt;&gt;"",ROW($U$7:$U$111)-MIN(ROW($U$7:$U$111))+1,""),""),ROW()-ROW(A$113)+1)),"##0")," "),"")</f>
        <v>0</v>
      </c>
      <c r="W117">
        <f t="array" ref="W117">IFERROR(CONCATENATE((INDEX($A$7:$A$111,SMALL(IF($X$7:$X$111&lt;&gt;"",IF($U$7:$U$111&lt;&gt;"",ROW($U$7:$U$111)-MIN(ROW($U$7:$U$111))+1,""),""),ROW()-ROW(A$113)+1))),),"")</f>
        <v>0</v>
      </c>
      <c r="Z117">
        <f t="array" ref="Z117">IFERROR(CONCATENATE((INDEX($AC$7:$AC$111,SMALL(IF($AC$7:$AC$111&lt;&gt;"",IF($Z$7:$Z$111&lt;&gt;"",ROW($Z$7:$Z$111)-MIN(ROW($Z$7:$Z$111))+1,""),""),ROW()-ROW(A$113)+1))),","),"")</f>
        <v>0</v>
      </c>
      <c r="AA117">
        <f t="array" ref="AA117">IFERROR(CONCATENATE(TEXT(INDEX($Z$7:$Z$111,SMALL(IF($AC$7:$AC$111&lt;&gt;"",IF($Z$7:$Z$111&lt;&gt;"",ROW($Z$7:$Z$111)-MIN(ROW($Z$7:$Z$111))+1,""),""),ROW()-ROW(A$113)+1)),"##0"),","),"")</f>
        <v>0</v>
      </c>
      <c r="AB117">
        <f t="array" ref="AB117">IFERROR(CONCATENATE((INDEX($A$7:$A$111,SMALL(IF($AC$7:$AC$111&lt;&gt;"",IF($Z$7:$Z$111&lt;&gt;"",ROW($Z$7:$Z$111)-MIN(ROW($Z$7:$Z$111))+1,""),""),ROW()-ROW(A$113)+1))),),"")</f>
        <v>0</v>
      </c>
      <c r="AE117">
        <f t="array" ref="AE117">IFERROR(CONCATENATE((INDEX($AH$7:$AH$111,SMALL(IF($AH$7:$AH$111&lt;&gt;"",IF($AE$7:$AE$111&lt;&gt;"",ROW($AE$7:$AE$111)-MIN(ROW($AE$7:$AE$111))+1,""),""),ROW()-ROW(A$113)+1)))," "),"")</f>
        <v>0</v>
      </c>
      <c r="AF117">
        <f t="array" ref="AF117">IFERROR(CONCATENATE(TEXT(INDEX($AE$7:$AE$111,SMALL(IF($AH$7:$AH$111&lt;&gt;"",IF($AE$7:$AE$111&lt;&gt;"",ROW($AE$7:$AE$111)-MIN(ROW($AE$7:$AE$111))+1,""),""),ROW()-ROW(A$113)+1)),"##0")," "),"")</f>
        <v>0</v>
      </c>
      <c r="AG117">
        <f t="array" ref="AG117">IFERROR(CONCATENATE((INDEX($A$7:$A$111,SMALL(IF($AH$7:$AH$111&lt;&gt;"",IF($AE$7:$AE$111&lt;&gt;"",ROW($AE$7:$AE$111)-MIN(ROW($AE$7:$AE$111))+1,""),""),ROW()-ROW(A$113)+1))),),"")</f>
        <v>0</v>
      </c>
    </row>
    <row r="118" spans="11:33">
      <c r="K118">
        <f t="array" ref="K118">IFERROR(CONCATENATE(TEXT(INDEX($K$7:$K$111,SMALL(IF($N$7:$N$111&lt;&gt;"",IF($K$7:$K$111&lt;&gt;"",ROW($K$7:$K$111)-MIN(ROW($K$7:$K$111))+1,""),""),ROW()-ROW(A$113)+1)),"##0"),","),"")</f>
        <v>0</v>
      </c>
      <c r="L118">
        <f t="array" ref="L118">IFERROR(CONCATENATE((INDEX($N$7:$N$111,SMALL(IF($N$7:$N$111&lt;&gt;"",IF($K$7:$K$111&lt;&gt;"",ROW($K$7:$K$111)-MIN(ROW($K$7:$K$111))+1,""),""),ROW()-ROW(A$113)+1))),","),"")</f>
        <v>0</v>
      </c>
      <c r="M118">
        <f t="array" ref="M118">IFERROR(CONCATENATE((INDEX($A$7:$A$111,SMALL(IF($N$7:$N$111&lt;&gt;"",IF($K$7:$K$111&lt;&gt;"",ROW($K$7:$K$111)-MIN(ROW($K$7:$K$111))+1,""),""),ROW()-ROW(A$113)+1))),),"")</f>
        <v>0</v>
      </c>
      <c r="P118">
        <f t="array" ref="P118">IFERROR(CONCATENATE((INDEX($S$7:$S$111,SMALL(IF($S$7:$S$111&lt;&gt;"",IF($P$7:$P$111&lt;&gt;"",ROW($P$7:$P$111)-MIN(ROW($P$7:$P$111))+1,""),""),ROW()-ROW(A$113)+1)))," "),"")</f>
        <v>0</v>
      </c>
      <c r="Q118">
        <f t="array" ref="Q118">IFERROR(CONCATENATE(TEXT(INDEX($P$7:$P$111,SMALL(IF($S$7:$S$111&lt;&gt;"",IF($P$7:$P$111&lt;&gt;"",ROW($P$7:$P$111)-MIN(ROW($P$7:$P$111))+1,""),""),ROW()-ROW(A$113)+1)),"##0")," "),"")</f>
        <v>0</v>
      </c>
      <c r="R118">
        <f t="array" ref="R118">IFERROR(CONCATENATE((INDEX($A$7:$A$111,SMALL(IF($S$7:$S$111&lt;&gt;"",IF($P$7:$P$111&lt;&gt;"",ROW($P$7:$P$111)-MIN(ROW($P$7:$P$111))+1,""),""),ROW()-ROW(A$113)+1))),),"")</f>
        <v>0</v>
      </c>
      <c r="U118">
        <f t="array" ref="U118">IFERROR(CONCATENATE((INDEX($X$7:$X$111,SMALL(IF($X$7:$X$111&lt;&gt;"",IF($U$7:$U$111&lt;&gt;"",ROW($U$7:$U$111)-MIN(ROW($U$7:$U$111))+1,""),""),ROW()-ROW(A$113)+1)))," "),"")</f>
        <v>0</v>
      </c>
      <c r="V118">
        <f t="array" ref="V118">IFERROR(CONCATENATE(TEXT(INDEX($U$7:$U$111,SMALL(IF($X$7:$X$111&lt;&gt;"",IF($U$7:$U$111&lt;&gt;"",ROW($U$7:$U$111)-MIN(ROW($U$7:$U$111))+1,""),""),ROW()-ROW(A$113)+1)),"##0")," "),"")</f>
        <v>0</v>
      </c>
      <c r="W118">
        <f t="array" ref="W118">IFERROR(CONCATENATE((INDEX($A$7:$A$111,SMALL(IF($X$7:$X$111&lt;&gt;"",IF($U$7:$U$111&lt;&gt;"",ROW($U$7:$U$111)-MIN(ROW($U$7:$U$111))+1,""),""),ROW()-ROW(A$113)+1))),),"")</f>
        <v>0</v>
      </c>
      <c r="Z118">
        <f t="array" ref="Z118">IFERROR(CONCATENATE((INDEX($AC$7:$AC$111,SMALL(IF($AC$7:$AC$111&lt;&gt;"",IF($Z$7:$Z$111&lt;&gt;"",ROW($Z$7:$Z$111)-MIN(ROW($Z$7:$Z$111))+1,""),""),ROW()-ROW(A$113)+1))),","),"")</f>
        <v>0</v>
      </c>
      <c r="AA118">
        <f t="array" ref="AA118">IFERROR(CONCATENATE(TEXT(INDEX($Z$7:$Z$111,SMALL(IF($AC$7:$AC$111&lt;&gt;"",IF($Z$7:$Z$111&lt;&gt;"",ROW($Z$7:$Z$111)-MIN(ROW($Z$7:$Z$111))+1,""),""),ROW()-ROW(A$113)+1)),"##0"),","),"")</f>
        <v>0</v>
      </c>
      <c r="AB118">
        <f t="array" ref="AB118">IFERROR(CONCATENATE((INDEX($A$7:$A$111,SMALL(IF($AC$7:$AC$111&lt;&gt;"",IF($Z$7:$Z$111&lt;&gt;"",ROW($Z$7:$Z$111)-MIN(ROW($Z$7:$Z$111))+1,""),""),ROW()-ROW(A$113)+1))),),"")</f>
        <v>0</v>
      </c>
      <c r="AE118">
        <f t="array" ref="AE118">IFERROR(CONCATENATE((INDEX($AH$7:$AH$111,SMALL(IF($AH$7:$AH$111&lt;&gt;"",IF($AE$7:$AE$111&lt;&gt;"",ROW($AE$7:$AE$111)-MIN(ROW($AE$7:$AE$111))+1,""),""),ROW()-ROW(A$113)+1)))," "),"")</f>
        <v>0</v>
      </c>
      <c r="AF118">
        <f t="array" ref="AF118">IFERROR(CONCATENATE(TEXT(INDEX($AE$7:$AE$111,SMALL(IF($AH$7:$AH$111&lt;&gt;"",IF($AE$7:$AE$111&lt;&gt;"",ROW($AE$7:$AE$111)-MIN(ROW($AE$7:$AE$111))+1,""),""),ROW()-ROW(A$113)+1)),"##0")," "),"")</f>
        <v>0</v>
      </c>
      <c r="AG118">
        <f t="array" ref="AG118">IFERROR(CONCATENATE((INDEX($A$7:$A$111,SMALL(IF($AH$7:$AH$111&lt;&gt;"",IF($AE$7:$AE$111&lt;&gt;"",ROW($AE$7:$AE$111)-MIN(ROW($AE$7:$AE$111))+1,""),""),ROW()-ROW(A$113)+1))),),"")</f>
        <v>0</v>
      </c>
    </row>
    <row r="119" spans="11:33">
      <c r="K119">
        <f t="array" ref="K119">IFERROR(CONCATENATE(TEXT(INDEX($K$7:$K$111,SMALL(IF($N$7:$N$111&lt;&gt;"",IF($K$7:$K$111&lt;&gt;"",ROW($K$7:$K$111)-MIN(ROW($K$7:$K$111))+1,""),""),ROW()-ROW(A$113)+1)),"##0"),","),"")</f>
        <v>0</v>
      </c>
      <c r="L119">
        <f t="array" ref="L119">IFERROR(CONCATENATE((INDEX($N$7:$N$111,SMALL(IF($N$7:$N$111&lt;&gt;"",IF($K$7:$K$111&lt;&gt;"",ROW($K$7:$K$111)-MIN(ROW($K$7:$K$111))+1,""),""),ROW()-ROW(A$113)+1))),","),"")</f>
        <v>0</v>
      </c>
      <c r="M119">
        <f t="array" ref="M119">IFERROR(CONCATENATE((INDEX($A$7:$A$111,SMALL(IF($N$7:$N$111&lt;&gt;"",IF($K$7:$K$111&lt;&gt;"",ROW($K$7:$K$111)-MIN(ROW($K$7:$K$111))+1,""),""),ROW()-ROW(A$113)+1))),),"")</f>
        <v>0</v>
      </c>
      <c r="P119">
        <f t="array" ref="P119">IFERROR(CONCATENATE((INDEX($S$7:$S$111,SMALL(IF($S$7:$S$111&lt;&gt;"",IF($P$7:$P$111&lt;&gt;"",ROW($P$7:$P$111)-MIN(ROW($P$7:$P$111))+1,""),""),ROW()-ROW(A$113)+1)))," "),"")</f>
        <v>0</v>
      </c>
      <c r="Q119">
        <f t="array" ref="Q119">IFERROR(CONCATENATE(TEXT(INDEX($P$7:$P$111,SMALL(IF($S$7:$S$111&lt;&gt;"",IF($P$7:$P$111&lt;&gt;"",ROW($P$7:$P$111)-MIN(ROW($P$7:$P$111))+1,""),""),ROW()-ROW(A$113)+1)),"##0")," "),"")</f>
        <v>0</v>
      </c>
      <c r="R119">
        <f t="array" ref="R119">IFERROR(CONCATENATE((INDEX($A$7:$A$111,SMALL(IF($S$7:$S$111&lt;&gt;"",IF($P$7:$P$111&lt;&gt;"",ROW($P$7:$P$111)-MIN(ROW($P$7:$P$111))+1,""),""),ROW()-ROW(A$113)+1))),),"")</f>
        <v>0</v>
      </c>
      <c r="U119">
        <f t="array" ref="U119">IFERROR(CONCATENATE((INDEX($X$7:$X$111,SMALL(IF($X$7:$X$111&lt;&gt;"",IF($U$7:$U$111&lt;&gt;"",ROW($U$7:$U$111)-MIN(ROW($U$7:$U$111))+1,""),""),ROW()-ROW(A$113)+1)))," "),"")</f>
        <v>0</v>
      </c>
      <c r="V119">
        <f t="array" ref="V119">IFERROR(CONCATENATE(TEXT(INDEX($U$7:$U$111,SMALL(IF($X$7:$X$111&lt;&gt;"",IF($U$7:$U$111&lt;&gt;"",ROW($U$7:$U$111)-MIN(ROW($U$7:$U$111))+1,""),""),ROW()-ROW(A$113)+1)),"##0")," "),"")</f>
        <v>0</v>
      </c>
      <c r="W119">
        <f t="array" ref="W119">IFERROR(CONCATENATE((INDEX($A$7:$A$111,SMALL(IF($X$7:$X$111&lt;&gt;"",IF($U$7:$U$111&lt;&gt;"",ROW($U$7:$U$111)-MIN(ROW($U$7:$U$111))+1,""),""),ROW()-ROW(A$113)+1))),),"")</f>
        <v>0</v>
      </c>
      <c r="Z119">
        <f t="array" ref="Z119">IFERROR(CONCATENATE((INDEX($AC$7:$AC$111,SMALL(IF($AC$7:$AC$111&lt;&gt;"",IF($Z$7:$Z$111&lt;&gt;"",ROW($Z$7:$Z$111)-MIN(ROW($Z$7:$Z$111))+1,""),""),ROW()-ROW(A$113)+1))),","),"")</f>
        <v>0</v>
      </c>
      <c r="AA119">
        <f t="array" ref="AA119">IFERROR(CONCATENATE(TEXT(INDEX($Z$7:$Z$111,SMALL(IF($AC$7:$AC$111&lt;&gt;"",IF($Z$7:$Z$111&lt;&gt;"",ROW($Z$7:$Z$111)-MIN(ROW($Z$7:$Z$111))+1,""),""),ROW()-ROW(A$113)+1)),"##0"),","),"")</f>
        <v>0</v>
      </c>
      <c r="AB119">
        <f t="array" ref="AB119">IFERROR(CONCATENATE((INDEX($A$7:$A$111,SMALL(IF($AC$7:$AC$111&lt;&gt;"",IF($Z$7:$Z$111&lt;&gt;"",ROW($Z$7:$Z$111)-MIN(ROW($Z$7:$Z$111))+1,""),""),ROW()-ROW(A$113)+1))),),"")</f>
        <v>0</v>
      </c>
      <c r="AE119">
        <f t="array" ref="AE119">IFERROR(CONCATENATE((INDEX($AH$7:$AH$111,SMALL(IF($AH$7:$AH$111&lt;&gt;"",IF($AE$7:$AE$111&lt;&gt;"",ROW($AE$7:$AE$111)-MIN(ROW($AE$7:$AE$111))+1,""),""),ROW()-ROW(A$113)+1)))," "),"")</f>
        <v>0</v>
      </c>
      <c r="AF119">
        <f t="array" ref="AF119">IFERROR(CONCATENATE(TEXT(INDEX($AE$7:$AE$111,SMALL(IF($AH$7:$AH$111&lt;&gt;"",IF($AE$7:$AE$111&lt;&gt;"",ROW($AE$7:$AE$111)-MIN(ROW($AE$7:$AE$111))+1,""),""),ROW()-ROW(A$113)+1)),"##0")," "),"")</f>
        <v>0</v>
      </c>
      <c r="AG119">
        <f t="array" ref="AG119">IFERROR(CONCATENATE((INDEX($A$7:$A$111,SMALL(IF($AH$7:$AH$111&lt;&gt;"",IF($AE$7:$AE$111&lt;&gt;"",ROW($AE$7:$AE$111)-MIN(ROW($AE$7:$AE$111))+1,""),""),ROW()-ROW(A$113)+1))),),"")</f>
        <v>0</v>
      </c>
    </row>
    <row r="120" spans="11:33">
      <c r="K120">
        <f t="array" ref="K120">IFERROR(CONCATENATE(TEXT(INDEX($K$7:$K$111,SMALL(IF($N$7:$N$111&lt;&gt;"",IF($K$7:$K$111&lt;&gt;"",ROW($K$7:$K$111)-MIN(ROW($K$7:$K$111))+1,""),""),ROW()-ROW(A$113)+1)),"##0"),","),"")</f>
        <v>0</v>
      </c>
      <c r="L120">
        <f t="array" ref="L120">IFERROR(CONCATENATE((INDEX($N$7:$N$111,SMALL(IF($N$7:$N$111&lt;&gt;"",IF($K$7:$K$111&lt;&gt;"",ROW($K$7:$K$111)-MIN(ROW($K$7:$K$111))+1,""),""),ROW()-ROW(A$113)+1))),","),"")</f>
        <v>0</v>
      </c>
      <c r="M120">
        <f t="array" ref="M120">IFERROR(CONCATENATE((INDEX($A$7:$A$111,SMALL(IF($N$7:$N$111&lt;&gt;"",IF($K$7:$K$111&lt;&gt;"",ROW($K$7:$K$111)-MIN(ROW($K$7:$K$111))+1,""),""),ROW()-ROW(A$113)+1))),),"")</f>
        <v>0</v>
      </c>
      <c r="P120">
        <f t="array" ref="P120">IFERROR(CONCATENATE((INDEX($S$7:$S$111,SMALL(IF($S$7:$S$111&lt;&gt;"",IF($P$7:$P$111&lt;&gt;"",ROW($P$7:$P$111)-MIN(ROW($P$7:$P$111))+1,""),""),ROW()-ROW(A$113)+1)))," "),"")</f>
        <v>0</v>
      </c>
      <c r="Q120">
        <f t="array" ref="Q120">IFERROR(CONCATENATE(TEXT(INDEX($P$7:$P$111,SMALL(IF($S$7:$S$111&lt;&gt;"",IF($P$7:$P$111&lt;&gt;"",ROW($P$7:$P$111)-MIN(ROW($P$7:$P$111))+1,""),""),ROW()-ROW(A$113)+1)),"##0")," "),"")</f>
        <v>0</v>
      </c>
      <c r="R120">
        <f t="array" ref="R120">IFERROR(CONCATENATE((INDEX($A$7:$A$111,SMALL(IF($S$7:$S$111&lt;&gt;"",IF($P$7:$P$111&lt;&gt;"",ROW($P$7:$P$111)-MIN(ROW($P$7:$P$111))+1,""),""),ROW()-ROW(A$113)+1))),),"")</f>
        <v>0</v>
      </c>
      <c r="U120">
        <f t="array" ref="U120">IFERROR(CONCATENATE((INDEX($X$7:$X$111,SMALL(IF($X$7:$X$111&lt;&gt;"",IF($U$7:$U$111&lt;&gt;"",ROW($U$7:$U$111)-MIN(ROW($U$7:$U$111))+1,""),""),ROW()-ROW(A$113)+1)))," "),"")</f>
        <v>0</v>
      </c>
      <c r="V120">
        <f t="array" ref="V120">IFERROR(CONCATENATE(TEXT(INDEX($U$7:$U$111,SMALL(IF($X$7:$X$111&lt;&gt;"",IF($U$7:$U$111&lt;&gt;"",ROW($U$7:$U$111)-MIN(ROW($U$7:$U$111))+1,""),""),ROW()-ROW(A$113)+1)),"##0")," "),"")</f>
        <v>0</v>
      </c>
      <c r="W120">
        <f t="array" ref="W120">IFERROR(CONCATENATE((INDEX($A$7:$A$111,SMALL(IF($X$7:$X$111&lt;&gt;"",IF($U$7:$U$111&lt;&gt;"",ROW($U$7:$U$111)-MIN(ROW($U$7:$U$111))+1,""),""),ROW()-ROW(A$113)+1))),),"")</f>
        <v>0</v>
      </c>
      <c r="Z120">
        <f t="array" ref="Z120">IFERROR(CONCATENATE((INDEX($AC$7:$AC$111,SMALL(IF($AC$7:$AC$111&lt;&gt;"",IF($Z$7:$Z$111&lt;&gt;"",ROW($Z$7:$Z$111)-MIN(ROW($Z$7:$Z$111))+1,""),""),ROW()-ROW(A$113)+1))),","),"")</f>
        <v>0</v>
      </c>
      <c r="AA120">
        <f t="array" ref="AA120">IFERROR(CONCATENATE(TEXT(INDEX($Z$7:$Z$111,SMALL(IF($AC$7:$AC$111&lt;&gt;"",IF($Z$7:$Z$111&lt;&gt;"",ROW($Z$7:$Z$111)-MIN(ROW($Z$7:$Z$111))+1,""),""),ROW()-ROW(A$113)+1)),"##0"),","),"")</f>
        <v>0</v>
      </c>
      <c r="AB120">
        <f t="array" ref="AB120">IFERROR(CONCATENATE((INDEX($A$7:$A$111,SMALL(IF($AC$7:$AC$111&lt;&gt;"",IF($Z$7:$Z$111&lt;&gt;"",ROW($Z$7:$Z$111)-MIN(ROW($Z$7:$Z$111))+1,""),""),ROW()-ROW(A$113)+1))),),"")</f>
        <v>0</v>
      </c>
      <c r="AE120">
        <f t="array" ref="AE120">IFERROR(CONCATENATE((INDEX($AH$7:$AH$111,SMALL(IF($AH$7:$AH$111&lt;&gt;"",IF($AE$7:$AE$111&lt;&gt;"",ROW($AE$7:$AE$111)-MIN(ROW($AE$7:$AE$111))+1,""),""),ROW()-ROW(A$113)+1)))," "),"")</f>
        <v>0</v>
      </c>
      <c r="AF120">
        <f t="array" ref="AF120">IFERROR(CONCATENATE(TEXT(INDEX($AE$7:$AE$111,SMALL(IF($AH$7:$AH$111&lt;&gt;"",IF($AE$7:$AE$111&lt;&gt;"",ROW($AE$7:$AE$111)-MIN(ROW($AE$7:$AE$111))+1,""),""),ROW()-ROW(A$113)+1)),"##0")," "),"")</f>
        <v>0</v>
      </c>
      <c r="AG120">
        <f t="array" ref="AG120">IFERROR(CONCATENATE((INDEX($A$7:$A$111,SMALL(IF($AH$7:$AH$111&lt;&gt;"",IF($AE$7:$AE$111&lt;&gt;"",ROW($AE$7:$AE$111)-MIN(ROW($AE$7:$AE$111))+1,""),""),ROW()-ROW(A$113)+1))),),"")</f>
        <v>0</v>
      </c>
    </row>
    <row r="121" spans="11:33">
      <c r="K121">
        <f t="array" ref="K121">IFERROR(CONCATENATE(TEXT(INDEX($K$7:$K$111,SMALL(IF($N$7:$N$111&lt;&gt;"",IF($K$7:$K$111&lt;&gt;"",ROW($K$7:$K$111)-MIN(ROW($K$7:$K$111))+1,""),""),ROW()-ROW(A$113)+1)),"##0"),","),"")</f>
        <v>0</v>
      </c>
      <c r="L121">
        <f t="array" ref="L121">IFERROR(CONCATENATE((INDEX($N$7:$N$111,SMALL(IF($N$7:$N$111&lt;&gt;"",IF($K$7:$K$111&lt;&gt;"",ROW($K$7:$K$111)-MIN(ROW($K$7:$K$111))+1,""),""),ROW()-ROW(A$113)+1))),","),"")</f>
        <v>0</v>
      </c>
      <c r="M121">
        <f t="array" ref="M121">IFERROR(CONCATENATE((INDEX($A$7:$A$111,SMALL(IF($N$7:$N$111&lt;&gt;"",IF($K$7:$K$111&lt;&gt;"",ROW($K$7:$K$111)-MIN(ROW($K$7:$K$111))+1,""),""),ROW()-ROW(A$113)+1))),),"")</f>
        <v>0</v>
      </c>
      <c r="P121">
        <f t="array" ref="P121">IFERROR(CONCATENATE((INDEX($S$7:$S$111,SMALL(IF($S$7:$S$111&lt;&gt;"",IF($P$7:$P$111&lt;&gt;"",ROW($P$7:$P$111)-MIN(ROW($P$7:$P$111))+1,""),""),ROW()-ROW(A$113)+1)))," "),"")</f>
        <v>0</v>
      </c>
      <c r="Q121">
        <f t="array" ref="Q121">IFERROR(CONCATENATE(TEXT(INDEX($P$7:$P$111,SMALL(IF($S$7:$S$111&lt;&gt;"",IF($P$7:$P$111&lt;&gt;"",ROW($P$7:$P$111)-MIN(ROW($P$7:$P$111))+1,""),""),ROW()-ROW(A$113)+1)),"##0")," "),"")</f>
        <v>0</v>
      </c>
      <c r="R121">
        <f t="array" ref="R121">IFERROR(CONCATENATE((INDEX($A$7:$A$111,SMALL(IF($S$7:$S$111&lt;&gt;"",IF($P$7:$P$111&lt;&gt;"",ROW($P$7:$P$111)-MIN(ROW($P$7:$P$111))+1,""),""),ROW()-ROW(A$113)+1))),),"")</f>
        <v>0</v>
      </c>
      <c r="U121">
        <f t="array" ref="U121">IFERROR(CONCATENATE((INDEX($X$7:$X$111,SMALL(IF($X$7:$X$111&lt;&gt;"",IF($U$7:$U$111&lt;&gt;"",ROW($U$7:$U$111)-MIN(ROW($U$7:$U$111))+1,""),""),ROW()-ROW(A$113)+1)))," "),"")</f>
        <v>0</v>
      </c>
      <c r="V121">
        <f t="array" ref="V121">IFERROR(CONCATENATE(TEXT(INDEX($U$7:$U$111,SMALL(IF($X$7:$X$111&lt;&gt;"",IF($U$7:$U$111&lt;&gt;"",ROW($U$7:$U$111)-MIN(ROW($U$7:$U$111))+1,""),""),ROW()-ROW(A$113)+1)),"##0")," "),"")</f>
        <v>0</v>
      </c>
      <c r="W121">
        <f t="array" ref="W121">IFERROR(CONCATENATE((INDEX($A$7:$A$111,SMALL(IF($X$7:$X$111&lt;&gt;"",IF($U$7:$U$111&lt;&gt;"",ROW($U$7:$U$111)-MIN(ROW($U$7:$U$111))+1,""),""),ROW()-ROW(A$113)+1))),),"")</f>
        <v>0</v>
      </c>
      <c r="Z121">
        <f t="array" ref="Z121">IFERROR(CONCATENATE((INDEX($AC$7:$AC$111,SMALL(IF($AC$7:$AC$111&lt;&gt;"",IF($Z$7:$Z$111&lt;&gt;"",ROW($Z$7:$Z$111)-MIN(ROW($Z$7:$Z$111))+1,""),""),ROW()-ROW(A$113)+1))),","),"")</f>
        <v>0</v>
      </c>
      <c r="AA121">
        <f t="array" ref="AA121">IFERROR(CONCATENATE(TEXT(INDEX($Z$7:$Z$111,SMALL(IF($AC$7:$AC$111&lt;&gt;"",IF($Z$7:$Z$111&lt;&gt;"",ROW($Z$7:$Z$111)-MIN(ROW($Z$7:$Z$111))+1,""),""),ROW()-ROW(A$113)+1)),"##0"),","),"")</f>
        <v>0</v>
      </c>
      <c r="AB121">
        <f t="array" ref="AB121">IFERROR(CONCATENATE((INDEX($A$7:$A$111,SMALL(IF($AC$7:$AC$111&lt;&gt;"",IF($Z$7:$Z$111&lt;&gt;"",ROW($Z$7:$Z$111)-MIN(ROW($Z$7:$Z$111))+1,""),""),ROW()-ROW(A$113)+1))),),"")</f>
        <v>0</v>
      </c>
      <c r="AE121">
        <f t="array" ref="AE121">IFERROR(CONCATENATE((INDEX($AH$7:$AH$111,SMALL(IF($AH$7:$AH$111&lt;&gt;"",IF($AE$7:$AE$111&lt;&gt;"",ROW($AE$7:$AE$111)-MIN(ROW($AE$7:$AE$111))+1,""),""),ROW()-ROW(A$113)+1)))," "),"")</f>
        <v>0</v>
      </c>
      <c r="AF121">
        <f t="array" ref="AF121">IFERROR(CONCATENATE(TEXT(INDEX($AE$7:$AE$111,SMALL(IF($AH$7:$AH$111&lt;&gt;"",IF($AE$7:$AE$111&lt;&gt;"",ROW($AE$7:$AE$111)-MIN(ROW($AE$7:$AE$111))+1,""),""),ROW()-ROW(A$113)+1)),"##0")," "),"")</f>
        <v>0</v>
      </c>
      <c r="AG121">
        <f t="array" ref="AG121">IFERROR(CONCATENATE((INDEX($A$7:$A$111,SMALL(IF($AH$7:$AH$111&lt;&gt;"",IF($AE$7:$AE$111&lt;&gt;"",ROW($AE$7:$AE$111)-MIN(ROW($AE$7:$AE$111))+1,""),""),ROW()-ROW(A$113)+1))),),"")</f>
        <v>0</v>
      </c>
    </row>
    <row r="122" spans="11:33">
      <c r="K122">
        <f t="array" ref="K122">IFERROR(CONCATENATE(TEXT(INDEX($K$7:$K$111,SMALL(IF($N$7:$N$111&lt;&gt;"",IF($K$7:$K$111&lt;&gt;"",ROW($K$7:$K$111)-MIN(ROW($K$7:$K$111))+1,""),""),ROW()-ROW(A$113)+1)),"##0"),","),"")</f>
        <v>0</v>
      </c>
      <c r="L122">
        <f t="array" ref="L122">IFERROR(CONCATENATE((INDEX($N$7:$N$111,SMALL(IF($N$7:$N$111&lt;&gt;"",IF($K$7:$K$111&lt;&gt;"",ROW($K$7:$K$111)-MIN(ROW($K$7:$K$111))+1,""),""),ROW()-ROW(A$113)+1))),","),"")</f>
        <v>0</v>
      </c>
      <c r="M122">
        <f t="array" ref="M122">IFERROR(CONCATENATE((INDEX($A$7:$A$111,SMALL(IF($N$7:$N$111&lt;&gt;"",IF($K$7:$K$111&lt;&gt;"",ROW($K$7:$K$111)-MIN(ROW($K$7:$K$111))+1,""),""),ROW()-ROW(A$113)+1))),),"")</f>
        <v>0</v>
      </c>
      <c r="P122">
        <f t="array" ref="P122">IFERROR(CONCATENATE((INDEX($S$7:$S$111,SMALL(IF($S$7:$S$111&lt;&gt;"",IF($P$7:$P$111&lt;&gt;"",ROW($P$7:$P$111)-MIN(ROW($P$7:$P$111))+1,""),""),ROW()-ROW(A$113)+1)))," "),"")</f>
        <v>0</v>
      </c>
      <c r="Q122">
        <f t="array" ref="Q122">IFERROR(CONCATENATE(TEXT(INDEX($P$7:$P$111,SMALL(IF($S$7:$S$111&lt;&gt;"",IF($P$7:$P$111&lt;&gt;"",ROW($P$7:$P$111)-MIN(ROW($P$7:$P$111))+1,""),""),ROW()-ROW(A$113)+1)),"##0")," "),"")</f>
        <v>0</v>
      </c>
      <c r="R122">
        <f t="array" ref="R122">IFERROR(CONCATENATE((INDEX($A$7:$A$111,SMALL(IF($S$7:$S$111&lt;&gt;"",IF($P$7:$P$111&lt;&gt;"",ROW($P$7:$P$111)-MIN(ROW($P$7:$P$111))+1,""),""),ROW()-ROW(A$113)+1))),),"")</f>
        <v>0</v>
      </c>
      <c r="U122">
        <f t="array" ref="U122">IFERROR(CONCATENATE((INDEX($X$7:$X$111,SMALL(IF($X$7:$X$111&lt;&gt;"",IF($U$7:$U$111&lt;&gt;"",ROW($U$7:$U$111)-MIN(ROW($U$7:$U$111))+1,""),""),ROW()-ROW(A$113)+1)))," "),"")</f>
        <v>0</v>
      </c>
      <c r="V122">
        <f t="array" ref="V122">IFERROR(CONCATENATE(TEXT(INDEX($U$7:$U$111,SMALL(IF($X$7:$X$111&lt;&gt;"",IF($U$7:$U$111&lt;&gt;"",ROW($U$7:$U$111)-MIN(ROW($U$7:$U$111))+1,""),""),ROW()-ROW(A$113)+1)),"##0")," "),"")</f>
        <v>0</v>
      </c>
      <c r="W122">
        <f t="array" ref="W122">IFERROR(CONCATENATE((INDEX($A$7:$A$111,SMALL(IF($X$7:$X$111&lt;&gt;"",IF($U$7:$U$111&lt;&gt;"",ROW($U$7:$U$111)-MIN(ROW($U$7:$U$111))+1,""),""),ROW()-ROW(A$113)+1))),),"")</f>
        <v>0</v>
      </c>
      <c r="Z122">
        <f t="array" ref="Z122">IFERROR(CONCATENATE((INDEX($AC$7:$AC$111,SMALL(IF($AC$7:$AC$111&lt;&gt;"",IF($Z$7:$Z$111&lt;&gt;"",ROW($Z$7:$Z$111)-MIN(ROW($Z$7:$Z$111))+1,""),""),ROW()-ROW(A$113)+1))),","),"")</f>
        <v>0</v>
      </c>
      <c r="AA122">
        <f t="array" ref="AA122">IFERROR(CONCATENATE(TEXT(INDEX($Z$7:$Z$111,SMALL(IF($AC$7:$AC$111&lt;&gt;"",IF($Z$7:$Z$111&lt;&gt;"",ROW($Z$7:$Z$111)-MIN(ROW($Z$7:$Z$111))+1,""),""),ROW()-ROW(A$113)+1)),"##0"),","),"")</f>
        <v>0</v>
      </c>
      <c r="AB122">
        <f t="array" ref="AB122">IFERROR(CONCATENATE((INDEX($A$7:$A$111,SMALL(IF($AC$7:$AC$111&lt;&gt;"",IF($Z$7:$Z$111&lt;&gt;"",ROW($Z$7:$Z$111)-MIN(ROW($Z$7:$Z$111))+1,""),""),ROW()-ROW(A$113)+1))),),"")</f>
        <v>0</v>
      </c>
      <c r="AE122">
        <f t="array" ref="AE122">IFERROR(CONCATENATE((INDEX($AH$7:$AH$111,SMALL(IF($AH$7:$AH$111&lt;&gt;"",IF($AE$7:$AE$111&lt;&gt;"",ROW($AE$7:$AE$111)-MIN(ROW($AE$7:$AE$111))+1,""),""),ROW()-ROW(A$113)+1)))," "),"")</f>
        <v>0</v>
      </c>
      <c r="AF122">
        <f t="array" ref="AF122">IFERROR(CONCATENATE(TEXT(INDEX($AE$7:$AE$111,SMALL(IF($AH$7:$AH$111&lt;&gt;"",IF($AE$7:$AE$111&lt;&gt;"",ROW($AE$7:$AE$111)-MIN(ROW($AE$7:$AE$111))+1,""),""),ROW()-ROW(A$113)+1)),"##0")," "),"")</f>
        <v>0</v>
      </c>
      <c r="AG122">
        <f t="array" ref="AG122">IFERROR(CONCATENATE((INDEX($A$7:$A$111,SMALL(IF($AH$7:$AH$111&lt;&gt;"",IF($AE$7:$AE$111&lt;&gt;"",ROW($AE$7:$AE$111)-MIN(ROW($AE$7:$AE$111))+1,""),""),ROW()-ROW(A$113)+1))),),"")</f>
        <v>0</v>
      </c>
    </row>
    <row r="123" spans="11:33">
      <c r="K123">
        <f t="array" ref="K123">IFERROR(CONCATENATE(TEXT(INDEX($K$7:$K$111,SMALL(IF($N$7:$N$111&lt;&gt;"",IF($K$7:$K$111&lt;&gt;"",ROW($K$7:$K$111)-MIN(ROW($K$7:$K$111))+1,""),""),ROW()-ROW(A$113)+1)),"##0"),","),"")</f>
        <v>0</v>
      </c>
      <c r="L123">
        <f t="array" ref="L123">IFERROR(CONCATENATE((INDEX($N$7:$N$111,SMALL(IF($N$7:$N$111&lt;&gt;"",IF($K$7:$K$111&lt;&gt;"",ROW($K$7:$K$111)-MIN(ROW($K$7:$K$111))+1,""),""),ROW()-ROW(A$113)+1))),","),"")</f>
        <v>0</v>
      </c>
      <c r="M123">
        <f t="array" ref="M123">IFERROR(CONCATENATE((INDEX($A$7:$A$111,SMALL(IF($N$7:$N$111&lt;&gt;"",IF($K$7:$K$111&lt;&gt;"",ROW($K$7:$K$111)-MIN(ROW($K$7:$K$111))+1,""),""),ROW()-ROW(A$113)+1))),),"")</f>
        <v>0</v>
      </c>
      <c r="P123">
        <f t="array" ref="P123">IFERROR(CONCATENATE((INDEX($S$7:$S$111,SMALL(IF($S$7:$S$111&lt;&gt;"",IF($P$7:$P$111&lt;&gt;"",ROW($P$7:$P$111)-MIN(ROW($P$7:$P$111))+1,""),""),ROW()-ROW(A$113)+1)))," "),"")</f>
        <v>0</v>
      </c>
      <c r="Q123">
        <f t="array" ref="Q123">IFERROR(CONCATENATE(TEXT(INDEX($P$7:$P$111,SMALL(IF($S$7:$S$111&lt;&gt;"",IF($P$7:$P$111&lt;&gt;"",ROW($P$7:$P$111)-MIN(ROW($P$7:$P$111))+1,""),""),ROW()-ROW(A$113)+1)),"##0")," "),"")</f>
        <v>0</v>
      </c>
      <c r="R123">
        <f t="array" ref="R123">IFERROR(CONCATENATE((INDEX($A$7:$A$111,SMALL(IF($S$7:$S$111&lt;&gt;"",IF($P$7:$P$111&lt;&gt;"",ROW($P$7:$P$111)-MIN(ROW($P$7:$P$111))+1,""),""),ROW()-ROW(A$113)+1))),),"")</f>
        <v>0</v>
      </c>
      <c r="U123">
        <f t="array" ref="U123">IFERROR(CONCATENATE((INDEX($X$7:$X$111,SMALL(IF($X$7:$X$111&lt;&gt;"",IF($U$7:$U$111&lt;&gt;"",ROW($U$7:$U$111)-MIN(ROW($U$7:$U$111))+1,""),""),ROW()-ROW(A$113)+1)))," "),"")</f>
        <v>0</v>
      </c>
      <c r="V123">
        <f t="array" ref="V123">IFERROR(CONCATENATE(TEXT(INDEX($U$7:$U$111,SMALL(IF($X$7:$X$111&lt;&gt;"",IF($U$7:$U$111&lt;&gt;"",ROW($U$7:$U$111)-MIN(ROW($U$7:$U$111))+1,""),""),ROW()-ROW(A$113)+1)),"##0")," "),"")</f>
        <v>0</v>
      </c>
      <c r="W123">
        <f t="array" ref="W123">IFERROR(CONCATENATE((INDEX($A$7:$A$111,SMALL(IF($X$7:$X$111&lt;&gt;"",IF($U$7:$U$111&lt;&gt;"",ROW($U$7:$U$111)-MIN(ROW($U$7:$U$111))+1,""),""),ROW()-ROW(A$113)+1))),),"")</f>
        <v>0</v>
      </c>
      <c r="Z123">
        <f t="array" ref="Z123">IFERROR(CONCATENATE((INDEX($AC$7:$AC$111,SMALL(IF($AC$7:$AC$111&lt;&gt;"",IF($Z$7:$Z$111&lt;&gt;"",ROW($Z$7:$Z$111)-MIN(ROW($Z$7:$Z$111))+1,""),""),ROW()-ROW(A$113)+1))),","),"")</f>
        <v>0</v>
      </c>
      <c r="AA123">
        <f t="array" ref="AA123">IFERROR(CONCATENATE(TEXT(INDEX($Z$7:$Z$111,SMALL(IF($AC$7:$AC$111&lt;&gt;"",IF($Z$7:$Z$111&lt;&gt;"",ROW($Z$7:$Z$111)-MIN(ROW($Z$7:$Z$111))+1,""),""),ROW()-ROW(A$113)+1)),"##0"),","),"")</f>
        <v>0</v>
      </c>
      <c r="AB123">
        <f t="array" ref="AB123">IFERROR(CONCATENATE((INDEX($A$7:$A$111,SMALL(IF($AC$7:$AC$111&lt;&gt;"",IF($Z$7:$Z$111&lt;&gt;"",ROW($Z$7:$Z$111)-MIN(ROW($Z$7:$Z$111))+1,""),""),ROW()-ROW(A$113)+1))),),"")</f>
        <v>0</v>
      </c>
      <c r="AE123">
        <f t="array" ref="AE123">IFERROR(CONCATENATE((INDEX($AH$7:$AH$111,SMALL(IF($AH$7:$AH$111&lt;&gt;"",IF($AE$7:$AE$111&lt;&gt;"",ROW($AE$7:$AE$111)-MIN(ROW($AE$7:$AE$111))+1,""),""),ROW()-ROW(A$113)+1)))," "),"")</f>
        <v>0</v>
      </c>
      <c r="AF123">
        <f t="array" ref="AF123">IFERROR(CONCATENATE(TEXT(INDEX($AE$7:$AE$111,SMALL(IF($AH$7:$AH$111&lt;&gt;"",IF($AE$7:$AE$111&lt;&gt;"",ROW($AE$7:$AE$111)-MIN(ROW($AE$7:$AE$111))+1,""),""),ROW()-ROW(A$113)+1)),"##0")," "),"")</f>
        <v>0</v>
      </c>
      <c r="AG123">
        <f t="array" ref="AG123">IFERROR(CONCATENATE((INDEX($A$7:$A$111,SMALL(IF($AH$7:$AH$111&lt;&gt;"",IF($AE$7:$AE$111&lt;&gt;"",ROW($AE$7:$AE$111)-MIN(ROW($AE$7:$AE$111))+1,""),""),ROW()-ROW(A$113)+1))),),"")</f>
        <v>0</v>
      </c>
    </row>
    <row r="124" spans="11:33">
      <c r="K124">
        <f t="array" ref="K124">IFERROR(CONCATENATE(TEXT(INDEX($K$7:$K$111,SMALL(IF($N$7:$N$111&lt;&gt;"",IF($K$7:$K$111&lt;&gt;"",ROW($K$7:$K$111)-MIN(ROW($K$7:$K$111))+1,""),""),ROW()-ROW(A$113)+1)),"##0"),","),"")</f>
        <v>0</v>
      </c>
      <c r="L124">
        <f t="array" ref="L124">IFERROR(CONCATENATE((INDEX($N$7:$N$111,SMALL(IF($N$7:$N$111&lt;&gt;"",IF($K$7:$K$111&lt;&gt;"",ROW($K$7:$K$111)-MIN(ROW($K$7:$K$111))+1,""),""),ROW()-ROW(A$113)+1))),","),"")</f>
        <v>0</v>
      </c>
      <c r="M124">
        <f t="array" ref="M124">IFERROR(CONCATENATE((INDEX($A$7:$A$111,SMALL(IF($N$7:$N$111&lt;&gt;"",IF($K$7:$K$111&lt;&gt;"",ROW($K$7:$K$111)-MIN(ROW($K$7:$K$111))+1,""),""),ROW()-ROW(A$113)+1))),),"")</f>
        <v>0</v>
      </c>
      <c r="P124">
        <f t="array" ref="P124">IFERROR(CONCATENATE((INDEX($S$7:$S$111,SMALL(IF($S$7:$S$111&lt;&gt;"",IF($P$7:$P$111&lt;&gt;"",ROW($P$7:$P$111)-MIN(ROW($P$7:$P$111))+1,""),""),ROW()-ROW(A$113)+1)))," "),"")</f>
        <v>0</v>
      </c>
      <c r="Q124">
        <f t="array" ref="Q124">IFERROR(CONCATENATE(TEXT(INDEX($P$7:$P$111,SMALL(IF($S$7:$S$111&lt;&gt;"",IF($P$7:$P$111&lt;&gt;"",ROW($P$7:$P$111)-MIN(ROW($P$7:$P$111))+1,""),""),ROW()-ROW(A$113)+1)),"##0")," "),"")</f>
        <v>0</v>
      </c>
      <c r="R124">
        <f t="array" ref="R124">IFERROR(CONCATENATE((INDEX($A$7:$A$111,SMALL(IF($S$7:$S$111&lt;&gt;"",IF($P$7:$P$111&lt;&gt;"",ROW($P$7:$P$111)-MIN(ROW($P$7:$P$111))+1,""),""),ROW()-ROW(A$113)+1))),),"")</f>
        <v>0</v>
      </c>
      <c r="U124">
        <f t="array" ref="U124">IFERROR(CONCATENATE((INDEX($X$7:$X$111,SMALL(IF($X$7:$X$111&lt;&gt;"",IF($U$7:$U$111&lt;&gt;"",ROW($U$7:$U$111)-MIN(ROW($U$7:$U$111))+1,""),""),ROW()-ROW(A$113)+1)))," "),"")</f>
        <v>0</v>
      </c>
      <c r="V124">
        <f t="array" ref="V124">IFERROR(CONCATENATE(TEXT(INDEX($U$7:$U$111,SMALL(IF($X$7:$X$111&lt;&gt;"",IF($U$7:$U$111&lt;&gt;"",ROW($U$7:$U$111)-MIN(ROW($U$7:$U$111))+1,""),""),ROW()-ROW(A$113)+1)),"##0")," "),"")</f>
        <v>0</v>
      </c>
      <c r="W124">
        <f t="array" ref="W124">IFERROR(CONCATENATE((INDEX($A$7:$A$111,SMALL(IF($X$7:$X$111&lt;&gt;"",IF($U$7:$U$111&lt;&gt;"",ROW($U$7:$U$111)-MIN(ROW($U$7:$U$111))+1,""),""),ROW()-ROW(A$113)+1))),),"")</f>
        <v>0</v>
      </c>
      <c r="Z124">
        <f t="array" ref="Z124">IFERROR(CONCATENATE((INDEX($AC$7:$AC$111,SMALL(IF($AC$7:$AC$111&lt;&gt;"",IF($Z$7:$Z$111&lt;&gt;"",ROW($Z$7:$Z$111)-MIN(ROW($Z$7:$Z$111))+1,""),""),ROW()-ROW(A$113)+1))),","),"")</f>
        <v>0</v>
      </c>
      <c r="AA124">
        <f t="array" ref="AA124">IFERROR(CONCATENATE(TEXT(INDEX($Z$7:$Z$111,SMALL(IF($AC$7:$AC$111&lt;&gt;"",IF($Z$7:$Z$111&lt;&gt;"",ROW($Z$7:$Z$111)-MIN(ROW($Z$7:$Z$111))+1,""),""),ROW()-ROW(A$113)+1)),"##0"),","),"")</f>
        <v>0</v>
      </c>
      <c r="AB124">
        <f t="array" ref="AB124">IFERROR(CONCATENATE((INDEX($A$7:$A$111,SMALL(IF($AC$7:$AC$111&lt;&gt;"",IF($Z$7:$Z$111&lt;&gt;"",ROW($Z$7:$Z$111)-MIN(ROW($Z$7:$Z$111))+1,""),""),ROW()-ROW(A$113)+1))),),"")</f>
        <v>0</v>
      </c>
      <c r="AE124">
        <f t="array" ref="AE124">IFERROR(CONCATENATE((INDEX($AH$7:$AH$111,SMALL(IF($AH$7:$AH$111&lt;&gt;"",IF($AE$7:$AE$111&lt;&gt;"",ROW($AE$7:$AE$111)-MIN(ROW($AE$7:$AE$111))+1,""),""),ROW()-ROW(A$113)+1)))," "),"")</f>
        <v>0</v>
      </c>
      <c r="AF124">
        <f t="array" ref="AF124">IFERROR(CONCATENATE(TEXT(INDEX($AE$7:$AE$111,SMALL(IF($AH$7:$AH$111&lt;&gt;"",IF($AE$7:$AE$111&lt;&gt;"",ROW($AE$7:$AE$111)-MIN(ROW($AE$7:$AE$111))+1,""),""),ROW()-ROW(A$113)+1)),"##0")," "),"")</f>
        <v>0</v>
      </c>
      <c r="AG124">
        <f t="array" ref="AG124">IFERROR(CONCATENATE((INDEX($A$7:$A$111,SMALL(IF($AH$7:$AH$111&lt;&gt;"",IF($AE$7:$AE$111&lt;&gt;"",ROW($AE$7:$AE$111)-MIN(ROW($AE$7:$AE$111))+1,""),""),ROW()-ROW(A$113)+1))),),"")</f>
        <v>0</v>
      </c>
    </row>
    <row r="125" spans="11:33">
      <c r="K125">
        <f t="array" ref="K125">IFERROR(CONCATENATE(TEXT(INDEX($K$7:$K$111,SMALL(IF($N$7:$N$111&lt;&gt;"",IF($K$7:$K$111&lt;&gt;"",ROW($K$7:$K$111)-MIN(ROW($K$7:$K$111))+1,""),""),ROW()-ROW(A$113)+1)),"##0"),","),"")</f>
        <v>0</v>
      </c>
      <c r="L125">
        <f t="array" ref="L125">IFERROR(CONCATENATE((INDEX($N$7:$N$111,SMALL(IF($N$7:$N$111&lt;&gt;"",IF($K$7:$K$111&lt;&gt;"",ROW($K$7:$K$111)-MIN(ROW($K$7:$K$111))+1,""),""),ROW()-ROW(A$113)+1))),","),"")</f>
        <v>0</v>
      </c>
      <c r="M125">
        <f t="array" ref="M125">IFERROR(CONCATENATE((INDEX($A$7:$A$111,SMALL(IF($N$7:$N$111&lt;&gt;"",IF($K$7:$K$111&lt;&gt;"",ROW($K$7:$K$111)-MIN(ROW($K$7:$K$111))+1,""),""),ROW()-ROW(A$113)+1))),),"")</f>
        <v>0</v>
      </c>
      <c r="P125">
        <f t="array" ref="P125">IFERROR(CONCATENATE((INDEX($S$7:$S$111,SMALL(IF($S$7:$S$111&lt;&gt;"",IF($P$7:$P$111&lt;&gt;"",ROW($P$7:$P$111)-MIN(ROW($P$7:$P$111))+1,""),""),ROW()-ROW(A$113)+1)))," "),"")</f>
        <v>0</v>
      </c>
      <c r="Q125">
        <f t="array" ref="Q125">IFERROR(CONCATENATE(TEXT(INDEX($P$7:$P$111,SMALL(IF($S$7:$S$111&lt;&gt;"",IF($P$7:$P$111&lt;&gt;"",ROW($P$7:$P$111)-MIN(ROW($P$7:$P$111))+1,""),""),ROW()-ROW(A$113)+1)),"##0")," "),"")</f>
        <v>0</v>
      </c>
      <c r="R125">
        <f t="array" ref="R125">IFERROR(CONCATENATE((INDEX($A$7:$A$111,SMALL(IF($S$7:$S$111&lt;&gt;"",IF($P$7:$P$111&lt;&gt;"",ROW($P$7:$P$111)-MIN(ROW($P$7:$P$111))+1,""),""),ROW()-ROW(A$113)+1))),),"")</f>
        <v>0</v>
      </c>
      <c r="U125">
        <f t="array" ref="U125">IFERROR(CONCATENATE((INDEX($X$7:$X$111,SMALL(IF($X$7:$X$111&lt;&gt;"",IF($U$7:$U$111&lt;&gt;"",ROW($U$7:$U$111)-MIN(ROW($U$7:$U$111))+1,""),""),ROW()-ROW(A$113)+1)))," "),"")</f>
        <v>0</v>
      </c>
      <c r="V125">
        <f t="array" ref="V125">IFERROR(CONCATENATE(TEXT(INDEX($U$7:$U$111,SMALL(IF($X$7:$X$111&lt;&gt;"",IF($U$7:$U$111&lt;&gt;"",ROW($U$7:$U$111)-MIN(ROW($U$7:$U$111))+1,""),""),ROW()-ROW(A$113)+1)),"##0")," "),"")</f>
        <v>0</v>
      </c>
      <c r="W125">
        <f t="array" ref="W125">IFERROR(CONCATENATE((INDEX($A$7:$A$111,SMALL(IF($X$7:$X$111&lt;&gt;"",IF($U$7:$U$111&lt;&gt;"",ROW($U$7:$U$111)-MIN(ROW($U$7:$U$111))+1,""),""),ROW()-ROW(A$113)+1))),),"")</f>
        <v>0</v>
      </c>
      <c r="Z125">
        <f t="array" ref="Z125">IFERROR(CONCATENATE((INDEX($AC$7:$AC$111,SMALL(IF($AC$7:$AC$111&lt;&gt;"",IF($Z$7:$Z$111&lt;&gt;"",ROW($Z$7:$Z$111)-MIN(ROW($Z$7:$Z$111))+1,""),""),ROW()-ROW(A$113)+1))),","),"")</f>
        <v>0</v>
      </c>
      <c r="AA125">
        <f t="array" ref="AA125">IFERROR(CONCATENATE(TEXT(INDEX($Z$7:$Z$111,SMALL(IF($AC$7:$AC$111&lt;&gt;"",IF($Z$7:$Z$111&lt;&gt;"",ROW($Z$7:$Z$111)-MIN(ROW($Z$7:$Z$111))+1,""),""),ROW()-ROW(A$113)+1)),"##0"),","),"")</f>
        <v>0</v>
      </c>
      <c r="AB125">
        <f t="array" ref="AB125">IFERROR(CONCATENATE((INDEX($A$7:$A$111,SMALL(IF($AC$7:$AC$111&lt;&gt;"",IF($Z$7:$Z$111&lt;&gt;"",ROW($Z$7:$Z$111)-MIN(ROW($Z$7:$Z$111))+1,""),""),ROW()-ROW(A$113)+1))),),"")</f>
        <v>0</v>
      </c>
      <c r="AE125">
        <f t="array" ref="AE125">IFERROR(CONCATENATE((INDEX($AH$7:$AH$111,SMALL(IF($AH$7:$AH$111&lt;&gt;"",IF($AE$7:$AE$111&lt;&gt;"",ROW($AE$7:$AE$111)-MIN(ROW($AE$7:$AE$111))+1,""),""),ROW()-ROW(A$113)+1)))," "),"")</f>
        <v>0</v>
      </c>
      <c r="AF125">
        <f t="array" ref="AF125">IFERROR(CONCATENATE(TEXT(INDEX($AE$7:$AE$111,SMALL(IF($AH$7:$AH$111&lt;&gt;"",IF($AE$7:$AE$111&lt;&gt;"",ROW($AE$7:$AE$111)-MIN(ROW($AE$7:$AE$111))+1,""),""),ROW()-ROW(A$113)+1)),"##0")," "),"")</f>
        <v>0</v>
      </c>
      <c r="AG125">
        <f t="array" ref="AG125">IFERROR(CONCATENATE((INDEX($A$7:$A$111,SMALL(IF($AH$7:$AH$111&lt;&gt;"",IF($AE$7:$AE$111&lt;&gt;"",ROW($AE$7:$AE$111)-MIN(ROW($AE$7:$AE$111))+1,""),""),ROW()-ROW(A$113)+1))),),"")</f>
        <v>0</v>
      </c>
    </row>
    <row r="126" spans="11:33">
      <c r="K126">
        <f t="array" ref="K126">IFERROR(CONCATENATE(TEXT(INDEX($K$7:$K$111,SMALL(IF($N$7:$N$111&lt;&gt;"",IF($K$7:$K$111&lt;&gt;"",ROW($K$7:$K$111)-MIN(ROW($K$7:$K$111))+1,""),""),ROW()-ROW(A$113)+1)),"##0"),","),"")</f>
        <v>0</v>
      </c>
      <c r="L126">
        <f t="array" ref="L126">IFERROR(CONCATENATE((INDEX($N$7:$N$111,SMALL(IF($N$7:$N$111&lt;&gt;"",IF($K$7:$K$111&lt;&gt;"",ROW($K$7:$K$111)-MIN(ROW($K$7:$K$111))+1,""),""),ROW()-ROW(A$113)+1))),","),"")</f>
        <v>0</v>
      </c>
      <c r="M126">
        <f t="array" ref="M126">IFERROR(CONCATENATE((INDEX($A$7:$A$111,SMALL(IF($N$7:$N$111&lt;&gt;"",IF($K$7:$K$111&lt;&gt;"",ROW($K$7:$K$111)-MIN(ROW($K$7:$K$111))+1,""),""),ROW()-ROW(A$113)+1))),),"")</f>
        <v>0</v>
      </c>
      <c r="P126">
        <f t="array" ref="P126">IFERROR(CONCATENATE((INDEX($S$7:$S$111,SMALL(IF($S$7:$S$111&lt;&gt;"",IF($P$7:$P$111&lt;&gt;"",ROW($P$7:$P$111)-MIN(ROW($P$7:$P$111))+1,""),""),ROW()-ROW(A$113)+1)))," "),"")</f>
        <v>0</v>
      </c>
      <c r="Q126">
        <f t="array" ref="Q126">IFERROR(CONCATENATE(TEXT(INDEX($P$7:$P$111,SMALL(IF($S$7:$S$111&lt;&gt;"",IF($P$7:$P$111&lt;&gt;"",ROW($P$7:$P$111)-MIN(ROW($P$7:$P$111))+1,""),""),ROW()-ROW(A$113)+1)),"##0")," "),"")</f>
        <v>0</v>
      </c>
      <c r="R126">
        <f t="array" ref="R126">IFERROR(CONCATENATE((INDEX($A$7:$A$111,SMALL(IF($S$7:$S$111&lt;&gt;"",IF($P$7:$P$111&lt;&gt;"",ROW($P$7:$P$111)-MIN(ROW($P$7:$P$111))+1,""),""),ROW()-ROW(A$113)+1))),),"")</f>
        <v>0</v>
      </c>
      <c r="U126">
        <f t="array" ref="U126">IFERROR(CONCATENATE((INDEX($X$7:$X$111,SMALL(IF($X$7:$X$111&lt;&gt;"",IF($U$7:$U$111&lt;&gt;"",ROW($U$7:$U$111)-MIN(ROW($U$7:$U$111))+1,""),""),ROW()-ROW(A$113)+1)))," "),"")</f>
        <v>0</v>
      </c>
      <c r="V126">
        <f t="array" ref="V126">IFERROR(CONCATENATE(TEXT(INDEX($U$7:$U$111,SMALL(IF($X$7:$X$111&lt;&gt;"",IF($U$7:$U$111&lt;&gt;"",ROW($U$7:$U$111)-MIN(ROW($U$7:$U$111))+1,""),""),ROW()-ROW(A$113)+1)),"##0")," "),"")</f>
        <v>0</v>
      </c>
      <c r="W126">
        <f t="array" ref="W126">IFERROR(CONCATENATE((INDEX($A$7:$A$111,SMALL(IF($X$7:$X$111&lt;&gt;"",IF($U$7:$U$111&lt;&gt;"",ROW($U$7:$U$111)-MIN(ROW($U$7:$U$111))+1,""),""),ROW()-ROW(A$113)+1))),),"")</f>
        <v>0</v>
      </c>
      <c r="Z126">
        <f t="array" ref="Z126">IFERROR(CONCATENATE((INDEX($AC$7:$AC$111,SMALL(IF($AC$7:$AC$111&lt;&gt;"",IF($Z$7:$Z$111&lt;&gt;"",ROW($Z$7:$Z$111)-MIN(ROW($Z$7:$Z$111))+1,""),""),ROW()-ROW(A$113)+1))),","),"")</f>
        <v>0</v>
      </c>
      <c r="AA126">
        <f t="array" ref="AA126">IFERROR(CONCATENATE(TEXT(INDEX($Z$7:$Z$111,SMALL(IF($AC$7:$AC$111&lt;&gt;"",IF($Z$7:$Z$111&lt;&gt;"",ROW($Z$7:$Z$111)-MIN(ROW($Z$7:$Z$111))+1,""),""),ROW()-ROW(A$113)+1)),"##0"),","),"")</f>
        <v>0</v>
      </c>
      <c r="AB126">
        <f t="array" ref="AB126">IFERROR(CONCATENATE((INDEX($A$7:$A$111,SMALL(IF($AC$7:$AC$111&lt;&gt;"",IF($Z$7:$Z$111&lt;&gt;"",ROW($Z$7:$Z$111)-MIN(ROW($Z$7:$Z$111))+1,""),""),ROW()-ROW(A$113)+1))),),"")</f>
        <v>0</v>
      </c>
      <c r="AE126">
        <f t="array" ref="AE126">IFERROR(CONCATENATE((INDEX($AH$7:$AH$111,SMALL(IF($AH$7:$AH$111&lt;&gt;"",IF($AE$7:$AE$111&lt;&gt;"",ROW($AE$7:$AE$111)-MIN(ROW($AE$7:$AE$111))+1,""),""),ROW()-ROW(A$113)+1)))," "),"")</f>
        <v>0</v>
      </c>
      <c r="AF126">
        <f t="array" ref="AF126">IFERROR(CONCATENATE(TEXT(INDEX($AE$7:$AE$111,SMALL(IF($AH$7:$AH$111&lt;&gt;"",IF($AE$7:$AE$111&lt;&gt;"",ROW($AE$7:$AE$111)-MIN(ROW($AE$7:$AE$111))+1,""),""),ROW()-ROW(A$113)+1)),"##0")," "),"")</f>
        <v>0</v>
      </c>
      <c r="AG126">
        <f t="array" ref="AG126">IFERROR(CONCATENATE((INDEX($A$7:$A$111,SMALL(IF($AH$7:$AH$111&lt;&gt;"",IF($AE$7:$AE$111&lt;&gt;"",ROW($AE$7:$AE$111)-MIN(ROW($AE$7:$AE$111))+1,""),""),ROW()-ROW(A$113)+1))),),"")</f>
        <v>0</v>
      </c>
    </row>
    <row r="127" spans="11:33">
      <c r="K127">
        <f t="array" ref="K127">IFERROR(CONCATENATE(TEXT(INDEX($K$7:$K$111,SMALL(IF($N$7:$N$111&lt;&gt;"",IF($K$7:$K$111&lt;&gt;"",ROW($K$7:$K$111)-MIN(ROW($K$7:$K$111))+1,""),""),ROW()-ROW(A$113)+1)),"##0"),","),"")</f>
        <v>0</v>
      </c>
      <c r="L127">
        <f t="array" ref="L127">IFERROR(CONCATENATE((INDEX($N$7:$N$111,SMALL(IF($N$7:$N$111&lt;&gt;"",IF($K$7:$K$111&lt;&gt;"",ROW($K$7:$K$111)-MIN(ROW($K$7:$K$111))+1,""),""),ROW()-ROW(A$113)+1))),","),"")</f>
        <v>0</v>
      </c>
      <c r="M127">
        <f t="array" ref="M127">IFERROR(CONCATENATE((INDEX($A$7:$A$111,SMALL(IF($N$7:$N$111&lt;&gt;"",IF($K$7:$K$111&lt;&gt;"",ROW($K$7:$K$111)-MIN(ROW($K$7:$K$111))+1,""),""),ROW()-ROW(A$113)+1))),),"")</f>
        <v>0</v>
      </c>
      <c r="P127">
        <f t="array" ref="P127">IFERROR(CONCATENATE((INDEX($S$7:$S$111,SMALL(IF($S$7:$S$111&lt;&gt;"",IF($P$7:$P$111&lt;&gt;"",ROW($P$7:$P$111)-MIN(ROW($P$7:$P$111))+1,""),""),ROW()-ROW(A$113)+1)))," "),"")</f>
        <v>0</v>
      </c>
      <c r="Q127">
        <f t="array" ref="Q127">IFERROR(CONCATENATE(TEXT(INDEX($P$7:$P$111,SMALL(IF($S$7:$S$111&lt;&gt;"",IF($P$7:$P$111&lt;&gt;"",ROW($P$7:$P$111)-MIN(ROW($P$7:$P$111))+1,""),""),ROW()-ROW(A$113)+1)),"##0")," "),"")</f>
        <v>0</v>
      </c>
      <c r="R127">
        <f t="array" ref="R127">IFERROR(CONCATENATE((INDEX($A$7:$A$111,SMALL(IF($S$7:$S$111&lt;&gt;"",IF($P$7:$P$111&lt;&gt;"",ROW($P$7:$P$111)-MIN(ROW($P$7:$P$111))+1,""),""),ROW()-ROW(A$113)+1))),),"")</f>
        <v>0</v>
      </c>
      <c r="U127">
        <f t="array" ref="U127">IFERROR(CONCATENATE((INDEX($X$7:$X$111,SMALL(IF($X$7:$X$111&lt;&gt;"",IF($U$7:$U$111&lt;&gt;"",ROW($U$7:$U$111)-MIN(ROW($U$7:$U$111))+1,""),""),ROW()-ROW(A$113)+1)))," "),"")</f>
        <v>0</v>
      </c>
      <c r="V127">
        <f t="array" ref="V127">IFERROR(CONCATENATE(TEXT(INDEX($U$7:$U$111,SMALL(IF($X$7:$X$111&lt;&gt;"",IF($U$7:$U$111&lt;&gt;"",ROW($U$7:$U$111)-MIN(ROW($U$7:$U$111))+1,""),""),ROW()-ROW(A$113)+1)),"##0")," "),"")</f>
        <v>0</v>
      </c>
      <c r="W127">
        <f t="array" ref="W127">IFERROR(CONCATENATE((INDEX($A$7:$A$111,SMALL(IF($X$7:$X$111&lt;&gt;"",IF($U$7:$U$111&lt;&gt;"",ROW($U$7:$U$111)-MIN(ROW($U$7:$U$111))+1,""),""),ROW()-ROW(A$113)+1))),),"")</f>
        <v>0</v>
      </c>
      <c r="Z127">
        <f t="array" ref="Z127">IFERROR(CONCATENATE((INDEX($AC$7:$AC$111,SMALL(IF($AC$7:$AC$111&lt;&gt;"",IF($Z$7:$Z$111&lt;&gt;"",ROW($Z$7:$Z$111)-MIN(ROW($Z$7:$Z$111))+1,""),""),ROW()-ROW(A$113)+1))),","),"")</f>
        <v>0</v>
      </c>
      <c r="AA127">
        <f t="array" ref="AA127">IFERROR(CONCATENATE(TEXT(INDEX($Z$7:$Z$111,SMALL(IF($AC$7:$AC$111&lt;&gt;"",IF($Z$7:$Z$111&lt;&gt;"",ROW($Z$7:$Z$111)-MIN(ROW($Z$7:$Z$111))+1,""),""),ROW()-ROW(A$113)+1)),"##0"),","),"")</f>
        <v>0</v>
      </c>
      <c r="AB127">
        <f t="array" ref="AB127">IFERROR(CONCATENATE((INDEX($A$7:$A$111,SMALL(IF($AC$7:$AC$111&lt;&gt;"",IF($Z$7:$Z$111&lt;&gt;"",ROW($Z$7:$Z$111)-MIN(ROW($Z$7:$Z$111))+1,""),""),ROW()-ROW(A$113)+1))),),"")</f>
        <v>0</v>
      </c>
      <c r="AE127">
        <f t="array" ref="AE127">IFERROR(CONCATENATE((INDEX($AH$7:$AH$111,SMALL(IF($AH$7:$AH$111&lt;&gt;"",IF($AE$7:$AE$111&lt;&gt;"",ROW($AE$7:$AE$111)-MIN(ROW($AE$7:$AE$111))+1,""),""),ROW()-ROW(A$113)+1)))," "),"")</f>
        <v>0</v>
      </c>
      <c r="AF127">
        <f t="array" ref="AF127">IFERROR(CONCATENATE(TEXT(INDEX($AE$7:$AE$111,SMALL(IF($AH$7:$AH$111&lt;&gt;"",IF($AE$7:$AE$111&lt;&gt;"",ROW($AE$7:$AE$111)-MIN(ROW($AE$7:$AE$111))+1,""),""),ROW()-ROW(A$113)+1)),"##0")," "),"")</f>
        <v>0</v>
      </c>
      <c r="AG127">
        <f t="array" ref="AG127">IFERROR(CONCATENATE((INDEX($A$7:$A$111,SMALL(IF($AH$7:$AH$111&lt;&gt;"",IF($AE$7:$AE$111&lt;&gt;"",ROW($AE$7:$AE$111)-MIN(ROW($AE$7:$AE$111))+1,""),""),ROW()-ROW(A$113)+1))),),"")</f>
        <v>0</v>
      </c>
    </row>
    <row r="128" spans="11:33">
      <c r="K128">
        <f t="array" ref="K128">IFERROR(CONCATENATE(TEXT(INDEX($K$7:$K$111,SMALL(IF($N$7:$N$111&lt;&gt;"",IF($K$7:$K$111&lt;&gt;"",ROW($K$7:$K$111)-MIN(ROW($K$7:$K$111))+1,""),""),ROW()-ROW(A$113)+1)),"##0"),","),"")</f>
        <v>0</v>
      </c>
      <c r="L128">
        <f t="array" ref="L128">IFERROR(CONCATENATE((INDEX($N$7:$N$111,SMALL(IF($N$7:$N$111&lt;&gt;"",IF($K$7:$K$111&lt;&gt;"",ROW($K$7:$K$111)-MIN(ROW($K$7:$K$111))+1,""),""),ROW()-ROW(A$113)+1))),","),"")</f>
        <v>0</v>
      </c>
      <c r="M128">
        <f t="array" ref="M128">IFERROR(CONCATENATE((INDEX($A$7:$A$111,SMALL(IF($N$7:$N$111&lt;&gt;"",IF($K$7:$K$111&lt;&gt;"",ROW($K$7:$K$111)-MIN(ROW($K$7:$K$111))+1,""),""),ROW()-ROW(A$113)+1))),),"")</f>
        <v>0</v>
      </c>
      <c r="P128">
        <f t="array" ref="P128">IFERROR(CONCATENATE((INDEX($S$7:$S$111,SMALL(IF($S$7:$S$111&lt;&gt;"",IF($P$7:$P$111&lt;&gt;"",ROW($P$7:$P$111)-MIN(ROW($P$7:$P$111))+1,""),""),ROW()-ROW(A$113)+1)))," "),"")</f>
        <v>0</v>
      </c>
      <c r="Q128">
        <f t="array" ref="Q128">IFERROR(CONCATENATE(TEXT(INDEX($P$7:$P$111,SMALL(IF($S$7:$S$111&lt;&gt;"",IF($P$7:$P$111&lt;&gt;"",ROW($P$7:$P$111)-MIN(ROW($P$7:$P$111))+1,""),""),ROW()-ROW(A$113)+1)),"##0")," "),"")</f>
        <v>0</v>
      </c>
      <c r="R128">
        <f t="array" ref="R128">IFERROR(CONCATENATE((INDEX($A$7:$A$111,SMALL(IF($S$7:$S$111&lt;&gt;"",IF($P$7:$P$111&lt;&gt;"",ROW($P$7:$P$111)-MIN(ROW($P$7:$P$111))+1,""),""),ROW()-ROW(A$113)+1))),),"")</f>
        <v>0</v>
      </c>
      <c r="U128">
        <f t="array" ref="U128">IFERROR(CONCATENATE((INDEX($X$7:$X$111,SMALL(IF($X$7:$X$111&lt;&gt;"",IF($U$7:$U$111&lt;&gt;"",ROW($U$7:$U$111)-MIN(ROW($U$7:$U$111))+1,""),""),ROW()-ROW(A$113)+1)))," "),"")</f>
        <v>0</v>
      </c>
      <c r="V128">
        <f t="array" ref="V128">IFERROR(CONCATENATE(TEXT(INDEX($U$7:$U$111,SMALL(IF($X$7:$X$111&lt;&gt;"",IF($U$7:$U$111&lt;&gt;"",ROW($U$7:$U$111)-MIN(ROW($U$7:$U$111))+1,""),""),ROW()-ROW(A$113)+1)),"##0")," "),"")</f>
        <v>0</v>
      </c>
      <c r="W128">
        <f t="array" ref="W128">IFERROR(CONCATENATE((INDEX($A$7:$A$111,SMALL(IF($X$7:$X$111&lt;&gt;"",IF($U$7:$U$111&lt;&gt;"",ROW($U$7:$U$111)-MIN(ROW($U$7:$U$111))+1,""),""),ROW()-ROW(A$113)+1))),),"")</f>
        <v>0</v>
      </c>
      <c r="Z128">
        <f t="array" ref="Z128">IFERROR(CONCATENATE((INDEX($AC$7:$AC$111,SMALL(IF($AC$7:$AC$111&lt;&gt;"",IF($Z$7:$Z$111&lt;&gt;"",ROW($Z$7:$Z$111)-MIN(ROW($Z$7:$Z$111))+1,""),""),ROW()-ROW(A$113)+1))),","),"")</f>
        <v>0</v>
      </c>
      <c r="AA128">
        <f t="array" ref="AA128">IFERROR(CONCATENATE(TEXT(INDEX($Z$7:$Z$111,SMALL(IF($AC$7:$AC$111&lt;&gt;"",IF($Z$7:$Z$111&lt;&gt;"",ROW($Z$7:$Z$111)-MIN(ROW($Z$7:$Z$111))+1,""),""),ROW()-ROW(A$113)+1)),"##0"),","),"")</f>
        <v>0</v>
      </c>
      <c r="AB128">
        <f t="array" ref="AB128">IFERROR(CONCATENATE((INDEX($A$7:$A$111,SMALL(IF($AC$7:$AC$111&lt;&gt;"",IF($Z$7:$Z$111&lt;&gt;"",ROW($Z$7:$Z$111)-MIN(ROW($Z$7:$Z$111))+1,""),""),ROW()-ROW(A$113)+1))),),"")</f>
        <v>0</v>
      </c>
      <c r="AE128">
        <f t="array" ref="AE128">IFERROR(CONCATENATE((INDEX($AH$7:$AH$111,SMALL(IF($AH$7:$AH$111&lt;&gt;"",IF($AE$7:$AE$111&lt;&gt;"",ROW($AE$7:$AE$111)-MIN(ROW($AE$7:$AE$111))+1,""),""),ROW()-ROW(A$113)+1)))," "),"")</f>
        <v>0</v>
      </c>
      <c r="AF128">
        <f t="array" ref="AF128">IFERROR(CONCATENATE(TEXT(INDEX($AE$7:$AE$111,SMALL(IF($AH$7:$AH$111&lt;&gt;"",IF($AE$7:$AE$111&lt;&gt;"",ROW($AE$7:$AE$111)-MIN(ROW($AE$7:$AE$111))+1,""),""),ROW()-ROW(A$113)+1)),"##0")," "),"")</f>
        <v>0</v>
      </c>
      <c r="AG128">
        <f t="array" ref="AG128">IFERROR(CONCATENATE((INDEX($A$7:$A$111,SMALL(IF($AH$7:$AH$111&lt;&gt;"",IF($AE$7:$AE$111&lt;&gt;"",ROW($AE$7:$AE$111)-MIN(ROW($AE$7:$AE$111))+1,""),""),ROW()-ROW(A$113)+1))),),"")</f>
        <v>0</v>
      </c>
    </row>
    <row r="129" spans="11:33">
      <c r="K129">
        <f t="array" ref="K129">IFERROR(CONCATENATE(TEXT(INDEX($K$7:$K$111,SMALL(IF($N$7:$N$111&lt;&gt;"",IF($K$7:$K$111&lt;&gt;"",ROW($K$7:$K$111)-MIN(ROW($K$7:$K$111))+1,""),""),ROW()-ROW(A$113)+1)),"##0"),","),"")</f>
        <v>0</v>
      </c>
      <c r="L129">
        <f t="array" ref="L129">IFERROR(CONCATENATE((INDEX($N$7:$N$111,SMALL(IF($N$7:$N$111&lt;&gt;"",IF($K$7:$K$111&lt;&gt;"",ROW($K$7:$K$111)-MIN(ROW($K$7:$K$111))+1,""),""),ROW()-ROW(A$113)+1))),","),"")</f>
        <v>0</v>
      </c>
      <c r="M129">
        <f t="array" ref="M129">IFERROR(CONCATENATE((INDEX($A$7:$A$111,SMALL(IF($N$7:$N$111&lt;&gt;"",IF($K$7:$K$111&lt;&gt;"",ROW($K$7:$K$111)-MIN(ROW($K$7:$K$111))+1,""),""),ROW()-ROW(A$113)+1))),),"")</f>
        <v>0</v>
      </c>
      <c r="P129">
        <f t="array" ref="P129">IFERROR(CONCATENATE((INDEX($S$7:$S$111,SMALL(IF($S$7:$S$111&lt;&gt;"",IF($P$7:$P$111&lt;&gt;"",ROW($P$7:$P$111)-MIN(ROW($P$7:$P$111))+1,""),""),ROW()-ROW(A$113)+1)))," "),"")</f>
        <v>0</v>
      </c>
      <c r="Q129">
        <f t="array" ref="Q129">IFERROR(CONCATENATE(TEXT(INDEX($P$7:$P$111,SMALL(IF($S$7:$S$111&lt;&gt;"",IF($P$7:$P$111&lt;&gt;"",ROW($P$7:$P$111)-MIN(ROW($P$7:$P$111))+1,""),""),ROW()-ROW(A$113)+1)),"##0")," "),"")</f>
        <v>0</v>
      </c>
      <c r="R129">
        <f t="array" ref="R129">IFERROR(CONCATENATE((INDEX($A$7:$A$111,SMALL(IF($S$7:$S$111&lt;&gt;"",IF($P$7:$P$111&lt;&gt;"",ROW($P$7:$P$111)-MIN(ROW($P$7:$P$111))+1,""),""),ROW()-ROW(A$113)+1))),),"")</f>
        <v>0</v>
      </c>
      <c r="U129">
        <f t="array" ref="U129">IFERROR(CONCATENATE((INDEX($X$7:$X$111,SMALL(IF($X$7:$X$111&lt;&gt;"",IF($U$7:$U$111&lt;&gt;"",ROW($U$7:$U$111)-MIN(ROW($U$7:$U$111))+1,""),""),ROW()-ROW(A$113)+1)))," "),"")</f>
        <v>0</v>
      </c>
      <c r="V129">
        <f t="array" ref="V129">IFERROR(CONCATENATE(TEXT(INDEX($U$7:$U$111,SMALL(IF($X$7:$X$111&lt;&gt;"",IF($U$7:$U$111&lt;&gt;"",ROW($U$7:$U$111)-MIN(ROW($U$7:$U$111))+1,""),""),ROW()-ROW(A$113)+1)),"##0")," "),"")</f>
        <v>0</v>
      </c>
      <c r="W129">
        <f t="array" ref="W129">IFERROR(CONCATENATE((INDEX($A$7:$A$111,SMALL(IF($X$7:$X$111&lt;&gt;"",IF($U$7:$U$111&lt;&gt;"",ROW($U$7:$U$111)-MIN(ROW($U$7:$U$111))+1,""),""),ROW()-ROW(A$113)+1))),),"")</f>
        <v>0</v>
      </c>
      <c r="Z129">
        <f t="array" ref="Z129">IFERROR(CONCATENATE((INDEX($AC$7:$AC$111,SMALL(IF($AC$7:$AC$111&lt;&gt;"",IF($Z$7:$Z$111&lt;&gt;"",ROW($Z$7:$Z$111)-MIN(ROW($Z$7:$Z$111))+1,""),""),ROW()-ROW(A$113)+1))),","),"")</f>
        <v>0</v>
      </c>
      <c r="AA129">
        <f t="array" ref="AA129">IFERROR(CONCATENATE(TEXT(INDEX($Z$7:$Z$111,SMALL(IF($AC$7:$AC$111&lt;&gt;"",IF($Z$7:$Z$111&lt;&gt;"",ROW($Z$7:$Z$111)-MIN(ROW($Z$7:$Z$111))+1,""),""),ROW()-ROW(A$113)+1)),"##0"),","),"")</f>
        <v>0</v>
      </c>
      <c r="AB129">
        <f t="array" ref="AB129">IFERROR(CONCATENATE((INDEX($A$7:$A$111,SMALL(IF($AC$7:$AC$111&lt;&gt;"",IF($Z$7:$Z$111&lt;&gt;"",ROW($Z$7:$Z$111)-MIN(ROW($Z$7:$Z$111))+1,""),""),ROW()-ROW(A$113)+1))),),"")</f>
        <v>0</v>
      </c>
      <c r="AE129">
        <f t="array" ref="AE129">IFERROR(CONCATENATE((INDEX($AH$7:$AH$111,SMALL(IF($AH$7:$AH$111&lt;&gt;"",IF($AE$7:$AE$111&lt;&gt;"",ROW($AE$7:$AE$111)-MIN(ROW($AE$7:$AE$111))+1,""),""),ROW()-ROW(A$113)+1)))," "),"")</f>
        <v>0</v>
      </c>
      <c r="AF129">
        <f t="array" ref="AF129">IFERROR(CONCATENATE(TEXT(INDEX($AE$7:$AE$111,SMALL(IF($AH$7:$AH$111&lt;&gt;"",IF($AE$7:$AE$111&lt;&gt;"",ROW($AE$7:$AE$111)-MIN(ROW($AE$7:$AE$111))+1,""),""),ROW()-ROW(A$113)+1)),"##0")," "),"")</f>
        <v>0</v>
      </c>
      <c r="AG129">
        <f t="array" ref="AG129">IFERROR(CONCATENATE((INDEX($A$7:$A$111,SMALL(IF($AH$7:$AH$111&lt;&gt;"",IF($AE$7:$AE$111&lt;&gt;"",ROW($AE$7:$AE$111)-MIN(ROW($AE$7:$AE$111))+1,""),""),ROW()-ROW(A$113)+1))),),"")</f>
        <v>0</v>
      </c>
    </row>
    <row r="130" spans="11:33">
      <c r="K130">
        <f t="array" ref="K130">IFERROR(CONCATENATE(TEXT(INDEX($K$7:$K$111,SMALL(IF($N$7:$N$111&lt;&gt;"",IF($K$7:$K$111&lt;&gt;"",ROW($K$7:$K$111)-MIN(ROW($K$7:$K$111))+1,""),""),ROW()-ROW(A$113)+1)),"##0"),","),"")</f>
        <v>0</v>
      </c>
      <c r="L130">
        <f t="array" ref="L130">IFERROR(CONCATENATE((INDEX($N$7:$N$111,SMALL(IF($N$7:$N$111&lt;&gt;"",IF($K$7:$K$111&lt;&gt;"",ROW($K$7:$K$111)-MIN(ROW($K$7:$K$111))+1,""),""),ROW()-ROW(A$113)+1))),","),"")</f>
        <v>0</v>
      </c>
      <c r="M130">
        <f t="array" ref="M130">IFERROR(CONCATENATE((INDEX($A$7:$A$111,SMALL(IF($N$7:$N$111&lt;&gt;"",IF($K$7:$K$111&lt;&gt;"",ROW($K$7:$K$111)-MIN(ROW($K$7:$K$111))+1,""),""),ROW()-ROW(A$113)+1))),),"")</f>
        <v>0</v>
      </c>
      <c r="P130">
        <f t="array" ref="P130">IFERROR(CONCATENATE((INDEX($S$7:$S$111,SMALL(IF($S$7:$S$111&lt;&gt;"",IF($P$7:$P$111&lt;&gt;"",ROW($P$7:$P$111)-MIN(ROW($P$7:$P$111))+1,""),""),ROW()-ROW(A$113)+1)))," "),"")</f>
        <v>0</v>
      </c>
      <c r="Q130">
        <f t="array" ref="Q130">IFERROR(CONCATENATE(TEXT(INDEX($P$7:$P$111,SMALL(IF($S$7:$S$111&lt;&gt;"",IF($P$7:$P$111&lt;&gt;"",ROW($P$7:$P$111)-MIN(ROW($P$7:$P$111))+1,""),""),ROW()-ROW(A$113)+1)),"##0")," "),"")</f>
        <v>0</v>
      </c>
      <c r="R130">
        <f t="array" ref="R130">IFERROR(CONCATENATE((INDEX($A$7:$A$111,SMALL(IF($S$7:$S$111&lt;&gt;"",IF($P$7:$P$111&lt;&gt;"",ROW($P$7:$P$111)-MIN(ROW($P$7:$P$111))+1,""),""),ROW()-ROW(A$113)+1))),),"")</f>
        <v>0</v>
      </c>
      <c r="U130">
        <f t="array" ref="U130">IFERROR(CONCATENATE((INDEX($X$7:$X$111,SMALL(IF($X$7:$X$111&lt;&gt;"",IF($U$7:$U$111&lt;&gt;"",ROW($U$7:$U$111)-MIN(ROW($U$7:$U$111))+1,""),""),ROW()-ROW(A$113)+1)))," "),"")</f>
        <v>0</v>
      </c>
      <c r="V130">
        <f t="array" ref="V130">IFERROR(CONCATENATE(TEXT(INDEX($U$7:$U$111,SMALL(IF($X$7:$X$111&lt;&gt;"",IF($U$7:$U$111&lt;&gt;"",ROW($U$7:$U$111)-MIN(ROW($U$7:$U$111))+1,""),""),ROW()-ROW(A$113)+1)),"##0")," "),"")</f>
        <v>0</v>
      </c>
      <c r="W130">
        <f t="array" ref="W130">IFERROR(CONCATENATE((INDEX($A$7:$A$111,SMALL(IF($X$7:$X$111&lt;&gt;"",IF($U$7:$U$111&lt;&gt;"",ROW($U$7:$U$111)-MIN(ROW($U$7:$U$111))+1,""),""),ROW()-ROW(A$113)+1))),),"")</f>
        <v>0</v>
      </c>
      <c r="Z130">
        <f t="array" ref="Z130">IFERROR(CONCATENATE((INDEX($AC$7:$AC$111,SMALL(IF($AC$7:$AC$111&lt;&gt;"",IF($Z$7:$Z$111&lt;&gt;"",ROW($Z$7:$Z$111)-MIN(ROW($Z$7:$Z$111))+1,""),""),ROW()-ROW(A$113)+1))),","),"")</f>
        <v>0</v>
      </c>
      <c r="AA130">
        <f t="array" ref="AA130">IFERROR(CONCATENATE(TEXT(INDEX($Z$7:$Z$111,SMALL(IF($AC$7:$AC$111&lt;&gt;"",IF($Z$7:$Z$111&lt;&gt;"",ROW($Z$7:$Z$111)-MIN(ROW($Z$7:$Z$111))+1,""),""),ROW()-ROW(A$113)+1)),"##0"),","),"")</f>
        <v>0</v>
      </c>
      <c r="AB130">
        <f t="array" ref="AB130">IFERROR(CONCATENATE((INDEX($A$7:$A$111,SMALL(IF($AC$7:$AC$111&lt;&gt;"",IF($Z$7:$Z$111&lt;&gt;"",ROW($Z$7:$Z$111)-MIN(ROW($Z$7:$Z$111))+1,""),""),ROW()-ROW(A$113)+1))),),"")</f>
        <v>0</v>
      </c>
      <c r="AE130">
        <f t="array" ref="AE130">IFERROR(CONCATENATE((INDEX($AH$7:$AH$111,SMALL(IF($AH$7:$AH$111&lt;&gt;"",IF($AE$7:$AE$111&lt;&gt;"",ROW($AE$7:$AE$111)-MIN(ROW($AE$7:$AE$111))+1,""),""),ROW()-ROW(A$113)+1)))," "),"")</f>
        <v>0</v>
      </c>
      <c r="AF130">
        <f t="array" ref="AF130">IFERROR(CONCATENATE(TEXT(INDEX($AE$7:$AE$111,SMALL(IF($AH$7:$AH$111&lt;&gt;"",IF($AE$7:$AE$111&lt;&gt;"",ROW($AE$7:$AE$111)-MIN(ROW($AE$7:$AE$111))+1,""),""),ROW()-ROW(A$113)+1)),"##0")," "),"")</f>
        <v>0</v>
      </c>
      <c r="AG130">
        <f t="array" ref="AG130">IFERROR(CONCATENATE((INDEX($A$7:$A$111,SMALL(IF($AH$7:$AH$111&lt;&gt;"",IF($AE$7:$AE$111&lt;&gt;"",ROW($AE$7:$AE$111)-MIN(ROW($AE$7:$AE$111))+1,""),""),ROW()-ROW(A$113)+1))),),"")</f>
        <v>0</v>
      </c>
    </row>
    <row r="131" spans="11:33">
      <c r="K131">
        <f t="array" ref="K131">IFERROR(CONCATENATE(TEXT(INDEX($K$7:$K$111,SMALL(IF($N$7:$N$111&lt;&gt;"",IF($K$7:$K$111&lt;&gt;"",ROW($K$7:$K$111)-MIN(ROW($K$7:$K$111))+1,""),""),ROW()-ROW(A$113)+1)),"##0"),","),"")</f>
        <v>0</v>
      </c>
      <c r="L131">
        <f t="array" ref="L131">IFERROR(CONCATENATE((INDEX($N$7:$N$111,SMALL(IF($N$7:$N$111&lt;&gt;"",IF($K$7:$K$111&lt;&gt;"",ROW($K$7:$K$111)-MIN(ROW($K$7:$K$111))+1,""),""),ROW()-ROW(A$113)+1))),","),"")</f>
        <v>0</v>
      </c>
      <c r="M131">
        <f t="array" ref="M131">IFERROR(CONCATENATE((INDEX($A$7:$A$111,SMALL(IF($N$7:$N$111&lt;&gt;"",IF($K$7:$K$111&lt;&gt;"",ROW($K$7:$K$111)-MIN(ROW($K$7:$K$111))+1,""),""),ROW()-ROW(A$113)+1))),),"")</f>
        <v>0</v>
      </c>
      <c r="P131">
        <f t="array" ref="P131">IFERROR(CONCATENATE((INDEX($S$7:$S$111,SMALL(IF($S$7:$S$111&lt;&gt;"",IF($P$7:$P$111&lt;&gt;"",ROW($P$7:$P$111)-MIN(ROW($P$7:$P$111))+1,""),""),ROW()-ROW(A$113)+1)))," "),"")</f>
        <v>0</v>
      </c>
      <c r="Q131">
        <f t="array" ref="Q131">IFERROR(CONCATENATE(TEXT(INDEX($P$7:$P$111,SMALL(IF($S$7:$S$111&lt;&gt;"",IF($P$7:$P$111&lt;&gt;"",ROW($P$7:$P$111)-MIN(ROW($P$7:$P$111))+1,""),""),ROW()-ROW(A$113)+1)),"##0")," "),"")</f>
        <v>0</v>
      </c>
      <c r="R131">
        <f t="array" ref="R131">IFERROR(CONCATENATE((INDEX($A$7:$A$111,SMALL(IF($S$7:$S$111&lt;&gt;"",IF($P$7:$P$111&lt;&gt;"",ROW($P$7:$P$111)-MIN(ROW($P$7:$P$111))+1,""),""),ROW()-ROW(A$113)+1))),),"")</f>
        <v>0</v>
      </c>
      <c r="U131">
        <f t="array" ref="U131">IFERROR(CONCATENATE((INDEX($X$7:$X$111,SMALL(IF($X$7:$X$111&lt;&gt;"",IF($U$7:$U$111&lt;&gt;"",ROW($U$7:$U$111)-MIN(ROW($U$7:$U$111))+1,""),""),ROW()-ROW(A$113)+1)))," "),"")</f>
        <v>0</v>
      </c>
      <c r="V131">
        <f t="array" ref="V131">IFERROR(CONCATENATE(TEXT(INDEX($U$7:$U$111,SMALL(IF($X$7:$X$111&lt;&gt;"",IF($U$7:$U$111&lt;&gt;"",ROW($U$7:$U$111)-MIN(ROW($U$7:$U$111))+1,""),""),ROW()-ROW(A$113)+1)),"##0")," "),"")</f>
        <v>0</v>
      </c>
      <c r="W131">
        <f t="array" ref="W131">IFERROR(CONCATENATE((INDEX($A$7:$A$111,SMALL(IF($X$7:$X$111&lt;&gt;"",IF($U$7:$U$111&lt;&gt;"",ROW($U$7:$U$111)-MIN(ROW($U$7:$U$111))+1,""),""),ROW()-ROW(A$113)+1))),),"")</f>
        <v>0</v>
      </c>
      <c r="Z131">
        <f t="array" ref="Z131">IFERROR(CONCATENATE((INDEX($AC$7:$AC$111,SMALL(IF($AC$7:$AC$111&lt;&gt;"",IF($Z$7:$Z$111&lt;&gt;"",ROW($Z$7:$Z$111)-MIN(ROW($Z$7:$Z$111))+1,""),""),ROW()-ROW(A$113)+1))),","),"")</f>
        <v>0</v>
      </c>
      <c r="AA131">
        <f t="array" ref="AA131">IFERROR(CONCATENATE(TEXT(INDEX($Z$7:$Z$111,SMALL(IF($AC$7:$AC$111&lt;&gt;"",IF($Z$7:$Z$111&lt;&gt;"",ROW($Z$7:$Z$111)-MIN(ROW($Z$7:$Z$111))+1,""),""),ROW()-ROW(A$113)+1)),"##0"),","),"")</f>
        <v>0</v>
      </c>
      <c r="AB131">
        <f t="array" ref="AB131">IFERROR(CONCATENATE((INDEX($A$7:$A$111,SMALL(IF($AC$7:$AC$111&lt;&gt;"",IF($Z$7:$Z$111&lt;&gt;"",ROW($Z$7:$Z$111)-MIN(ROW($Z$7:$Z$111))+1,""),""),ROW()-ROW(A$113)+1))),),"")</f>
        <v>0</v>
      </c>
      <c r="AE131">
        <f t="array" ref="AE131">IFERROR(CONCATENATE((INDEX($AH$7:$AH$111,SMALL(IF($AH$7:$AH$111&lt;&gt;"",IF($AE$7:$AE$111&lt;&gt;"",ROW($AE$7:$AE$111)-MIN(ROW($AE$7:$AE$111))+1,""),""),ROW()-ROW(A$113)+1)))," "),"")</f>
        <v>0</v>
      </c>
      <c r="AF131">
        <f t="array" ref="AF131">IFERROR(CONCATENATE(TEXT(INDEX($AE$7:$AE$111,SMALL(IF($AH$7:$AH$111&lt;&gt;"",IF($AE$7:$AE$111&lt;&gt;"",ROW($AE$7:$AE$111)-MIN(ROW($AE$7:$AE$111))+1,""),""),ROW()-ROW(A$113)+1)),"##0")," "),"")</f>
        <v>0</v>
      </c>
      <c r="AG131">
        <f t="array" ref="AG131">IFERROR(CONCATENATE((INDEX($A$7:$A$111,SMALL(IF($AH$7:$AH$111&lt;&gt;"",IF($AE$7:$AE$111&lt;&gt;"",ROW($AE$7:$AE$111)-MIN(ROW($AE$7:$AE$111))+1,""),""),ROW()-ROW(A$113)+1))),),"")</f>
        <v>0</v>
      </c>
    </row>
    <row r="132" spans="11:33">
      <c r="K132">
        <f t="array" ref="K132">IFERROR(CONCATENATE(TEXT(INDEX($K$7:$K$111,SMALL(IF($N$7:$N$111&lt;&gt;"",IF($K$7:$K$111&lt;&gt;"",ROW($K$7:$K$111)-MIN(ROW($K$7:$K$111))+1,""),""),ROW()-ROW(A$113)+1)),"##0"),","),"")</f>
        <v>0</v>
      </c>
      <c r="L132">
        <f t="array" ref="L132">IFERROR(CONCATENATE((INDEX($N$7:$N$111,SMALL(IF($N$7:$N$111&lt;&gt;"",IF($K$7:$K$111&lt;&gt;"",ROW($K$7:$K$111)-MIN(ROW($K$7:$K$111))+1,""),""),ROW()-ROW(A$113)+1))),","),"")</f>
        <v>0</v>
      </c>
      <c r="M132">
        <f t="array" ref="M132">IFERROR(CONCATENATE((INDEX($A$7:$A$111,SMALL(IF($N$7:$N$111&lt;&gt;"",IF($K$7:$K$111&lt;&gt;"",ROW($K$7:$K$111)-MIN(ROW($K$7:$K$111))+1,""),""),ROW()-ROW(A$113)+1))),),"")</f>
        <v>0</v>
      </c>
      <c r="P132">
        <f t="array" ref="P132">IFERROR(CONCATENATE((INDEX($S$7:$S$111,SMALL(IF($S$7:$S$111&lt;&gt;"",IF($P$7:$P$111&lt;&gt;"",ROW($P$7:$P$111)-MIN(ROW($P$7:$P$111))+1,""),""),ROW()-ROW(A$113)+1)))," "),"")</f>
        <v>0</v>
      </c>
      <c r="Q132">
        <f t="array" ref="Q132">IFERROR(CONCATENATE(TEXT(INDEX($P$7:$P$111,SMALL(IF($S$7:$S$111&lt;&gt;"",IF($P$7:$P$111&lt;&gt;"",ROW($P$7:$P$111)-MIN(ROW($P$7:$P$111))+1,""),""),ROW()-ROW(A$113)+1)),"##0")," "),"")</f>
        <v>0</v>
      </c>
      <c r="R132">
        <f t="array" ref="R132">IFERROR(CONCATENATE((INDEX($A$7:$A$111,SMALL(IF($S$7:$S$111&lt;&gt;"",IF($P$7:$P$111&lt;&gt;"",ROW($P$7:$P$111)-MIN(ROW($P$7:$P$111))+1,""),""),ROW()-ROW(A$113)+1))),),"")</f>
        <v>0</v>
      </c>
      <c r="U132">
        <f t="array" ref="U132">IFERROR(CONCATENATE((INDEX($X$7:$X$111,SMALL(IF($X$7:$X$111&lt;&gt;"",IF($U$7:$U$111&lt;&gt;"",ROW($U$7:$U$111)-MIN(ROW($U$7:$U$111))+1,""),""),ROW()-ROW(A$113)+1)))," "),"")</f>
        <v>0</v>
      </c>
      <c r="V132">
        <f t="array" ref="V132">IFERROR(CONCATENATE(TEXT(INDEX($U$7:$U$111,SMALL(IF($X$7:$X$111&lt;&gt;"",IF($U$7:$U$111&lt;&gt;"",ROW($U$7:$U$111)-MIN(ROW($U$7:$U$111))+1,""),""),ROW()-ROW(A$113)+1)),"##0")," "),"")</f>
        <v>0</v>
      </c>
      <c r="W132">
        <f t="array" ref="W132">IFERROR(CONCATENATE((INDEX($A$7:$A$111,SMALL(IF($X$7:$X$111&lt;&gt;"",IF($U$7:$U$111&lt;&gt;"",ROW($U$7:$U$111)-MIN(ROW($U$7:$U$111))+1,""),""),ROW()-ROW(A$113)+1))),),"")</f>
        <v>0</v>
      </c>
      <c r="Z132">
        <f t="array" ref="Z132">IFERROR(CONCATENATE((INDEX($AC$7:$AC$111,SMALL(IF($AC$7:$AC$111&lt;&gt;"",IF($Z$7:$Z$111&lt;&gt;"",ROW($Z$7:$Z$111)-MIN(ROW($Z$7:$Z$111))+1,""),""),ROW()-ROW(A$113)+1))),","),"")</f>
        <v>0</v>
      </c>
      <c r="AA132">
        <f t="array" ref="AA132">IFERROR(CONCATENATE(TEXT(INDEX($Z$7:$Z$111,SMALL(IF($AC$7:$AC$111&lt;&gt;"",IF($Z$7:$Z$111&lt;&gt;"",ROW($Z$7:$Z$111)-MIN(ROW($Z$7:$Z$111))+1,""),""),ROW()-ROW(A$113)+1)),"##0"),","),"")</f>
        <v>0</v>
      </c>
      <c r="AB132">
        <f t="array" ref="AB132">IFERROR(CONCATENATE((INDEX($A$7:$A$111,SMALL(IF($AC$7:$AC$111&lt;&gt;"",IF($Z$7:$Z$111&lt;&gt;"",ROW($Z$7:$Z$111)-MIN(ROW($Z$7:$Z$111))+1,""),""),ROW()-ROW(A$113)+1))),),"")</f>
        <v>0</v>
      </c>
      <c r="AE132">
        <f t="array" ref="AE132">IFERROR(CONCATENATE((INDEX($AH$7:$AH$111,SMALL(IF($AH$7:$AH$111&lt;&gt;"",IF($AE$7:$AE$111&lt;&gt;"",ROW($AE$7:$AE$111)-MIN(ROW($AE$7:$AE$111))+1,""),""),ROW()-ROW(A$113)+1)))," "),"")</f>
        <v>0</v>
      </c>
      <c r="AF132">
        <f t="array" ref="AF132">IFERROR(CONCATENATE(TEXT(INDEX($AE$7:$AE$111,SMALL(IF($AH$7:$AH$111&lt;&gt;"",IF($AE$7:$AE$111&lt;&gt;"",ROW($AE$7:$AE$111)-MIN(ROW($AE$7:$AE$111))+1,""),""),ROW()-ROW(A$113)+1)),"##0")," "),"")</f>
        <v>0</v>
      </c>
      <c r="AG132">
        <f t="array" ref="AG132">IFERROR(CONCATENATE((INDEX($A$7:$A$111,SMALL(IF($AH$7:$AH$111&lt;&gt;"",IF($AE$7:$AE$111&lt;&gt;"",ROW($AE$7:$AE$111)-MIN(ROW($AE$7:$AE$111))+1,""),""),ROW()-ROW(A$113)+1))),),"")</f>
        <v>0</v>
      </c>
    </row>
    <row r="133" spans="11:33">
      <c r="K133">
        <f t="array" ref="K133">IFERROR(CONCATENATE(TEXT(INDEX($K$7:$K$111,SMALL(IF($N$7:$N$111&lt;&gt;"",IF($K$7:$K$111&lt;&gt;"",ROW($K$7:$K$111)-MIN(ROW($K$7:$K$111))+1,""),""),ROW()-ROW(A$113)+1)),"##0"),","),"")</f>
        <v>0</v>
      </c>
      <c r="L133">
        <f t="array" ref="L133">IFERROR(CONCATENATE((INDEX($N$7:$N$111,SMALL(IF($N$7:$N$111&lt;&gt;"",IF($K$7:$K$111&lt;&gt;"",ROW($K$7:$K$111)-MIN(ROW($K$7:$K$111))+1,""),""),ROW()-ROW(A$113)+1))),","),"")</f>
        <v>0</v>
      </c>
      <c r="M133">
        <f t="array" ref="M133">IFERROR(CONCATENATE((INDEX($A$7:$A$111,SMALL(IF($N$7:$N$111&lt;&gt;"",IF($K$7:$K$111&lt;&gt;"",ROW($K$7:$K$111)-MIN(ROW($K$7:$K$111))+1,""),""),ROW()-ROW(A$113)+1))),),"")</f>
        <v>0</v>
      </c>
      <c r="P133">
        <f t="array" ref="P133">IFERROR(CONCATENATE((INDEX($S$7:$S$111,SMALL(IF($S$7:$S$111&lt;&gt;"",IF($P$7:$P$111&lt;&gt;"",ROW($P$7:$P$111)-MIN(ROW($P$7:$P$111))+1,""),""),ROW()-ROW(A$113)+1)))," "),"")</f>
        <v>0</v>
      </c>
      <c r="Q133">
        <f t="array" ref="Q133">IFERROR(CONCATENATE(TEXT(INDEX($P$7:$P$111,SMALL(IF($S$7:$S$111&lt;&gt;"",IF($P$7:$P$111&lt;&gt;"",ROW($P$7:$P$111)-MIN(ROW($P$7:$P$111))+1,""),""),ROW()-ROW(A$113)+1)),"##0")," "),"")</f>
        <v>0</v>
      </c>
      <c r="R133">
        <f t="array" ref="R133">IFERROR(CONCATENATE((INDEX($A$7:$A$111,SMALL(IF($S$7:$S$111&lt;&gt;"",IF($P$7:$P$111&lt;&gt;"",ROW($P$7:$P$111)-MIN(ROW($P$7:$P$111))+1,""),""),ROW()-ROW(A$113)+1))),),"")</f>
        <v>0</v>
      </c>
      <c r="U133">
        <f t="array" ref="U133">IFERROR(CONCATENATE((INDEX($X$7:$X$111,SMALL(IF($X$7:$X$111&lt;&gt;"",IF($U$7:$U$111&lt;&gt;"",ROW($U$7:$U$111)-MIN(ROW($U$7:$U$111))+1,""),""),ROW()-ROW(A$113)+1)))," "),"")</f>
        <v>0</v>
      </c>
      <c r="V133">
        <f t="array" ref="V133">IFERROR(CONCATENATE(TEXT(INDEX($U$7:$U$111,SMALL(IF($X$7:$X$111&lt;&gt;"",IF($U$7:$U$111&lt;&gt;"",ROW($U$7:$U$111)-MIN(ROW($U$7:$U$111))+1,""),""),ROW()-ROW(A$113)+1)),"##0")," "),"")</f>
        <v>0</v>
      </c>
      <c r="W133">
        <f t="array" ref="W133">IFERROR(CONCATENATE((INDEX($A$7:$A$111,SMALL(IF($X$7:$X$111&lt;&gt;"",IF($U$7:$U$111&lt;&gt;"",ROW($U$7:$U$111)-MIN(ROW($U$7:$U$111))+1,""),""),ROW()-ROW(A$113)+1))),),"")</f>
        <v>0</v>
      </c>
      <c r="Z133">
        <f t="array" ref="Z133">IFERROR(CONCATENATE((INDEX($AC$7:$AC$111,SMALL(IF($AC$7:$AC$111&lt;&gt;"",IF($Z$7:$Z$111&lt;&gt;"",ROW($Z$7:$Z$111)-MIN(ROW($Z$7:$Z$111))+1,""),""),ROW()-ROW(A$113)+1))),","),"")</f>
        <v>0</v>
      </c>
      <c r="AA133">
        <f t="array" ref="AA133">IFERROR(CONCATENATE(TEXT(INDEX($Z$7:$Z$111,SMALL(IF($AC$7:$AC$111&lt;&gt;"",IF($Z$7:$Z$111&lt;&gt;"",ROW($Z$7:$Z$111)-MIN(ROW($Z$7:$Z$111))+1,""),""),ROW()-ROW(A$113)+1)),"##0"),","),"")</f>
        <v>0</v>
      </c>
      <c r="AB133">
        <f t="array" ref="AB133">IFERROR(CONCATENATE((INDEX($A$7:$A$111,SMALL(IF($AC$7:$AC$111&lt;&gt;"",IF($Z$7:$Z$111&lt;&gt;"",ROW($Z$7:$Z$111)-MIN(ROW($Z$7:$Z$111))+1,""),""),ROW()-ROW(A$113)+1))),),"")</f>
        <v>0</v>
      </c>
      <c r="AE133">
        <f t="array" ref="AE133">IFERROR(CONCATENATE((INDEX($AH$7:$AH$111,SMALL(IF($AH$7:$AH$111&lt;&gt;"",IF($AE$7:$AE$111&lt;&gt;"",ROW($AE$7:$AE$111)-MIN(ROW($AE$7:$AE$111))+1,""),""),ROW()-ROW(A$113)+1)))," "),"")</f>
        <v>0</v>
      </c>
      <c r="AF133">
        <f t="array" ref="AF133">IFERROR(CONCATENATE(TEXT(INDEX($AE$7:$AE$111,SMALL(IF($AH$7:$AH$111&lt;&gt;"",IF($AE$7:$AE$111&lt;&gt;"",ROW($AE$7:$AE$111)-MIN(ROW($AE$7:$AE$111))+1,""),""),ROW()-ROW(A$113)+1)),"##0")," "),"")</f>
        <v>0</v>
      </c>
      <c r="AG133">
        <f t="array" ref="AG133">IFERROR(CONCATENATE((INDEX($A$7:$A$111,SMALL(IF($AH$7:$AH$111&lt;&gt;"",IF($AE$7:$AE$111&lt;&gt;"",ROW($AE$7:$AE$111)-MIN(ROW($AE$7:$AE$111))+1,""),""),ROW()-ROW(A$113)+1))),),"")</f>
        <v>0</v>
      </c>
    </row>
    <row r="134" spans="11:33">
      <c r="K134">
        <f t="array" ref="K134">IFERROR(CONCATENATE(TEXT(INDEX($K$7:$K$111,SMALL(IF($N$7:$N$111&lt;&gt;"",IF($K$7:$K$111&lt;&gt;"",ROW($K$7:$K$111)-MIN(ROW($K$7:$K$111))+1,""),""),ROW()-ROW(A$113)+1)),"##0"),","),"")</f>
        <v>0</v>
      </c>
      <c r="L134">
        <f t="array" ref="L134">IFERROR(CONCATENATE((INDEX($N$7:$N$111,SMALL(IF($N$7:$N$111&lt;&gt;"",IF($K$7:$K$111&lt;&gt;"",ROW($K$7:$K$111)-MIN(ROW($K$7:$K$111))+1,""),""),ROW()-ROW(A$113)+1))),","),"")</f>
        <v>0</v>
      </c>
      <c r="M134">
        <f t="array" ref="M134">IFERROR(CONCATENATE((INDEX($A$7:$A$111,SMALL(IF($N$7:$N$111&lt;&gt;"",IF($K$7:$K$111&lt;&gt;"",ROW($K$7:$K$111)-MIN(ROW($K$7:$K$111))+1,""),""),ROW()-ROW(A$113)+1))),),"")</f>
        <v>0</v>
      </c>
      <c r="P134">
        <f t="array" ref="P134">IFERROR(CONCATENATE((INDEX($S$7:$S$111,SMALL(IF($S$7:$S$111&lt;&gt;"",IF($P$7:$P$111&lt;&gt;"",ROW($P$7:$P$111)-MIN(ROW($P$7:$P$111))+1,""),""),ROW()-ROW(A$113)+1)))," "),"")</f>
        <v>0</v>
      </c>
      <c r="Q134">
        <f t="array" ref="Q134">IFERROR(CONCATENATE(TEXT(INDEX($P$7:$P$111,SMALL(IF($S$7:$S$111&lt;&gt;"",IF($P$7:$P$111&lt;&gt;"",ROW($P$7:$P$111)-MIN(ROW($P$7:$P$111))+1,""),""),ROW()-ROW(A$113)+1)),"##0")," "),"")</f>
        <v>0</v>
      </c>
      <c r="R134">
        <f t="array" ref="R134">IFERROR(CONCATENATE((INDEX($A$7:$A$111,SMALL(IF($S$7:$S$111&lt;&gt;"",IF($P$7:$P$111&lt;&gt;"",ROW($P$7:$P$111)-MIN(ROW($P$7:$P$111))+1,""),""),ROW()-ROW(A$113)+1))),),"")</f>
        <v>0</v>
      </c>
      <c r="U134">
        <f t="array" ref="U134">IFERROR(CONCATENATE((INDEX($X$7:$X$111,SMALL(IF($X$7:$X$111&lt;&gt;"",IF($U$7:$U$111&lt;&gt;"",ROW($U$7:$U$111)-MIN(ROW($U$7:$U$111))+1,""),""),ROW()-ROW(A$113)+1)))," "),"")</f>
        <v>0</v>
      </c>
      <c r="V134">
        <f t="array" ref="V134">IFERROR(CONCATENATE(TEXT(INDEX($U$7:$U$111,SMALL(IF($X$7:$X$111&lt;&gt;"",IF($U$7:$U$111&lt;&gt;"",ROW($U$7:$U$111)-MIN(ROW($U$7:$U$111))+1,""),""),ROW()-ROW(A$113)+1)),"##0")," "),"")</f>
        <v>0</v>
      </c>
      <c r="W134">
        <f t="array" ref="W134">IFERROR(CONCATENATE((INDEX($A$7:$A$111,SMALL(IF($X$7:$X$111&lt;&gt;"",IF($U$7:$U$111&lt;&gt;"",ROW($U$7:$U$111)-MIN(ROW($U$7:$U$111))+1,""),""),ROW()-ROW(A$113)+1))),),"")</f>
        <v>0</v>
      </c>
      <c r="Z134">
        <f t="array" ref="Z134">IFERROR(CONCATENATE((INDEX($AC$7:$AC$111,SMALL(IF($AC$7:$AC$111&lt;&gt;"",IF($Z$7:$Z$111&lt;&gt;"",ROW($Z$7:$Z$111)-MIN(ROW($Z$7:$Z$111))+1,""),""),ROW()-ROW(A$113)+1))),","),"")</f>
        <v>0</v>
      </c>
      <c r="AA134">
        <f t="array" ref="AA134">IFERROR(CONCATENATE(TEXT(INDEX($Z$7:$Z$111,SMALL(IF($AC$7:$AC$111&lt;&gt;"",IF($Z$7:$Z$111&lt;&gt;"",ROW($Z$7:$Z$111)-MIN(ROW($Z$7:$Z$111))+1,""),""),ROW()-ROW(A$113)+1)),"##0"),","),"")</f>
        <v>0</v>
      </c>
      <c r="AB134">
        <f t="array" ref="AB134">IFERROR(CONCATENATE((INDEX($A$7:$A$111,SMALL(IF($AC$7:$AC$111&lt;&gt;"",IF($Z$7:$Z$111&lt;&gt;"",ROW($Z$7:$Z$111)-MIN(ROW($Z$7:$Z$111))+1,""),""),ROW()-ROW(A$113)+1))),),"")</f>
        <v>0</v>
      </c>
      <c r="AE134">
        <f t="array" ref="AE134">IFERROR(CONCATENATE((INDEX($AH$7:$AH$111,SMALL(IF($AH$7:$AH$111&lt;&gt;"",IF($AE$7:$AE$111&lt;&gt;"",ROW($AE$7:$AE$111)-MIN(ROW($AE$7:$AE$111))+1,""),""),ROW()-ROW(A$113)+1)))," "),"")</f>
        <v>0</v>
      </c>
      <c r="AF134">
        <f t="array" ref="AF134">IFERROR(CONCATENATE(TEXT(INDEX($AE$7:$AE$111,SMALL(IF($AH$7:$AH$111&lt;&gt;"",IF($AE$7:$AE$111&lt;&gt;"",ROW($AE$7:$AE$111)-MIN(ROW($AE$7:$AE$111))+1,""),""),ROW()-ROW(A$113)+1)),"##0")," "),"")</f>
        <v>0</v>
      </c>
      <c r="AG134">
        <f t="array" ref="AG134">IFERROR(CONCATENATE((INDEX($A$7:$A$111,SMALL(IF($AH$7:$AH$111&lt;&gt;"",IF($AE$7:$AE$111&lt;&gt;"",ROW($AE$7:$AE$111)-MIN(ROW($AE$7:$AE$111))+1,""),""),ROW()-ROW(A$113)+1))),),"")</f>
        <v>0</v>
      </c>
    </row>
    <row r="135" spans="11:33">
      <c r="K135">
        <f t="array" ref="K135">IFERROR(CONCATENATE(TEXT(INDEX($K$7:$K$111,SMALL(IF($N$7:$N$111&lt;&gt;"",IF($K$7:$K$111&lt;&gt;"",ROW($K$7:$K$111)-MIN(ROW($K$7:$K$111))+1,""),""),ROW()-ROW(A$113)+1)),"##0"),","),"")</f>
        <v>0</v>
      </c>
      <c r="L135">
        <f t="array" ref="L135">IFERROR(CONCATENATE((INDEX($N$7:$N$111,SMALL(IF($N$7:$N$111&lt;&gt;"",IF($K$7:$K$111&lt;&gt;"",ROW($K$7:$K$111)-MIN(ROW($K$7:$K$111))+1,""),""),ROW()-ROW(A$113)+1))),","),"")</f>
        <v>0</v>
      </c>
      <c r="M135">
        <f t="array" ref="M135">IFERROR(CONCATENATE((INDEX($A$7:$A$111,SMALL(IF($N$7:$N$111&lt;&gt;"",IF($K$7:$K$111&lt;&gt;"",ROW($K$7:$K$111)-MIN(ROW($K$7:$K$111))+1,""),""),ROW()-ROW(A$113)+1))),),"")</f>
        <v>0</v>
      </c>
      <c r="P135">
        <f t="array" ref="P135">IFERROR(CONCATENATE((INDEX($S$7:$S$111,SMALL(IF($S$7:$S$111&lt;&gt;"",IF($P$7:$P$111&lt;&gt;"",ROW($P$7:$P$111)-MIN(ROW($P$7:$P$111))+1,""),""),ROW()-ROW(A$113)+1)))," "),"")</f>
        <v>0</v>
      </c>
      <c r="Q135">
        <f t="array" ref="Q135">IFERROR(CONCATENATE(TEXT(INDEX($P$7:$P$111,SMALL(IF($S$7:$S$111&lt;&gt;"",IF($P$7:$P$111&lt;&gt;"",ROW($P$7:$P$111)-MIN(ROW($P$7:$P$111))+1,""),""),ROW()-ROW(A$113)+1)),"##0")," "),"")</f>
        <v>0</v>
      </c>
      <c r="R135">
        <f t="array" ref="R135">IFERROR(CONCATENATE((INDEX($A$7:$A$111,SMALL(IF($S$7:$S$111&lt;&gt;"",IF($P$7:$P$111&lt;&gt;"",ROW($P$7:$P$111)-MIN(ROW($P$7:$P$111))+1,""),""),ROW()-ROW(A$113)+1))),),"")</f>
        <v>0</v>
      </c>
      <c r="U135">
        <f t="array" ref="U135">IFERROR(CONCATENATE((INDEX($X$7:$X$111,SMALL(IF($X$7:$X$111&lt;&gt;"",IF($U$7:$U$111&lt;&gt;"",ROW($U$7:$U$111)-MIN(ROW($U$7:$U$111))+1,""),""),ROW()-ROW(A$113)+1)))," "),"")</f>
        <v>0</v>
      </c>
      <c r="V135">
        <f t="array" ref="V135">IFERROR(CONCATENATE(TEXT(INDEX($U$7:$U$111,SMALL(IF($X$7:$X$111&lt;&gt;"",IF($U$7:$U$111&lt;&gt;"",ROW($U$7:$U$111)-MIN(ROW($U$7:$U$111))+1,""),""),ROW()-ROW(A$113)+1)),"##0")," "),"")</f>
        <v>0</v>
      </c>
      <c r="W135">
        <f t="array" ref="W135">IFERROR(CONCATENATE((INDEX($A$7:$A$111,SMALL(IF($X$7:$X$111&lt;&gt;"",IF($U$7:$U$111&lt;&gt;"",ROW($U$7:$U$111)-MIN(ROW($U$7:$U$111))+1,""),""),ROW()-ROW(A$113)+1))),),"")</f>
        <v>0</v>
      </c>
      <c r="Z135">
        <f t="array" ref="Z135">IFERROR(CONCATENATE((INDEX($AC$7:$AC$111,SMALL(IF($AC$7:$AC$111&lt;&gt;"",IF($Z$7:$Z$111&lt;&gt;"",ROW($Z$7:$Z$111)-MIN(ROW($Z$7:$Z$111))+1,""),""),ROW()-ROW(A$113)+1))),","),"")</f>
        <v>0</v>
      </c>
      <c r="AA135">
        <f t="array" ref="AA135">IFERROR(CONCATENATE(TEXT(INDEX($Z$7:$Z$111,SMALL(IF($AC$7:$AC$111&lt;&gt;"",IF($Z$7:$Z$111&lt;&gt;"",ROW($Z$7:$Z$111)-MIN(ROW($Z$7:$Z$111))+1,""),""),ROW()-ROW(A$113)+1)),"##0"),","),"")</f>
        <v>0</v>
      </c>
      <c r="AB135">
        <f t="array" ref="AB135">IFERROR(CONCATENATE((INDEX($A$7:$A$111,SMALL(IF($AC$7:$AC$111&lt;&gt;"",IF($Z$7:$Z$111&lt;&gt;"",ROW($Z$7:$Z$111)-MIN(ROW($Z$7:$Z$111))+1,""),""),ROW()-ROW(A$113)+1))),),"")</f>
        <v>0</v>
      </c>
      <c r="AE135">
        <f t="array" ref="AE135">IFERROR(CONCATENATE((INDEX($AH$7:$AH$111,SMALL(IF($AH$7:$AH$111&lt;&gt;"",IF($AE$7:$AE$111&lt;&gt;"",ROW($AE$7:$AE$111)-MIN(ROW($AE$7:$AE$111))+1,""),""),ROW()-ROW(A$113)+1)))," "),"")</f>
        <v>0</v>
      </c>
      <c r="AF135">
        <f t="array" ref="AF135">IFERROR(CONCATENATE(TEXT(INDEX($AE$7:$AE$111,SMALL(IF($AH$7:$AH$111&lt;&gt;"",IF($AE$7:$AE$111&lt;&gt;"",ROW($AE$7:$AE$111)-MIN(ROW($AE$7:$AE$111))+1,""),""),ROW()-ROW(A$113)+1)),"##0")," "),"")</f>
        <v>0</v>
      </c>
      <c r="AG135">
        <f t="array" ref="AG135">IFERROR(CONCATENATE((INDEX($A$7:$A$111,SMALL(IF($AH$7:$AH$111&lt;&gt;"",IF($AE$7:$AE$111&lt;&gt;"",ROW($AE$7:$AE$111)-MIN(ROW($AE$7:$AE$111))+1,""),""),ROW()-ROW(A$113)+1))),),"")</f>
        <v>0</v>
      </c>
    </row>
    <row r="136" spans="11:33">
      <c r="K136">
        <f t="array" ref="K136">IFERROR(CONCATENATE(TEXT(INDEX($K$7:$K$111,SMALL(IF($N$7:$N$111&lt;&gt;"",IF($K$7:$K$111&lt;&gt;"",ROW($K$7:$K$111)-MIN(ROW($K$7:$K$111))+1,""),""),ROW()-ROW(A$113)+1)),"##0"),","),"")</f>
        <v>0</v>
      </c>
      <c r="L136">
        <f t="array" ref="L136">IFERROR(CONCATENATE((INDEX($N$7:$N$111,SMALL(IF($N$7:$N$111&lt;&gt;"",IF($K$7:$K$111&lt;&gt;"",ROW($K$7:$K$111)-MIN(ROW($K$7:$K$111))+1,""),""),ROW()-ROW(A$113)+1))),","),"")</f>
        <v>0</v>
      </c>
      <c r="M136">
        <f t="array" ref="M136">IFERROR(CONCATENATE((INDEX($A$7:$A$111,SMALL(IF($N$7:$N$111&lt;&gt;"",IF($K$7:$K$111&lt;&gt;"",ROW($K$7:$K$111)-MIN(ROW($K$7:$K$111))+1,""),""),ROW()-ROW(A$113)+1))),),"")</f>
        <v>0</v>
      </c>
      <c r="P136">
        <f t="array" ref="P136">IFERROR(CONCATENATE((INDEX($S$7:$S$111,SMALL(IF($S$7:$S$111&lt;&gt;"",IF($P$7:$P$111&lt;&gt;"",ROW($P$7:$P$111)-MIN(ROW($P$7:$P$111))+1,""),""),ROW()-ROW(A$113)+1)))," "),"")</f>
        <v>0</v>
      </c>
      <c r="Q136">
        <f t="array" ref="Q136">IFERROR(CONCATENATE(TEXT(INDEX($P$7:$P$111,SMALL(IF($S$7:$S$111&lt;&gt;"",IF($P$7:$P$111&lt;&gt;"",ROW($P$7:$P$111)-MIN(ROW($P$7:$P$111))+1,""),""),ROW()-ROW(A$113)+1)),"##0")," "),"")</f>
        <v>0</v>
      </c>
      <c r="R136">
        <f t="array" ref="R136">IFERROR(CONCATENATE((INDEX($A$7:$A$111,SMALL(IF($S$7:$S$111&lt;&gt;"",IF($P$7:$P$111&lt;&gt;"",ROW($P$7:$P$111)-MIN(ROW($P$7:$P$111))+1,""),""),ROW()-ROW(A$113)+1))),),"")</f>
        <v>0</v>
      </c>
      <c r="U136">
        <f t="array" ref="U136">IFERROR(CONCATENATE((INDEX($X$7:$X$111,SMALL(IF($X$7:$X$111&lt;&gt;"",IF($U$7:$U$111&lt;&gt;"",ROW($U$7:$U$111)-MIN(ROW($U$7:$U$111))+1,""),""),ROW()-ROW(A$113)+1)))," "),"")</f>
        <v>0</v>
      </c>
      <c r="V136">
        <f t="array" ref="V136">IFERROR(CONCATENATE(TEXT(INDEX($U$7:$U$111,SMALL(IF($X$7:$X$111&lt;&gt;"",IF($U$7:$U$111&lt;&gt;"",ROW($U$7:$U$111)-MIN(ROW($U$7:$U$111))+1,""),""),ROW()-ROW(A$113)+1)),"##0")," "),"")</f>
        <v>0</v>
      </c>
      <c r="W136">
        <f t="array" ref="W136">IFERROR(CONCATENATE((INDEX($A$7:$A$111,SMALL(IF($X$7:$X$111&lt;&gt;"",IF($U$7:$U$111&lt;&gt;"",ROW($U$7:$U$111)-MIN(ROW($U$7:$U$111))+1,""),""),ROW()-ROW(A$113)+1))),),"")</f>
        <v>0</v>
      </c>
      <c r="Z136">
        <f t="array" ref="Z136">IFERROR(CONCATENATE((INDEX($AC$7:$AC$111,SMALL(IF($AC$7:$AC$111&lt;&gt;"",IF($Z$7:$Z$111&lt;&gt;"",ROW($Z$7:$Z$111)-MIN(ROW($Z$7:$Z$111))+1,""),""),ROW()-ROW(A$113)+1))),","),"")</f>
        <v>0</v>
      </c>
      <c r="AA136">
        <f t="array" ref="AA136">IFERROR(CONCATENATE(TEXT(INDEX($Z$7:$Z$111,SMALL(IF($AC$7:$AC$111&lt;&gt;"",IF($Z$7:$Z$111&lt;&gt;"",ROW($Z$7:$Z$111)-MIN(ROW($Z$7:$Z$111))+1,""),""),ROW()-ROW(A$113)+1)),"##0"),","),"")</f>
        <v>0</v>
      </c>
      <c r="AB136">
        <f t="array" ref="AB136">IFERROR(CONCATENATE((INDEX($A$7:$A$111,SMALL(IF($AC$7:$AC$111&lt;&gt;"",IF($Z$7:$Z$111&lt;&gt;"",ROW($Z$7:$Z$111)-MIN(ROW($Z$7:$Z$111))+1,""),""),ROW()-ROW(A$113)+1))),),"")</f>
        <v>0</v>
      </c>
      <c r="AE136">
        <f t="array" ref="AE136">IFERROR(CONCATENATE((INDEX($AH$7:$AH$111,SMALL(IF($AH$7:$AH$111&lt;&gt;"",IF($AE$7:$AE$111&lt;&gt;"",ROW($AE$7:$AE$111)-MIN(ROW($AE$7:$AE$111))+1,""),""),ROW()-ROW(A$113)+1)))," "),"")</f>
        <v>0</v>
      </c>
      <c r="AF136">
        <f t="array" ref="AF136">IFERROR(CONCATENATE(TEXT(INDEX($AE$7:$AE$111,SMALL(IF($AH$7:$AH$111&lt;&gt;"",IF($AE$7:$AE$111&lt;&gt;"",ROW($AE$7:$AE$111)-MIN(ROW($AE$7:$AE$111))+1,""),""),ROW()-ROW(A$113)+1)),"##0")," "),"")</f>
        <v>0</v>
      </c>
      <c r="AG136">
        <f t="array" ref="AG136">IFERROR(CONCATENATE((INDEX($A$7:$A$111,SMALL(IF($AH$7:$AH$111&lt;&gt;"",IF($AE$7:$AE$111&lt;&gt;"",ROW($AE$7:$AE$111)-MIN(ROW($AE$7:$AE$111))+1,""),""),ROW()-ROW(A$113)+1))),),"")</f>
        <v>0</v>
      </c>
    </row>
    <row r="137" spans="11:33">
      <c r="K137">
        <f t="array" ref="K137">IFERROR(CONCATENATE(TEXT(INDEX($K$7:$K$111,SMALL(IF($N$7:$N$111&lt;&gt;"",IF($K$7:$K$111&lt;&gt;"",ROW($K$7:$K$111)-MIN(ROW($K$7:$K$111))+1,""),""),ROW()-ROW(A$113)+1)),"##0"),","),"")</f>
        <v>0</v>
      </c>
      <c r="L137">
        <f t="array" ref="L137">IFERROR(CONCATENATE((INDEX($N$7:$N$111,SMALL(IF($N$7:$N$111&lt;&gt;"",IF($K$7:$K$111&lt;&gt;"",ROW($K$7:$K$111)-MIN(ROW($K$7:$K$111))+1,""),""),ROW()-ROW(A$113)+1))),","),"")</f>
        <v>0</v>
      </c>
      <c r="M137">
        <f t="array" ref="M137">IFERROR(CONCATENATE((INDEX($A$7:$A$111,SMALL(IF($N$7:$N$111&lt;&gt;"",IF($K$7:$K$111&lt;&gt;"",ROW($K$7:$K$111)-MIN(ROW($K$7:$K$111))+1,""),""),ROW()-ROW(A$113)+1))),),"")</f>
        <v>0</v>
      </c>
      <c r="P137">
        <f t="array" ref="P137">IFERROR(CONCATENATE((INDEX($S$7:$S$111,SMALL(IF($S$7:$S$111&lt;&gt;"",IF($P$7:$P$111&lt;&gt;"",ROW($P$7:$P$111)-MIN(ROW($P$7:$P$111))+1,""),""),ROW()-ROW(A$113)+1)))," "),"")</f>
        <v>0</v>
      </c>
      <c r="Q137">
        <f t="array" ref="Q137">IFERROR(CONCATENATE(TEXT(INDEX($P$7:$P$111,SMALL(IF($S$7:$S$111&lt;&gt;"",IF($P$7:$P$111&lt;&gt;"",ROW($P$7:$P$111)-MIN(ROW($P$7:$P$111))+1,""),""),ROW()-ROW(A$113)+1)),"##0")," "),"")</f>
        <v>0</v>
      </c>
      <c r="R137">
        <f t="array" ref="R137">IFERROR(CONCATENATE((INDEX($A$7:$A$111,SMALL(IF($S$7:$S$111&lt;&gt;"",IF($P$7:$P$111&lt;&gt;"",ROW($P$7:$P$111)-MIN(ROW($P$7:$P$111))+1,""),""),ROW()-ROW(A$113)+1))),),"")</f>
        <v>0</v>
      </c>
      <c r="U137">
        <f t="array" ref="U137">IFERROR(CONCATENATE((INDEX($X$7:$X$111,SMALL(IF($X$7:$X$111&lt;&gt;"",IF($U$7:$U$111&lt;&gt;"",ROW($U$7:$U$111)-MIN(ROW($U$7:$U$111))+1,""),""),ROW()-ROW(A$113)+1)))," "),"")</f>
        <v>0</v>
      </c>
      <c r="V137">
        <f t="array" ref="V137">IFERROR(CONCATENATE(TEXT(INDEX($U$7:$U$111,SMALL(IF($X$7:$X$111&lt;&gt;"",IF($U$7:$U$111&lt;&gt;"",ROW($U$7:$U$111)-MIN(ROW($U$7:$U$111))+1,""),""),ROW()-ROW(A$113)+1)),"##0")," "),"")</f>
        <v>0</v>
      </c>
      <c r="W137">
        <f t="array" ref="W137">IFERROR(CONCATENATE((INDEX($A$7:$A$111,SMALL(IF($X$7:$X$111&lt;&gt;"",IF($U$7:$U$111&lt;&gt;"",ROW($U$7:$U$111)-MIN(ROW($U$7:$U$111))+1,""),""),ROW()-ROW(A$113)+1))),),"")</f>
        <v>0</v>
      </c>
      <c r="Z137">
        <f t="array" ref="Z137">IFERROR(CONCATENATE((INDEX($AC$7:$AC$111,SMALL(IF($AC$7:$AC$111&lt;&gt;"",IF($Z$7:$Z$111&lt;&gt;"",ROW($Z$7:$Z$111)-MIN(ROW($Z$7:$Z$111))+1,""),""),ROW()-ROW(A$113)+1))),","),"")</f>
        <v>0</v>
      </c>
      <c r="AA137">
        <f t="array" ref="AA137">IFERROR(CONCATENATE(TEXT(INDEX($Z$7:$Z$111,SMALL(IF($AC$7:$AC$111&lt;&gt;"",IF($Z$7:$Z$111&lt;&gt;"",ROW($Z$7:$Z$111)-MIN(ROW($Z$7:$Z$111))+1,""),""),ROW()-ROW(A$113)+1)),"##0"),","),"")</f>
        <v>0</v>
      </c>
      <c r="AB137">
        <f t="array" ref="AB137">IFERROR(CONCATENATE((INDEX($A$7:$A$111,SMALL(IF($AC$7:$AC$111&lt;&gt;"",IF($Z$7:$Z$111&lt;&gt;"",ROW($Z$7:$Z$111)-MIN(ROW($Z$7:$Z$111))+1,""),""),ROW()-ROW(A$113)+1))),),"")</f>
        <v>0</v>
      </c>
      <c r="AE137">
        <f t="array" ref="AE137">IFERROR(CONCATENATE((INDEX($AH$7:$AH$111,SMALL(IF($AH$7:$AH$111&lt;&gt;"",IF($AE$7:$AE$111&lt;&gt;"",ROW($AE$7:$AE$111)-MIN(ROW($AE$7:$AE$111))+1,""),""),ROW()-ROW(A$113)+1)))," "),"")</f>
        <v>0</v>
      </c>
      <c r="AF137">
        <f t="array" ref="AF137">IFERROR(CONCATENATE(TEXT(INDEX($AE$7:$AE$111,SMALL(IF($AH$7:$AH$111&lt;&gt;"",IF($AE$7:$AE$111&lt;&gt;"",ROW($AE$7:$AE$111)-MIN(ROW($AE$7:$AE$111))+1,""),""),ROW()-ROW(A$113)+1)),"##0")," "),"")</f>
        <v>0</v>
      </c>
      <c r="AG137">
        <f t="array" ref="AG137">IFERROR(CONCATENATE((INDEX($A$7:$A$111,SMALL(IF($AH$7:$AH$111&lt;&gt;"",IF($AE$7:$AE$111&lt;&gt;"",ROW($AE$7:$AE$111)-MIN(ROW($AE$7:$AE$111))+1,""),""),ROW()-ROW(A$113)+1))),),"")</f>
        <v>0</v>
      </c>
    </row>
    <row r="138" spans="11:33">
      <c r="K138">
        <f t="array" ref="K138">IFERROR(CONCATENATE(TEXT(INDEX($K$7:$K$111,SMALL(IF($N$7:$N$111&lt;&gt;"",IF($K$7:$K$111&lt;&gt;"",ROW($K$7:$K$111)-MIN(ROW($K$7:$K$111))+1,""),""),ROW()-ROW(A$113)+1)),"##0"),","),"")</f>
        <v>0</v>
      </c>
      <c r="L138">
        <f t="array" ref="L138">IFERROR(CONCATENATE((INDEX($N$7:$N$111,SMALL(IF($N$7:$N$111&lt;&gt;"",IF($K$7:$K$111&lt;&gt;"",ROW($K$7:$K$111)-MIN(ROW($K$7:$K$111))+1,""),""),ROW()-ROW(A$113)+1))),","),"")</f>
        <v>0</v>
      </c>
      <c r="M138">
        <f t="array" ref="M138">IFERROR(CONCATENATE((INDEX($A$7:$A$111,SMALL(IF($N$7:$N$111&lt;&gt;"",IF($K$7:$K$111&lt;&gt;"",ROW($K$7:$K$111)-MIN(ROW($K$7:$K$111))+1,""),""),ROW()-ROW(A$113)+1))),),"")</f>
        <v>0</v>
      </c>
      <c r="P138">
        <f t="array" ref="P138">IFERROR(CONCATENATE((INDEX($S$7:$S$111,SMALL(IF($S$7:$S$111&lt;&gt;"",IF($P$7:$P$111&lt;&gt;"",ROW($P$7:$P$111)-MIN(ROW($P$7:$P$111))+1,""),""),ROW()-ROW(A$113)+1)))," "),"")</f>
        <v>0</v>
      </c>
      <c r="Q138">
        <f t="array" ref="Q138">IFERROR(CONCATENATE(TEXT(INDEX($P$7:$P$111,SMALL(IF($S$7:$S$111&lt;&gt;"",IF($P$7:$P$111&lt;&gt;"",ROW($P$7:$P$111)-MIN(ROW($P$7:$P$111))+1,""),""),ROW()-ROW(A$113)+1)),"##0")," "),"")</f>
        <v>0</v>
      </c>
      <c r="R138">
        <f t="array" ref="R138">IFERROR(CONCATENATE((INDEX($A$7:$A$111,SMALL(IF($S$7:$S$111&lt;&gt;"",IF($P$7:$P$111&lt;&gt;"",ROW($P$7:$P$111)-MIN(ROW($P$7:$P$111))+1,""),""),ROW()-ROW(A$113)+1))),),"")</f>
        <v>0</v>
      </c>
      <c r="U138">
        <f t="array" ref="U138">IFERROR(CONCATENATE((INDEX($X$7:$X$111,SMALL(IF($X$7:$X$111&lt;&gt;"",IF($U$7:$U$111&lt;&gt;"",ROW($U$7:$U$111)-MIN(ROW($U$7:$U$111))+1,""),""),ROW()-ROW(A$113)+1)))," "),"")</f>
        <v>0</v>
      </c>
      <c r="V138">
        <f t="array" ref="V138">IFERROR(CONCATENATE(TEXT(INDEX($U$7:$U$111,SMALL(IF($X$7:$X$111&lt;&gt;"",IF($U$7:$U$111&lt;&gt;"",ROW($U$7:$U$111)-MIN(ROW($U$7:$U$111))+1,""),""),ROW()-ROW(A$113)+1)),"##0")," "),"")</f>
        <v>0</v>
      </c>
      <c r="W138">
        <f t="array" ref="W138">IFERROR(CONCATENATE((INDEX($A$7:$A$111,SMALL(IF($X$7:$X$111&lt;&gt;"",IF($U$7:$U$111&lt;&gt;"",ROW($U$7:$U$111)-MIN(ROW($U$7:$U$111))+1,""),""),ROW()-ROW(A$113)+1))),),"")</f>
        <v>0</v>
      </c>
      <c r="Z138">
        <f t="array" ref="Z138">IFERROR(CONCATENATE((INDEX($AC$7:$AC$111,SMALL(IF($AC$7:$AC$111&lt;&gt;"",IF($Z$7:$Z$111&lt;&gt;"",ROW($Z$7:$Z$111)-MIN(ROW($Z$7:$Z$111))+1,""),""),ROW()-ROW(A$113)+1))),","),"")</f>
        <v>0</v>
      </c>
      <c r="AA138">
        <f t="array" ref="AA138">IFERROR(CONCATENATE(TEXT(INDEX($Z$7:$Z$111,SMALL(IF($AC$7:$AC$111&lt;&gt;"",IF($Z$7:$Z$111&lt;&gt;"",ROW($Z$7:$Z$111)-MIN(ROW($Z$7:$Z$111))+1,""),""),ROW()-ROW(A$113)+1)),"##0"),","),"")</f>
        <v>0</v>
      </c>
      <c r="AB138">
        <f t="array" ref="AB138">IFERROR(CONCATENATE((INDEX($A$7:$A$111,SMALL(IF($AC$7:$AC$111&lt;&gt;"",IF($Z$7:$Z$111&lt;&gt;"",ROW($Z$7:$Z$111)-MIN(ROW($Z$7:$Z$111))+1,""),""),ROW()-ROW(A$113)+1))),),"")</f>
        <v>0</v>
      </c>
      <c r="AE138">
        <f t="array" ref="AE138">IFERROR(CONCATENATE((INDEX($AH$7:$AH$111,SMALL(IF($AH$7:$AH$111&lt;&gt;"",IF($AE$7:$AE$111&lt;&gt;"",ROW($AE$7:$AE$111)-MIN(ROW($AE$7:$AE$111))+1,""),""),ROW()-ROW(A$113)+1)))," "),"")</f>
        <v>0</v>
      </c>
      <c r="AF138">
        <f t="array" ref="AF138">IFERROR(CONCATENATE(TEXT(INDEX($AE$7:$AE$111,SMALL(IF($AH$7:$AH$111&lt;&gt;"",IF($AE$7:$AE$111&lt;&gt;"",ROW($AE$7:$AE$111)-MIN(ROW($AE$7:$AE$111))+1,""),""),ROW()-ROW(A$113)+1)),"##0")," "),"")</f>
        <v>0</v>
      </c>
      <c r="AG138">
        <f t="array" ref="AG138">IFERROR(CONCATENATE((INDEX($A$7:$A$111,SMALL(IF($AH$7:$AH$111&lt;&gt;"",IF($AE$7:$AE$111&lt;&gt;"",ROW($AE$7:$AE$111)-MIN(ROW($AE$7:$AE$111))+1,""),""),ROW()-ROW(A$113)+1))),),"")</f>
        <v>0</v>
      </c>
    </row>
    <row r="139" spans="11:33">
      <c r="K139">
        <f t="array" ref="K139">IFERROR(CONCATENATE(TEXT(INDEX($K$7:$K$111,SMALL(IF($N$7:$N$111&lt;&gt;"",IF($K$7:$K$111&lt;&gt;"",ROW($K$7:$K$111)-MIN(ROW($K$7:$K$111))+1,""),""),ROW()-ROW(A$113)+1)),"##0"),","),"")</f>
        <v>0</v>
      </c>
      <c r="L139">
        <f t="array" ref="L139">IFERROR(CONCATENATE((INDEX($N$7:$N$111,SMALL(IF($N$7:$N$111&lt;&gt;"",IF($K$7:$K$111&lt;&gt;"",ROW($K$7:$K$111)-MIN(ROW($K$7:$K$111))+1,""),""),ROW()-ROW(A$113)+1))),","),"")</f>
        <v>0</v>
      </c>
      <c r="M139">
        <f t="array" ref="M139">IFERROR(CONCATENATE((INDEX($A$7:$A$111,SMALL(IF($N$7:$N$111&lt;&gt;"",IF($K$7:$K$111&lt;&gt;"",ROW($K$7:$K$111)-MIN(ROW($K$7:$K$111))+1,""),""),ROW()-ROW(A$113)+1))),),"")</f>
        <v>0</v>
      </c>
      <c r="P139">
        <f t="array" ref="P139">IFERROR(CONCATENATE((INDEX($S$7:$S$111,SMALL(IF($S$7:$S$111&lt;&gt;"",IF($P$7:$P$111&lt;&gt;"",ROW($P$7:$P$111)-MIN(ROW($P$7:$P$111))+1,""),""),ROW()-ROW(A$113)+1)))," "),"")</f>
        <v>0</v>
      </c>
      <c r="Q139">
        <f t="array" ref="Q139">IFERROR(CONCATENATE(TEXT(INDEX($P$7:$P$111,SMALL(IF($S$7:$S$111&lt;&gt;"",IF($P$7:$P$111&lt;&gt;"",ROW($P$7:$P$111)-MIN(ROW($P$7:$P$111))+1,""),""),ROW()-ROW(A$113)+1)),"##0")," "),"")</f>
        <v>0</v>
      </c>
      <c r="R139">
        <f t="array" ref="R139">IFERROR(CONCATENATE((INDEX($A$7:$A$111,SMALL(IF($S$7:$S$111&lt;&gt;"",IF($P$7:$P$111&lt;&gt;"",ROW($P$7:$P$111)-MIN(ROW($P$7:$P$111))+1,""),""),ROW()-ROW(A$113)+1))),),"")</f>
        <v>0</v>
      </c>
      <c r="U139">
        <f t="array" ref="U139">IFERROR(CONCATENATE((INDEX($X$7:$X$111,SMALL(IF($X$7:$X$111&lt;&gt;"",IF($U$7:$U$111&lt;&gt;"",ROW($U$7:$U$111)-MIN(ROW($U$7:$U$111))+1,""),""),ROW()-ROW(A$113)+1)))," "),"")</f>
        <v>0</v>
      </c>
      <c r="V139">
        <f t="array" ref="V139">IFERROR(CONCATENATE(TEXT(INDEX($U$7:$U$111,SMALL(IF($X$7:$X$111&lt;&gt;"",IF($U$7:$U$111&lt;&gt;"",ROW($U$7:$U$111)-MIN(ROW($U$7:$U$111))+1,""),""),ROW()-ROW(A$113)+1)),"##0")," "),"")</f>
        <v>0</v>
      </c>
      <c r="W139">
        <f t="array" ref="W139">IFERROR(CONCATENATE((INDEX($A$7:$A$111,SMALL(IF($X$7:$X$111&lt;&gt;"",IF($U$7:$U$111&lt;&gt;"",ROW($U$7:$U$111)-MIN(ROW($U$7:$U$111))+1,""),""),ROW()-ROW(A$113)+1))),),"")</f>
        <v>0</v>
      </c>
      <c r="Z139">
        <f t="array" ref="Z139">IFERROR(CONCATENATE((INDEX($AC$7:$AC$111,SMALL(IF($AC$7:$AC$111&lt;&gt;"",IF($Z$7:$Z$111&lt;&gt;"",ROW($Z$7:$Z$111)-MIN(ROW($Z$7:$Z$111))+1,""),""),ROW()-ROW(A$113)+1))),","),"")</f>
        <v>0</v>
      </c>
      <c r="AA139">
        <f t="array" ref="AA139">IFERROR(CONCATENATE(TEXT(INDEX($Z$7:$Z$111,SMALL(IF($AC$7:$AC$111&lt;&gt;"",IF($Z$7:$Z$111&lt;&gt;"",ROW($Z$7:$Z$111)-MIN(ROW($Z$7:$Z$111))+1,""),""),ROW()-ROW(A$113)+1)),"##0"),","),"")</f>
        <v>0</v>
      </c>
      <c r="AB139">
        <f t="array" ref="AB139">IFERROR(CONCATENATE((INDEX($A$7:$A$111,SMALL(IF($AC$7:$AC$111&lt;&gt;"",IF($Z$7:$Z$111&lt;&gt;"",ROW($Z$7:$Z$111)-MIN(ROW($Z$7:$Z$111))+1,""),""),ROW()-ROW(A$113)+1))),),"")</f>
        <v>0</v>
      </c>
      <c r="AE139">
        <f t="array" ref="AE139">IFERROR(CONCATENATE((INDEX($AH$7:$AH$111,SMALL(IF($AH$7:$AH$111&lt;&gt;"",IF($AE$7:$AE$111&lt;&gt;"",ROW($AE$7:$AE$111)-MIN(ROW($AE$7:$AE$111))+1,""),""),ROW()-ROW(A$113)+1)))," "),"")</f>
        <v>0</v>
      </c>
      <c r="AF139">
        <f t="array" ref="AF139">IFERROR(CONCATENATE(TEXT(INDEX($AE$7:$AE$111,SMALL(IF($AH$7:$AH$111&lt;&gt;"",IF($AE$7:$AE$111&lt;&gt;"",ROW($AE$7:$AE$111)-MIN(ROW($AE$7:$AE$111))+1,""),""),ROW()-ROW(A$113)+1)),"##0")," "),"")</f>
        <v>0</v>
      </c>
      <c r="AG139">
        <f t="array" ref="AG139">IFERROR(CONCATENATE((INDEX($A$7:$A$111,SMALL(IF($AH$7:$AH$111&lt;&gt;"",IF($AE$7:$AE$111&lt;&gt;"",ROW($AE$7:$AE$111)-MIN(ROW($AE$7:$AE$111))+1,""),""),ROW()-ROW(A$113)+1))),),"")</f>
        <v>0</v>
      </c>
    </row>
    <row r="140" spans="11:33">
      <c r="K140">
        <f t="array" ref="K140">IFERROR(CONCATENATE(TEXT(INDEX($K$7:$K$111,SMALL(IF($N$7:$N$111&lt;&gt;"",IF($K$7:$K$111&lt;&gt;"",ROW($K$7:$K$111)-MIN(ROW($K$7:$K$111))+1,""),""),ROW()-ROW(A$113)+1)),"##0"),","),"")</f>
        <v>0</v>
      </c>
      <c r="L140">
        <f t="array" ref="L140">IFERROR(CONCATENATE((INDEX($N$7:$N$111,SMALL(IF($N$7:$N$111&lt;&gt;"",IF($K$7:$K$111&lt;&gt;"",ROW($K$7:$K$111)-MIN(ROW($K$7:$K$111))+1,""),""),ROW()-ROW(A$113)+1))),","),"")</f>
        <v>0</v>
      </c>
      <c r="M140">
        <f t="array" ref="M140">IFERROR(CONCATENATE((INDEX($A$7:$A$111,SMALL(IF($N$7:$N$111&lt;&gt;"",IF($K$7:$K$111&lt;&gt;"",ROW($K$7:$K$111)-MIN(ROW($K$7:$K$111))+1,""),""),ROW()-ROW(A$113)+1))),),"")</f>
        <v>0</v>
      </c>
      <c r="P140">
        <f t="array" ref="P140">IFERROR(CONCATENATE((INDEX($S$7:$S$111,SMALL(IF($S$7:$S$111&lt;&gt;"",IF($P$7:$P$111&lt;&gt;"",ROW($P$7:$P$111)-MIN(ROW($P$7:$P$111))+1,""),""),ROW()-ROW(A$113)+1)))," "),"")</f>
        <v>0</v>
      </c>
      <c r="Q140">
        <f t="array" ref="Q140">IFERROR(CONCATENATE(TEXT(INDEX($P$7:$P$111,SMALL(IF($S$7:$S$111&lt;&gt;"",IF($P$7:$P$111&lt;&gt;"",ROW($P$7:$P$111)-MIN(ROW($P$7:$P$111))+1,""),""),ROW()-ROW(A$113)+1)),"##0")," "),"")</f>
        <v>0</v>
      </c>
      <c r="R140">
        <f t="array" ref="R140">IFERROR(CONCATENATE((INDEX($A$7:$A$111,SMALL(IF($S$7:$S$111&lt;&gt;"",IF($P$7:$P$111&lt;&gt;"",ROW($P$7:$P$111)-MIN(ROW($P$7:$P$111))+1,""),""),ROW()-ROW(A$113)+1))),),"")</f>
        <v>0</v>
      </c>
      <c r="U140">
        <f t="array" ref="U140">IFERROR(CONCATENATE((INDEX($X$7:$X$111,SMALL(IF($X$7:$X$111&lt;&gt;"",IF($U$7:$U$111&lt;&gt;"",ROW($U$7:$U$111)-MIN(ROW($U$7:$U$111))+1,""),""),ROW()-ROW(A$113)+1)))," "),"")</f>
        <v>0</v>
      </c>
      <c r="V140">
        <f t="array" ref="V140">IFERROR(CONCATENATE(TEXT(INDEX($U$7:$U$111,SMALL(IF($X$7:$X$111&lt;&gt;"",IF($U$7:$U$111&lt;&gt;"",ROW($U$7:$U$111)-MIN(ROW($U$7:$U$111))+1,""),""),ROW()-ROW(A$113)+1)),"##0")," "),"")</f>
        <v>0</v>
      </c>
      <c r="W140">
        <f t="array" ref="W140">IFERROR(CONCATENATE((INDEX($A$7:$A$111,SMALL(IF($X$7:$X$111&lt;&gt;"",IF($U$7:$U$111&lt;&gt;"",ROW($U$7:$U$111)-MIN(ROW($U$7:$U$111))+1,""),""),ROW()-ROW(A$113)+1))),),"")</f>
        <v>0</v>
      </c>
      <c r="Z140">
        <f t="array" ref="Z140">IFERROR(CONCATENATE((INDEX($AC$7:$AC$111,SMALL(IF($AC$7:$AC$111&lt;&gt;"",IF($Z$7:$Z$111&lt;&gt;"",ROW($Z$7:$Z$111)-MIN(ROW($Z$7:$Z$111))+1,""),""),ROW()-ROW(A$113)+1))),","),"")</f>
        <v>0</v>
      </c>
      <c r="AA140">
        <f t="array" ref="AA140">IFERROR(CONCATENATE(TEXT(INDEX($Z$7:$Z$111,SMALL(IF($AC$7:$AC$111&lt;&gt;"",IF($Z$7:$Z$111&lt;&gt;"",ROW($Z$7:$Z$111)-MIN(ROW($Z$7:$Z$111))+1,""),""),ROW()-ROW(A$113)+1)),"##0"),","),"")</f>
        <v>0</v>
      </c>
      <c r="AB140">
        <f t="array" ref="AB140">IFERROR(CONCATENATE((INDEX($A$7:$A$111,SMALL(IF($AC$7:$AC$111&lt;&gt;"",IF($Z$7:$Z$111&lt;&gt;"",ROW($Z$7:$Z$111)-MIN(ROW($Z$7:$Z$111))+1,""),""),ROW()-ROW(A$113)+1))),),"")</f>
        <v>0</v>
      </c>
      <c r="AE140">
        <f t="array" ref="AE140">IFERROR(CONCATENATE((INDEX($AH$7:$AH$111,SMALL(IF($AH$7:$AH$111&lt;&gt;"",IF($AE$7:$AE$111&lt;&gt;"",ROW($AE$7:$AE$111)-MIN(ROW($AE$7:$AE$111))+1,""),""),ROW()-ROW(A$113)+1)))," "),"")</f>
        <v>0</v>
      </c>
      <c r="AF140">
        <f t="array" ref="AF140">IFERROR(CONCATENATE(TEXT(INDEX($AE$7:$AE$111,SMALL(IF($AH$7:$AH$111&lt;&gt;"",IF($AE$7:$AE$111&lt;&gt;"",ROW($AE$7:$AE$111)-MIN(ROW($AE$7:$AE$111))+1,""),""),ROW()-ROW(A$113)+1)),"##0")," "),"")</f>
        <v>0</v>
      </c>
      <c r="AG140">
        <f t="array" ref="AG140">IFERROR(CONCATENATE((INDEX($A$7:$A$111,SMALL(IF($AH$7:$AH$111&lt;&gt;"",IF($AE$7:$AE$111&lt;&gt;"",ROW($AE$7:$AE$111)-MIN(ROW($AE$7:$AE$111))+1,""),""),ROW()-ROW(A$113)+1))),),"")</f>
        <v>0</v>
      </c>
    </row>
    <row r="141" spans="11:33">
      <c r="K141">
        <f t="array" ref="K141">IFERROR(CONCATENATE(TEXT(INDEX($K$7:$K$111,SMALL(IF($N$7:$N$111&lt;&gt;"",IF($K$7:$K$111&lt;&gt;"",ROW($K$7:$K$111)-MIN(ROW($K$7:$K$111))+1,""),""),ROW()-ROW(A$113)+1)),"##0"),","),"")</f>
        <v>0</v>
      </c>
      <c r="L141">
        <f t="array" ref="L141">IFERROR(CONCATENATE((INDEX($N$7:$N$111,SMALL(IF($N$7:$N$111&lt;&gt;"",IF($K$7:$K$111&lt;&gt;"",ROW($K$7:$K$111)-MIN(ROW($K$7:$K$111))+1,""),""),ROW()-ROW(A$113)+1))),","),"")</f>
        <v>0</v>
      </c>
      <c r="M141">
        <f t="array" ref="M141">IFERROR(CONCATENATE((INDEX($A$7:$A$111,SMALL(IF($N$7:$N$111&lt;&gt;"",IF($K$7:$K$111&lt;&gt;"",ROW($K$7:$K$111)-MIN(ROW($K$7:$K$111))+1,""),""),ROW()-ROW(A$113)+1))),),"")</f>
        <v>0</v>
      </c>
      <c r="P141">
        <f t="array" ref="P141">IFERROR(CONCATENATE((INDEX($S$7:$S$111,SMALL(IF($S$7:$S$111&lt;&gt;"",IF($P$7:$P$111&lt;&gt;"",ROW($P$7:$P$111)-MIN(ROW($P$7:$P$111))+1,""),""),ROW()-ROW(A$113)+1)))," "),"")</f>
        <v>0</v>
      </c>
      <c r="Q141">
        <f t="array" ref="Q141">IFERROR(CONCATENATE(TEXT(INDEX($P$7:$P$111,SMALL(IF($S$7:$S$111&lt;&gt;"",IF($P$7:$P$111&lt;&gt;"",ROW($P$7:$P$111)-MIN(ROW($P$7:$P$111))+1,""),""),ROW()-ROW(A$113)+1)),"##0")," "),"")</f>
        <v>0</v>
      </c>
      <c r="R141">
        <f t="array" ref="R141">IFERROR(CONCATENATE((INDEX($A$7:$A$111,SMALL(IF($S$7:$S$111&lt;&gt;"",IF($P$7:$P$111&lt;&gt;"",ROW($P$7:$P$111)-MIN(ROW($P$7:$P$111))+1,""),""),ROW()-ROW(A$113)+1))),),"")</f>
        <v>0</v>
      </c>
      <c r="U141">
        <f t="array" ref="U141">IFERROR(CONCATENATE((INDEX($X$7:$X$111,SMALL(IF($X$7:$X$111&lt;&gt;"",IF($U$7:$U$111&lt;&gt;"",ROW($U$7:$U$111)-MIN(ROW($U$7:$U$111))+1,""),""),ROW()-ROW(A$113)+1)))," "),"")</f>
        <v>0</v>
      </c>
      <c r="V141">
        <f t="array" ref="V141">IFERROR(CONCATENATE(TEXT(INDEX($U$7:$U$111,SMALL(IF($X$7:$X$111&lt;&gt;"",IF($U$7:$U$111&lt;&gt;"",ROW($U$7:$U$111)-MIN(ROW($U$7:$U$111))+1,""),""),ROW()-ROW(A$113)+1)),"##0")," "),"")</f>
        <v>0</v>
      </c>
      <c r="W141">
        <f t="array" ref="W141">IFERROR(CONCATENATE((INDEX($A$7:$A$111,SMALL(IF($X$7:$X$111&lt;&gt;"",IF($U$7:$U$111&lt;&gt;"",ROW($U$7:$U$111)-MIN(ROW($U$7:$U$111))+1,""),""),ROW()-ROW(A$113)+1))),),"")</f>
        <v>0</v>
      </c>
      <c r="Z141">
        <f t="array" ref="Z141">IFERROR(CONCATENATE((INDEX($AC$7:$AC$111,SMALL(IF($AC$7:$AC$111&lt;&gt;"",IF($Z$7:$Z$111&lt;&gt;"",ROW($Z$7:$Z$111)-MIN(ROW($Z$7:$Z$111))+1,""),""),ROW()-ROW(A$113)+1))),","),"")</f>
        <v>0</v>
      </c>
      <c r="AA141">
        <f t="array" ref="AA141">IFERROR(CONCATENATE(TEXT(INDEX($Z$7:$Z$111,SMALL(IF($AC$7:$AC$111&lt;&gt;"",IF($Z$7:$Z$111&lt;&gt;"",ROW($Z$7:$Z$111)-MIN(ROW($Z$7:$Z$111))+1,""),""),ROW()-ROW(A$113)+1)),"##0"),","),"")</f>
        <v>0</v>
      </c>
      <c r="AB141">
        <f t="array" ref="AB141">IFERROR(CONCATENATE((INDEX($A$7:$A$111,SMALL(IF($AC$7:$AC$111&lt;&gt;"",IF($Z$7:$Z$111&lt;&gt;"",ROW($Z$7:$Z$111)-MIN(ROW($Z$7:$Z$111))+1,""),""),ROW()-ROW(A$113)+1))),),"")</f>
        <v>0</v>
      </c>
      <c r="AE141">
        <f t="array" ref="AE141">IFERROR(CONCATENATE((INDEX($AH$7:$AH$111,SMALL(IF($AH$7:$AH$111&lt;&gt;"",IF($AE$7:$AE$111&lt;&gt;"",ROW($AE$7:$AE$111)-MIN(ROW($AE$7:$AE$111))+1,""),""),ROW()-ROW(A$113)+1)))," "),"")</f>
        <v>0</v>
      </c>
      <c r="AF141">
        <f t="array" ref="AF141">IFERROR(CONCATENATE(TEXT(INDEX($AE$7:$AE$111,SMALL(IF($AH$7:$AH$111&lt;&gt;"",IF($AE$7:$AE$111&lt;&gt;"",ROW($AE$7:$AE$111)-MIN(ROW($AE$7:$AE$111))+1,""),""),ROW()-ROW(A$113)+1)),"##0")," "),"")</f>
        <v>0</v>
      </c>
      <c r="AG141">
        <f t="array" ref="AG141">IFERROR(CONCATENATE((INDEX($A$7:$A$111,SMALL(IF($AH$7:$AH$111&lt;&gt;"",IF($AE$7:$AE$111&lt;&gt;"",ROW($AE$7:$AE$111)-MIN(ROW($AE$7:$AE$111))+1,""),""),ROW()-ROW(A$113)+1))),),"")</f>
        <v>0</v>
      </c>
    </row>
    <row r="142" spans="11:33">
      <c r="K142">
        <f t="array" ref="K142">IFERROR(CONCATENATE(TEXT(INDEX($K$7:$K$111,SMALL(IF($N$7:$N$111&lt;&gt;"",IF($K$7:$K$111&lt;&gt;"",ROW($K$7:$K$111)-MIN(ROW($K$7:$K$111))+1,""),""),ROW()-ROW(A$113)+1)),"##0"),","),"")</f>
        <v>0</v>
      </c>
      <c r="L142">
        <f t="array" ref="L142">IFERROR(CONCATENATE((INDEX($N$7:$N$111,SMALL(IF($N$7:$N$111&lt;&gt;"",IF($K$7:$K$111&lt;&gt;"",ROW($K$7:$K$111)-MIN(ROW($K$7:$K$111))+1,""),""),ROW()-ROW(A$113)+1))),","),"")</f>
        <v>0</v>
      </c>
      <c r="M142">
        <f t="array" ref="M142">IFERROR(CONCATENATE((INDEX($A$7:$A$111,SMALL(IF($N$7:$N$111&lt;&gt;"",IF($K$7:$K$111&lt;&gt;"",ROW($K$7:$K$111)-MIN(ROW($K$7:$K$111))+1,""),""),ROW()-ROW(A$113)+1))),),"")</f>
        <v>0</v>
      </c>
      <c r="P142">
        <f t="array" ref="P142">IFERROR(CONCATENATE((INDEX($S$7:$S$111,SMALL(IF($S$7:$S$111&lt;&gt;"",IF($P$7:$P$111&lt;&gt;"",ROW($P$7:$P$111)-MIN(ROW($P$7:$P$111))+1,""),""),ROW()-ROW(A$113)+1)))," "),"")</f>
        <v>0</v>
      </c>
      <c r="Q142">
        <f t="array" ref="Q142">IFERROR(CONCATENATE(TEXT(INDEX($P$7:$P$111,SMALL(IF($S$7:$S$111&lt;&gt;"",IF($P$7:$P$111&lt;&gt;"",ROW($P$7:$P$111)-MIN(ROW($P$7:$P$111))+1,""),""),ROW()-ROW(A$113)+1)),"##0")," "),"")</f>
        <v>0</v>
      </c>
      <c r="R142">
        <f t="array" ref="R142">IFERROR(CONCATENATE((INDEX($A$7:$A$111,SMALL(IF($S$7:$S$111&lt;&gt;"",IF($P$7:$P$111&lt;&gt;"",ROW($P$7:$P$111)-MIN(ROW($P$7:$P$111))+1,""),""),ROW()-ROW(A$113)+1))),),"")</f>
        <v>0</v>
      </c>
      <c r="U142">
        <f t="array" ref="U142">IFERROR(CONCATENATE((INDEX($X$7:$X$111,SMALL(IF($X$7:$X$111&lt;&gt;"",IF($U$7:$U$111&lt;&gt;"",ROW($U$7:$U$111)-MIN(ROW($U$7:$U$111))+1,""),""),ROW()-ROW(A$113)+1)))," "),"")</f>
        <v>0</v>
      </c>
      <c r="V142">
        <f t="array" ref="V142">IFERROR(CONCATENATE(TEXT(INDEX($U$7:$U$111,SMALL(IF($X$7:$X$111&lt;&gt;"",IF($U$7:$U$111&lt;&gt;"",ROW($U$7:$U$111)-MIN(ROW($U$7:$U$111))+1,""),""),ROW()-ROW(A$113)+1)),"##0")," "),"")</f>
        <v>0</v>
      </c>
      <c r="W142">
        <f t="array" ref="W142">IFERROR(CONCATENATE((INDEX($A$7:$A$111,SMALL(IF($X$7:$X$111&lt;&gt;"",IF($U$7:$U$111&lt;&gt;"",ROW($U$7:$U$111)-MIN(ROW($U$7:$U$111))+1,""),""),ROW()-ROW(A$113)+1))),),"")</f>
        <v>0</v>
      </c>
      <c r="Z142">
        <f t="array" ref="Z142">IFERROR(CONCATENATE((INDEX($AC$7:$AC$111,SMALL(IF($AC$7:$AC$111&lt;&gt;"",IF($Z$7:$Z$111&lt;&gt;"",ROW($Z$7:$Z$111)-MIN(ROW($Z$7:$Z$111))+1,""),""),ROW()-ROW(A$113)+1))),","),"")</f>
        <v>0</v>
      </c>
      <c r="AA142">
        <f t="array" ref="AA142">IFERROR(CONCATENATE(TEXT(INDEX($Z$7:$Z$111,SMALL(IF($AC$7:$AC$111&lt;&gt;"",IF($Z$7:$Z$111&lt;&gt;"",ROW($Z$7:$Z$111)-MIN(ROW($Z$7:$Z$111))+1,""),""),ROW()-ROW(A$113)+1)),"##0"),","),"")</f>
        <v>0</v>
      </c>
      <c r="AB142">
        <f t="array" ref="AB142">IFERROR(CONCATENATE((INDEX($A$7:$A$111,SMALL(IF($AC$7:$AC$111&lt;&gt;"",IF($Z$7:$Z$111&lt;&gt;"",ROW($Z$7:$Z$111)-MIN(ROW($Z$7:$Z$111))+1,""),""),ROW()-ROW(A$113)+1))),),"")</f>
        <v>0</v>
      </c>
      <c r="AE142">
        <f t="array" ref="AE142">IFERROR(CONCATENATE((INDEX($AH$7:$AH$111,SMALL(IF($AH$7:$AH$111&lt;&gt;"",IF($AE$7:$AE$111&lt;&gt;"",ROW($AE$7:$AE$111)-MIN(ROW($AE$7:$AE$111))+1,""),""),ROW()-ROW(A$113)+1)))," "),"")</f>
        <v>0</v>
      </c>
      <c r="AF142">
        <f t="array" ref="AF142">IFERROR(CONCATENATE(TEXT(INDEX($AE$7:$AE$111,SMALL(IF($AH$7:$AH$111&lt;&gt;"",IF($AE$7:$AE$111&lt;&gt;"",ROW($AE$7:$AE$111)-MIN(ROW($AE$7:$AE$111))+1,""),""),ROW()-ROW(A$113)+1)),"##0")," "),"")</f>
        <v>0</v>
      </c>
      <c r="AG142">
        <f t="array" ref="AG142">IFERROR(CONCATENATE((INDEX($A$7:$A$111,SMALL(IF($AH$7:$AH$111&lt;&gt;"",IF($AE$7:$AE$111&lt;&gt;"",ROW($AE$7:$AE$111)-MIN(ROW($AE$7:$AE$111))+1,""),""),ROW()-ROW(A$113)+1))),),"")</f>
        <v>0</v>
      </c>
    </row>
    <row r="143" spans="11:33">
      <c r="K143">
        <f t="array" ref="K143">IFERROR(CONCATENATE(TEXT(INDEX($K$7:$K$111,SMALL(IF($N$7:$N$111&lt;&gt;"",IF($K$7:$K$111&lt;&gt;"",ROW($K$7:$K$111)-MIN(ROW($K$7:$K$111))+1,""),""),ROW()-ROW(A$113)+1)),"##0"),","),"")</f>
        <v>0</v>
      </c>
      <c r="L143">
        <f t="array" ref="L143">IFERROR(CONCATENATE((INDEX($N$7:$N$111,SMALL(IF($N$7:$N$111&lt;&gt;"",IF($K$7:$K$111&lt;&gt;"",ROW($K$7:$K$111)-MIN(ROW($K$7:$K$111))+1,""),""),ROW()-ROW(A$113)+1))),","),"")</f>
        <v>0</v>
      </c>
      <c r="M143">
        <f t="array" ref="M143">IFERROR(CONCATENATE((INDEX($A$7:$A$111,SMALL(IF($N$7:$N$111&lt;&gt;"",IF($K$7:$K$111&lt;&gt;"",ROW($K$7:$K$111)-MIN(ROW($K$7:$K$111))+1,""),""),ROW()-ROW(A$113)+1))),),"")</f>
        <v>0</v>
      </c>
      <c r="P143">
        <f t="array" ref="P143">IFERROR(CONCATENATE((INDEX($S$7:$S$111,SMALL(IF($S$7:$S$111&lt;&gt;"",IF($P$7:$P$111&lt;&gt;"",ROW($P$7:$P$111)-MIN(ROW($P$7:$P$111))+1,""),""),ROW()-ROW(A$113)+1)))," "),"")</f>
        <v>0</v>
      </c>
      <c r="Q143">
        <f t="array" ref="Q143">IFERROR(CONCATENATE(TEXT(INDEX($P$7:$P$111,SMALL(IF($S$7:$S$111&lt;&gt;"",IF($P$7:$P$111&lt;&gt;"",ROW($P$7:$P$111)-MIN(ROW($P$7:$P$111))+1,""),""),ROW()-ROW(A$113)+1)),"##0")," "),"")</f>
        <v>0</v>
      </c>
      <c r="R143">
        <f t="array" ref="R143">IFERROR(CONCATENATE((INDEX($A$7:$A$111,SMALL(IF($S$7:$S$111&lt;&gt;"",IF($P$7:$P$111&lt;&gt;"",ROW($P$7:$P$111)-MIN(ROW($P$7:$P$111))+1,""),""),ROW()-ROW(A$113)+1))),),"")</f>
        <v>0</v>
      </c>
      <c r="U143">
        <f t="array" ref="U143">IFERROR(CONCATENATE((INDEX($X$7:$X$111,SMALL(IF($X$7:$X$111&lt;&gt;"",IF($U$7:$U$111&lt;&gt;"",ROW($U$7:$U$111)-MIN(ROW($U$7:$U$111))+1,""),""),ROW()-ROW(A$113)+1)))," "),"")</f>
        <v>0</v>
      </c>
      <c r="V143">
        <f t="array" ref="V143">IFERROR(CONCATENATE(TEXT(INDEX($U$7:$U$111,SMALL(IF($X$7:$X$111&lt;&gt;"",IF($U$7:$U$111&lt;&gt;"",ROW($U$7:$U$111)-MIN(ROW($U$7:$U$111))+1,""),""),ROW()-ROW(A$113)+1)),"##0")," "),"")</f>
        <v>0</v>
      </c>
      <c r="W143">
        <f t="array" ref="W143">IFERROR(CONCATENATE((INDEX($A$7:$A$111,SMALL(IF($X$7:$X$111&lt;&gt;"",IF($U$7:$U$111&lt;&gt;"",ROW($U$7:$U$111)-MIN(ROW($U$7:$U$111))+1,""),""),ROW()-ROW(A$113)+1))),),"")</f>
        <v>0</v>
      </c>
      <c r="Z143">
        <f t="array" ref="Z143">IFERROR(CONCATENATE((INDEX($AC$7:$AC$111,SMALL(IF($AC$7:$AC$111&lt;&gt;"",IF($Z$7:$Z$111&lt;&gt;"",ROW($Z$7:$Z$111)-MIN(ROW($Z$7:$Z$111))+1,""),""),ROW()-ROW(A$113)+1))),","),"")</f>
        <v>0</v>
      </c>
      <c r="AA143">
        <f t="array" ref="AA143">IFERROR(CONCATENATE(TEXT(INDEX($Z$7:$Z$111,SMALL(IF($AC$7:$AC$111&lt;&gt;"",IF($Z$7:$Z$111&lt;&gt;"",ROW($Z$7:$Z$111)-MIN(ROW($Z$7:$Z$111))+1,""),""),ROW()-ROW(A$113)+1)),"##0"),","),"")</f>
        <v>0</v>
      </c>
      <c r="AB143">
        <f t="array" ref="AB143">IFERROR(CONCATENATE((INDEX($A$7:$A$111,SMALL(IF($AC$7:$AC$111&lt;&gt;"",IF($Z$7:$Z$111&lt;&gt;"",ROW($Z$7:$Z$111)-MIN(ROW($Z$7:$Z$111))+1,""),""),ROW()-ROW(A$113)+1))),),"")</f>
        <v>0</v>
      </c>
      <c r="AE143">
        <f t="array" ref="AE143">IFERROR(CONCATENATE((INDEX($AH$7:$AH$111,SMALL(IF($AH$7:$AH$111&lt;&gt;"",IF($AE$7:$AE$111&lt;&gt;"",ROW($AE$7:$AE$111)-MIN(ROW($AE$7:$AE$111))+1,""),""),ROW()-ROW(A$113)+1)))," "),"")</f>
        <v>0</v>
      </c>
      <c r="AF143">
        <f t="array" ref="AF143">IFERROR(CONCATENATE(TEXT(INDEX($AE$7:$AE$111,SMALL(IF($AH$7:$AH$111&lt;&gt;"",IF($AE$7:$AE$111&lt;&gt;"",ROW($AE$7:$AE$111)-MIN(ROW($AE$7:$AE$111))+1,""),""),ROW()-ROW(A$113)+1)),"##0")," "),"")</f>
        <v>0</v>
      </c>
      <c r="AG143">
        <f t="array" ref="AG143">IFERROR(CONCATENATE((INDEX($A$7:$A$111,SMALL(IF($AH$7:$AH$111&lt;&gt;"",IF($AE$7:$AE$111&lt;&gt;"",ROW($AE$7:$AE$111)-MIN(ROW($AE$7:$AE$111))+1,""),""),ROW()-ROW(A$113)+1))),),"")</f>
        <v>0</v>
      </c>
    </row>
    <row r="144" spans="11:33">
      <c r="K144">
        <f t="array" ref="K144">IFERROR(CONCATENATE(TEXT(INDEX($K$7:$K$111,SMALL(IF($N$7:$N$111&lt;&gt;"",IF($K$7:$K$111&lt;&gt;"",ROW($K$7:$K$111)-MIN(ROW($K$7:$K$111))+1,""),""),ROW()-ROW(A$113)+1)),"##0"),","),"")</f>
        <v>0</v>
      </c>
      <c r="L144">
        <f t="array" ref="L144">IFERROR(CONCATENATE((INDEX($N$7:$N$111,SMALL(IF($N$7:$N$111&lt;&gt;"",IF($K$7:$K$111&lt;&gt;"",ROW($K$7:$K$111)-MIN(ROW($K$7:$K$111))+1,""),""),ROW()-ROW(A$113)+1))),","),"")</f>
        <v>0</v>
      </c>
      <c r="M144">
        <f t="array" ref="M144">IFERROR(CONCATENATE((INDEX($A$7:$A$111,SMALL(IF($N$7:$N$111&lt;&gt;"",IF($K$7:$K$111&lt;&gt;"",ROW($K$7:$K$111)-MIN(ROW($K$7:$K$111))+1,""),""),ROW()-ROW(A$113)+1))),),"")</f>
        <v>0</v>
      </c>
      <c r="P144">
        <f t="array" ref="P144">IFERROR(CONCATENATE((INDEX($S$7:$S$111,SMALL(IF($S$7:$S$111&lt;&gt;"",IF($P$7:$P$111&lt;&gt;"",ROW($P$7:$P$111)-MIN(ROW($P$7:$P$111))+1,""),""),ROW()-ROW(A$113)+1)))," "),"")</f>
        <v>0</v>
      </c>
      <c r="Q144">
        <f t="array" ref="Q144">IFERROR(CONCATENATE(TEXT(INDEX($P$7:$P$111,SMALL(IF($S$7:$S$111&lt;&gt;"",IF($P$7:$P$111&lt;&gt;"",ROW($P$7:$P$111)-MIN(ROW($P$7:$P$111))+1,""),""),ROW()-ROW(A$113)+1)),"##0")," "),"")</f>
        <v>0</v>
      </c>
      <c r="R144">
        <f t="array" ref="R144">IFERROR(CONCATENATE((INDEX($A$7:$A$111,SMALL(IF($S$7:$S$111&lt;&gt;"",IF($P$7:$P$111&lt;&gt;"",ROW($P$7:$P$111)-MIN(ROW($P$7:$P$111))+1,""),""),ROW()-ROW(A$113)+1))),),"")</f>
        <v>0</v>
      </c>
      <c r="U144">
        <f t="array" ref="U144">IFERROR(CONCATENATE((INDEX($X$7:$X$111,SMALL(IF($X$7:$X$111&lt;&gt;"",IF($U$7:$U$111&lt;&gt;"",ROW($U$7:$U$111)-MIN(ROW($U$7:$U$111))+1,""),""),ROW()-ROW(A$113)+1)))," "),"")</f>
        <v>0</v>
      </c>
      <c r="V144">
        <f t="array" ref="V144">IFERROR(CONCATENATE(TEXT(INDEX($U$7:$U$111,SMALL(IF($X$7:$X$111&lt;&gt;"",IF($U$7:$U$111&lt;&gt;"",ROW($U$7:$U$111)-MIN(ROW($U$7:$U$111))+1,""),""),ROW()-ROW(A$113)+1)),"##0")," "),"")</f>
        <v>0</v>
      </c>
      <c r="W144">
        <f t="array" ref="W144">IFERROR(CONCATENATE((INDEX($A$7:$A$111,SMALL(IF($X$7:$X$111&lt;&gt;"",IF($U$7:$U$111&lt;&gt;"",ROW($U$7:$U$111)-MIN(ROW($U$7:$U$111))+1,""),""),ROW()-ROW(A$113)+1))),),"")</f>
        <v>0</v>
      </c>
      <c r="Z144">
        <f t="array" ref="Z144">IFERROR(CONCATENATE((INDEX($AC$7:$AC$111,SMALL(IF($AC$7:$AC$111&lt;&gt;"",IF($Z$7:$Z$111&lt;&gt;"",ROW($Z$7:$Z$111)-MIN(ROW($Z$7:$Z$111))+1,""),""),ROW()-ROW(A$113)+1))),","),"")</f>
        <v>0</v>
      </c>
      <c r="AA144">
        <f t="array" ref="AA144">IFERROR(CONCATENATE(TEXT(INDEX($Z$7:$Z$111,SMALL(IF($AC$7:$AC$111&lt;&gt;"",IF($Z$7:$Z$111&lt;&gt;"",ROW($Z$7:$Z$111)-MIN(ROW($Z$7:$Z$111))+1,""),""),ROW()-ROW(A$113)+1)),"##0"),","),"")</f>
        <v>0</v>
      </c>
      <c r="AB144">
        <f t="array" ref="AB144">IFERROR(CONCATENATE((INDEX($A$7:$A$111,SMALL(IF($AC$7:$AC$111&lt;&gt;"",IF($Z$7:$Z$111&lt;&gt;"",ROW($Z$7:$Z$111)-MIN(ROW($Z$7:$Z$111))+1,""),""),ROW()-ROW(A$113)+1))),),"")</f>
        <v>0</v>
      </c>
      <c r="AE144">
        <f t="array" ref="AE144">IFERROR(CONCATENATE((INDEX($AH$7:$AH$111,SMALL(IF($AH$7:$AH$111&lt;&gt;"",IF($AE$7:$AE$111&lt;&gt;"",ROW($AE$7:$AE$111)-MIN(ROW($AE$7:$AE$111))+1,""),""),ROW()-ROW(A$113)+1)))," "),"")</f>
        <v>0</v>
      </c>
      <c r="AF144">
        <f t="array" ref="AF144">IFERROR(CONCATENATE(TEXT(INDEX($AE$7:$AE$111,SMALL(IF($AH$7:$AH$111&lt;&gt;"",IF($AE$7:$AE$111&lt;&gt;"",ROW($AE$7:$AE$111)-MIN(ROW($AE$7:$AE$111))+1,""),""),ROW()-ROW(A$113)+1)),"##0")," "),"")</f>
        <v>0</v>
      </c>
      <c r="AG144">
        <f t="array" ref="AG144">IFERROR(CONCATENATE((INDEX($A$7:$A$111,SMALL(IF($AH$7:$AH$111&lt;&gt;"",IF($AE$7:$AE$111&lt;&gt;"",ROW($AE$7:$AE$111)-MIN(ROW($AE$7:$AE$111))+1,""),""),ROW()-ROW(A$113)+1))),),"")</f>
        <v>0</v>
      </c>
    </row>
    <row r="145" spans="11:33">
      <c r="K145">
        <f t="array" ref="K145">IFERROR(CONCATENATE(TEXT(INDEX($K$7:$K$111,SMALL(IF($N$7:$N$111&lt;&gt;"",IF($K$7:$K$111&lt;&gt;"",ROW($K$7:$K$111)-MIN(ROW($K$7:$K$111))+1,""),""),ROW()-ROW(A$113)+1)),"##0"),","),"")</f>
        <v>0</v>
      </c>
      <c r="L145">
        <f t="array" ref="L145">IFERROR(CONCATENATE((INDEX($N$7:$N$111,SMALL(IF($N$7:$N$111&lt;&gt;"",IF($K$7:$K$111&lt;&gt;"",ROW($K$7:$K$111)-MIN(ROW($K$7:$K$111))+1,""),""),ROW()-ROW(A$113)+1))),","),"")</f>
        <v>0</v>
      </c>
      <c r="M145">
        <f t="array" ref="M145">IFERROR(CONCATENATE((INDEX($A$7:$A$111,SMALL(IF($N$7:$N$111&lt;&gt;"",IF($K$7:$K$111&lt;&gt;"",ROW($K$7:$K$111)-MIN(ROW($K$7:$K$111))+1,""),""),ROW()-ROW(A$113)+1))),),"")</f>
        <v>0</v>
      </c>
      <c r="P145">
        <f t="array" ref="P145">IFERROR(CONCATENATE((INDEX($S$7:$S$111,SMALL(IF($S$7:$S$111&lt;&gt;"",IF($P$7:$P$111&lt;&gt;"",ROW($P$7:$P$111)-MIN(ROW($P$7:$P$111))+1,""),""),ROW()-ROW(A$113)+1)))," "),"")</f>
        <v>0</v>
      </c>
      <c r="Q145">
        <f t="array" ref="Q145">IFERROR(CONCATENATE(TEXT(INDEX($P$7:$P$111,SMALL(IF($S$7:$S$111&lt;&gt;"",IF($P$7:$P$111&lt;&gt;"",ROW($P$7:$P$111)-MIN(ROW($P$7:$P$111))+1,""),""),ROW()-ROW(A$113)+1)),"##0")," "),"")</f>
        <v>0</v>
      </c>
      <c r="R145">
        <f t="array" ref="R145">IFERROR(CONCATENATE((INDEX($A$7:$A$111,SMALL(IF($S$7:$S$111&lt;&gt;"",IF($P$7:$P$111&lt;&gt;"",ROW($P$7:$P$111)-MIN(ROW($P$7:$P$111))+1,""),""),ROW()-ROW(A$113)+1))),),"")</f>
        <v>0</v>
      </c>
      <c r="U145">
        <f t="array" ref="U145">IFERROR(CONCATENATE((INDEX($X$7:$X$111,SMALL(IF($X$7:$X$111&lt;&gt;"",IF($U$7:$U$111&lt;&gt;"",ROW($U$7:$U$111)-MIN(ROW($U$7:$U$111))+1,""),""),ROW()-ROW(A$113)+1)))," "),"")</f>
        <v>0</v>
      </c>
      <c r="V145">
        <f t="array" ref="V145">IFERROR(CONCATENATE(TEXT(INDEX($U$7:$U$111,SMALL(IF($X$7:$X$111&lt;&gt;"",IF($U$7:$U$111&lt;&gt;"",ROW($U$7:$U$111)-MIN(ROW($U$7:$U$111))+1,""),""),ROW()-ROW(A$113)+1)),"##0")," "),"")</f>
        <v>0</v>
      </c>
      <c r="W145">
        <f t="array" ref="W145">IFERROR(CONCATENATE((INDEX($A$7:$A$111,SMALL(IF($X$7:$X$111&lt;&gt;"",IF($U$7:$U$111&lt;&gt;"",ROW($U$7:$U$111)-MIN(ROW($U$7:$U$111))+1,""),""),ROW()-ROW(A$113)+1))),),"")</f>
        <v>0</v>
      </c>
      <c r="Z145">
        <f t="array" ref="Z145">IFERROR(CONCATENATE((INDEX($AC$7:$AC$111,SMALL(IF($AC$7:$AC$111&lt;&gt;"",IF($Z$7:$Z$111&lt;&gt;"",ROW($Z$7:$Z$111)-MIN(ROW($Z$7:$Z$111))+1,""),""),ROW()-ROW(A$113)+1))),","),"")</f>
        <v>0</v>
      </c>
      <c r="AA145">
        <f t="array" ref="AA145">IFERROR(CONCATENATE(TEXT(INDEX($Z$7:$Z$111,SMALL(IF($AC$7:$AC$111&lt;&gt;"",IF($Z$7:$Z$111&lt;&gt;"",ROW($Z$7:$Z$111)-MIN(ROW($Z$7:$Z$111))+1,""),""),ROW()-ROW(A$113)+1)),"##0"),","),"")</f>
        <v>0</v>
      </c>
      <c r="AB145">
        <f t="array" ref="AB145">IFERROR(CONCATENATE((INDEX($A$7:$A$111,SMALL(IF($AC$7:$AC$111&lt;&gt;"",IF($Z$7:$Z$111&lt;&gt;"",ROW($Z$7:$Z$111)-MIN(ROW($Z$7:$Z$111))+1,""),""),ROW()-ROW(A$113)+1))),),"")</f>
        <v>0</v>
      </c>
      <c r="AE145">
        <f t="array" ref="AE145">IFERROR(CONCATENATE((INDEX($AH$7:$AH$111,SMALL(IF($AH$7:$AH$111&lt;&gt;"",IF($AE$7:$AE$111&lt;&gt;"",ROW($AE$7:$AE$111)-MIN(ROW($AE$7:$AE$111))+1,""),""),ROW()-ROW(A$113)+1)))," "),"")</f>
        <v>0</v>
      </c>
      <c r="AF145">
        <f t="array" ref="AF145">IFERROR(CONCATENATE(TEXT(INDEX($AE$7:$AE$111,SMALL(IF($AH$7:$AH$111&lt;&gt;"",IF($AE$7:$AE$111&lt;&gt;"",ROW($AE$7:$AE$111)-MIN(ROW($AE$7:$AE$111))+1,""),""),ROW()-ROW(A$113)+1)),"##0")," "),"")</f>
        <v>0</v>
      </c>
      <c r="AG145">
        <f t="array" ref="AG145">IFERROR(CONCATENATE((INDEX($A$7:$A$111,SMALL(IF($AH$7:$AH$111&lt;&gt;"",IF($AE$7:$AE$111&lt;&gt;"",ROW($AE$7:$AE$111)-MIN(ROW($AE$7:$AE$111))+1,""),""),ROW()-ROW(A$113)+1))),),"")</f>
        <v>0</v>
      </c>
    </row>
    <row r="146" spans="11:33">
      <c r="K146">
        <f t="array" ref="K146">IFERROR(CONCATENATE(TEXT(INDEX($K$7:$K$111,SMALL(IF($N$7:$N$111&lt;&gt;"",IF($K$7:$K$111&lt;&gt;"",ROW($K$7:$K$111)-MIN(ROW($K$7:$K$111))+1,""),""),ROW()-ROW(A$113)+1)),"##0"),","),"")</f>
        <v>0</v>
      </c>
      <c r="L146">
        <f t="array" ref="L146">IFERROR(CONCATENATE((INDEX($N$7:$N$111,SMALL(IF($N$7:$N$111&lt;&gt;"",IF($K$7:$K$111&lt;&gt;"",ROW($K$7:$K$111)-MIN(ROW($K$7:$K$111))+1,""),""),ROW()-ROW(A$113)+1))),","),"")</f>
        <v>0</v>
      </c>
      <c r="M146">
        <f t="array" ref="M146">IFERROR(CONCATENATE((INDEX($A$7:$A$111,SMALL(IF($N$7:$N$111&lt;&gt;"",IF($K$7:$K$111&lt;&gt;"",ROW($K$7:$K$111)-MIN(ROW($K$7:$K$111))+1,""),""),ROW()-ROW(A$113)+1))),),"")</f>
        <v>0</v>
      </c>
      <c r="P146">
        <f t="array" ref="P146">IFERROR(CONCATENATE((INDEX($S$7:$S$111,SMALL(IF($S$7:$S$111&lt;&gt;"",IF($P$7:$P$111&lt;&gt;"",ROW($P$7:$P$111)-MIN(ROW($P$7:$P$111))+1,""),""),ROW()-ROW(A$113)+1)))," "),"")</f>
        <v>0</v>
      </c>
      <c r="Q146">
        <f t="array" ref="Q146">IFERROR(CONCATENATE(TEXT(INDEX($P$7:$P$111,SMALL(IF($S$7:$S$111&lt;&gt;"",IF($P$7:$P$111&lt;&gt;"",ROW($P$7:$P$111)-MIN(ROW($P$7:$P$111))+1,""),""),ROW()-ROW(A$113)+1)),"##0")," "),"")</f>
        <v>0</v>
      </c>
      <c r="R146">
        <f t="array" ref="R146">IFERROR(CONCATENATE((INDEX($A$7:$A$111,SMALL(IF($S$7:$S$111&lt;&gt;"",IF($P$7:$P$111&lt;&gt;"",ROW($P$7:$P$111)-MIN(ROW($P$7:$P$111))+1,""),""),ROW()-ROW(A$113)+1))),),"")</f>
        <v>0</v>
      </c>
      <c r="U146">
        <f t="array" ref="U146">IFERROR(CONCATENATE((INDEX($X$7:$X$111,SMALL(IF($X$7:$X$111&lt;&gt;"",IF($U$7:$U$111&lt;&gt;"",ROW($U$7:$U$111)-MIN(ROW($U$7:$U$111))+1,""),""),ROW()-ROW(A$113)+1)))," "),"")</f>
        <v>0</v>
      </c>
      <c r="V146">
        <f t="array" ref="V146">IFERROR(CONCATENATE(TEXT(INDEX($U$7:$U$111,SMALL(IF($X$7:$X$111&lt;&gt;"",IF($U$7:$U$111&lt;&gt;"",ROW($U$7:$U$111)-MIN(ROW($U$7:$U$111))+1,""),""),ROW()-ROW(A$113)+1)),"##0")," "),"")</f>
        <v>0</v>
      </c>
      <c r="W146">
        <f t="array" ref="W146">IFERROR(CONCATENATE((INDEX($A$7:$A$111,SMALL(IF($X$7:$X$111&lt;&gt;"",IF($U$7:$U$111&lt;&gt;"",ROW($U$7:$U$111)-MIN(ROW($U$7:$U$111))+1,""),""),ROW()-ROW(A$113)+1))),),"")</f>
        <v>0</v>
      </c>
      <c r="Z146">
        <f t="array" ref="Z146">IFERROR(CONCATENATE((INDEX($AC$7:$AC$111,SMALL(IF($AC$7:$AC$111&lt;&gt;"",IF($Z$7:$Z$111&lt;&gt;"",ROW($Z$7:$Z$111)-MIN(ROW($Z$7:$Z$111))+1,""),""),ROW()-ROW(A$113)+1))),","),"")</f>
        <v>0</v>
      </c>
      <c r="AA146">
        <f t="array" ref="AA146">IFERROR(CONCATENATE(TEXT(INDEX($Z$7:$Z$111,SMALL(IF($AC$7:$AC$111&lt;&gt;"",IF($Z$7:$Z$111&lt;&gt;"",ROW($Z$7:$Z$111)-MIN(ROW($Z$7:$Z$111))+1,""),""),ROW()-ROW(A$113)+1)),"##0"),","),"")</f>
        <v>0</v>
      </c>
      <c r="AB146">
        <f t="array" ref="AB146">IFERROR(CONCATENATE((INDEX($A$7:$A$111,SMALL(IF($AC$7:$AC$111&lt;&gt;"",IF($Z$7:$Z$111&lt;&gt;"",ROW($Z$7:$Z$111)-MIN(ROW($Z$7:$Z$111))+1,""),""),ROW()-ROW(A$113)+1))),),"")</f>
        <v>0</v>
      </c>
      <c r="AE146">
        <f t="array" ref="AE146">IFERROR(CONCATENATE((INDEX($AH$7:$AH$111,SMALL(IF($AH$7:$AH$111&lt;&gt;"",IF($AE$7:$AE$111&lt;&gt;"",ROW($AE$7:$AE$111)-MIN(ROW($AE$7:$AE$111))+1,""),""),ROW()-ROW(A$113)+1)))," "),"")</f>
        <v>0</v>
      </c>
      <c r="AF146">
        <f t="array" ref="AF146">IFERROR(CONCATENATE(TEXT(INDEX($AE$7:$AE$111,SMALL(IF($AH$7:$AH$111&lt;&gt;"",IF($AE$7:$AE$111&lt;&gt;"",ROW($AE$7:$AE$111)-MIN(ROW($AE$7:$AE$111))+1,""),""),ROW()-ROW(A$113)+1)),"##0")," "),"")</f>
        <v>0</v>
      </c>
      <c r="AG146">
        <f t="array" ref="AG146">IFERROR(CONCATENATE((INDEX($A$7:$A$111,SMALL(IF($AH$7:$AH$111&lt;&gt;"",IF($AE$7:$AE$111&lt;&gt;"",ROW($AE$7:$AE$111)-MIN(ROW($AE$7:$AE$111))+1,""),""),ROW()-ROW(A$113)+1))),),"")</f>
        <v>0</v>
      </c>
    </row>
    <row r="147" spans="11:33">
      <c r="K147">
        <f t="array" ref="K147">IFERROR(CONCATENATE(TEXT(INDEX($K$7:$K$111,SMALL(IF($N$7:$N$111&lt;&gt;"",IF($K$7:$K$111&lt;&gt;"",ROW($K$7:$K$111)-MIN(ROW($K$7:$K$111))+1,""),""),ROW()-ROW(A$113)+1)),"##0"),","),"")</f>
        <v>0</v>
      </c>
      <c r="L147">
        <f t="array" ref="L147">IFERROR(CONCATENATE((INDEX($N$7:$N$111,SMALL(IF($N$7:$N$111&lt;&gt;"",IF($K$7:$K$111&lt;&gt;"",ROW($K$7:$K$111)-MIN(ROW($K$7:$K$111))+1,""),""),ROW()-ROW(A$113)+1))),","),"")</f>
        <v>0</v>
      </c>
      <c r="M147">
        <f t="array" ref="M147">IFERROR(CONCATENATE((INDEX($A$7:$A$111,SMALL(IF($N$7:$N$111&lt;&gt;"",IF($K$7:$K$111&lt;&gt;"",ROW($K$7:$K$111)-MIN(ROW($K$7:$K$111))+1,""),""),ROW()-ROW(A$113)+1))),),"")</f>
        <v>0</v>
      </c>
      <c r="P147">
        <f t="array" ref="P147">IFERROR(CONCATENATE((INDEX($S$7:$S$111,SMALL(IF($S$7:$S$111&lt;&gt;"",IF($P$7:$P$111&lt;&gt;"",ROW($P$7:$P$111)-MIN(ROW($P$7:$P$111))+1,""),""),ROW()-ROW(A$113)+1)))," "),"")</f>
        <v>0</v>
      </c>
      <c r="Q147">
        <f t="array" ref="Q147">IFERROR(CONCATENATE(TEXT(INDEX($P$7:$P$111,SMALL(IF($S$7:$S$111&lt;&gt;"",IF($P$7:$P$111&lt;&gt;"",ROW($P$7:$P$111)-MIN(ROW($P$7:$P$111))+1,""),""),ROW()-ROW(A$113)+1)),"##0")," "),"")</f>
        <v>0</v>
      </c>
      <c r="R147">
        <f t="array" ref="R147">IFERROR(CONCATENATE((INDEX($A$7:$A$111,SMALL(IF($S$7:$S$111&lt;&gt;"",IF($P$7:$P$111&lt;&gt;"",ROW($P$7:$P$111)-MIN(ROW($P$7:$P$111))+1,""),""),ROW()-ROW(A$113)+1))),),"")</f>
        <v>0</v>
      </c>
      <c r="U147">
        <f t="array" ref="U147">IFERROR(CONCATENATE((INDEX($X$7:$X$111,SMALL(IF($X$7:$X$111&lt;&gt;"",IF($U$7:$U$111&lt;&gt;"",ROW($U$7:$U$111)-MIN(ROW($U$7:$U$111))+1,""),""),ROW()-ROW(A$113)+1)))," "),"")</f>
        <v>0</v>
      </c>
      <c r="V147">
        <f t="array" ref="V147">IFERROR(CONCATENATE(TEXT(INDEX($U$7:$U$111,SMALL(IF($X$7:$X$111&lt;&gt;"",IF($U$7:$U$111&lt;&gt;"",ROW($U$7:$U$111)-MIN(ROW($U$7:$U$111))+1,""),""),ROW()-ROW(A$113)+1)),"##0")," "),"")</f>
        <v>0</v>
      </c>
      <c r="W147">
        <f t="array" ref="W147">IFERROR(CONCATENATE((INDEX($A$7:$A$111,SMALL(IF($X$7:$X$111&lt;&gt;"",IF($U$7:$U$111&lt;&gt;"",ROW($U$7:$U$111)-MIN(ROW($U$7:$U$111))+1,""),""),ROW()-ROW(A$113)+1))),),"")</f>
        <v>0</v>
      </c>
      <c r="Z147">
        <f t="array" ref="Z147">IFERROR(CONCATENATE((INDEX($AC$7:$AC$111,SMALL(IF($AC$7:$AC$111&lt;&gt;"",IF($Z$7:$Z$111&lt;&gt;"",ROW($Z$7:$Z$111)-MIN(ROW($Z$7:$Z$111))+1,""),""),ROW()-ROW(A$113)+1))),","),"")</f>
        <v>0</v>
      </c>
      <c r="AA147">
        <f t="array" ref="AA147">IFERROR(CONCATENATE(TEXT(INDEX($Z$7:$Z$111,SMALL(IF($AC$7:$AC$111&lt;&gt;"",IF($Z$7:$Z$111&lt;&gt;"",ROW($Z$7:$Z$111)-MIN(ROW($Z$7:$Z$111))+1,""),""),ROW()-ROW(A$113)+1)),"##0"),","),"")</f>
        <v>0</v>
      </c>
      <c r="AB147">
        <f t="array" ref="AB147">IFERROR(CONCATENATE((INDEX($A$7:$A$111,SMALL(IF($AC$7:$AC$111&lt;&gt;"",IF($Z$7:$Z$111&lt;&gt;"",ROW($Z$7:$Z$111)-MIN(ROW($Z$7:$Z$111))+1,""),""),ROW()-ROW(A$113)+1))),),"")</f>
        <v>0</v>
      </c>
      <c r="AE147">
        <f t="array" ref="AE147">IFERROR(CONCATENATE((INDEX($AH$7:$AH$111,SMALL(IF($AH$7:$AH$111&lt;&gt;"",IF($AE$7:$AE$111&lt;&gt;"",ROW($AE$7:$AE$111)-MIN(ROW($AE$7:$AE$111))+1,""),""),ROW()-ROW(A$113)+1)))," "),"")</f>
        <v>0</v>
      </c>
      <c r="AF147">
        <f t="array" ref="AF147">IFERROR(CONCATENATE(TEXT(INDEX($AE$7:$AE$111,SMALL(IF($AH$7:$AH$111&lt;&gt;"",IF($AE$7:$AE$111&lt;&gt;"",ROW($AE$7:$AE$111)-MIN(ROW($AE$7:$AE$111))+1,""),""),ROW()-ROW(A$113)+1)),"##0")," "),"")</f>
        <v>0</v>
      </c>
      <c r="AG147">
        <f t="array" ref="AG147">IFERROR(CONCATENATE((INDEX($A$7:$A$111,SMALL(IF($AH$7:$AH$111&lt;&gt;"",IF($AE$7:$AE$111&lt;&gt;"",ROW($AE$7:$AE$111)-MIN(ROW($AE$7:$AE$111))+1,""),""),ROW()-ROW(A$113)+1))),),"")</f>
        <v>0</v>
      </c>
    </row>
    <row r="148" spans="11:33">
      <c r="K148">
        <f t="array" ref="K148">IFERROR(CONCATENATE(TEXT(INDEX($K$7:$K$111,SMALL(IF($N$7:$N$111&lt;&gt;"",IF($K$7:$K$111&lt;&gt;"",ROW($K$7:$K$111)-MIN(ROW($K$7:$K$111))+1,""),""),ROW()-ROW(A$113)+1)),"##0"),","),"")</f>
        <v>0</v>
      </c>
      <c r="L148">
        <f t="array" ref="L148">IFERROR(CONCATENATE((INDEX($N$7:$N$111,SMALL(IF($N$7:$N$111&lt;&gt;"",IF($K$7:$K$111&lt;&gt;"",ROW($K$7:$K$111)-MIN(ROW($K$7:$K$111))+1,""),""),ROW()-ROW(A$113)+1))),","),"")</f>
        <v>0</v>
      </c>
      <c r="M148">
        <f t="array" ref="M148">IFERROR(CONCATENATE((INDEX($A$7:$A$111,SMALL(IF($N$7:$N$111&lt;&gt;"",IF($K$7:$K$111&lt;&gt;"",ROW($K$7:$K$111)-MIN(ROW($K$7:$K$111))+1,""),""),ROW()-ROW(A$113)+1))),),"")</f>
        <v>0</v>
      </c>
      <c r="P148">
        <f t="array" ref="P148">IFERROR(CONCATENATE((INDEX($S$7:$S$111,SMALL(IF($S$7:$S$111&lt;&gt;"",IF($P$7:$P$111&lt;&gt;"",ROW($P$7:$P$111)-MIN(ROW($P$7:$P$111))+1,""),""),ROW()-ROW(A$113)+1)))," "),"")</f>
        <v>0</v>
      </c>
      <c r="Q148">
        <f t="array" ref="Q148">IFERROR(CONCATENATE(TEXT(INDEX($P$7:$P$111,SMALL(IF($S$7:$S$111&lt;&gt;"",IF($P$7:$P$111&lt;&gt;"",ROW($P$7:$P$111)-MIN(ROW($P$7:$P$111))+1,""),""),ROW()-ROW(A$113)+1)),"##0")," "),"")</f>
        <v>0</v>
      </c>
      <c r="R148">
        <f t="array" ref="R148">IFERROR(CONCATENATE((INDEX($A$7:$A$111,SMALL(IF($S$7:$S$111&lt;&gt;"",IF($P$7:$P$111&lt;&gt;"",ROW($P$7:$P$111)-MIN(ROW($P$7:$P$111))+1,""),""),ROW()-ROW(A$113)+1))),),"")</f>
        <v>0</v>
      </c>
      <c r="U148">
        <f t="array" ref="U148">IFERROR(CONCATENATE((INDEX($X$7:$X$111,SMALL(IF($X$7:$X$111&lt;&gt;"",IF($U$7:$U$111&lt;&gt;"",ROW($U$7:$U$111)-MIN(ROW($U$7:$U$111))+1,""),""),ROW()-ROW(A$113)+1)))," "),"")</f>
        <v>0</v>
      </c>
      <c r="V148">
        <f t="array" ref="V148">IFERROR(CONCATENATE(TEXT(INDEX($U$7:$U$111,SMALL(IF($X$7:$X$111&lt;&gt;"",IF($U$7:$U$111&lt;&gt;"",ROW($U$7:$U$111)-MIN(ROW($U$7:$U$111))+1,""),""),ROW()-ROW(A$113)+1)),"##0")," "),"")</f>
        <v>0</v>
      </c>
      <c r="W148">
        <f t="array" ref="W148">IFERROR(CONCATENATE((INDEX($A$7:$A$111,SMALL(IF($X$7:$X$111&lt;&gt;"",IF($U$7:$U$111&lt;&gt;"",ROW($U$7:$U$111)-MIN(ROW($U$7:$U$111))+1,""),""),ROW()-ROW(A$113)+1))),),"")</f>
        <v>0</v>
      </c>
      <c r="Z148">
        <f t="array" ref="Z148">IFERROR(CONCATENATE((INDEX($AC$7:$AC$111,SMALL(IF($AC$7:$AC$111&lt;&gt;"",IF($Z$7:$Z$111&lt;&gt;"",ROW($Z$7:$Z$111)-MIN(ROW($Z$7:$Z$111))+1,""),""),ROW()-ROW(A$113)+1))),","),"")</f>
        <v>0</v>
      </c>
      <c r="AA148">
        <f t="array" ref="AA148">IFERROR(CONCATENATE(TEXT(INDEX($Z$7:$Z$111,SMALL(IF($AC$7:$AC$111&lt;&gt;"",IF($Z$7:$Z$111&lt;&gt;"",ROW($Z$7:$Z$111)-MIN(ROW($Z$7:$Z$111))+1,""),""),ROW()-ROW(A$113)+1)),"##0"),","),"")</f>
        <v>0</v>
      </c>
      <c r="AB148">
        <f t="array" ref="AB148">IFERROR(CONCATENATE((INDEX($A$7:$A$111,SMALL(IF($AC$7:$AC$111&lt;&gt;"",IF($Z$7:$Z$111&lt;&gt;"",ROW($Z$7:$Z$111)-MIN(ROW($Z$7:$Z$111))+1,""),""),ROW()-ROW(A$113)+1))),),"")</f>
        <v>0</v>
      </c>
      <c r="AE148">
        <f t="array" ref="AE148">IFERROR(CONCATENATE((INDEX($AH$7:$AH$111,SMALL(IF($AH$7:$AH$111&lt;&gt;"",IF($AE$7:$AE$111&lt;&gt;"",ROW($AE$7:$AE$111)-MIN(ROW($AE$7:$AE$111))+1,""),""),ROW()-ROW(A$113)+1)))," "),"")</f>
        <v>0</v>
      </c>
      <c r="AF148">
        <f t="array" ref="AF148">IFERROR(CONCATENATE(TEXT(INDEX($AE$7:$AE$111,SMALL(IF($AH$7:$AH$111&lt;&gt;"",IF($AE$7:$AE$111&lt;&gt;"",ROW($AE$7:$AE$111)-MIN(ROW($AE$7:$AE$111))+1,""),""),ROW()-ROW(A$113)+1)),"##0")," "),"")</f>
        <v>0</v>
      </c>
      <c r="AG148">
        <f t="array" ref="AG148">IFERROR(CONCATENATE((INDEX($A$7:$A$111,SMALL(IF($AH$7:$AH$111&lt;&gt;"",IF($AE$7:$AE$111&lt;&gt;"",ROW($AE$7:$AE$111)-MIN(ROW($AE$7:$AE$111))+1,""),""),ROW()-ROW(A$113)+1))),),"")</f>
        <v>0</v>
      </c>
    </row>
    <row r="149" spans="11:33">
      <c r="K149">
        <f t="array" ref="K149">IFERROR(CONCATENATE(TEXT(INDEX($K$7:$K$111,SMALL(IF($N$7:$N$111&lt;&gt;"",IF($K$7:$K$111&lt;&gt;"",ROW($K$7:$K$111)-MIN(ROW($K$7:$K$111))+1,""),""),ROW()-ROW(A$113)+1)),"##0"),","),"")</f>
        <v>0</v>
      </c>
      <c r="L149">
        <f t="array" ref="L149">IFERROR(CONCATENATE((INDEX($N$7:$N$111,SMALL(IF($N$7:$N$111&lt;&gt;"",IF($K$7:$K$111&lt;&gt;"",ROW($K$7:$K$111)-MIN(ROW($K$7:$K$111))+1,""),""),ROW()-ROW(A$113)+1))),","),"")</f>
        <v>0</v>
      </c>
      <c r="M149">
        <f t="array" ref="M149">IFERROR(CONCATENATE((INDEX($A$7:$A$111,SMALL(IF($N$7:$N$111&lt;&gt;"",IF($K$7:$K$111&lt;&gt;"",ROW($K$7:$K$111)-MIN(ROW($K$7:$K$111))+1,""),""),ROW()-ROW(A$113)+1))),),"")</f>
        <v>0</v>
      </c>
      <c r="P149">
        <f t="array" ref="P149">IFERROR(CONCATENATE((INDEX($S$7:$S$111,SMALL(IF($S$7:$S$111&lt;&gt;"",IF($P$7:$P$111&lt;&gt;"",ROW($P$7:$P$111)-MIN(ROW($P$7:$P$111))+1,""),""),ROW()-ROW(A$113)+1)))," "),"")</f>
        <v>0</v>
      </c>
      <c r="Q149">
        <f t="array" ref="Q149">IFERROR(CONCATENATE(TEXT(INDEX($P$7:$P$111,SMALL(IF($S$7:$S$111&lt;&gt;"",IF($P$7:$P$111&lt;&gt;"",ROW($P$7:$P$111)-MIN(ROW($P$7:$P$111))+1,""),""),ROW()-ROW(A$113)+1)),"##0")," "),"")</f>
        <v>0</v>
      </c>
      <c r="R149">
        <f t="array" ref="R149">IFERROR(CONCATENATE((INDEX($A$7:$A$111,SMALL(IF($S$7:$S$111&lt;&gt;"",IF($P$7:$P$111&lt;&gt;"",ROW($P$7:$P$111)-MIN(ROW($P$7:$P$111))+1,""),""),ROW()-ROW(A$113)+1))),),"")</f>
        <v>0</v>
      </c>
      <c r="U149">
        <f t="array" ref="U149">IFERROR(CONCATENATE((INDEX($X$7:$X$111,SMALL(IF($X$7:$X$111&lt;&gt;"",IF($U$7:$U$111&lt;&gt;"",ROW($U$7:$U$111)-MIN(ROW($U$7:$U$111))+1,""),""),ROW()-ROW(A$113)+1)))," "),"")</f>
        <v>0</v>
      </c>
      <c r="V149">
        <f t="array" ref="V149">IFERROR(CONCATENATE(TEXT(INDEX($U$7:$U$111,SMALL(IF($X$7:$X$111&lt;&gt;"",IF($U$7:$U$111&lt;&gt;"",ROW($U$7:$U$111)-MIN(ROW($U$7:$U$111))+1,""),""),ROW()-ROW(A$113)+1)),"##0")," "),"")</f>
        <v>0</v>
      </c>
      <c r="W149">
        <f t="array" ref="W149">IFERROR(CONCATENATE((INDEX($A$7:$A$111,SMALL(IF($X$7:$X$111&lt;&gt;"",IF($U$7:$U$111&lt;&gt;"",ROW($U$7:$U$111)-MIN(ROW($U$7:$U$111))+1,""),""),ROW()-ROW(A$113)+1))),),"")</f>
        <v>0</v>
      </c>
      <c r="Z149">
        <f t="array" ref="Z149">IFERROR(CONCATENATE((INDEX($AC$7:$AC$111,SMALL(IF($AC$7:$AC$111&lt;&gt;"",IF($Z$7:$Z$111&lt;&gt;"",ROW($Z$7:$Z$111)-MIN(ROW($Z$7:$Z$111))+1,""),""),ROW()-ROW(A$113)+1))),","),"")</f>
        <v>0</v>
      </c>
      <c r="AA149">
        <f t="array" ref="AA149">IFERROR(CONCATENATE(TEXT(INDEX($Z$7:$Z$111,SMALL(IF($AC$7:$AC$111&lt;&gt;"",IF($Z$7:$Z$111&lt;&gt;"",ROW($Z$7:$Z$111)-MIN(ROW($Z$7:$Z$111))+1,""),""),ROW()-ROW(A$113)+1)),"##0"),","),"")</f>
        <v>0</v>
      </c>
      <c r="AB149">
        <f t="array" ref="AB149">IFERROR(CONCATENATE((INDEX($A$7:$A$111,SMALL(IF($AC$7:$AC$111&lt;&gt;"",IF($Z$7:$Z$111&lt;&gt;"",ROW($Z$7:$Z$111)-MIN(ROW($Z$7:$Z$111))+1,""),""),ROW()-ROW(A$113)+1))),),"")</f>
        <v>0</v>
      </c>
      <c r="AE149">
        <f t="array" ref="AE149">IFERROR(CONCATENATE((INDEX($AH$7:$AH$111,SMALL(IF($AH$7:$AH$111&lt;&gt;"",IF($AE$7:$AE$111&lt;&gt;"",ROW($AE$7:$AE$111)-MIN(ROW($AE$7:$AE$111))+1,""),""),ROW()-ROW(A$113)+1)))," "),"")</f>
        <v>0</v>
      </c>
      <c r="AF149">
        <f t="array" ref="AF149">IFERROR(CONCATENATE(TEXT(INDEX($AE$7:$AE$111,SMALL(IF($AH$7:$AH$111&lt;&gt;"",IF($AE$7:$AE$111&lt;&gt;"",ROW($AE$7:$AE$111)-MIN(ROW($AE$7:$AE$111))+1,""),""),ROW()-ROW(A$113)+1)),"##0")," "),"")</f>
        <v>0</v>
      </c>
      <c r="AG149">
        <f t="array" ref="AG149">IFERROR(CONCATENATE((INDEX($A$7:$A$111,SMALL(IF($AH$7:$AH$111&lt;&gt;"",IF($AE$7:$AE$111&lt;&gt;"",ROW($AE$7:$AE$111)-MIN(ROW($AE$7:$AE$111))+1,""),""),ROW()-ROW(A$113)+1))),),"")</f>
        <v>0</v>
      </c>
    </row>
    <row r="150" spans="11:33">
      <c r="K150">
        <f t="array" ref="K150">IFERROR(CONCATENATE(TEXT(INDEX($K$7:$K$111,SMALL(IF($N$7:$N$111&lt;&gt;"",IF($K$7:$K$111&lt;&gt;"",ROW($K$7:$K$111)-MIN(ROW($K$7:$K$111))+1,""),""),ROW()-ROW(A$113)+1)),"##0"),","),"")</f>
        <v>0</v>
      </c>
      <c r="L150">
        <f t="array" ref="L150">IFERROR(CONCATENATE((INDEX($N$7:$N$111,SMALL(IF($N$7:$N$111&lt;&gt;"",IF($K$7:$K$111&lt;&gt;"",ROW($K$7:$K$111)-MIN(ROW($K$7:$K$111))+1,""),""),ROW()-ROW(A$113)+1))),","),"")</f>
        <v>0</v>
      </c>
      <c r="M150">
        <f t="array" ref="M150">IFERROR(CONCATENATE((INDEX($A$7:$A$111,SMALL(IF($N$7:$N$111&lt;&gt;"",IF($K$7:$K$111&lt;&gt;"",ROW($K$7:$K$111)-MIN(ROW($K$7:$K$111))+1,""),""),ROW()-ROW(A$113)+1))),),"")</f>
        <v>0</v>
      </c>
      <c r="P150">
        <f t="array" ref="P150">IFERROR(CONCATENATE((INDEX($S$7:$S$111,SMALL(IF($S$7:$S$111&lt;&gt;"",IF($P$7:$P$111&lt;&gt;"",ROW($P$7:$P$111)-MIN(ROW($P$7:$P$111))+1,""),""),ROW()-ROW(A$113)+1)))," "),"")</f>
        <v>0</v>
      </c>
      <c r="Q150">
        <f t="array" ref="Q150">IFERROR(CONCATENATE(TEXT(INDEX($P$7:$P$111,SMALL(IF($S$7:$S$111&lt;&gt;"",IF($P$7:$P$111&lt;&gt;"",ROW($P$7:$P$111)-MIN(ROW($P$7:$P$111))+1,""),""),ROW()-ROW(A$113)+1)),"##0")," "),"")</f>
        <v>0</v>
      </c>
      <c r="R150">
        <f t="array" ref="R150">IFERROR(CONCATENATE((INDEX($A$7:$A$111,SMALL(IF($S$7:$S$111&lt;&gt;"",IF($P$7:$P$111&lt;&gt;"",ROW($P$7:$P$111)-MIN(ROW($P$7:$P$111))+1,""),""),ROW()-ROW(A$113)+1))),),"")</f>
        <v>0</v>
      </c>
      <c r="U150">
        <f t="array" ref="U150">IFERROR(CONCATENATE((INDEX($X$7:$X$111,SMALL(IF($X$7:$X$111&lt;&gt;"",IF($U$7:$U$111&lt;&gt;"",ROW($U$7:$U$111)-MIN(ROW($U$7:$U$111))+1,""),""),ROW()-ROW(A$113)+1)))," "),"")</f>
        <v>0</v>
      </c>
      <c r="V150">
        <f t="array" ref="V150">IFERROR(CONCATENATE(TEXT(INDEX($U$7:$U$111,SMALL(IF($X$7:$X$111&lt;&gt;"",IF($U$7:$U$111&lt;&gt;"",ROW($U$7:$U$111)-MIN(ROW($U$7:$U$111))+1,""),""),ROW()-ROW(A$113)+1)),"##0")," "),"")</f>
        <v>0</v>
      </c>
      <c r="W150">
        <f t="array" ref="W150">IFERROR(CONCATENATE((INDEX($A$7:$A$111,SMALL(IF($X$7:$X$111&lt;&gt;"",IF($U$7:$U$111&lt;&gt;"",ROW($U$7:$U$111)-MIN(ROW($U$7:$U$111))+1,""),""),ROW()-ROW(A$113)+1))),),"")</f>
        <v>0</v>
      </c>
      <c r="Z150">
        <f t="array" ref="Z150">IFERROR(CONCATENATE((INDEX($AC$7:$AC$111,SMALL(IF($AC$7:$AC$111&lt;&gt;"",IF($Z$7:$Z$111&lt;&gt;"",ROW($Z$7:$Z$111)-MIN(ROW($Z$7:$Z$111))+1,""),""),ROW()-ROW(A$113)+1))),","),"")</f>
        <v>0</v>
      </c>
      <c r="AA150">
        <f t="array" ref="AA150">IFERROR(CONCATENATE(TEXT(INDEX($Z$7:$Z$111,SMALL(IF($AC$7:$AC$111&lt;&gt;"",IF($Z$7:$Z$111&lt;&gt;"",ROW($Z$7:$Z$111)-MIN(ROW($Z$7:$Z$111))+1,""),""),ROW()-ROW(A$113)+1)),"##0"),","),"")</f>
        <v>0</v>
      </c>
      <c r="AB150">
        <f t="array" ref="AB150">IFERROR(CONCATENATE((INDEX($A$7:$A$111,SMALL(IF($AC$7:$AC$111&lt;&gt;"",IF($Z$7:$Z$111&lt;&gt;"",ROW($Z$7:$Z$111)-MIN(ROW($Z$7:$Z$111))+1,""),""),ROW()-ROW(A$113)+1))),),"")</f>
        <v>0</v>
      </c>
      <c r="AE150">
        <f t="array" ref="AE150">IFERROR(CONCATENATE((INDEX($AH$7:$AH$111,SMALL(IF($AH$7:$AH$111&lt;&gt;"",IF($AE$7:$AE$111&lt;&gt;"",ROW($AE$7:$AE$111)-MIN(ROW($AE$7:$AE$111))+1,""),""),ROW()-ROW(A$113)+1)))," "),"")</f>
        <v>0</v>
      </c>
      <c r="AF150">
        <f t="array" ref="AF150">IFERROR(CONCATENATE(TEXT(INDEX($AE$7:$AE$111,SMALL(IF($AH$7:$AH$111&lt;&gt;"",IF($AE$7:$AE$111&lt;&gt;"",ROW($AE$7:$AE$111)-MIN(ROW($AE$7:$AE$111))+1,""),""),ROW()-ROW(A$113)+1)),"##0")," "),"")</f>
        <v>0</v>
      </c>
      <c r="AG150">
        <f t="array" ref="AG150">IFERROR(CONCATENATE((INDEX($A$7:$A$111,SMALL(IF($AH$7:$AH$111&lt;&gt;"",IF($AE$7:$AE$111&lt;&gt;"",ROW($AE$7:$AE$111)-MIN(ROW($AE$7:$AE$111))+1,""),""),ROW()-ROW(A$113)+1))),),"")</f>
        <v>0</v>
      </c>
    </row>
    <row r="151" spans="11:33">
      <c r="K151">
        <f t="array" ref="K151">IFERROR(CONCATENATE(TEXT(INDEX($K$7:$K$111,SMALL(IF($N$7:$N$111&lt;&gt;"",IF($K$7:$K$111&lt;&gt;"",ROW($K$7:$K$111)-MIN(ROW($K$7:$K$111))+1,""),""),ROW()-ROW(A$113)+1)),"##0"),","),"")</f>
        <v>0</v>
      </c>
      <c r="L151">
        <f t="array" ref="L151">IFERROR(CONCATENATE((INDEX($N$7:$N$111,SMALL(IF($N$7:$N$111&lt;&gt;"",IF($K$7:$K$111&lt;&gt;"",ROW($K$7:$K$111)-MIN(ROW($K$7:$K$111))+1,""),""),ROW()-ROW(A$113)+1))),","),"")</f>
        <v>0</v>
      </c>
      <c r="M151">
        <f t="array" ref="M151">IFERROR(CONCATENATE((INDEX($A$7:$A$111,SMALL(IF($N$7:$N$111&lt;&gt;"",IF($K$7:$K$111&lt;&gt;"",ROW($K$7:$K$111)-MIN(ROW($K$7:$K$111))+1,""),""),ROW()-ROW(A$113)+1))),),"")</f>
        <v>0</v>
      </c>
      <c r="P151">
        <f t="array" ref="P151">IFERROR(CONCATENATE((INDEX($S$7:$S$111,SMALL(IF($S$7:$S$111&lt;&gt;"",IF($P$7:$P$111&lt;&gt;"",ROW($P$7:$P$111)-MIN(ROW($P$7:$P$111))+1,""),""),ROW()-ROW(A$113)+1)))," "),"")</f>
        <v>0</v>
      </c>
      <c r="Q151">
        <f t="array" ref="Q151">IFERROR(CONCATENATE(TEXT(INDEX($P$7:$P$111,SMALL(IF($S$7:$S$111&lt;&gt;"",IF($P$7:$P$111&lt;&gt;"",ROW($P$7:$P$111)-MIN(ROW($P$7:$P$111))+1,""),""),ROW()-ROW(A$113)+1)),"##0")," "),"")</f>
        <v>0</v>
      </c>
      <c r="R151">
        <f t="array" ref="R151">IFERROR(CONCATENATE((INDEX($A$7:$A$111,SMALL(IF($S$7:$S$111&lt;&gt;"",IF($P$7:$P$111&lt;&gt;"",ROW($P$7:$P$111)-MIN(ROW($P$7:$P$111))+1,""),""),ROW()-ROW(A$113)+1))),),"")</f>
        <v>0</v>
      </c>
      <c r="U151">
        <f t="array" ref="U151">IFERROR(CONCATENATE((INDEX($X$7:$X$111,SMALL(IF($X$7:$X$111&lt;&gt;"",IF($U$7:$U$111&lt;&gt;"",ROW($U$7:$U$111)-MIN(ROW($U$7:$U$111))+1,""),""),ROW()-ROW(A$113)+1)))," "),"")</f>
        <v>0</v>
      </c>
      <c r="V151">
        <f t="array" ref="V151">IFERROR(CONCATENATE(TEXT(INDEX($U$7:$U$111,SMALL(IF($X$7:$X$111&lt;&gt;"",IF($U$7:$U$111&lt;&gt;"",ROW($U$7:$U$111)-MIN(ROW($U$7:$U$111))+1,""),""),ROW()-ROW(A$113)+1)),"##0")," "),"")</f>
        <v>0</v>
      </c>
      <c r="W151">
        <f t="array" ref="W151">IFERROR(CONCATENATE((INDEX($A$7:$A$111,SMALL(IF($X$7:$X$111&lt;&gt;"",IF($U$7:$U$111&lt;&gt;"",ROW($U$7:$U$111)-MIN(ROW($U$7:$U$111))+1,""),""),ROW()-ROW(A$113)+1))),),"")</f>
        <v>0</v>
      </c>
      <c r="Z151">
        <f t="array" ref="Z151">IFERROR(CONCATENATE((INDEX($AC$7:$AC$111,SMALL(IF($AC$7:$AC$111&lt;&gt;"",IF($Z$7:$Z$111&lt;&gt;"",ROW($Z$7:$Z$111)-MIN(ROW($Z$7:$Z$111))+1,""),""),ROW()-ROW(A$113)+1))),","),"")</f>
        <v>0</v>
      </c>
      <c r="AA151">
        <f t="array" ref="AA151">IFERROR(CONCATENATE(TEXT(INDEX($Z$7:$Z$111,SMALL(IF($AC$7:$AC$111&lt;&gt;"",IF($Z$7:$Z$111&lt;&gt;"",ROW($Z$7:$Z$111)-MIN(ROW($Z$7:$Z$111))+1,""),""),ROW()-ROW(A$113)+1)),"##0"),","),"")</f>
        <v>0</v>
      </c>
      <c r="AB151">
        <f t="array" ref="AB151">IFERROR(CONCATENATE((INDEX($A$7:$A$111,SMALL(IF($AC$7:$AC$111&lt;&gt;"",IF($Z$7:$Z$111&lt;&gt;"",ROW($Z$7:$Z$111)-MIN(ROW($Z$7:$Z$111))+1,""),""),ROW()-ROW(A$113)+1))),),"")</f>
        <v>0</v>
      </c>
      <c r="AE151">
        <f t="array" ref="AE151">IFERROR(CONCATENATE((INDEX($AH$7:$AH$111,SMALL(IF($AH$7:$AH$111&lt;&gt;"",IF($AE$7:$AE$111&lt;&gt;"",ROW($AE$7:$AE$111)-MIN(ROW($AE$7:$AE$111))+1,""),""),ROW()-ROW(A$113)+1)))," "),"")</f>
        <v>0</v>
      </c>
      <c r="AF151">
        <f t="array" ref="AF151">IFERROR(CONCATENATE(TEXT(INDEX($AE$7:$AE$111,SMALL(IF($AH$7:$AH$111&lt;&gt;"",IF($AE$7:$AE$111&lt;&gt;"",ROW($AE$7:$AE$111)-MIN(ROW($AE$7:$AE$111))+1,""),""),ROW()-ROW(A$113)+1)),"##0")," "),"")</f>
        <v>0</v>
      </c>
      <c r="AG151">
        <f t="array" ref="AG151">IFERROR(CONCATENATE((INDEX($A$7:$A$111,SMALL(IF($AH$7:$AH$111&lt;&gt;"",IF($AE$7:$AE$111&lt;&gt;"",ROW($AE$7:$AE$111)-MIN(ROW($AE$7:$AE$111))+1,""),""),ROW()-ROW(A$113)+1))),),"")</f>
        <v>0</v>
      </c>
    </row>
    <row r="152" spans="11:33">
      <c r="K152">
        <f t="array" ref="K152">IFERROR(CONCATENATE(TEXT(INDEX($K$7:$K$111,SMALL(IF($N$7:$N$111&lt;&gt;"",IF($K$7:$K$111&lt;&gt;"",ROW($K$7:$K$111)-MIN(ROW($K$7:$K$111))+1,""),""),ROW()-ROW(A$113)+1)),"##0"),","),"")</f>
        <v>0</v>
      </c>
      <c r="L152">
        <f t="array" ref="L152">IFERROR(CONCATENATE((INDEX($N$7:$N$111,SMALL(IF($N$7:$N$111&lt;&gt;"",IF($K$7:$K$111&lt;&gt;"",ROW($K$7:$K$111)-MIN(ROW($K$7:$K$111))+1,""),""),ROW()-ROW(A$113)+1))),","),"")</f>
        <v>0</v>
      </c>
      <c r="M152">
        <f t="array" ref="M152">IFERROR(CONCATENATE((INDEX($A$7:$A$111,SMALL(IF($N$7:$N$111&lt;&gt;"",IF($K$7:$K$111&lt;&gt;"",ROW($K$7:$K$111)-MIN(ROW($K$7:$K$111))+1,""),""),ROW()-ROW(A$113)+1))),),"")</f>
        <v>0</v>
      </c>
      <c r="P152">
        <f t="array" ref="P152">IFERROR(CONCATENATE((INDEX($S$7:$S$111,SMALL(IF($S$7:$S$111&lt;&gt;"",IF($P$7:$P$111&lt;&gt;"",ROW($P$7:$P$111)-MIN(ROW($P$7:$P$111))+1,""),""),ROW()-ROW(A$113)+1)))," "),"")</f>
        <v>0</v>
      </c>
      <c r="Q152">
        <f t="array" ref="Q152">IFERROR(CONCATENATE(TEXT(INDEX($P$7:$P$111,SMALL(IF($S$7:$S$111&lt;&gt;"",IF($P$7:$P$111&lt;&gt;"",ROW($P$7:$P$111)-MIN(ROW($P$7:$P$111))+1,""),""),ROW()-ROW(A$113)+1)),"##0")," "),"")</f>
        <v>0</v>
      </c>
      <c r="R152">
        <f t="array" ref="R152">IFERROR(CONCATENATE((INDEX($A$7:$A$111,SMALL(IF($S$7:$S$111&lt;&gt;"",IF($P$7:$P$111&lt;&gt;"",ROW($P$7:$P$111)-MIN(ROW($P$7:$P$111))+1,""),""),ROW()-ROW(A$113)+1))),),"")</f>
        <v>0</v>
      </c>
      <c r="U152">
        <f t="array" ref="U152">IFERROR(CONCATENATE((INDEX($X$7:$X$111,SMALL(IF($X$7:$X$111&lt;&gt;"",IF($U$7:$U$111&lt;&gt;"",ROW($U$7:$U$111)-MIN(ROW($U$7:$U$111))+1,""),""),ROW()-ROW(A$113)+1)))," "),"")</f>
        <v>0</v>
      </c>
      <c r="V152">
        <f t="array" ref="V152">IFERROR(CONCATENATE(TEXT(INDEX($U$7:$U$111,SMALL(IF($X$7:$X$111&lt;&gt;"",IF($U$7:$U$111&lt;&gt;"",ROW($U$7:$U$111)-MIN(ROW($U$7:$U$111))+1,""),""),ROW()-ROW(A$113)+1)),"##0")," "),"")</f>
        <v>0</v>
      </c>
      <c r="W152">
        <f t="array" ref="W152">IFERROR(CONCATENATE((INDEX($A$7:$A$111,SMALL(IF($X$7:$X$111&lt;&gt;"",IF($U$7:$U$111&lt;&gt;"",ROW($U$7:$U$111)-MIN(ROW($U$7:$U$111))+1,""),""),ROW()-ROW(A$113)+1))),),"")</f>
        <v>0</v>
      </c>
      <c r="Z152">
        <f t="array" ref="Z152">IFERROR(CONCATENATE((INDEX($AC$7:$AC$111,SMALL(IF($AC$7:$AC$111&lt;&gt;"",IF($Z$7:$Z$111&lt;&gt;"",ROW($Z$7:$Z$111)-MIN(ROW($Z$7:$Z$111))+1,""),""),ROW()-ROW(A$113)+1))),","),"")</f>
        <v>0</v>
      </c>
      <c r="AA152">
        <f t="array" ref="AA152">IFERROR(CONCATENATE(TEXT(INDEX($Z$7:$Z$111,SMALL(IF($AC$7:$AC$111&lt;&gt;"",IF($Z$7:$Z$111&lt;&gt;"",ROW($Z$7:$Z$111)-MIN(ROW($Z$7:$Z$111))+1,""),""),ROW()-ROW(A$113)+1)),"##0"),","),"")</f>
        <v>0</v>
      </c>
      <c r="AB152">
        <f t="array" ref="AB152">IFERROR(CONCATENATE((INDEX($A$7:$A$111,SMALL(IF($AC$7:$AC$111&lt;&gt;"",IF($Z$7:$Z$111&lt;&gt;"",ROW($Z$7:$Z$111)-MIN(ROW($Z$7:$Z$111))+1,""),""),ROW()-ROW(A$113)+1))),),"")</f>
        <v>0</v>
      </c>
      <c r="AE152">
        <f t="array" ref="AE152">IFERROR(CONCATENATE((INDEX($AH$7:$AH$111,SMALL(IF($AH$7:$AH$111&lt;&gt;"",IF($AE$7:$AE$111&lt;&gt;"",ROW($AE$7:$AE$111)-MIN(ROW($AE$7:$AE$111))+1,""),""),ROW()-ROW(A$113)+1)))," "),"")</f>
        <v>0</v>
      </c>
      <c r="AF152">
        <f t="array" ref="AF152">IFERROR(CONCATENATE(TEXT(INDEX($AE$7:$AE$111,SMALL(IF($AH$7:$AH$111&lt;&gt;"",IF($AE$7:$AE$111&lt;&gt;"",ROW($AE$7:$AE$111)-MIN(ROW($AE$7:$AE$111))+1,""),""),ROW()-ROW(A$113)+1)),"##0")," "),"")</f>
        <v>0</v>
      </c>
      <c r="AG152">
        <f t="array" ref="AG152">IFERROR(CONCATENATE((INDEX($A$7:$A$111,SMALL(IF($AH$7:$AH$111&lt;&gt;"",IF($AE$7:$AE$111&lt;&gt;"",ROW($AE$7:$AE$111)-MIN(ROW($AE$7:$AE$111))+1,""),""),ROW()-ROW(A$113)+1))),),"")</f>
        <v>0</v>
      </c>
    </row>
    <row r="153" spans="11:33">
      <c r="K153">
        <f t="array" ref="K153">IFERROR(CONCATENATE(TEXT(INDEX($K$7:$K$111,SMALL(IF($N$7:$N$111&lt;&gt;"",IF($K$7:$K$111&lt;&gt;"",ROW($K$7:$K$111)-MIN(ROW($K$7:$K$111))+1,""),""),ROW()-ROW(A$113)+1)),"##0"),","),"")</f>
        <v>0</v>
      </c>
      <c r="L153">
        <f t="array" ref="L153">IFERROR(CONCATENATE((INDEX($N$7:$N$111,SMALL(IF($N$7:$N$111&lt;&gt;"",IF($K$7:$K$111&lt;&gt;"",ROW($K$7:$K$111)-MIN(ROW($K$7:$K$111))+1,""),""),ROW()-ROW(A$113)+1))),","),"")</f>
        <v>0</v>
      </c>
      <c r="M153">
        <f t="array" ref="M153">IFERROR(CONCATENATE((INDEX($A$7:$A$111,SMALL(IF($N$7:$N$111&lt;&gt;"",IF($K$7:$K$111&lt;&gt;"",ROW($K$7:$K$111)-MIN(ROW($K$7:$K$111))+1,""),""),ROW()-ROW(A$113)+1))),),"")</f>
        <v>0</v>
      </c>
      <c r="P153">
        <f t="array" ref="P153">IFERROR(CONCATENATE((INDEX($S$7:$S$111,SMALL(IF($S$7:$S$111&lt;&gt;"",IF($P$7:$P$111&lt;&gt;"",ROW($P$7:$P$111)-MIN(ROW($P$7:$P$111))+1,""),""),ROW()-ROW(A$113)+1)))," "),"")</f>
        <v>0</v>
      </c>
      <c r="Q153">
        <f t="array" ref="Q153">IFERROR(CONCATENATE(TEXT(INDEX($P$7:$P$111,SMALL(IF($S$7:$S$111&lt;&gt;"",IF($P$7:$P$111&lt;&gt;"",ROW($P$7:$P$111)-MIN(ROW($P$7:$P$111))+1,""),""),ROW()-ROW(A$113)+1)),"##0")," "),"")</f>
        <v>0</v>
      </c>
      <c r="R153">
        <f t="array" ref="R153">IFERROR(CONCATENATE((INDEX($A$7:$A$111,SMALL(IF($S$7:$S$111&lt;&gt;"",IF($P$7:$P$111&lt;&gt;"",ROW($P$7:$P$111)-MIN(ROW($P$7:$P$111))+1,""),""),ROW()-ROW(A$113)+1))),),"")</f>
        <v>0</v>
      </c>
      <c r="U153">
        <f t="array" ref="U153">IFERROR(CONCATENATE((INDEX($X$7:$X$111,SMALL(IF($X$7:$X$111&lt;&gt;"",IF($U$7:$U$111&lt;&gt;"",ROW($U$7:$U$111)-MIN(ROW($U$7:$U$111))+1,""),""),ROW()-ROW(A$113)+1)))," "),"")</f>
        <v>0</v>
      </c>
      <c r="V153">
        <f t="array" ref="V153">IFERROR(CONCATENATE(TEXT(INDEX($U$7:$U$111,SMALL(IF($X$7:$X$111&lt;&gt;"",IF($U$7:$U$111&lt;&gt;"",ROW($U$7:$U$111)-MIN(ROW($U$7:$U$111))+1,""),""),ROW()-ROW(A$113)+1)),"##0")," "),"")</f>
        <v>0</v>
      </c>
      <c r="W153">
        <f t="array" ref="W153">IFERROR(CONCATENATE((INDEX($A$7:$A$111,SMALL(IF($X$7:$X$111&lt;&gt;"",IF($U$7:$U$111&lt;&gt;"",ROW($U$7:$U$111)-MIN(ROW($U$7:$U$111))+1,""),""),ROW()-ROW(A$113)+1))),),"")</f>
        <v>0</v>
      </c>
      <c r="Z153">
        <f t="array" ref="Z153">IFERROR(CONCATENATE((INDEX($AC$7:$AC$111,SMALL(IF($AC$7:$AC$111&lt;&gt;"",IF($Z$7:$Z$111&lt;&gt;"",ROW($Z$7:$Z$111)-MIN(ROW($Z$7:$Z$111))+1,""),""),ROW()-ROW(A$113)+1))),","),"")</f>
        <v>0</v>
      </c>
      <c r="AA153">
        <f t="array" ref="AA153">IFERROR(CONCATENATE(TEXT(INDEX($Z$7:$Z$111,SMALL(IF($AC$7:$AC$111&lt;&gt;"",IF($Z$7:$Z$111&lt;&gt;"",ROW($Z$7:$Z$111)-MIN(ROW($Z$7:$Z$111))+1,""),""),ROW()-ROW(A$113)+1)),"##0"),","),"")</f>
        <v>0</v>
      </c>
      <c r="AB153">
        <f t="array" ref="AB153">IFERROR(CONCATENATE((INDEX($A$7:$A$111,SMALL(IF($AC$7:$AC$111&lt;&gt;"",IF($Z$7:$Z$111&lt;&gt;"",ROW($Z$7:$Z$111)-MIN(ROW($Z$7:$Z$111))+1,""),""),ROW()-ROW(A$113)+1))),),"")</f>
        <v>0</v>
      </c>
      <c r="AE153">
        <f t="array" ref="AE153">IFERROR(CONCATENATE((INDEX($AH$7:$AH$111,SMALL(IF($AH$7:$AH$111&lt;&gt;"",IF($AE$7:$AE$111&lt;&gt;"",ROW($AE$7:$AE$111)-MIN(ROW($AE$7:$AE$111))+1,""),""),ROW()-ROW(A$113)+1)))," "),"")</f>
        <v>0</v>
      </c>
      <c r="AF153">
        <f t="array" ref="AF153">IFERROR(CONCATENATE(TEXT(INDEX($AE$7:$AE$111,SMALL(IF($AH$7:$AH$111&lt;&gt;"",IF($AE$7:$AE$111&lt;&gt;"",ROW($AE$7:$AE$111)-MIN(ROW($AE$7:$AE$111))+1,""),""),ROW()-ROW(A$113)+1)),"##0")," "),"")</f>
        <v>0</v>
      </c>
      <c r="AG153">
        <f t="array" ref="AG153">IFERROR(CONCATENATE((INDEX($A$7:$A$111,SMALL(IF($AH$7:$AH$111&lt;&gt;"",IF($AE$7:$AE$111&lt;&gt;"",ROW($AE$7:$AE$111)-MIN(ROW($AE$7:$AE$111))+1,""),""),ROW()-ROW(A$113)+1))),),"")</f>
        <v>0</v>
      </c>
    </row>
    <row r="154" spans="11:33">
      <c r="K154">
        <f t="array" ref="K154">IFERROR(CONCATENATE(TEXT(INDEX($K$7:$K$111,SMALL(IF($N$7:$N$111&lt;&gt;"",IF($K$7:$K$111&lt;&gt;"",ROW($K$7:$K$111)-MIN(ROW($K$7:$K$111))+1,""),""),ROW()-ROW(A$113)+1)),"##0"),","),"")</f>
        <v>0</v>
      </c>
      <c r="L154">
        <f t="array" ref="L154">IFERROR(CONCATENATE((INDEX($N$7:$N$111,SMALL(IF($N$7:$N$111&lt;&gt;"",IF($K$7:$K$111&lt;&gt;"",ROW($K$7:$K$111)-MIN(ROW($K$7:$K$111))+1,""),""),ROW()-ROW(A$113)+1))),","),"")</f>
        <v>0</v>
      </c>
      <c r="M154">
        <f t="array" ref="M154">IFERROR(CONCATENATE((INDEX($A$7:$A$111,SMALL(IF($N$7:$N$111&lt;&gt;"",IF($K$7:$K$111&lt;&gt;"",ROW($K$7:$K$111)-MIN(ROW($K$7:$K$111))+1,""),""),ROW()-ROW(A$113)+1))),),"")</f>
        <v>0</v>
      </c>
      <c r="P154">
        <f t="array" ref="P154">IFERROR(CONCATENATE((INDEX($S$7:$S$111,SMALL(IF($S$7:$S$111&lt;&gt;"",IF($P$7:$P$111&lt;&gt;"",ROW($P$7:$P$111)-MIN(ROW($P$7:$P$111))+1,""),""),ROW()-ROW(A$113)+1)))," "),"")</f>
        <v>0</v>
      </c>
      <c r="Q154">
        <f t="array" ref="Q154">IFERROR(CONCATENATE(TEXT(INDEX($P$7:$P$111,SMALL(IF($S$7:$S$111&lt;&gt;"",IF($P$7:$P$111&lt;&gt;"",ROW($P$7:$P$111)-MIN(ROW($P$7:$P$111))+1,""),""),ROW()-ROW(A$113)+1)),"##0")," "),"")</f>
        <v>0</v>
      </c>
      <c r="R154">
        <f t="array" ref="R154">IFERROR(CONCATENATE((INDEX($A$7:$A$111,SMALL(IF($S$7:$S$111&lt;&gt;"",IF($P$7:$P$111&lt;&gt;"",ROW($P$7:$P$111)-MIN(ROW($P$7:$P$111))+1,""),""),ROW()-ROW(A$113)+1))),),"")</f>
        <v>0</v>
      </c>
      <c r="U154">
        <f t="array" ref="U154">IFERROR(CONCATENATE((INDEX($X$7:$X$111,SMALL(IF($X$7:$X$111&lt;&gt;"",IF($U$7:$U$111&lt;&gt;"",ROW($U$7:$U$111)-MIN(ROW($U$7:$U$111))+1,""),""),ROW()-ROW(A$113)+1)))," "),"")</f>
        <v>0</v>
      </c>
      <c r="V154">
        <f t="array" ref="V154">IFERROR(CONCATENATE(TEXT(INDEX($U$7:$U$111,SMALL(IF($X$7:$X$111&lt;&gt;"",IF($U$7:$U$111&lt;&gt;"",ROW($U$7:$U$111)-MIN(ROW($U$7:$U$111))+1,""),""),ROW()-ROW(A$113)+1)),"##0")," "),"")</f>
        <v>0</v>
      </c>
      <c r="W154">
        <f t="array" ref="W154">IFERROR(CONCATENATE((INDEX($A$7:$A$111,SMALL(IF($X$7:$X$111&lt;&gt;"",IF($U$7:$U$111&lt;&gt;"",ROW($U$7:$U$111)-MIN(ROW($U$7:$U$111))+1,""),""),ROW()-ROW(A$113)+1))),),"")</f>
        <v>0</v>
      </c>
      <c r="Z154">
        <f t="array" ref="Z154">IFERROR(CONCATENATE((INDEX($AC$7:$AC$111,SMALL(IF($AC$7:$AC$111&lt;&gt;"",IF($Z$7:$Z$111&lt;&gt;"",ROW($Z$7:$Z$111)-MIN(ROW($Z$7:$Z$111))+1,""),""),ROW()-ROW(A$113)+1))),","),"")</f>
        <v>0</v>
      </c>
      <c r="AA154">
        <f t="array" ref="AA154">IFERROR(CONCATENATE(TEXT(INDEX($Z$7:$Z$111,SMALL(IF($AC$7:$AC$111&lt;&gt;"",IF($Z$7:$Z$111&lt;&gt;"",ROW($Z$7:$Z$111)-MIN(ROW($Z$7:$Z$111))+1,""),""),ROW()-ROW(A$113)+1)),"##0"),","),"")</f>
        <v>0</v>
      </c>
      <c r="AB154">
        <f t="array" ref="AB154">IFERROR(CONCATENATE((INDEX($A$7:$A$111,SMALL(IF($AC$7:$AC$111&lt;&gt;"",IF($Z$7:$Z$111&lt;&gt;"",ROW($Z$7:$Z$111)-MIN(ROW($Z$7:$Z$111))+1,""),""),ROW()-ROW(A$113)+1))),),"")</f>
        <v>0</v>
      </c>
      <c r="AE154">
        <f t="array" ref="AE154">IFERROR(CONCATENATE((INDEX($AH$7:$AH$111,SMALL(IF($AH$7:$AH$111&lt;&gt;"",IF($AE$7:$AE$111&lt;&gt;"",ROW($AE$7:$AE$111)-MIN(ROW($AE$7:$AE$111))+1,""),""),ROW()-ROW(A$113)+1)))," "),"")</f>
        <v>0</v>
      </c>
      <c r="AF154">
        <f t="array" ref="AF154">IFERROR(CONCATENATE(TEXT(INDEX($AE$7:$AE$111,SMALL(IF($AH$7:$AH$111&lt;&gt;"",IF($AE$7:$AE$111&lt;&gt;"",ROW($AE$7:$AE$111)-MIN(ROW($AE$7:$AE$111))+1,""),""),ROW()-ROW(A$113)+1)),"##0")," "),"")</f>
        <v>0</v>
      </c>
      <c r="AG154">
        <f t="array" ref="AG154">IFERROR(CONCATENATE((INDEX($A$7:$A$111,SMALL(IF($AH$7:$AH$111&lt;&gt;"",IF($AE$7:$AE$111&lt;&gt;"",ROW($AE$7:$AE$111)-MIN(ROW($AE$7:$AE$111))+1,""),""),ROW()-ROW(A$113)+1))),),"")</f>
        <v>0</v>
      </c>
    </row>
    <row r="155" spans="11:33">
      <c r="K155">
        <f t="array" ref="K155">IFERROR(CONCATENATE(TEXT(INDEX($K$7:$K$111,SMALL(IF($N$7:$N$111&lt;&gt;"",IF($K$7:$K$111&lt;&gt;"",ROW($K$7:$K$111)-MIN(ROW($K$7:$K$111))+1,""),""),ROW()-ROW(A$113)+1)),"##0"),","),"")</f>
        <v>0</v>
      </c>
      <c r="L155">
        <f t="array" ref="L155">IFERROR(CONCATENATE((INDEX($N$7:$N$111,SMALL(IF($N$7:$N$111&lt;&gt;"",IF($K$7:$K$111&lt;&gt;"",ROW($K$7:$K$111)-MIN(ROW($K$7:$K$111))+1,""),""),ROW()-ROW(A$113)+1))),","),"")</f>
        <v>0</v>
      </c>
      <c r="M155">
        <f t="array" ref="M155">IFERROR(CONCATENATE((INDEX($A$7:$A$111,SMALL(IF($N$7:$N$111&lt;&gt;"",IF($K$7:$K$111&lt;&gt;"",ROW($K$7:$K$111)-MIN(ROW($K$7:$K$111))+1,""),""),ROW()-ROW(A$113)+1))),),"")</f>
        <v>0</v>
      </c>
      <c r="P155">
        <f t="array" ref="P155">IFERROR(CONCATENATE((INDEX($S$7:$S$111,SMALL(IF($S$7:$S$111&lt;&gt;"",IF($P$7:$P$111&lt;&gt;"",ROW($P$7:$P$111)-MIN(ROW($P$7:$P$111))+1,""),""),ROW()-ROW(A$113)+1)))," "),"")</f>
        <v>0</v>
      </c>
      <c r="Q155">
        <f t="array" ref="Q155">IFERROR(CONCATENATE(TEXT(INDEX($P$7:$P$111,SMALL(IF($S$7:$S$111&lt;&gt;"",IF($P$7:$P$111&lt;&gt;"",ROW($P$7:$P$111)-MIN(ROW($P$7:$P$111))+1,""),""),ROW()-ROW(A$113)+1)),"##0")," "),"")</f>
        <v>0</v>
      </c>
      <c r="R155">
        <f t="array" ref="R155">IFERROR(CONCATENATE((INDEX($A$7:$A$111,SMALL(IF($S$7:$S$111&lt;&gt;"",IF($P$7:$P$111&lt;&gt;"",ROW($P$7:$P$111)-MIN(ROW($P$7:$P$111))+1,""),""),ROW()-ROW(A$113)+1))),),"")</f>
        <v>0</v>
      </c>
      <c r="U155">
        <f t="array" ref="U155">IFERROR(CONCATENATE((INDEX($X$7:$X$111,SMALL(IF($X$7:$X$111&lt;&gt;"",IF($U$7:$U$111&lt;&gt;"",ROW($U$7:$U$111)-MIN(ROW($U$7:$U$111))+1,""),""),ROW()-ROW(A$113)+1)))," "),"")</f>
        <v>0</v>
      </c>
      <c r="V155">
        <f t="array" ref="V155">IFERROR(CONCATENATE(TEXT(INDEX($U$7:$U$111,SMALL(IF($X$7:$X$111&lt;&gt;"",IF($U$7:$U$111&lt;&gt;"",ROW($U$7:$U$111)-MIN(ROW($U$7:$U$111))+1,""),""),ROW()-ROW(A$113)+1)),"##0")," "),"")</f>
        <v>0</v>
      </c>
      <c r="W155">
        <f t="array" ref="W155">IFERROR(CONCATENATE((INDEX($A$7:$A$111,SMALL(IF($X$7:$X$111&lt;&gt;"",IF($U$7:$U$111&lt;&gt;"",ROW($U$7:$U$111)-MIN(ROW($U$7:$U$111))+1,""),""),ROW()-ROW(A$113)+1))),),"")</f>
        <v>0</v>
      </c>
      <c r="Z155">
        <f t="array" ref="Z155">IFERROR(CONCATENATE((INDEX($AC$7:$AC$111,SMALL(IF($AC$7:$AC$111&lt;&gt;"",IF($Z$7:$Z$111&lt;&gt;"",ROW($Z$7:$Z$111)-MIN(ROW($Z$7:$Z$111))+1,""),""),ROW()-ROW(A$113)+1))),","),"")</f>
        <v>0</v>
      </c>
      <c r="AA155">
        <f t="array" ref="AA155">IFERROR(CONCATENATE(TEXT(INDEX($Z$7:$Z$111,SMALL(IF($AC$7:$AC$111&lt;&gt;"",IF($Z$7:$Z$111&lt;&gt;"",ROW($Z$7:$Z$111)-MIN(ROW($Z$7:$Z$111))+1,""),""),ROW()-ROW(A$113)+1)),"##0"),","),"")</f>
        <v>0</v>
      </c>
      <c r="AB155">
        <f t="array" ref="AB155">IFERROR(CONCATENATE((INDEX($A$7:$A$111,SMALL(IF($AC$7:$AC$111&lt;&gt;"",IF($Z$7:$Z$111&lt;&gt;"",ROW($Z$7:$Z$111)-MIN(ROW($Z$7:$Z$111))+1,""),""),ROW()-ROW(A$113)+1))),),"")</f>
        <v>0</v>
      </c>
      <c r="AE155">
        <f t="array" ref="AE155">IFERROR(CONCATENATE((INDEX($AH$7:$AH$111,SMALL(IF($AH$7:$AH$111&lt;&gt;"",IF($AE$7:$AE$111&lt;&gt;"",ROW($AE$7:$AE$111)-MIN(ROW($AE$7:$AE$111))+1,""),""),ROW()-ROW(A$113)+1)))," "),"")</f>
        <v>0</v>
      </c>
      <c r="AF155">
        <f t="array" ref="AF155">IFERROR(CONCATENATE(TEXT(INDEX($AE$7:$AE$111,SMALL(IF($AH$7:$AH$111&lt;&gt;"",IF($AE$7:$AE$111&lt;&gt;"",ROW($AE$7:$AE$111)-MIN(ROW($AE$7:$AE$111))+1,""),""),ROW()-ROW(A$113)+1)),"##0")," "),"")</f>
        <v>0</v>
      </c>
      <c r="AG155">
        <f t="array" ref="AG155">IFERROR(CONCATENATE((INDEX($A$7:$A$111,SMALL(IF($AH$7:$AH$111&lt;&gt;"",IF($AE$7:$AE$111&lt;&gt;"",ROW($AE$7:$AE$111)-MIN(ROW($AE$7:$AE$111))+1,""),""),ROW()-ROW(A$113)+1))),),"")</f>
        <v>0</v>
      </c>
    </row>
    <row r="156" spans="11:33">
      <c r="K156">
        <f t="array" ref="K156">IFERROR(CONCATENATE(TEXT(INDEX($K$7:$K$111,SMALL(IF($N$7:$N$111&lt;&gt;"",IF($K$7:$K$111&lt;&gt;"",ROW($K$7:$K$111)-MIN(ROW($K$7:$K$111))+1,""),""),ROW()-ROW(A$113)+1)),"##0"),","),"")</f>
        <v>0</v>
      </c>
      <c r="L156">
        <f t="array" ref="L156">IFERROR(CONCATENATE((INDEX($N$7:$N$111,SMALL(IF($N$7:$N$111&lt;&gt;"",IF($K$7:$K$111&lt;&gt;"",ROW($K$7:$K$111)-MIN(ROW($K$7:$K$111))+1,""),""),ROW()-ROW(A$113)+1))),","),"")</f>
        <v>0</v>
      </c>
      <c r="M156">
        <f t="array" ref="M156">IFERROR(CONCATENATE((INDEX($A$7:$A$111,SMALL(IF($N$7:$N$111&lt;&gt;"",IF($K$7:$K$111&lt;&gt;"",ROW($K$7:$K$111)-MIN(ROW($K$7:$K$111))+1,""),""),ROW()-ROW(A$113)+1))),),"")</f>
        <v>0</v>
      </c>
      <c r="P156">
        <f t="array" ref="P156">IFERROR(CONCATENATE((INDEX($S$7:$S$111,SMALL(IF($S$7:$S$111&lt;&gt;"",IF($P$7:$P$111&lt;&gt;"",ROW($P$7:$P$111)-MIN(ROW($P$7:$P$111))+1,""),""),ROW()-ROW(A$113)+1)))," "),"")</f>
        <v>0</v>
      </c>
      <c r="Q156">
        <f t="array" ref="Q156">IFERROR(CONCATENATE(TEXT(INDEX($P$7:$P$111,SMALL(IF($S$7:$S$111&lt;&gt;"",IF($P$7:$P$111&lt;&gt;"",ROW($P$7:$P$111)-MIN(ROW($P$7:$P$111))+1,""),""),ROW()-ROW(A$113)+1)),"##0")," "),"")</f>
        <v>0</v>
      </c>
      <c r="R156">
        <f t="array" ref="R156">IFERROR(CONCATENATE((INDEX($A$7:$A$111,SMALL(IF($S$7:$S$111&lt;&gt;"",IF($P$7:$P$111&lt;&gt;"",ROW($P$7:$P$111)-MIN(ROW($P$7:$P$111))+1,""),""),ROW()-ROW(A$113)+1))),),"")</f>
        <v>0</v>
      </c>
      <c r="U156">
        <f t="array" ref="U156">IFERROR(CONCATENATE((INDEX($X$7:$X$111,SMALL(IF($X$7:$X$111&lt;&gt;"",IF($U$7:$U$111&lt;&gt;"",ROW($U$7:$U$111)-MIN(ROW($U$7:$U$111))+1,""),""),ROW()-ROW(A$113)+1)))," "),"")</f>
        <v>0</v>
      </c>
      <c r="V156">
        <f t="array" ref="V156">IFERROR(CONCATENATE(TEXT(INDEX($U$7:$U$111,SMALL(IF($X$7:$X$111&lt;&gt;"",IF($U$7:$U$111&lt;&gt;"",ROW($U$7:$U$111)-MIN(ROW($U$7:$U$111))+1,""),""),ROW()-ROW(A$113)+1)),"##0")," "),"")</f>
        <v>0</v>
      </c>
      <c r="W156">
        <f t="array" ref="W156">IFERROR(CONCATENATE((INDEX($A$7:$A$111,SMALL(IF($X$7:$X$111&lt;&gt;"",IF($U$7:$U$111&lt;&gt;"",ROW($U$7:$U$111)-MIN(ROW($U$7:$U$111))+1,""),""),ROW()-ROW(A$113)+1))),),"")</f>
        <v>0</v>
      </c>
      <c r="Z156">
        <f t="array" ref="Z156">IFERROR(CONCATENATE((INDEX($AC$7:$AC$111,SMALL(IF($AC$7:$AC$111&lt;&gt;"",IF($Z$7:$Z$111&lt;&gt;"",ROW($Z$7:$Z$111)-MIN(ROW($Z$7:$Z$111))+1,""),""),ROW()-ROW(A$113)+1))),","),"")</f>
        <v>0</v>
      </c>
      <c r="AA156">
        <f t="array" ref="AA156">IFERROR(CONCATENATE(TEXT(INDEX($Z$7:$Z$111,SMALL(IF($AC$7:$AC$111&lt;&gt;"",IF($Z$7:$Z$111&lt;&gt;"",ROW($Z$7:$Z$111)-MIN(ROW($Z$7:$Z$111))+1,""),""),ROW()-ROW(A$113)+1)),"##0"),","),"")</f>
        <v>0</v>
      </c>
      <c r="AB156">
        <f t="array" ref="AB156">IFERROR(CONCATENATE((INDEX($A$7:$A$111,SMALL(IF($AC$7:$AC$111&lt;&gt;"",IF($Z$7:$Z$111&lt;&gt;"",ROW($Z$7:$Z$111)-MIN(ROW($Z$7:$Z$111))+1,""),""),ROW()-ROW(A$113)+1))),),"")</f>
        <v>0</v>
      </c>
      <c r="AE156">
        <f t="array" ref="AE156">IFERROR(CONCATENATE((INDEX($AH$7:$AH$111,SMALL(IF($AH$7:$AH$111&lt;&gt;"",IF($AE$7:$AE$111&lt;&gt;"",ROW($AE$7:$AE$111)-MIN(ROW($AE$7:$AE$111))+1,""),""),ROW()-ROW(A$113)+1)))," "),"")</f>
        <v>0</v>
      </c>
      <c r="AF156">
        <f t="array" ref="AF156">IFERROR(CONCATENATE(TEXT(INDEX($AE$7:$AE$111,SMALL(IF($AH$7:$AH$111&lt;&gt;"",IF($AE$7:$AE$111&lt;&gt;"",ROW($AE$7:$AE$111)-MIN(ROW($AE$7:$AE$111))+1,""),""),ROW()-ROW(A$113)+1)),"##0")," "),"")</f>
        <v>0</v>
      </c>
      <c r="AG156">
        <f t="array" ref="AG156">IFERROR(CONCATENATE((INDEX($A$7:$A$111,SMALL(IF($AH$7:$AH$111&lt;&gt;"",IF($AE$7:$AE$111&lt;&gt;"",ROW($AE$7:$AE$111)-MIN(ROW($AE$7:$AE$111))+1,""),""),ROW()-ROW(A$113)+1))),),"")</f>
        <v>0</v>
      </c>
    </row>
    <row r="157" spans="11:33">
      <c r="K157">
        <f t="array" ref="K157">IFERROR(CONCATENATE(TEXT(INDEX($K$7:$K$111,SMALL(IF($N$7:$N$111&lt;&gt;"",IF($K$7:$K$111&lt;&gt;"",ROW($K$7:$K$111)-MIN(ROW($K$7:$K$111))+1,""),""),ROW()-ROW(A$113)+1)),"##0"),","),"")</f>
        <v>0</v>
      </c>
      <c r="L157">
        <f t="array" ref="L157">IFERROR(CONCATENATE((INDEX($N$7:$N$111,SMALL(IF($N$7:$N$111&lt;&gt;"",IF($K$7:$K$111&lt;&gt;"",ROW($K$7:$K$111)-MIN(ROW($K$7:$K$111))+1,""),""),ROW()-ROW(A$113)+1))),","),"")</f>
        <v>0</v>
      </c>
      <c r="M157">
        <f t="array" ref="M157">IFERROR(CONCATENATE((INDEX($A$7:$A$111,SMALL(IF($N$7:$N$111&lt;&gt;"",IF($K$7:$K$111&lt;&gt;"",ROW($K$7:$K$111)-MIN(ROW($K$7:$K$111))+1,""),""),ROW()-ROW(A$113)+1))),),"")</f>
        <v>0</v>
      </c>
      <c r="P157">
        <f t="array" ref="P157">IFERROR(CONCATENATE((INDEX($S$7:$S$111,SMALL(IF($S$7:$S$111&lt;&gt;"",IF($P$7:$P$111&lt;&gt;"",ROW($P$7:$P$111)-MIN(ROW($P$7:$P$111))+1,""),""),ROW()-ROW(A$113)+1)))," "),"")</f>
        <v>0</v>
      </c>
      <c r="Q157">
        <f t="array" ref="Q157">IFERROR(CONCATENATE(TEXT(INDEX($P$7:$P$111,SMALL(IF($S$7:$S$111&lt;&gt;"",IF($P$7:$P$111&lt;&gt;"",ROW($P$7:$P$111)-MIN(ROW($P$7:$P$111))+1,""),""),ROW()-ROW(A$113)+1)),"##0")," "),"")</f>
        <v>0</v>
      </c>
      <c r="R157">
        <f t="array" ref="R157">IFERROR(CONCATENATE((INDEX($A$7:$A$111,SMALL(IF($S$7:$S$111&lt;&gt;"",IF($P$7:$P$111&lt;&gt;"",ROW($P$7:$P$111)-MIN(ROW($P$7:$P$111))+1,""),""),ROW()-ROW(A$113)+1))),),"")</f>
        <v>0</v>
      </c>
      <c r="U157">
        <f t="array" ref="U157">IFERROR(CONCATENATE((INDEX($X$7:$X$111,SMALL(IF($X$7:$X$111&lt;&gt;"",IF($U$7:$U$111&lt;&gt;"",ROW($U$7:$U$111)-MIN(ROW($U$7:$U$111))+1,""),""),ROW()-ROW(A$113)+1)))," "),"")</f>
        <v>0</v>
      </c>
      <c r="V157">
        <f t="array" ref="V157">IFERROR(CONCATENATE(TEXT(INDEX($U$7:$U$111,SMALL(IF($X$7:$X$111&lt;&gt;"",IF($U$7:$U$111&lt;&gt;"",ROW($U$7:$U$111)-MIN(ROW($U$7:$U$111))+1,""),""),ROW()-ROW(A$113)+1)),"##0")," "),"")</f>
        <v>0</v>
      </c>
      <c r="W157">
        <f t="array" ref="W157">IFERROR(CONCATENATE((INDEX($A$7:$A$111,SMALL(IF($X$7:$X$111&lt;&gt;"",IF($U$7:$U$111&lt;&gt;"",ROW($U$7:$U$111)-MIN(ROW($U$7:$U$111))+1,""),""),ROW()-ROW(A$113)+1))),),"")</f>
        <v>0</v>
      </c>
      <c r="Z157">
        <f t="array" ref="Z157">IFERROR(CONCATENATE((INDEX($AC$7:$AC$111,SMALL(IF($AC$7:$AC$111&lt;&gt;"",IF($Z$7:$Z$111&lt;&gt;"",ROW($Z$7:$Z$111)-MIN(ROW($Z$7:$Z$111))+1,""),""),ROW()-ROW(A$113)+1))),","),"")</f>
        <v>0</v>
      </c>
      <c r="AA157">
        <f t="array" ref="AA157">IFERROR(CONCATENATE(TEXT(INDEX($Z$7:$Z$111,SMALL(IF($AC$7:$AC$111&lt;&gt;"",IF($Z$7:$Z$111&lt;&gt;"",ROW($Z$7:$Z$111)-MIN(ROW($Z$7:$Z$111))+1,""),""),ROW()-ROW(A$113)+1)),"##0"),","),"")</f>
        <v>0</v>
      </c>
      <c r="AB157">
        <f t="array" ref="AB157">IFERROR(CONCATENATE((INDEX($A$7:$A$111,SMALL(IF($AC$7:$AC$111&lt;&gt;"",IF($Z$7:$Z$111&lt;&gt;"",ROW($Z$7:$Z$111)-MIN(ROW($Z$7:$Z$111))+1,""),""),ROW()-ROW(A$113)+1))),),"")</f>
        <v>0</v>
      </c>
      <c r="AE157">
        <f t="array" ref="AE157">IFERROR(CONCATENATE((INDEX($AH$7:$AH$111,SMALL(IF($AH$7:$AH$111&lt;&gt;"",IF($AE$7:$AE$111&lt;&gt;"",ROW($AE$7:$AE$111)-MIN(ROW($AE$7:$AE$111))+1,""),""),ROW()-ROW(A$113)+1)))," "),"")</f>
        <v>0</v>
      </c>
      <c r="AF157">
        <f t="array" ref="AF157">IFERROR(CONCATENATE(TEXT(INDEX($AE$7:$AE$111,SMALL(IF($AH$7:$AH$111&lt;&gt;"",IF($AE$7:$AE$111&lt;&gt;"",ROW($AE$7:$AE$111)-MIN(ROW($AE$7:$AE$111))+1,""),""),ROW()-ROW(A$113)+1)),"##0")," "),"")</f>
        <v>0</v>
      </c>
      <c r="AG157">
        <f t="array" ref="AG157">IFERROR(CONCATENATE((INDEX($A$7:$A$111,SMALL(IF($AH$7:$AH$111&lt;&gt;"",IF($AE$7:$AE$111&lt;&gt;"",ROW($AE$7:$AE$111)-MIN(ROW($AE$7:$AE$111))+1,""),""),ROW()-ROW(A$113)+1))),),"")</f>
        <v>0</v>
      </c>
    </row>
    <row r="158" spans="11:33">
      <c r="K158">
        <f t="array" ref="K158">IFERROR(CONCATENATE(TEXT(INDEX($K$7:$K$111,SMALL(IF($N$7:$N$111&lt;&gt;"",IF($K$7:$K$111&lt;&gt;"",ROW($K$7:$K$111)-MIN(ROW($K$7:$K$111))+1,""),""),ROW()-ROW(A$113)+1)),"##0"),","),"")</f>
        <v>0</v>
      </c>
      <c r="L158">
        <f t="array" ref="L158">IFERROR(CONCATENATE((INDEX($N$7:$N$111,SMALL(IF($N$7:$N$111&lt;&gt;"",IF($K$7:$K$111&lt;&gt;"",ROW($K$7:$K$111)-MIN(ROW($K$7:$K$111))+1,""),""),ROW()-ROW(A$113)+1))),","),"")</f>
        <v>0</v>
      </c>
      <c r="M158">
        <f t="array" ref="M158">IFERROR(CONCATENATE((INDEX($A$7:$A$111,SMALL(IF($N$7:$N$111&lt;&gt;"",IF($K$7:$K$111&lt;&gt;"",ROW($K$7:$K$111)-MIN(ROW($K$7:$K$111))+1,""),""),ROW()-ROW(A$113)+1))),),"")</f>
        <v>0</v>
      </c>
      <c r="P158">
        <f t="array" ref="P158">IFERROR(CONCATENATE((INDEX($S$7:$S$111,SMALL(IF($S$7:$S$111&lt;&gt;"",IF($P$7:$P$111&lt;&gt;"",ROW($P$7:$P$111)-MIN(ROW($P$7:$P$111))+1,""),""),ROW()-ROW(A$113)+1)))," "),"")</f>
        <v>0</v>
      </c>
      <c r="Q158">
        <f t="array" ref="Q158">IFERROR(CONCATENATE(TEXT(INDEX($P$7:$P$111,SMALL(IF($S$7:$S$111&lt;&gt;"",IF($P$7:$P$111&lt;&gt;"",ROW($P$7:$P$111)-MIN(ROW($P$7:$P$111))+1,""),""),ROW()-ROW(A$113)+1)),"##0")," "),"")</f>
        <v>0</v>
      </c>
      <c r="R158">
        <f t="array" ref="R158">IFERROR(CONCATENATE((INDEX($A$7:$A$111,SMALL(IF($S$7:$S$111&lt;&gt;"",IF($P$7:$P$111&lt;&gt;"",ROW($P$7:$P$111)-MIN(ROW($P$7:$P$111))+1,""),""),ROW()-ROW(A$113)+1))),),"")</f>
        <v>0</v>
      </c>
      <c r="U158">
        <f t="array" ref="U158">IFERROR(CONCATENATE((INDEX($X$7:$X$111,SMALL(IF($X$7:$X$111&lt;&gt;"",IF($U$7:$U$111&lt;&gt;"",ROW($U$7:$U$111)-MIN(ROW($U$7:$U$111))+1,""),""),ROW()-ROW(A$113)+1)))," "),"")</f>
        <v>0</v>
      </c>
      <c r="V158">
        <f t="array" ref="V158">IFERROR(CONCATENATE(TEXT(INDEX($U$7:$U$111,SMALL(IF($X$7:$X$111&lt;&gt;"",IF($U$7:$U$111&lt;&gt;"",ROW($U$7:$U$111)-MIN(ROW($U$7:$U$111))+1,""),""),ROW()-ROW(A$113)+1)),"##0")," "),"")</f>
        <v>0</v>
      </c>
      <c r="W158">
        <f t="array" ref="W158">IFERROR(CONCATENATE((INDEX($A$7:$A$111,SMALL(IF($X$7:$X$111&lt;&gt;"",IF($U$7:$U$111&lt;&gt;"",ROW($U$7:$U$111)-MIN(ROW($U$7:$U$111))+1,""),""),ROW()-ROW(A$113)+1))),),"")</f>
        <v>0</v>
      </c>
      <c r="Z158">
        <f t="array" ref="Z158">IFERROR(CONCATENATE((INDEX($AC$7:$AC$111,SMALL(IF($AC$7:$AC$111&lt;&gt;"",IF($Z$7:$Z$111&lt;&gt;"",ROW($Z$7:$Z$111)-MIN(ROW($Z$7:$Z$111))+1,""),""),ROW()-ROW(A$113)+1))),","),"")</f>
        <v>0</v>
      </c>
      <c r="AA158">
        <f t="array" ref="AA158">IFERROR(CONCATENATE(TEXT(INDEX($Z$7:$Z$111,SMALL(IF($AC$7:$AC$111&lt;&gt;"",IF($Z$7:$Z$111&lt;&gt;"",ROW($Z$7:$Z$111)-MIN(ROW($Z$7:$Z$111))+1,""),""),ROW()-ROW(A$113)+1)),"##0"),","),"")</f>
        <v>0</v>
      </c>
      <c r="AB158">
        <f t="array" ref="AB158">IFERROR(CONCATENATE((INDEX($A$7:$A$111,SMALL(IF($AC$7:$AC$111&lt;&gt;"",IF($Z$7:$Z$111&lt;&gt;"",ROW($Z$7:$Z$111)-MIN(ROW($Z$7:$Z$111))+1,""),""),ROW()-ROW(A$113)+1))),),"")</f>
        <v>0</v>
      </c>
      <c r="AE158">
        <f t="array" ref="AE158">IFERROR(CONCATENATE((INDEX($AH$7:$AH$111,SMALL(IF($AH$7:$AH$111&lt;&gt;"",IF($AE$7:$AE$111&lt;&gt;"",ROW($AE$7:$AE$111)-MIN(ROW($AE$7:$AE$111))+1,""),""),ROW()-ROW(A$113)+1)))," "),"")</f>
        <v>0</v>
      </c>
      <c r="AF158">
        <f t="array" ref="AF158">IFERROR(CONCATENATE(TEXT(INDEX($AE$7:$AE$111,SMALL(IF($AH$7:$AH$111&lt;&gt;"",IF($AE$7:$AE$111&lt;&gt;"",ROW($AE$7:$AE$111)-MIN(ROW($AE$7:$AE$111))+1,""),""),ROW()-ROW(A$113)+1)),"##0")," "),"")</f>
        <v>0</v>
      </c>
      <c r="AG158">
        <f t="array" ref="AG158">IFERROR(CONCATENATE((INDEX($A$7:$A$111,SMALL(IF($AH$7:$AH$111&lt;&gt;"",IF($AE$7:$AE$111&lt;&gt;"",ROW($AE$7:$AE$111)-MIN(ROW($AE$7:$AE$111))+1,""),""),ROW()-ROW(A$113)+1))),),"")</f>
        <v>0</v>
      </c>
    </row>
    <row r="159" spans="11:33">
      <c r="K159">
        <f t="array" ref="K159">IFERROR(CONCATENATE(TEXT(INDEX($K$7:$K$111,SMALL(IF($N$7:$N$111&lt;&gt;"",IF($K$7:$K$111&lt;&gt;"",ROW($K$7:$K$111)-MIN(ROW($K$7:$K$111))+1,""),""),ROW()-ROW(A$113)+1)),"##0"),","),"")</f>
        <v>0</v>
      </c>
      <c r="L159">
        <f t="array" ref="L159">IFERROR(CONCATENATE((INDEX($N$7:$N$111,SMALL(IF($N$7:$N$111&lt;&gt;"",IF($K$7:$K$111&lt;&gt;"",ROW($K$7:$K$111)-MIN(ROW($K$7:$K$111))+1,""),""),ROW()-ROW(A$113)+1))),","),"")</f>
        <v>0</v>
      </c>
      <c r="M159">
        <f t="array" ref="M159">IFERROR(CONCATENATE((INDEX($A$7:$A$111,SMALL(IF($N$7:$N$111&lt;&gt;"",IF($K$7:$K$111&lt;&gt;"",ROW($K$7:$K$111)-MIN(ROW($K$7:$K$111))+1,""),""),ROW()-ROW(A$113)+1))),),"")</f>
        <v>0</v>
      </c>
      <c r="P159">
        <f t="array" ref="P159">IFERROR(CONCATENATE((INDEX($S$7:$S$111,SMALL(IF($S$7:$S$111&lt;&gt;"",IF($P$7:$P$111&lt;&gt;"",ROW($P$7:$P$111)-MIN(ROW($P$7:$P$111))+1,""),""),ROW()-ROW(A$113)+1)))," "),"")</f>
        <v>0</v>
      </c>
      <c r="Q159">
        <f t="array" ref="Q159">IFERROR(CONCATENATE(TEXT(INDEX($P$7:$P$111,SMALL(IF($S$7:$S$111&lt;&gt;"",IF($P$7:$P$111&lt;&gt;"",ROW($P$7:$P$111)-MIN(ROW($P$7:$P$111))+1,""),""),ROW()-ROW(A$113)+1)),"##0")," "),"")</f>
        <v>0</v>
      </c>
      <c r="R159">
        <f t="array" ref="R159">IFERROR(CONCATENATE((INDEX($A$7:$A$111,SMALL(IF($S$7:$S$111&lt;&gt;"",IF($P$7:$P$111&lt;&gt;"",ROW($P$7:$P$111)-MIN(ROW($P$7:$P$111))+1,""),""),ROW()-ROW(A$113)+1))),),"")</f>
        <v>0</v>
      </c>
      <c r="U159">
        <f t="array" ref="U159">IFERROR(CONCATENATE((INDEX($X$7:$X$111,SMALL(IF($X$7:$X$111&lt;&gt;"",IF($U$7:$U$111&lt;&gt;"",ROW($U$7:$U$111)-MIN(ROW($U$7:$U$111))+1,""),""),ROW()-ROW(A$113)+1)))," "),"")</f>
        <v>0</v>
      </c>
      <c r="V159">
        <f t="array" ref="V159">IFERROR(CONCATENATE(TEXT(INDEX($U$7:$U$111,SMALL(IF($X$7:$X$111&lt;&gt;"",IF($U$7:$U$111&lt;&gt;"",ROW($U$7:$U$111)-MIN(ROW($U$7:$U$111))+1,""),""),ROW()-ROW(A$113)+1)),"##0")," "),"")</f>
        <v>0</v>
      </c>
      <c r="W159">
        <f t="array" ref="W159">IFERROR(CONCATENATE((INDEX($A$7:$A$111,SMALL(IF($X$7:$X$111&lt;&gt;"",IF($U$7:$U$111&lt;&gt;"",ROW($U$7:$U$111)-MIN(ROW($U$7:$U$111))+1,""),""),ROW()-ROW(A$113)+1))),),"")</f>
        <v>0</v>
      </c>
      <c r="Z159">
        <f t="array" ref="Z159">IFERROR(CONCATENATE((INDEX($AC$7:$AC$111,SMALL(IF($AC$7:$AC$111&lt;&gt;"",IF($Z$7:$Z$111&lt;&gt;"",ROW($Z$7:$Z$111)-MIN(ROW($Z$7:$Z$111))+1,""),""),ROW()-ROW(A$113)+1))),","),"")</f>
        <v>0</v>
      </c>
      <c r="AA159">
        <f t="array" ref="AA159">IFERROR(CONCATENATE(TEXT(INDEX($Z$7:$Z$111,SMALL(IF($AC$7:$AC$111&lt;&gt;"",IF($Z$7:$Z$111&lt;&gt;"",ROW($Z$7:$Z$111)-MIN(ROW($Z$7:$Z$111))+1,""),""),ROW()-ROW(A$113)+1)),"##0"),","),"")</f>
        <v>0</v>
      </c>
      <c r="AB159">
        <f t="array" ref="AB159">IFERROR(CONCATENATE((INDEX($A$7:$A$111,SMALL(IF($AC$7:$AC$111&lt;&gt;"",IF($Z$7:$Z$111&lt;&gt;"",ROW($Z$7:$Z$111)-MIN(ROW($Z$7:$Z$111))+1,""),""),ROW()-ROW(A$113)+1))),),"")</f>
        <v>0</v>
      </c>
      <c r="AE159">
        <f t="array" ref="AE159">IFERROR(CONCATENATE((INDEX($AH$7:$AH$111,SMALL(IF($AH$7:$AH$111&lt;&gt;"",IF($AE$7:$AE$111&lt;&gt;"",ROW($AE$7:$AE$111)-MIN(ROW($AE$7:$AE$111))+1,""),""),ROW()-ROW(A$113)+1)))," "),"")</f>
        <v>0</v>
      </c>
      <c r="AF159">
        <f t="array" ref="AF159">IFERROR(CONCATENATE(TEXT(INDEX($AE$7:$AE$111,SMALL(IF($AH$7:$AH$111&lt;&gt;"",IF($AE$7:$AE$111&lt;&gt;"",ROW($AE$7:$AE$111)-MIN(ROW($AE$7:$AE$111))+1,""),""),ROW()-ROW(A$113)+1)),"##0")," "),"")</f>
        <v>0</v>
      </c>
      <c r="AG159">
        <f t="array" ref="AG159">IFERROR(CONCATENATE((INDEX($A$7:$A$111,SMALL(IF($AH$7:$AH$111&lt;&gt;"",IF($AE$7:$AE$111&lt;&gt;"",ROW($AE$7:$AE$111)-MIN(ROW($AE$7:$AE$111))+1,""),""),ROW()-ROW(A$113)+1))),),"")</f>
        <v>0</v>
      </c>
    </row>
    <row r="160" spans="11:33">
      <c r="K160">
        <f t="array" ref="K160">IFERROR(CONCATENATE(TEXT(INDEX($K$7:$K$111,SMALL(IF($N$7:$N$111&lt;&gt;"",IF($K$7:$K$111&lt;&gt;"",ROW($K$7:$K$111)-MIN(ROW($K$7:$K$111))+1,""),""),ROW()-ROW(A$113)+1)),"##0"),","),"")</f>
        <v>0</v>
      </c>
      <c r="L160">
        <f t="array" ref="L160">IFERROR(CONCATENATE((INDEX($N$7:$N$111,SMALL(IF($N$7:$N$111&lt;&gt;"",IF($K$7:$K$111&lt;&gt;"",ROW($K$7:$K$111)-MIN(ROW($K$7:$K$111))+1,""),""),ROW()-ROW(A$113)+1))),","),"")</f>
        <v>0</v>
      </c>
      <c r="M160">
        <f t="array" ref="M160">IFERROR(CONCATENATE((INDEX($A$7:$A$111,SMALL(IF($N$7:$N$111&lt;&gt;"",IF($K$7:$K$111&lt;&gt;"",ROW($K$7:$K$111)-MIN(ROW($K$7:$K$111))+1,""),""),ROW()-ROW(A$113)+1))),),"")</f>
        <v>0</v>
      </c>
      <c r="P160">
        <f t="array" ref="P160">IFERROR(CONCATENATE((INDEX($S$7:$S$111,SMALL(IF($S$7:$S$111&lt;&gt;"",IF($P$7:$P$111&lt;&gt;"",ROW($P$7:$P$111)-MIN(ROW($P$7:$P$111))+1,""),""),ROW()-ROW(A$113)+1)))," "),"")</f>
        <v>0</v>
      </c>
      <c r="Q160">
        <f t="array" ref="Q160">IFERROR(CONCATENATE(TEXT(INDEX($P$7:$P$111,SMALL(IF($S$7:$S$111&lt;&gt;"",IF($P$7:$P$111&lt;&gt;"",ROW($P$7:$P$111)-MIN(ROW($P$7:$P$111))+1,""),""),ROW()-ROW(A$113)+1)),"##0")," "),"")</f>
        <v>0</v>
      </c>
      <c r="R160">
        <f t="array" ref="R160">IFERROR(CONCATENATE((INDEX($A$7:$A$111,SMALL(IF($S$7:$S$111&lt;&gt;"",IF($P$7:$P$111&lt;&gt;"",ROW($P$7:$P$111)-MIN(ROW($P$7:$P$111))+1,""),""),ROW()-ROW(A$113)+1))),),"")</f>
        <v>0</v>
      </c>
      <c r="U160">
        <f t="array" ref="U160">IFERROR(CONCATENATE((INDEX($X$7:$X$111,SMALL(IF($X$7:$X$111&lt;&gt;"",IF($U$7:$U$111&lt;&gt;"",ROW($U$7:$U$111)-MIN(ROW($U$7:$U$111))+1,""),""),ROW()-ROW(A$113)+1)))," "),"")</f>
        <v>0</v>
      </c>
      <c r="V160">
        <f t="array" ref="V160">IFERROR(CONCATENATE(TEXT(INDEX($U$7:$U$111,SMALL(IF($X$7:$X$111&lt;&gt;"",IF($U$7:$U$111&lt;&gt;"",ROW($U$7:$U$111)-MIN(ROW($U$7:$U$111))+1,""),""),ROW()-ROW(A$113)+1)),"##0")," "),"")</f>
        <v>0</v>
      </c>
      <c r="W160">
        <f t="array" ref="W160">IFERROR(CONCATENATE((INDEX($A$7:$A$111,SMALL(IF($X$7:$X$111&lt;&gt;"",IF($U$7:$U$111&lt;&gt;"",ROW($U$7:$U$111)-MIN(ROW($U$7:$U$111))+1,""),""),ROW()-ROW(A$113)+1))),),"")</f>
        <v>0</v>
      </c>
      <c r="Z160">
        <f t="array" ref="Z160">IFERROR(CONCATENATE((INDEX($AC$7:$AC$111,SMALL(IF($AC$7:$AC$111&lt;&gt;"",IF($Z$7:$Z$111&lt;&gt;"",ROW($Z$7:$Z$111)-MIN(ROW($Z$7:$Z$111))+1,""),""),ROW()-ROW(A$113)+1))),","),"")</f>
        <v>0</v>
      </c>
      <c r="AA160">
        <f t="array" ref="AA160">IFERROR(CONCATENATE(TEXT(INDEX($Z$7:$Z$111,SMALL(IF($AC$7:$AC$111&lt;&gt;"",IF($Z$7:$Z$111&lt;&gt;"",ROW($Z$7:$Z$111)-MIN(ROW($Z$7:$Z$111))+1,""),""),ROW()-ROW(A$113)+1)),"##0"),","),"")</f>
        <v>0</v>
      </c>
      <c r="AB160">
        <f t="array" ref="AB160">IFERROR(CONCATENATE((INDEX($A$7:$A$111,SMALL(IF($AC$7:$AC$111&lt;&gt;"",IF($Z$7:$Z$111&lt;&gt;"",ROW($Z$7:$Z$111)-MIN(ROW($Z$7:$Z$111))+1,""),""),ROW()-ROW(A$113)+1))),),"")</f>
        <v>0</v>
      </c>
      <c r="AE160">
        <f t="array" ref="AE160">IFERROR(CONCATENATE((INDEX($AH$7:$AH$111,SMALL(IF($AH$7:$AH$111&lt;&gt;"",IF($AE$7:$AE$111&lt;&gt;"",ROW($AE$7:$AE$111)-MIN(ROW($AE$7:$AE$111))+1,""),""),ROW()-ROW(A$113)+1)))," "),"")</f>
        <v>0</v>
      </c>
      <c r="AF160">
        <f t="array" ref="AF160">IFERROR(CONCATENATE(TEXT(INDEX($AE$7:$AE$111,SMALL(IF($AH$7:$AH$111&lt;&gt;"",IF($AE$7:$AE$111&lt;&gt;"",ROW($AE$7:$AE$111)-MIN(ROW($AE$7:$AE$111))+1,""),""),ROW()-ROW(A$113)+1)),"##0")," "),"")</f>
        <v>0</v>
      </c>
      <c r="AG160">
        <f t="array" ref="AG160">IFERROR(CONCATENATE((INDEX($A$7:$A$111,SMALL(IF($AH$7:$AH$111&lt;&gt;"",IF($AE$7:$AE$111&lt;&gt;"",ROW($AE$7:$AE$111)-MIN(ROW($AE$7:$AE$111))+1,""),""),ROW()-ROW(A$113)+1))),),"")</f>
        <v>0</v>
      </c>
    </row>
    <row r="161" spans="11:33">
      <c r="K161">
        <f t="array" ref="K161">IFERROR(CONCATENATE(TEXT(INDEX($K$7:$K$111,SMALL(IF($N$7:$N$111&lt;&gt;"",IF($K$7:$K$111&lt;&gt;"",ROW($K$7:$K$111)-MIN(ROW($K$7:$K$111))+1,""),""),ROW()-ROW(A$113)+1)),"##0"),","),"")</f>
        <v>0</v>
      </c>
      <c r="L161">
        <f t="array" ref="L161">IFERROR(CONCATENATE((INDEX($N$7:$N$111,SMALL(IF($N$7:$N$111&lt;&gt;"",IF($K$7:$K$111&lt;&gt;"",ROW($K$7:$K$111)-MIN(ROW($K$7:$K$111))+1,""),""),ROW()-ROW(A$113)+1))),","),"")</f>
        <v>0</v>
      </c>
      <c r="M161">
        <f t="array" ref="M161">IFERROR(CONCATENATE((INDEX($A$7:$A$111,SMALL(IF($N$7:$N$111&lt;&gt;"",IF($K$7:$K$111&lt;&gt;"",ROW($K$7:$K$111)-MIN(ROW($K$7:$K$111))+1,""),""),ROW()-ROW(A$113)+1))),),"")</f>
        <v>0</v>
      </c>
      <c r="P161">
        <f t="array" ref="P161">IFERROR(CONCATENATE((INDEX($S$7:$S$111,SMALL(IF($S$7:$S$111&lt;&gt;"",IF($P$7:$P$111&lt;&gt;"",ROW($P$7:$P$111)-MIN(ROW($P$7:$P$111))+1,""),""),ROW()-ROW(A$113)+1)))," "),"")</f>
        <v>0</v>
      </c>
      <c r="Q161">
        <f t="array" ref="Q161">IFERROR(CONCATENATE(TEXT(INDEX($P$7:$P$111,SMALL(IF($S$7:$S$111&lt;&gt;"",IF($P$7:$P$111&lt;&gt;"",ROW($P$7:$P$111)-MIN(ROW($P$7:$P$111))+1,""),""),ROW()-ROW(A$113)+1)),"##0")," "),"")</f>
        <v>0</v>
      </c>
      <c r="R161">
        <f t="array" ref="R161">IFERROR(CONCATENATE((INDEX($A$7:$A$111,SMALL(IF($S$7:$S$111&lt;&gt;"",IF($P$7:$P$111&lt;&gt;"",ROW($P$7:$P$111)-MIN(ROW($P$7:$P$111))+1,""),""),ROW()-ROW(A$113)+1))),),"")</f>
        <v>0</v>
      </c>
      <c r="U161">
        <f t="array" ref="U161">IFERROR(CONCATENATE((INDEX($X$7:$X$111,SMALL(IF($X$7:$X$111&lt;&gt;"",IF($U$7:$U$111&lt;&gt;"",ROW($U$7:$U$111)-MIN(ROW($U$7:$U$111))+1,""),""),ROW()-ROW(A$113)+1)))," "),"")</f>
        <v>0</v>
      </c>
      <c r="V161">
        <f t="array" ref="V161">IFERROR(CONCATENATE(TEXT(INDEX($U$7:$U$111,SMALL(IF($X$7:$X$111&lt;&gt;"",IF($U$7:$U$111&lt;&gt;"",ROW($U$7:$U$111)-MIN(ROW($U$7:$U$111))+1,""),""),ROW()-ROW(A$113)+1)),"##0")," "),"")</f>
        <v>0</v>
      </c>
      <c r="W161">
        <f t="array" ref="W161">IFERROR(CONCATENATE((INDEX($A$7:$A$111,SMALL(IF($X$7:$X$111&lt;&gt;"",IF($U$7:$U$111&lt;&gt;"",ROW($U$7:$U$111)-MIN(ROW($U$7:$U$111))+1,""),""),ROW()-ROW(A$113)+1))),),"")</f>
        <v>0</v>
      </c>
      <c r="Z161">
        <f t="array" ref="Z161">IFERROR(CONCATENATE((INDEX($AC$7:$AC$111,SMALL(IF($AC$7:$AC$111&lt;&gt;"",IF($Z$7:$Z$111&lt;&gt;"",ROW($Z$7:$Z$111)-MIN(ROW($Z$7:$Z$111))+1,""),""),ROW()-ROW(A$113)+1))),","),"")</f>
        <v>0</v>
      </c>
      <c r="AA161">
        <f t="array" ref="AA161">IFERROR(CONCATENATE(TEXT(INDEX($Z$7:$Z$111,SMALL(IF($AC$7:$AC$111&lt;&gt;"",IF($Z$7:$Z$111&lt;&gt;"",ROW($Z$7:$Z$111)-MIN(ROW($Z$7:$Z$111))+1,""),""),ROW()-ROW(A$113)+1)),"##0"),","),"")</f>
        <v>0</v>
      </c>
      <c r="AB161">
        <f t="array" ref="AB161">IFERROR(CONCATENATE((INDEX($A$7:$A$111,SMALL(IF($AC$7:$AC$111&lt;&gt;"",IF($Z$7:$Z$111&lt;&gt;"",ROW($Z$7:$Z$111)-MIN(ROW($Z$7:$Z$111))+1,""),""),ROW()-ROW(A$113)+1))),),"")</f>
        <v>0</v>
      </c>
      <c r="AE161">
        <f t="array" ref="AE161">IFERROR(CONCATENATE((INDEX($AH$7:$AH$111,SMALL(IF($AH$7:$AH$111&lt;&gt;"",IF($AE$7:$AE$111&lt;&gt;"",ROW($AE$7:$AE$111)-MIN(ROW($AE$7:$AE$111))+1,""),""),ROW()-ROW(A$113)+1)))," "),"")</f>
        <v>0</v>
      </c>
      <c r="AF161">
        <f t="array" ref="AF161">IFERROR(CONCATENATE(TEXT(INDEX($AE$7:$AE$111,SMALL(IF($AH$7:$AH$111&lt;&gt;"",IF($AE$7:$AE$111&lt;&gt;"",ROW($AE$7:$AE$111)-MIN(ROW($AE$7:$AE$111))+1,""),""),ROW()-ROW(A$113)+1)),"##0")," "),"")</f>
        <v>0</v>
      </c>
      <c r="AG161">
        <f t="array" ref="AG161">IFERROR(CONCATENATE((INDEX($A$7:$A$111,SMALL(IF($AH$7:$AH$111&lt;&gt;"",IF($AE$7:$AE$111&lt;&gt;"",ROW($AE$7:$AE$111)-MIN(ROW($AE$7:$AE$111))+1,""),""),ROW()-ROW(A$113)+1))),),"")</f>
        <v>0</v>
      </c>
    </row>
    <row r="162" spans="11:33">
      <c r="K162">
        <f t="array" ref="K162">IFERROR(CONCATENATE(TEXT(INDEX($K$7:$K$111,SMALL(IF($N$7:$N$111&lt;&gt;"",IF($K$7:$K$111&lt;&gt;"",ROW($K$7:$K$111)-MIN(ROW($K$7:$K$111))+1,""),""),ROW()-ROW(A$113)+1)),"##0"),","),"")</f>
        <v>0</v>
      </c>
      <c r="L162">
        <f t="array" ref="L162">IFERROR(CONCATENATE((INDEX($N$7:$N$111,SMALL(IF($N$7:$N$111&lt;&gt;"",IF($K$7:$K$111&lt;&gt;"",ROW($K$7:$K$111)-MIN(ROW($K$7:$K$111))+1,""),""),ROW()-ROW(A$113)+1))),","),"")</f>
        <v>0</v>
      </c>
      <c r="M162">
        <f t="array" ref="M162">IFERROR(CONCATENATE((INDEX($A$7:$A$111,SMALL(IF($N$7:$N$111&lt;&gt;"",IF($K$7:$K$111&lt;&gt;"",ROW($K$7:$K$111)-MIN(ROW($K$7:$K$111))+1,""),""),ROW()-ROW(A$113)+1))),),"")</f>
        <v>0</v>
      </c>
      <c r="P162">
        <f t="array" ref="P162">IFERROR(CONCATENATE((INDEX($S$7:$S$111,SMALL(IF($S$7:$S$111&lt;&gt;"",IF($P$7:$P$111&lt;&gt;"",ROW($P$7:$P$111)-MIN(ROW($P$7:$P$111))+1,""),""),ROW()-ROW(A$113)+1)))," "),"")</f>
        <v>0</v>
      </c>
      <c r="Q162">
        <f t="array" ref="Q162">IFERROR(CONCATENATE(TEXT(INDEX($P$7:$P$111,SMALL(IF($S$7:$S$111&lt;&gt;"",IF($P$7:$P$111&lt;&gt;"",ROW($P$7:$P$111)-MIN(ROW($P$7:$P$111))+1,""),""),ROW()-ROW(A$113)+1)),"##0")," "),"")</f>
        <v>0</v>
      </c>
      <c r="R162">
        <f t="array" ref="R162">IFERROR(CONCATENATE((INDEX($A$7:$A$111,SMALL(IF($S$7:$S$111&lt;&gt;"",IF($P$7:$P$111&lt;&gt;"",ROW($P$7:$P$111)-MIN(ROW($P$7:$P$111))+1,""),""),ROW()-ROW(A$113)+1))),),"")</f>
        <v>0</v>
      </c>
      <c r="U162">
        <f t="array" ref="U162">IFERROR(CONCATENATE((INDEX($X$7:$X$111,SMALL(IF($X$7:$X$111&lt;&gt;"",IF($U$7:$U$111&lt;&gt;"",ROW($U$7:$U$111)-MIN(ROW($U$7:$U$111))+1,""),""),ROW()-ROW(A$113)+1)))," "),"")</f>
        <v>0</v>
      </c>
      <c r="V162">
        <f t="array" ref="V162">IFERROR(CONCATENATE(TEXT(INDEX($U$7:$U$111,SMALL(IF($X$7:$X$111&lt;&gt;"",IF($U$7:$U$111&lt;&gt;"",ROW($U$7:$U$111)-MIN(ROW($U$7:$U$111))+1,""),""),ROW()-ROW(A$113)+1)),"##0")," "),"")</f>
        <v>0</v>
      </c>
      <c r="W162">
        <f t="array" ref="W162">IFERROR(CONCATENATE((INDEX($A$7:$A$111,SMALL(IF($X$7:$X$111&lt;&gt;"",IF($U$7:$U$111&lt;&gt;"",ROW($U$7:$U$111)-MIN(ROW($U$7:$U$111))+1,""),""),ROW()-ROW(A$113)+1))),),"")</f>
        <v>0</v>
      </c>
      <c r="Z162">
        <f t="array" ref="Z162">IFERROR(CONCATENATE((INDEX($AC$7:$AC$111,SMALL(IF($AC$7:$AC$111&lt;&gt;"",IF($Z$7:$Z$111&lt;&gt;"",ROW($Z$7:$Z$111)-MIN(ROW($Z$7:$Z$111))+1,""),""),ROW()-ROW(A$113)+1))),","),"")</f>
        <v>0</v>
      </c>
      <c r="AA162">
        <f t="array" ref="AA162">IFERROR(CONCATENATE(TEXT(INDEX($Z$7:$Z$111,SMALL(IF($AC$7:$AC$111&lt;&gt;"",IF($Z$7:$Z$111&lt;&gt;"",ROW($Z$7:$Z$111)-MIN(ROW($Z$7:$Z$111))+1,""),""),ROW()-ROW(A$113)+1)),"##0"),","),"")</f>
        <v>0</v>
      </c>
      <c r="AB162">
        <f t="array" ref="AB162">IFERROR(CONCATENATE((INDEX($A$7:$A$111,SMALL(IF($AC$7:$AC$111&lt;&gt;"",IF($Z$7:$Z$111&lt;&gt;"",ROW($Z$7:$Z$111)-MIN(ROW($Z$7:$Z$111))+1,""),""),ROW()-ROW(A$113)+1))),),"")</f>
        <v>0</v>
      </c>
      <c r="AE162">
        <f t="array" ref="AE162">IFERROR(CONCATENATE((INDEX($AH$7:$AH$111,SMALL(IF($AH$7:$AH$111&lt;&gt;"",IF($AE$7:$AE$111&lt;&gt;"",ROW($AE$7:$AE$111)-MIN(ROW($AE$7:$AE$111))+1,""),""),ROW()-ROW(A$113)+1)))," "),"")</f>
        <v>0</v>
      </c>
      <c r="AF162">
        <f t="array" ref="AF162">IFERROR(CONCATENATE(TEXT(INDEX($AE$7:$AE$111,SMALL(IF($AH$7:$AH$111&lt;&gt;"",IF($AE$7:$AE$111&lt;&gt;"",ROW($AE$7:$AE$111)-MIN(ROW($AE$7:$AE$111))+1,""),""),ROW()-ROW(A$113)+1)),"##0")," "),"")</f>
        <v>0</v>
      </c>
      <c r="AG162">
        <f t="array" ref="AG162">IFERROR(CONCATENATE((INDEX($A$7:$A$111,SMALL(IF($AH$7:$AH$111&lt;&gt;"",IF($AE$7:$AE$111&lt;&gt;"",ROW($AE$7:$AE$111)-MIN(ROW($AE$7:$AE$111))+1,""),""),ROW()-ROW(A$113)+1))),),"")</f>
        <v>0</v>
      </c>
    </row>
    <row r="163" spans="11:33">
      <c r="K163">
        <f t="array" ref="K163">IFERROR(CONCATENATE(TEXT(INDEX($K$7:$K$111,SMALL(IF($N$7:$N$111&lt;&gt;"",IF($K$7:$K$111&lt;&gt;"",ROW($K$7:$K$111)-MIN(ROW($K$7:$K$111))+1,""),""),ROW()-ROW(A$113)+1)),"##0"),","),"")</f>
        <v>0</v>
      </c>
      <c r="L163">
        <f t="array" ref="L163">IFERROR(CONCATENATE((INDEX($N$7:$N$111,SMALL(IF($N$7:$N$111&lt;&gt;"",IF($K$7:$K$111&lt;&gt;"",ROW($K$7:$K$111)-MIN(ROW($K$7:$K$111))+1,""),""),ROW()-ROW(A$113)+1))),","),"")</f>
        <v>0</v>
      </c>
      <c r="M163">
        <f t="array" ref="M163">IFERROR(CONCATENATE((INDEX($A$7:$A$111,SMALL(IF($N$7:$N$111&lt;&gt;"",IF($K$7:$K$111&lt;&gt;"",ROW($K$7:$K$111)-MIN(ROW($K$7:$K$111))+1,""),""),ROW()-ROW(A$113)+1))),),"")</f>
        <v>0</v>
      </c>
      <c r="P163">
        <f t="array" ref="P163">IFERROR(CONCATENATE((INDEX($S$7:$S$111,SMALL(IF($S$7:$S$111&lt;&gt;"",IF($P$7:$P$111&lt;&gt;"",ROW($P$7:$P$111)-MIN(ROW($P$7:$P$111))+1,""),""),ROW()-ROW(A$113)+1)))," "),"")</f>
        <v>0</v>
      </c>
      <c r="Q163">
        <f t="array" ref="Q163">IFERROR(CONCATENATE(TEXT(INDEX($P$7:$P$111,SMALL(IF($S$7:$S$111&lt;&gt;"",IF($P$7:$P$111&lt;&gt;"",ROW($P$7:$P$111)-MIN(ROW($P$7:$P$111))+1,""),""),ROW()-ROW(A$113)+1)),"##0")," "),"")</f>
        <v>0</v>
      </c>
      <c r="R163">
        <f t="array" ref="R163">IFERROR(CONCATENATE((INDEX($A$7:$A$111,SMALL(IF($S$7:$S$111&lt;&gt;"",IF($P$7:$P$111&lt;&gt;"",ROW($P$7:$P$111)-MIN(ROW($P$7:$P$111))+1,""),""),ROW()-ROW(A$113)+1))),),"")</f>
        <v>0</v>
      </c>
      <c r="U163">
        <f t="array" ref="U163">IFERROR(CONCATENATE((INDEX($X$7:$X$111,SMALL(IF($X$7:$X$111&lt;&gt;"",IF($U$7:$U$111&lt;&gt;"",ROW($U$7:$U$111)-MIN(ROW($U$7:$U$111))+1,""),""),ROW()-ROW(A$113)+1)))," "),"")</f>
        <v>0</v>
      </c>
      <c r="V163">
        <f t="array" ref="V163">IFERROR(CONCATENATE(TEXT(INDEX($U$7:$U$111,SMALL(IF($X$7:$X$111&lt;&gt;"",IF($U$7:$U$111&lt;&gt;"",ROW($U$7:$U$111)-MIN(ROW($U$7:$U$111))+1,""),""),ROW()-ROW(A$113)+1)),"##0")," "),"")</f>
        <v>0</v>
      </c>
      <c r="W163">
        <f t="array" ref="W163">IFERROR(CONCATENATE((INDEX($A$7:$A$111,SMALL(IF($X$7:$X$111&lt;&gt;"",IF($U$7:$U$111&lt;&gt;"",ROW($U$7:$U$111)-MIN(ROW($U$7:$U$111))+1,""),""),ROW()-ROW(A$113)+1))),),"")</f>
        <v>0</v>
      </c>
      <c r="Z163">
        <f t="array" ref="Z163">IFERROR(CONCATENATE((INDEX($AC$7:$AC$111,SMALL(IF($AC$7:$AC$111&lt;&gt;"",IF($Z$7:$Z$111&lt;&gt;"",ROW($Z$7:$Z$111)-MIN(ROW($Z$7:$Z$111))+1,""),""),ROW()-ROW(A$113)+1))),","),"")</f>
        <v>0</v>
      </c>
      <c r="AA163">
        <f t="array" ref="AA163">IFERROR(CONCATENATE(TEXT(INDEX($Z$7:$Z$111,SMALL(IF($AC$7:$AC$111&lt;&gt;"",IF($Z$7:$Z$111&lt;&gt;"",ROW($Z$7:$Z$111)-MIN(ROW($Z$7:$Z$111))+1,""),""),ROW()-ROW(A$113)+1)),"##0"),","),"")</f>
        <v>0</v>
      </c>
      <c r="AB163">
        <f t="array" ref="AB163">IFERROR(CONCATENATE((INDEX($A$7:$A$111,SMALL(IF($AC$7:$AC$111&lt;&gt;"",IF($Z$7:$Z$111&lt;&gt;"",ROW($Z$7:$Z$111)-MIN(ROW($Z$7:$Z$111))+1,""),""),ROW()-ROW(A$113)+1))),),"")</f>
        <v>0</v>
      </c>
      <c r="AE163">
        <f t="array" ref="AE163">IFERROR(CONCATENATE((INDEX($AH$7:$AH$111,SMALL(IF($AH$7:$AH$111&lt;&gt;"",IF($AE$7:$AE$111&lt;&gt;"",ROW($AE$7:$AE$111)-MIN(ROW($AE$7:$AE$111))+1,""),""),ROW()-ROW(A$113)+1)))," "),"")</f>
        <v>0</v>
      </c>
      <c r="AF163">
        <f t="array" ref="AF163">IFERROR(CONCATENATE(TEXT(INDEX($AE$7:$AE$111,SMALL(IF($AH$7:$AH$111&lt;&gt;"",IF($AE$7:$AE$111&lt;&gt;"",ROW($AE$7:$AE$111)-MIN(ROW($AE$7:$AE$111))+1,""),""),ROW()-ROW(A$113)+1)),"##0")," "),"")</f>
        <v>0</v>
      </c>
      <c r="AG163">
        <f t="array" ref="AG163">IFERROR(CONCATENATE((INDEX($A$7:$A$111,SMALL(IF($AH$7:$AH$111&lt;&gt;"",IF($AE$7:$AE$111&lt;&gt;"",ROW($AE$7:$AE$111)-MIN(ROW($AE$7:$AE$111))+1,""),""),ROW()-ROW(A$113)+1))),),"")</f>
        <v>0</v>
      </c>
    </row>
    <row r="164" spans="11:33">
      <c r="K164">
        <f t="array" ref="K164">IFERROR(CONCATENATE(TEXT(INDEX($K$7:$K$111,SMALL(IF($N$7:$N$111&lt;&gt;"",IF($K$7:$K$111&lt;&gt;"",ROW($K$7:$K$111)-MIN(ROW($K$7:$K$111))+1,""),""),ROW()-ROW(A$113)+1)),"##0"),","),"")</f>
        <v>0</v>
      </c>
      <c r="L164">
        <f t="array" ref="L164">IFERROR(CONCATENATE((INDEX($N$7:$N$111,SMALL(IF($N$7:$N$111&lt;&gt;"",IF($K$7:$K$111&lt;&gt;"",ROW($K$7:$K$111)-MIN(ROW($K$7:$K$111))+1,""),""),ROW()-ROW(A$113)+1))),","),"")</f>
        <v>0</v>
      </c>
      <c r="M164">
        <f t="array" ref="M164">IFERROR(CONCATENATE((INDEX($A$7:$A$111,SMALL(IF($N$7:$N$111&lt;&gt;"",IF($K$7:$K$111&lt;&gt;"",ROW($K$7:$K$111)-MIN(ROW($K$7:$K$111))+1,""),""),ROW()-ROW(A$113)+1))),),"")</f>
        <v>0</v>
      </c>
      <c r="P164">
        <f t="array" ref="P164">IFERROR(CONCATENATE((INDEX($S$7:$S$111,SMALL(IF($S$7:$S$111&lt;&gt;"",IF($P$7:$P$111&lt;&gt;"",ROW($P$7:$P$111)-MIN(ROW($P$7:$P$111))+1,""),""),ROW()-ROW(A$113)+1)))," "),"")</f>
        <v>0</v>
      </c>
      <c r="Q164">
        <f t="array" ref="Q164">IFERROR(CONCATENATE(TEXT(INDEX($P$7:$P$111,SMALL(IF($S$7:$S$111&lt;&gt;"",IF($P$7:$P$111&lt;&gt;"",ROW($P$7:$P$111)-MIN(ROW($P$7:$P$111))+1,""),""),ROW()-ROW(A$113)+1)),"##0")," "),"")</f>
        <v>0</v>
      </c>
      <c r="R164">
        <f t="array" ref="R164">IFERROR(CONCATENATE((INDEX($A$7:$A$111,SMALL(IF($S$7:$S$111&lt;&gt;"",IF($P$7:$P$111&lt;&gt;"",ROW($P$7:$P$111)-MIN(ROW($P$7:$P$111))+1,""),""),ROW()-ROW(A$113)+1))),),"")</f>
        <v>0</v>
      </c>
      <c r="U164">
        <f t="array" ref="U164">IFERROR(CONCATENATE((INDEX($X$7:$X$111,SMALL(IF($X$7:$X$111&lt;&gt;"",IF($U$7:$U$111&lt;&gt;"",ROW($U$7:$U$111)-MIN(ROW($U$7:$U$111))+1,""),""),ROW()-ROW(A$113)+1)))," "),"")</f>
        <v>0</v>
      </c>
      <c r="V164">
        <f t="array" ref="V164">IFERROR(CONCATENATE(TEXT(INDEX($U$7:$U$111,SMALL(IF($X$7:$X$111&lt;&gt;"",IF($U$7:$U$111&lt;&gt;"",ROW($U$7:$U$111)-MIN(ROW($U$7:$U$111))+1,""),""),ROW()-ROW(A$113)+1)),"##0")," "),"")</f>
        <v>0</v>
      </c>
      <c r="W164">
        <f t="array" ref="W164">IFERROR(CONCATENATE((INDEX($A$7:$A$111,SMALL(IF($X$7:$X$111&lt;&gt;"",IF($U$7:$U$111&lt;&gt;"",ROW($U$7:$U$111)-MIN(ROW($U$7:$U$111))+1,""),""),ROW()-ROW(A$113)+1))),),"")</f>
        <v>0</v>
      </c>
      <c r="Z164">
        <f t="array" ref="Z164">IFERROR(CONCATENATE((INDEX($AC$7:$AC$111,SMALL(IF($AC$7:$AC$111&lt;&gt;"",IF($Z$7:$Z$111&lt;&gt;"",ROW($Z$7:$Z$111)-MIN(ROW($Z$7:$Z$111))+1,""),""),ROW()-ROW(A$113)+1))),","),"")</f>
        <v>0</v>
      </c>
      <c r="AA164">
        <f t="array" ref="AA164">IFERROR(CONCATENATE(TEXT(INDEX($Z$7:$Z$111,SMALL(IF($AC$7:$AC$111&lt;&gt;"",IF($Z$7:$Z$111&lt;&gt;"",ROW($Z$7:$Z$111)-MIN(ROW($Z$7:$Z$111))+1,""),""),ROW()-ROW(A$113)+1)),"##0"),","),"")</f>
        <v>0</v>
      </c>
      <c r="AB164">
        <f t="array" ref="AB164">IFERROR(CONCATENATE((INDEX($A$7:$A$111,SMALL(IF($AC$7:$AC$111&lt;&gt;"",IF($Z$7:$Z$111&lt;&gt;"",ROW($Z$7:$Z$111)-MIN(ROW($Z$7:$Z$111))+1,""),""),ROW()-ROW(A$113)+1))),),"")</f>
        <v>0</v>
      </c>
      <c r="AE164">
        <f t="array" ref="AE164">IFERROR(CONCATENATE((INDEX($AH$7:$AH$111,SMALL(IF($AH$7:$AH$111&lt;&gt;"",IF($AE$7:$AE$111&lt;&gt;"",ROW($AE$7:$AE$111)-MIN(ROW($AE$7:$AE$111))+1,""),""),ROW()-ROW(A$113)+1)))," "),"")</f>
        <v>0</v>
      </c>
      <c r="AF164">
        <f t="array" ref="AF164">IFERROR(CONCATENATE(TEXT(INDEX($AE$7:$AE$111,SMALL(IF($AH$7:$AH$111&lt;&gt;"",IF($AE$7:$AE$111&lt;&gt;"",ROW($AE$7:$AE$111)-MIN(ROW($AE$7:$AE$111))+1,""),""),ROW()-ROW(A$113)+1)),"##0")," "),"")</f>
        <v>0</v>
      </c>
      <c r="AG164">
        <f t="array" ref="AG164">IFERROR(CONCATENATE((INDEX($A$7:$A$111,SMALL(IF($AH$7:$AH$111&lt;&gt;"",IF($AE$7:$AE$111&lt;&gt;"",ROW($AE$7:$AE$111)-MIN(ROW($AE$7:$AE$111))+1,""),""),ROW()-ROW(A$113)+1))),),"")</f>
        <v>0</v>
      </c>
    </row>
    <row r="165" spans="11:33">
      <c r="K165">
        <f t="array" ref="K165">IFERROR(CONCATENATE(TEXT(INDEX($K$7:$K$111,SMALL(IF($N$7:$N$111&lt;&gt;"",IF($K$7:$K$111&lt;&gt;"",ROW($K$7:$K$111)-MIN(ROW($K$7:$K$111))+1,""),""),ROW()-ROW(A$113)+1)),"##0"),","),"")</f>
        <v>0</v>
      </c>
      <c r="L165">
        <f t="array" ref="L165">IFERROR(CONCATENATE((INDEX($N$7:$N$111,SMALL(IF($N$7:$N$111&lt;&gt;"",IF($K$7:$K$111&lt;&gt;"",ROW($K$7:$K$111)-MIN(ROW($K$7:$K$111))+1,""),""),ROW()-ROW(A$113)+1))),","),"")</f>
        <v>0</v>
      </c>
      <c r="M165">
        <f t="array" ref="M165">IFERROR(CONCATENATE((INDEX($A$7:$A$111,SMALL(IF($N$7:$N$111&lt;&gt;"",IF($K$7:$K$111&lt;&gt;"",ROW($K$7:$K$111)-MIN(ROW($K$7:$K$111))+1,""),""),ROW()-ROW(A$113)+1))),),"")</f>
        <v>0</v>
      </c>
      <c r="P165">
        <f t="array" ref="P165">IFERROR(CONCATENATE((INDEX($S$7:$S$111,SMALL(IF($S$7:$S$111&lt;&gt;"",IF($P$7:$P$111&lt;&gt;"",ROW($P$7:$P$111)-MIN(ROW($P$7:$P$111))+1,""),""),ROW()-ROW(A$113)+1)))," "),"")</f>
        <v>0</v>
      </c>
      <c r="Q165">
        <f t="array" ref="Q165">IFERROR(CONCATENATE(TEXT(INDEX($P$7:$P$111,SMALL(IF($S$7:$S$111&lt;&gt;"",IF($P$7:$P$111&lt;&gt;"",ROW($P$7:$P$111)-MIN(ROW($P$7:$P$111))+1,""),""),ROW()-ROW(A$113)+1)),"##0")," "),"")</f>
        <v>0</v>
      </c>
      <c r="R165">
        <f t="array" ref="R165">IFERROR(CONCATENATE((INDEX($A$7:$A$111,SMALL(IF($S$7:$S$111&lt;&gt;"",IF($P$7:$P$111&lt;&gt;"",ROW($P$7:$P$111)-MIN(ROW($P$7:$P$111))+1,""),""),ROW()-ROW(A$113)+1))),),"")</f>
        <v>0</v>
      </c>
      <c r="U165">
        <f t="array" ref="U165">IFERROR(CONCATENATE((INDEX($X$7:$X$111,SMALL(IF($X$7:$X$111&lt;&gt;"",IF($U$7:$U$111&lt;&gt;"",ROW($U$7:$U$111)-MIN(ROW($U$7:$U$111))+1,""),""),ROW()-ROW(A$113)+1)))," "),"")</f>
        <v>0</v>
      </c>
      <c r="V165">
        <f t="array" ref="V165">IFERROR(CONCATENATE(TEXT(INDEX($U$7:$U$111,SMALL(IF($X$7:$X$111&lt;&gt;"",IF($U$7:$U$111&lt;&gt;"",ROW($U$7:$U$111)-MIN(ROW($U$7:$U$111))+1,""),""),ROW()-ROW(A$113)+1)),"##0")," "),"")</f>
        <v>0</v>
      </c>
      <c r="W165">
        <f t="array" ref="W165">IFERROR(CONCATENATE((INDEX($A$7:$A$111,SMALL(IF($X$7:$X$111&lt;&gt;"",IF($U$7:$U$111&lt;&gt;"",ROW($U$7:$U$111)-MIN(ROW($U$7:$U$111))+1,""),""),ROW()-ROW(A$113)+1))),),"")</f>
        <v>0</v>
      </c>
      <c r="Z165">
        <f t="array" ref="Z165">IFERROR(CONCATENATE((INDEX($AC$7:$AC$111,SMALL(IF($AC$7:$AC$111&lt;&gt;"",IF($Z$7:$Z$111&lt;&gt;"",ROW($Z$7:$Z$111)-MIN(ROW($Z$7:$Z$111))+1,""),""),ROW()-ROW(A$113)+1))),","),"")</f>
        <v>0</v>
      </c>
      <c r="AA165">
        <f t="array" ref="AA165">IFERROR(CONCATENATE(TEXT(INDEX($Z$7:$Z$111,SMALL(IF($AC$7:$AC$111&lt;&gt;"",IF($Z$7:$Z$111&lt;&gt;"",ROW($Z$7:$Z$111)-MIN(ROW($Z$7:$Z$111))+1,""),""),ROW()-ROW(A$113)+1)),"##0"),","),"")</f>
        <v>0</v>
      </c>
      <c r="AB165">
        <f t="array" ref="AB165">IFERROR(CONCATENATE((INDEX($A$7:$A$111,SMALL(IF($AC$7:$AC$111&lt;&gt;"",IF($Z$7:$Z$111&lt;&gt;"",ROW($Z$7:$Z$111)-MIN(ROW($Z$7:$Z$111))+1,""),""),ROW()-ROW(A$113)+1))),),"")</f>
        <v>0</v>
      </c>
      <c r="AE165">
        <f t="array" ref="AE165">IFERROR(CONCATENATE((INDEX($AH$7:$AH$111,SMALL(IF($AH$7:$AH$111&lt;&gt;"",IF($AE$7:$AE$111&lt;&gt;"",ROW($AE$7:$AE$111)-MIN(ROW($AE$7:$AE$111))+1,""),""),ROW()-ROW(A$113)+1)))," "),"")</f>
        <v>0</v>
      </c>
      <c r="AF165">
        <f t="array" ref="AF165">IFERROR(CONCATENATE(TEXT(INDEX($AE$7:$AE$111,SMALL(IF($AH$7:$AH$111&lt;&gt;"",IF($AE$7:$AE$111&lt;&gt;"",ROW($AE$7:$AE$111)-MIN(ROW($AE$7:$AE$111))+1,""),""),ROW()-ROW(A$113)+1)),"##0")," "),"")</f>
        <v>0</v>
      </c>
      <c r="AG165">
        <f t="array" ref="AG165">IFERROR(CONCATENATE((INDEX($A$7:$A$111,SMALL(IF($AH$7:$AH$111&lt;&gt;"",IF($AE$7:$AE$111&lt;&gt;"",ROW($AE$7:$AE$111)-MIN(ROW($AE$7:$AE$111))+1,""),""),ROW()-ROW(A$113)+1))),),"")</f>
        <v>0</v>
      </c>
    </row>
    <row r="166" spans="11:33">
      <c r="K166">
        <f t="array" ref="K166">IFERROR(CONCATENATE(TEXT(INDEX($K$7:$K$111,SMALL(IF($N$7:$N$111&lt;&gt;"",IF($K$7:$K$111&lt;&gt;"",ROW($K$7:$K$111)-MIN(ROW($K$7:$K$111))+1,""),""),ROW()-ROW(A$113)+1)),"##0"),","),"")</f>
        <v>0</v>
      </c>
      <c r="L166">
        <f t="array" ref="L166">IFERROR(CONCATENATE((INDEX($N$7:$N$111,SMALL(IF($N$7:$N$111&lt;&gt;"",IF($K$7:$K$111&lt;&gt;"",ROW($K$7:$K$111)-MIN(ROW($K$7:$K$111))+1,""),""),ROW()-ROW(A$113)+1))),","),"")</f>
        <v>0</v>
      </c>
      <c r="M166">
        <f t="array" ref="M166">IFERROR(CONCATENATE((INDEX($A$7:$A$111,SMALL(IF($N$7:$N$111&lt;&gt;"",IF($K$7:$K$111&lt;&gt;"",ROW($K$7:$K$111)-MIN(ROW($K$7:$K$111))+1,""),""),ROW()-ROW(A$113)+1))),),"")</f>
        <v>0</v>
      </c>
      <c r="P166">
        <f t="array" ref="P166">IFERROR(CONCATENATE((INDEX($S$7:$S$111,SMALL(IF($S$7:$S$111&lt;&gt;"",IF($P$7:$P$111&lt;&gt;"",ROW($P$7:$P$111)-MIN(ROW($P$7:$P$111))+1,""),""),ROW()-ROW(A$113)+1)))," "),"")</f>
        <v>0</v>
      </c>
      <c r="Q166">
        <f t="array" ref="Q166">IFERROR(CONCATENATE(TEXT(INDEX($P$7:$P$111,SMALL(IF($S$7:$S$111&lt;&gt;"",IF($P$7:$P$111&lt;&gt;"",ROW($P$7:$P$111)-MIN(ROW($P$7:$P$111))+1,""),""),ROW()-ROW(A$113)+1)),"##0")," "),"")</f>
        <v>0</v>
      </c>
      <c r="R166">
        <f t="array" ref="R166">IFERROR(CONCATENATE((INDEX($A$7:$A$111,SMALL(IF($S$7:$S$111&lt;&gt;"",IF($P$7:$P$111&lt;&gt;"",ROW($P$7:$P$111)-MIN(ROW($P$7:$P$111))+1,""),""),ROW()-ROW(A$113)+1))),),"")</f>
        <v>0</v>
      </c>
      <c r="U166">
        <f t="array" ref="U166">IFERROR(CONCATENATE((INDEX($X$7:$X$111,SMALL(IF($X$7:$X$111&lt;&gt;"",IF($U$7:$U$111&lt;&gt;"",ROW($U$7:$U$111)-MIN(ROW($U$7:$U$111))+1,""),""),ROW()-ROW(A$113)+1)))," "),"")</f>
        <v>0</v>
      </c>
      <c r="V166">
        <f t="array" ref="V166">IFERROR(CONCATENATE(TEXT(INDEX($U$7:$U$111,SMALL(IF($X$7:$X$111&lt;&gt;"",IF($U$7:$U$111&lt;&gt;"",ROW($U$7:$U$111)-MIN(ROW($U$7:$U$111))+1,""),""),ROW()-ROW(A$113)+1)),"##0")," "),"")</f>
        <v>0</v>
      </c>
      <c r="W166">
        <f t="array" ref="W166">IFERROR(CONCATENATE((INDEX($A$7:$A$111,SMALL(IF($X$7:$X$111&lt;&gt;"",IF($U$7:$U$111&lt;&gt;"",ROW($U$7:$U$111)-MIN(ROW($U$7:$U$111))+1,""),""),ROW()-ROW(A$113)+1))),),"")</f>
        <v>0</v>
      </c>
      <c r="Z166">
        <f t="array" ref="Z166">IFERROR(CONCATENATE((INDEX($AC$7:$AC$111,SMALL(IF($AC$7:$AC$111&lt;&gt;"",IF($Z$7:$Z$111&lt;&gt;"",ROW($Z$7:$Z$111)-MIN(ROW($Z$7:$Z$111))+1,""),""),ROW()-ROW(A$113)+1))),","),"")</f>
        <v>0</v>
      </c>
      <c r="AA166">
        <f t="array" ref="AA166">IFERROR(CONCATENATE(TEXT(INDEX($Z$7:$Z$111,SMALL(IF($AC$7:$AC$111&lt;&gt;"",IF($Z$7:$Z$111&lt;&gt;"",ROW($Z$7:$Z$111)-MIN(ROW($Z$7:$Z$111))+1,""),""),ROW()-ROW(A$113)+1)),"##0"),","),"")</f>
        <v>0</v>
      </c>
      <c r="AB166">
        <f t="array" ref="AB166">IFERROR(CONCATENATE((INDEX($A$7:$A$111,SMALL(IF($AC$7:$AC$111&lt;&gt;"",IF($Z$7:$Z$111&lt;&gt;"",ROW($Z$7:$Z$111)-MIN(ROW($Z$7:$Z$111))+1,""),""),ROW()-ROW(A$113)+1))),),"")</f>
        <v>0</v>
      </c>
      <c r="AE166">
        <f t="array" ref="AE166">IFERROR(CONCATENATE((INDEX($AH$7:$AH$111,SMALL(IF($AH$7:$AH$111&lt;&gt;"",IF($AE$7:$AE$111&lt;&gt;"",ROW($AE$7:$AE$111)-MIN(ROW($AE$7:$AE$111))+1,""),""),ROW()-ROW(A$113)+1)))," "),"")</f>
        <v>0</v>
      </c>
      <c r="AF166">
        <f t="array" ref="AF166">IFERROR(CONCATENATE(TEXT(INDEX($AE$7:$AE$111,SMALL(IF($AH$7:$AH$111&lt;&gt;"",IF($AE$7:$AE$111&lt;&gt;"",ROW($AE$7:$AE$111)-MIN(ROW($AE$7:$AE$111))+1,""),""),ROW()-ROW(A$113)+1)),"##0")," "),"")</f>
        <v>0</v>
      </c>
      <c r="AG166">
        <f t="array" ref="AG166">IFERROR(CONCATENATE((INDEX($A$7:$A$111,SMALL(IF($AH$7:$AH$111&lt;&gt;"",IF($AE$7:$AE$111&lt;&gt;"",ROW($AE$7:$AE$111)-MIN(ROW($AE$7:$AE$111))+1,""),""),ROW()-ROW(A$113)+1))),),"")</f>
        <v>0</v>
      </c>
    </row>
    <row r="167" spans="11:33">
      <c r="K167">
        <f t="array" ref="K167">IFERROR(CONCATENATE(TEXT(INDEX($K$7:$K$111,SMALL(IF($N$7:$N$111&lt;&gt;"",IF($K$7:$K$111&lt;&gt;"",ROW($K$7:$K$111)-MIN(ROW($K$7:$K$111))+1,""),""),ROW()-ROW(A$113)+1)),"##0"),","),"")</f>
        <v>0</v>
      </c>
      <c r="L167">
        <f t="array" ref="L167">IFERROR(CONCATENATE((INDEX($N$7:$N$111,SMALL(IF($N$7:$N$111&lt;&gt;"",IF($K$7:$K$111&lt;&gt;"",ROW($K$7:$K$111)-MIN(ROW($K$7:$K$111))+1,""),""),ROW()-ROW(A$113)+1))),","),"")</f>
        <v>0</v>
      </c>
      <c r="M167">
        <f t="array" ref="M167">IFERROR(CONCATENATE((INDEX($A$7:$A$111,SMALL(IF($N$7:$N$111&lt;&gt;"",IF($K$7:$K$111&lt;&gt;"",ROW($K$7:$K$111)-MIN(ROW($K$7:$K$111))+1,""),""),ROW()-ROW(A$113)+1))),),"")</f>
        <v>0</v>
      </c>
      <c r="P167">
        <f t="array" ref="P167">IFERROR(CONCATENATE((INDEX($S$7:$S$111,SMALL(IF($S$7:$S$111&lt;&gt;"",IF($P$7:$P$111&lt;&gt;"",ROW($P$7:$P$111)-MIN(ROW($P$7:$P$111))+1,""),""),ROW()-ROW(A$113)+1)))," "),"")</f>
        <v>0</v>
      </c>
      <c r="Q167">
        <f t="array" ref="Q167">IFERROR(CONCATENATE(TEXT(INDEX($P$7:$P$111,SMALL(IF($S$7:$S$111&lt;&gt;"",IF($P$7:$P$111&lt;&gt;"",ROW($P$7:$P$111)-MIN(ROW($P$7:$P$111))+1,""),""),ROW()-ROW(A$113)+1)),"##0")," "),"")</f>
        <v>0</v>
      </c>
      <c r="R167">
        <f t="array" ref="R167">IFERROR(CONCATENATE((INDEX($A$7:$A$111,SMALL(IF($S$7:$S$111&lt;&gt;"",IF($P$7:$P$111&lt;&gt;"",ROW($P$7:$P$111)-MIN(ROW($P$7:$P$111))+1,""),""),ROW()-ROW(A$113)+1))),),"")</f>
        <v>0</v>
      </c>
      <c r="U167">
        <f t="array" ref="U167">IFERROR(CONCATENATE((INDEX($X$7:$X$111,SMALL(IF($X$7:$X$111&lt;&gt;"",IF($U$7:$U$111&lt;&gt;"",ROW($U$7:$U$111)-MIN(ROW($U$7:$U$111))+1,""),""),ROW()-ROW(A$113)+1)))," "),"")</f>
        <v>0</v>
      </c>
      <c r="V167">
        <f t="array" ref="V167">IFERROR(CONCATENATE(TEXT(INDEX($U$7:$U$111,SMALL(IF($X$7:$X$111&lt;&gt;"",IF($U$7:$U$111&lt;&gt;"",ROW($U$7:$U$111)-MIN(ROW($U$7:$U$111))+1,""),""),ROW()-ROW(A$113)+1)),"##0")," "),"")</f>
        <v>0</v>
      </c>
      <c r="W167">
        <f t="array" ref="W167">IFERROR(CONCATENATE((INDEX($A$7:$A$111,SMALL(IF($X$7:$X$111&lt;&gt;"",IF($U$7:$U$111&lt;&gt;"",ROW($U$7:$U$111)-MIN(ROW($U$7:$U$111))+1,""),""),ROW()-ROW(A$113)+1))),),"")</f>
        <v>0</v>
      </c>
      <c r="Z167">
        <f t="array" ref="Z167">IFERROR(CONCATENATE((INDEX($AC$7:$AC$111,SMALL(IF($AC$7:$AC$111&lt;&gt;"",IF($Z$7:$Z$111&lt;&gt;"",ROW($Z$7:$Z$111)-MIN(ROW($Z$7:$Z$111))+1,""),""),ROW()-ROW(A$113)+1))),","),"")</f>
        <v>0</v>
      </c>
      <c r="AA167">
        <f t="array" ref="AA167">IFERROR(CONCATENATE(TEXT(INDEX($Z$7:$Z$111,SMALL(IF($AC$7:$AC$111&lt;&gt;"",IF($Z$7:$Z$111&lt;&gt;"",ROW($Z$7:$Z$111)-MIN(ROW($Z$7:$Z$111))+1,""),""),ROW()-ROW(A$113)+1)),"##0"),","),"")</f>
        <v>0</v>
      </c>
      <c r="AB167">
        <f t="array" ref="AB167">IFERROR(CONCATENATE((INDEX($A$7:$A$111,SMALL(IF($AC$7:$AC$111&lt;&gt;"",IF($Z$7:$Z$111&lt;&gt;"",ROW($Z$7:$Z$111)-MIN(ROW($Z$7:$Z$111))+1,""),""),ROW()-ROW(A$113)+1))),),"")</f>
        <v>0</v>
      </c>
      <c r="AE167">
        <f t="array" ref="AE167">IFERROR(CONCATENATE((INDEX($AH$7:$AH$111,SMALL(IF($AH$7:$AH$111&lt;&gt;"",IF($AE$7:$AE$111&lt;&gt;"",ROW($AE$7:$AE$111)-MIN(ROW($AE$7:$AE$111))+1,""),""),ROW()-ROW(A$113)+1)))," "),"")</f>
        <v>0</v>
      </c>
      <c r="AF167">
        <f t="array" ref="AF167">IFERROR(CONCATENATE(TEXT(INDEX($AE$7:$AE$111,SMALL(IF($AH$7:$AH$111&lt;&gt;"",IF($AE$7:$AE$111&lt;&gt;"",ROW($AE$7:$AE$111)-MIN(ROW($AE$7:$AE$111))+1,""),""),ROW()-ROW(A$113)+1)),"##0")," "),"")</f>
        <v>0</v>
      </c>
      <c r="AG167">
        <f t="array" ref="AG167">IFERROR(CONCATENATE((INDEX($A$7:$A$111,SMALL(IF($AH$7:$AH$111&lt;&gt;"",IF($AE$7:$AE$111&lt;&gt;"",ROW($AE$7:$AE$111)-MIN(ROW($AE$7:$AE$111))+1,""),""),ROW()-ROW(A$113)+1))),),"")</f>
        <v>0</v>
      </c>
    </row>
    <row r="168" spans="11:33">
      <c r="K168">
        <f t="array" ref="K168">IFERROR(CONCATENATE(TEXT(INDEX($K$7:$K$111,SMALL(IF($N$7:$N$111&lt;&gt;"",IF($K$7:$K$111&lt;&gt;"",ROW($K$7:$K$111)-MIN(ROW($K$7:$K$111))+1,""),""),ROW()-ROW(A$113)+1)),"##0"),","),"")</f>
        <v>0</v>
      </c>
      <c r="L168">
        <f t="array" ref="L168">IFERROR(CONCATENATE((INDEX($N$7:$N$111,SMALL(IF($N$7:$N$111&lt;&gt;"",IF($K$7:$K$111&lt;&gt;"",ROW($K$7:$K$111)-MIN(ROW($K$7:$K$111))+1,""),""),ROW()-ROW(A$113)+1))),","),"")</f>
        <v>0</v>
      </c>
      <c r="M168">
        <f t="array" ref="M168">IFERROR(CONCATENATE((INDEX($A$7:$A$111,SMALL(IF($N$7:$N$111&lt;&gt;"",IF($K$7:$K$111&lt;&gt;"",ROW($K$7:$K$111)-MIN(ROW($K$7:$K$111))+1,""),""),ROW()-ROW(A$113)+1))),),"")</f>
        <v>0</v>
      </c>
      <c r="P168">
        <f t="array" ref="P168">IFERROR(CONCATENATE((INDEX($S$7:$S$111,SMALL(IF($S$7:$S$111&lt;&gt;"",IF($P$7:$P$111&lt;&gt;"",ROW($P$7:$P$111)-MIN(ROW($P$7:$P$111))+1,""),""),ROW()-ROW(A$113)+1)))," "),"")</f>
        <v>0</v>
      </c>
      <c r="Q168">
        <f t="array" ref="Q168">IFERROR(CONCATENATE(TEXT(INDEX($P$7:$P$111,SMALL(IF($S$7:$S$111&lt;&gt;"",IF($P$7:$P$111&lt;&gt;"",ROW($P$7:$P$111)-MIN(ROW($P$7:$P$111))+1,""),""),ROW()-ROW(A$113)+1)),"##0")," "),"")</f>
        <v>0</v>
      </c>
      <c r="R168">
        <f t="array" ref="R168">IFERROR(CONCATENATE((INDEX($A$7:$A$111,SMALL(IF($S$7:$S$111&lt;&gt;"",IF($P$7:$P$111&lt;&gt;"",ROW($P$7:$P$111)-MIN(ROW($P$7:$P$111))+1,""),""),ROW()-ROW(A$113)+1))),),"")</f>
        <v>0</v>
      </c>
      <c r="U168">
        <f t="array" ref="U168">IFERROR(CONCATENATE((INDEX($X$7:$X$111,SMALL(IF($X$7:$X$111&lt;&gt;"",IF($U$7:$U$111&lt;&gt;"",ROW($U$7:$U$111)-MIN(ROW($U$7:$U$111))+1,""),""),ROW()-ROW(A$113)+1)))," "),"")</f>
        <v>0</v>
      </c>
      <c r="V168">
        <f t="array" ref="V168">IFERROR(CONCATENATE(TEXT(INDEX($U$7:$U$111,SMALL(IF($X$7:$X$111&lt;&gt;"",IF($U$7:$U$111&lt;&gt;"",ROW($U$7:$U$111)-MIN(ROW($U$7:$U$111))+1,""),""),ROW()-ROW(A$113)+1)),"##0")," "),"")</f>
        <v>0</v>
      </c>
      <c r="W168">
        <f t="array" ref="W168">IFERROR(CONCATENATE((INDEX($A$7:$A$111,SMALL(IF($X$7:$X$111&lt;&gt;"",IF($U$7:$U$111&lt;&gt;"",ROW($U$7:$U$111)-MIN(ROW($U$7:$U$111))+1,""),""),ROW()-ROW(A$113)+1))),),"")</f>
        <v>0</v>
      </c>
      <c r="Z168">
        <f t="array" ref="Z168">IFERROR(CONCATENATE((INDEX($AC$7:$AC$111,SMALL(IF($AC$7:$AC$111&lt;&gt;"",IF($Z$7:$Z$111&lt;&gt;"",ROW($Z$7:$Z$111)-MIN(ROW($Z$7:$Z$111))+1,""),""),ROW()-ROW(A$113)+1))),","),"")</f>
        <v>0</v>
      </c>
      <c r="AA168">
        <f t="array" ref="AA168">IFERROR(CONCATENATE(TEXT(INDEX($Z$7:$Z$111,SMALL(IF($AC$7:$AC$111&lt;&gt;"",IF($Z$7:$Z$111&lt;&gt;"",ROW($Z$7:$Z$111)-MIN(ROW($Z$7:$Z$111))+1,""),""),ROW()-ROW(A$113)+1)),"##0"),","),"")</f>
        <v>0</v>
      </c>
      <c r="AB168">
        <f t="array" ref="AB168">IFERROR(CONCATENATE((INDEX($A$7:$A$111,SMALL(IF($AC$7:$AC$111&lt;&gt;"",IF($Z$7:$Z$111&lt;&gt;"",ROW($Z$7:$Z$111)-MIN(ROW($Z$7:$Z$111))+1,""),""),ROW()-ROW(A$113)+1))),),"")</f>
        <v>0</v>
      </c>
      <c r="AE168">
        <f t="array" ref="AE168">IFERROR(CONCATENATE((INDEX($AH$7:$AH$111,SMALL(IF($AH$7:$AH$111&lt;&gt;"",IF($AE$7:$AE$111&lt;&gt;"",ROW($AE$7:$AE$111)-MIN(ROW($AE$7:$AE$111))+1,""),""),ROW()-ROW(A$113)+1)))," "),"")</f>
        <v>0</v>
      </c>
      <c r="AF168">
        <f t="array" ref="AF168">IFERROR(CONCATENATE(TEXT(INDEX($AE$7:$AE$111,SMALL(IF($AH$7:$AH$111&lt;&gt;"",IF($AE$7:$AE$111&lt;&gt;"",ROW($AE$7:$AE$111)-MIN(ROW($AE$7:$AE$111))+1,""),""),ROW()-ROW(A$113)+1)),"##0")," "),"")</f>
        <v>0</v>
      </c>
      <c r="AG168">
        <f t="array" ref="AG168">IFERROR(CONCATENATE((INDEX($A$7:$A$111,SMALL(IF($AH$7:$AH$111&lt;&gt;"",IF($AE$7:$AE$111&lt;&gt;"",ROW($AE$7:$AE$111)-MIN(ROW($AE$7:$AE$111))+1,""),""),ROW()-ROW(A$113)+1))),),"")</f>
        <v>0</v>
      </c>
    </row>
    <row r="169" spans="11:33">
      <c r="K169">
        <f t="array" ref="K169">IFERROR(CONCATENATE(TEXT(INDEX($K$7:$K$111,SMALL(IF($N$7:$N$111&lt;&gt;"",IF($K$7:$K$111&lt;&gt;"",ROW($K$7:$K$111)-MIN(ROW($K$7:$K$111))+1,""),""),ROW()-ROW(A$113)+1)),"##0"),","),"")</f>
        <v>0</v>
      </c>
      <c r="L169">
        <f t="array" ref="L169">IFERROR(CONCATENATE((INDEX($N$7:$N$111,SMALL(IF($N$7:$N$111&lt;&gt;"",IF($K$7:$K$111&lt;&gt;"",ROW($K$7:$K$111)-MIN(ROW($K$7:$K$111))+1,""),""),ROW()-ROW(A$113)+1))),","),"")</f>
        <v>0</v>
      </c>
      <c r="M169">
        <f t="array" ref="M169">IFERROR(CONCATENATE((INDEX($A$7:$A$111,SMALL(IF($N$7:$N$111&lt;&gt;"",IF($K$7:$K$111&lt;&gt;"",ROW($K$7:$K$111)-MIN(ROW($K$7:$K$111))+1,""),""),ROW()-ROW(A$113)+1))),),"")</f>
        <v>0</v>
      </c>
      <c r="P169">
        <f t="array" ref="P169">IFERROR(CONCATENATE((INDEX($S$7:$S$111,SMALL(IF($S$7:$S$111&lt;&gt;"",IF($P$7:$P$111&lt;&gt;"",ROW($P$7:$P$111)-MIN(ROW($P$7:$P$111))+1,""),""),ROW()-ROW(A$113)+1)))," "),"")</f>
        <v>0</v>
      </c>
      <c r="Q169">
        <f t="array" ref="Q169">IFERROR(CONCATENATE(TEXT(INDEX($P$7:$P$111,SMALL(IF($S$7:$S$111&lt;&gt;"",IF($P$7:$P$111&lt;&gt;"",ROW($P$7:$P$111)-MIN(ROW($P$7:$P$111))+1,""),""),ROW()-ROW(A$113)+1)),"##0")," "),"")</f>
        <v>0</v>
      </c>
      <c r="R169">
        <f t="array" ref="R169">IFERROR(CONCATENATE((INDEX($A$7:$A$111,SMALL(IF($S$7:$S$111&lt;&gt;"",IF($P$7:$P$111&lt;&gt;"",ROW($P$7:$P$111)-MIN(ROW($P$7:$P$111))+1,""),""),ROW()-ROW(A$113)+1))),),"")</f>
        <v>0</v>
      </c>
      <c r="U169">
        <f t="array" ref="U169">IFERROR(CONCATENATE((INDEX($X$7:$X$111,SMALL(IF($X$7:$X$111&lt;&gt;"",IF($U$7:$U$111&lt;&gt;"",ROW($U$7:$U$111)-MIN(ROW($U$7:$U$111))+1,""),""),ROW()-ROW(A$113)+1)))," "),"")</f>
        <v>0</v>
      </c>
      <c r="V169">
        <f t="array" ref="V169">IFERROR(CONCATENATE(TEXT(INDEX($U$7:$U$111,SMALL(IF($X$7:$X$111&lt;&gt;"",IF($U$7:$U$111&lt;&gt;"",ROW($U$7:$U$111)-MIN(ROW($U$7:$U$111))+1,""),""),ROW()-ROW(A$113)+1)),"##0")," "),"")</f>
        <v>0</v>
      </c>
      <c r="W169">
        <f t="array" ref="W169">IFERROR(CONCATENATE((INDEX($A$7:$A$111,SMALL(IF($X$7:$X$111&lt;&gt;"",IF($U$7:$U$111&lt;&gt;"",ROW($U$7:$U$111)-MIN(ROW($U$7:$U$111))+1,""),""),ROW()-ROW(A$113)+1))),),"")</f>
        <v>0</v>
      </c>
      <c r="Z169">
        <f t="array" ref="Z169">IFERROR(CONCATENATE((INDEX($AC$7:$AC$111,SMALL(IF($AC$7:$AC$111&lt;&gt;"",IF($Z$7:$Z$111&lt;&gt;"",ROW($Z$7:$Z$111)-MIN(ROW($Z$7:$Z$111))+1,""),""),ROW()-ROW(A$113)+1))),","),"")</f>
        <v>0</v>
      </c>
      <c r="AA169">
        <f t="array" ref="AA169">IFERROR(CONCATENATE(TEXT(INDEX($Z$7:$Z$111,SMALL(IF($AC$7:$AC$111&lt;&gt;"",IF($Z$7:$Z$111&lt;&gt;"",ROW($Z$7:$Z$111)-MIN(ROW($Z$7:$Z$111))+1,""),""),ROW()-ROW(A$113)+1)),"##0"),","),"")</f>
        <v>0</v>
      </c>
      <c r="AB169">
        <f t="array" ref="AB169">IFERROR(CONCATENATE((INDEX($A$7:$A$111,SMALL(IF($AC$7:$AC$111&lt;&gt;"",IF($Z$7:$Z$111&lt;&gt;"",ROW($Z$7:$Z$111)-MIN(ROW($Z$7:$Z$111))+1,""),""),ROW()-ROW(A$113)+1))),),"")</f>
        <v>0</v>
      </c>
      <c r="AE169">
        <f t="array" ref="AE169">IFERROR(CONCATENATE((INDEX($AH$7:$AH$111,SMALL(IF($AH$7:$AH$111&lt;&gt;"",IF($AE$7:$AE$111&lt;&gt;"",ROW($AE$7:$AE$111)-MIN(ROW($AE$7:$AE$111))+1,""),""),ROW()-ROW(A$113)+1)))," "),"")</f>
        <v>0</v>
      </c>
      <c r="AF169">
        <f t="array" ref="AF169">IFERROR(CONCATENATE(TEXT(INDEX($AE$7:$AE$111,SMALL(IF($AH$7:$AH$111&lt;&gt;"",IF($AE$7:$AE$111&lt;&gt;"",ROW($AE$7:$AE$111)-MIN(ROW($AE$7:$AE$111))+1,""),""),ROW()-ROW(A$113)+1)),"##0")," "),"")</f>
        <v>0</v>
      </c>
      <c r="AG169">
        <f t="array" ref="AG169">IFERROR(CONCATENATE((INDEX($A$7:$A$111,SMALL(IF($AH$7:$AH$111&lt;&gt;"",IF($AE$7:$AE$111&lt;&gt;"",ROW($AE$7:$AE$111)-MIN(ROW($AE$7:$AE$111))+1,""),""),ROW()-ROW(A$113)+1))),),"")</f>
        <v>0</v>
      </c>
    </row>
    <row r="170" spans="11:33">
      <c r="K170">
        <f t="array" ref="K170">IFERROR(CONCATENATE(TEXT(INDEX($K$7:$K$111,SMALL(IF($N$7:$N$111&lt;&gt;"",IF($K$7:$K$111&lt;&gt;"",ROW($K$7:$K$111)-MIN(ROW($K$7:$K$111))+1,""),""),ROW()-ROW(A$113)+1)),"##0"),","),"")</f>
        <v>0</v>
      </c>
      <c r="L170">
        <f t="array" ref="L170">IFERROR(CONCATENATE((INDEX($N$7:$N$111,SMALL(IF($N$7:$N$111&lt;&gt;"",IF($K$7:$K$111&lt;&gt;"",ROW($K$7:$K$111)-MIN(ROW($K$7:$K$111))+1,""),""),ROW()-ROW(A$113)+1))),","),"")</f>
        <v>0</v>
      </c>
      <c r="M170">
        <f t="array" ref="M170">IFERROR(CONCATENATE((INDEX($A$7:$A$111,SMALL(IF($N$7:$N$111&lt;&gt;"",IF($K$7:$K$111&lt;&gt;"",ROW($K$7:$K$111)-MIN(ROW($K$7:$K$111))+1,""),""),ROW()-ROW(A$113)+1))),),"")</f>
        <v>0</v>
      </c>
      <c r="P170">
        <f t="array" ref="P170">IFERROR(CONCATENATE((INDEX($S$7:$S$111,SMALL(IF($S$7:$S$111&lt;&gt;"",IF($P$7:$P$111&lt;&gt;"",ROW($P$7:$P$111)-MIN(ROW($P$7:$P$111))+1,""),""),ROW()-ROW(A$113)+1)))," "),"")</f>
        <v>0</v>
      </c>
      <c r="Q170">
        <f t="array" ref="Q170">IFERROR(CONCATENATE(TEXT(INDEX($P$7:$P$111,SMALL(IF($S$7:$S$111&lt;&gt;"",IF($P$7:$P$111&lt;&gt;"",ROW($P$7:$P$111)-MIN(ROW($P$7:$P$111))+1,""),""),ROW()-ROW(A$113)+1)),"##0")," "),"")</f>
        <v>0</v>
      </c>
      <c r="R170">
        <f t="array" ref="R170">IFERROR(CONCATENATE((INDEX($A$7:$A$111,SMALL(IF($S$7:$S$111&lt;&gt;"",IF($P$7:$P$111&lt;&gt;"",ROW($P$7:$P$111)-MIN(ROW($P$7:$P$111))+1,""),""),ROW()-ROW(A$113)+1))),),"")</f>
        <v>0</v>
      </c>
      <c r="U170">
        <f t="array" ref="U170">IFERROR(CONCATENATE((INDEX($X$7:$X$111,SMALL(IF($X$7:$X$111&lt;&gt;"",IF($U$7:$U$111&lt;&gt;"",ROW($U$7:$U$111)-MIN(ROW($U$7:$U$111))+1,""),""),ROW()-ROW(A$113)+1)))," "),"")</f>
        <v>0</v>
      </c>
      <c r="V170">
        <f t="array" ref="V170">IFERROR(CONCATENATE(TEXT(INDEX($U$7:$U$111,SMALL(IF($X$7:$X$111&lt;&gt;"",IF($U$7:$U$111&lt;&gt;"",ROW($U$7:$U$111)-MIN(ROW($U$7:$U$111))+1,""),""),ROW()-ROW(A$113)+1)),"##0")," "),"")</f>
        <v>0</v>
      </c>
      <c r="W170">
        <f t="array" ref="W170">IFERROR(CONCATENATE((INDEX($A$7:$A$111,SMALL(IF($X$7:$X$111&lt;&gt;"",IF($U$7:$U$111&lt;&gt;"",ROW($U$7:$U$111)-MIN(ROW($U$7:$U$111))+1,""),""),ROW()-ROW(A$113)+1))),),"")</f>
        <v>0</v>
      </c>
      <c r="Z170">
        <f t="array" ref="Z170">IFERROR(CONCATENATE((INDEX($AC$7:$AC$111,SMALL(IF($AC$7:$AC$111&lt;&gt;"",IF($Z$7:$Z$111&lt;&gt;"",ROW($Z$7:$Z$111)-MIN(ROW($Z$7:$Z$111))+1,""),""),ROW()-ROW(A$113)+1))),","),"")</f>
        <v>0</v>
      </c>
      <c r="AA170">
        <f t="array" ref="AA170">IFERROR(CONCATENATE(TEXT(INDEX($Z$7:$Z$111,SMALL(IF($AC$7:$AC$111&lt;&gt;"",IF($Z$7:$Z$111&lt;&gt;"",ROW($Z$7:$Z$111)-MIN(ROW($Z$7:$Z$111))+1,""),""),ROW()-ROW(A$113)+1)),"##0"),","),"")</f>
        <v>0</v>
      </c>
      <c r="AB170">
        <f t="array" ref="AB170">IFERROR(CONCATENATE((INDEX($A$7:$A$111,SMALL(IF($AC$7:$AC$111&lt;&gt;"",IF($Z$7:$Z$111&lt;&gt;"",ROW($Z$7:$Z$111)-MIN(ROW($Z$7:$Z$111))+1,""),""),ROW()-ROW(A$113)+1))),),"")</f>
        <v>0</v>
      </c>
      <c r="AE170">
        <f t="array" ref="AE170">IFERROR(CONCATENATE((INDEX($AH$7:$AH$111,SMALL(IF($AH$7:$AH$111&lt;&gt;"",IF($AE$7:$AE$111&lt;&gt;"",ROW($AE$7:$AE$111)-MIN(ROW($AE$7:$AE$111))+1,""),""),ROW()-ROW(A$113)+1)))," "),"")</f>
        <v>0</v>
      </c>
      <c r="AF170">
        <f t="array" ref="AF170">IFERROR(CONCATENATE(TEXT(INDEX($AE$7:$AE$111,SMALL(IF($AH$7:$AH$111&lt;&gt;"",IF($AE$7:$AE$111&lt;&gt;"",ROW($AE$7:$AE$111)-MIN(ROW($AE$7:$AE$111))+1,""),""),ROW()-ROW(A$113)+1)),"##0")," "),"")</f>
        <v>0</v>
      </c>
      <c r="AG170">
        <f t="array" ref="AG170">IFERROR(CONCATENATE((INDEX($A$7:$A$111,SMALL(IF($AH$7:$AH$111&lt;&gt;"",IF($AE$7:$AE$111&lt;&gt;"",ROW($AE$7:$AE$111)-MIN(ROW($AE$7:$AE$111))+1,""),""),ROW()-ROW(A$113)+1))),),"")</f>
        <v>0</v>
      </c>
    </row>
    <row r="171" spans="11:33">
      <c r="K171">
        <f t="array" ref="K171">IFERROR(CONCATENATE(TEXT(INDEX($K$7:$K$111,SMALL(IF($N$7:$N$111&lt;&gt;"",IF($K$7:$K$111&lt;&gt;"",ROW($K$7:$K$111)-MIN(ROW($K$7:$K$111))+1,""),""),ROW()-ROW(A$113)+1)),"##0"),","),"")</f>
        <v>0</v>
      </c>
      <c r="L171">
        <f t="array" ref="L171">IFERROR(CONCATENATE((INDEX($N$7:$N$111,SMALL(IF($N$7:$N$111&lt;&gt;"",IF($K$7:$K$111&lt;&gt;"",ROW($K$7:$K$111)-MIN(ROW($K$7:$K$111))+1,""),""),ROW()-ROW(A$113)+1))),","),"")</f>
        <v>0</v>
      </c>
      <c r="M171">
        <f t="array" ref="M171">IFERROR(CONCATENATE((INDEX($A$7:$A$111,SMALL(IF($N$7:$N$111&lt;&gt;"",IF($K$7:$K$111&lt;&gt;"",ROW($K$7:$K$111)-MIN(ROW($K$7:$K$111))+1,""),""),ROW()-ROW(A$113)+1))),),"")</f>
        <v>0</v>
      </c>
      <c r="P171">
        <f t="array" ref="P171">IFERROR(CONCATENATE((INDEX($S$7:$S$111,SMALL(IF($S$7:$S$111&lt;&gt;"",IF($P$7:$P$111&lt;&gt;"",ROW($P$7:$P$111)-MIN(ROW($P$7:$P$111))+1,""),""),ROW()-ROW(A$113)+1)))," "),"")</f>
        <v>0</v>
      </c>
      <c r="Q171">
        <f t="array" ref="Q171">IFERROR(CONCATENATE(TEXT(INDEX($P$7:$P$111,SMALL(IF($S$7:$S$111&lt;&gt;"",IF($P$7:$P$111&lt;&gt;"",ROW($P$7:$P$111)-MIN(ROW($P$7:$P$111))+1,""),""),ROW()-ROW(A$113)+1)),"##0")," "),"")</f>
        <v>0</v>
      </c>
      <c r="R171">
        <f t="array" ref="R171">IFERROR(CONCATENATE((INDEX($A$7:$A$111,SMALL(IF($S$7:$S$111&lt;&gt;"",IF($P$7:$P$111&lt;&gt;"",ROW($P$7:$P$111)-MIN(ROW($P$7:$P$111))+1,""),""),ROW()-ROW(A$113)+1))),),"")</f>
        <v>0</v>
      </c>
      <c r="U171">
        <f t="array" ref="U171">IFERROR(CONCATENATE((INDEX($X$7:$X$111,SMALL(IF($X$7:$X$111&lt;&gt;"",IF($U$7:$U$111&lt;&gt;"",ROW($U$7:$U$111)-MIN(ROW($U$7:$U$111))+1,""),""),ROW()-ROW(A$113)+1)))," "),"")</f>
        <v>0</v>
      </c>
      <c r="V171">
        <f t="array" ref="V171">IFERROR(CONCATENATE(TEXT(INDEX($U$7:$U$111,SMALL(IF($X$7:$X$111&lt;&gt;"",IF($U$7:$U$111&lt;&gt;"",ROW($U$7:$U$111)-MIN(ROW($U$7:$U$111))+1,""),""),ROW()-ROW(A$113)+1)),"##0")," "),"")</f>
        <v>0</v>
      </c>
      <c r="W171">
        <f t="array" ref="W171">IFERROR(CONCATENATE((INDEX($A$7:$A$111,SMALL(IF($X$7:$X$111&lt;&gt;"",IF($U$7:$U$111&lt;&gt;"",ROW($U$7:$U$111)-MIN(ROW($U$7:$U$111))+1,""),""),ROW()-ROW(A$113)+1))),),"")</f>
        <v>0</v>
      </c>
      <c r="Z171">
        <f t="array" ref="Z171">IFERROR(CONCATENATE((INDEX($AC$7:$AC$111,SMALL(IF($AC$7:$AC$111&lt;&gt;"",IF($Z$7:$Z$111&lt;&gt;"",ROW($Z$7:$Z$111)-MIN(ROW($Z$7:$Z$111))+1,""),""),ROW()-ROW(A$113)+1))),","),"")</f>
        <v>0</v>
      </c>
      <c r="AA171">
        <f t="array" ref="AA171">IFERROR(CONCATENATE(TEXT(INDEX($Z$7:$Z$111,SMALL(IF($AC$7:$AC$111&lt;&gt;"",IF($Z$7:$Z$111&lt;&gt;"",ROW($Z$7:$Z$111)-MIN(ROW($Z$7:$Z$111))+1,""),""),ROW()-ROW(A$113)+1)),"##0"),","),"")</f>
        <v>0</v>
      </c>
      <c r="AB171">
        <f t="array" ref="AB171">IFERROR(CONCATENATE((INDEX($A$7:$A$111,SMALL(IF($AC$7:$AC$111&lt;&gt;"",IF($Z$7:$Z$111&lt;&gt;"",ROW($Z$7:$Z$111)-MIN(ROW($Z$7:$Z$111))+1,""),""),ROW()-ROW(A$113)+1))),),"")</f>
        <v>0</v>
      </c>
      <c r="AE171">
        <f t="array" ref="AE171">IFERROR(CONCATENATE((INDEX($AH$7:$AH$111,SMALL(IF($AH$7:$AH$111&lt;&gt;"",IF($AE$7:$AE$111&lt;&gt;"",ROW($AE$7:$AE$111)-MIN(ROW($AE$7:$AE$111))+1,""),""),ROW()-ROW(A$113)+1)))," "),"")</f>
        <v>0</v>
      </c>
      <c r="AF171">
        <f t="array" ref="AF171">IFERROR(CONCATENATE(TEXT(INDEX($AE$7:$AE$111,SMALL(IF($AH$7:$AH$111&lt;&gt;"",IF($AE$7:$AE$111&lt;&gt;"",ROW($AE$7:$AE$111)-MIN(ROW($AE$7:$AE$111))+1,""),""),ROW()-ROW(A$113)+1)),"##0")," "),"")</f>
        <v>0</v>
      </c>
      <c r="AG171">
        <f t="array" ref="AG171">IFERROR(CONCATENATE((INDEX($A$7:$A$111,SMALL(IF($AH$7:$AH$111&lt;&gt;"",IF($AE$7:$AE$111&lt;&gt;"",ROW($AE$7:$AE$111)-MIN(ROW($AE$7:$AE$111))+1,""),""),ROW()-ROW(A$113)+1))),),"")</f>
        <v>0</v>
      </c>
    </row>
    <row r="172" spans="11:33">
      <c r="K172">
        <f t="array" ref="K172">IFERROR(CONCATENATE(TEXT(INDEX($K$7:$K$111,SMALL(IF($N$7:$N$111&lt;&gt;"",IF($K$7:$K$111&lt;&gt;"",ROW($K$7:$K$111)-MIN(ROW($K$7:$K$111))+1,""),""),ROW()-ROW(A$113)+1)),"##0"),","),"")</f>
        <v>0</v>
      </c>
      <c r="L172">
        <f t="array" ref="L172">IFERROR(CONCATENATE((INDEX($N$7:$N$111,SMALL(IF($N$7:$N$111&lt;&gt;"",IF($K$7:$K$111&lt;&gt;"",ROW($K$7:$K$111)-MIN(ROW($K$7:$K$111))+1,""),""),ROW()-ROW(A$113)+1))),","),"")</f>
        <v>0</v>
      </c>
      <c r="M172">
        <f t="array" ref="M172">IFERROR(CONCATENATE((INDEX($A$7:$A$111,SMALL(IF($N$7:$N$111&lt;&gt;"",IF($K$7:$K$111&lt;&gt;"",ROW($K$7:$K$111)-MIN(ROW($K$7:$K$111))+1,""),""),ROW()-ROW(A$113)+1))),),"")</f>
        <v>0</v>
      </c>
      <c r="P172">
        <f t="array" ref="P172">IFERROR(CONCATENATE((INDEX($S$7:$S$111,SMALL(IF($S$7:$S$111&lt;&gt;"",IF($P$7:$P$111&lt;&gt;"",ROW($P$7:$P$111)-MIN(ROW($P$7:$P$111))+1,""),""),ROW()-ROW(A$113)+1)))," "),"")</f>
        <v>0</v>
      </c>
      <c r="Q172">
        <f t="array" ref="Q172">IFERROR(CONCATENATE(TEXT(INDEX($P$7:$P$111,SMALL(IF($S$7:$S$111&lt;&gt;"",IF($P$7:$P$111&lt;&gt;"",ROW($P$7:$P$111)-MIN(ROW($P$7:$P$111))+1,""),""),ROW()-ROW(A$113)+1)),"##0")," "),"")</f>
        <v>0</v>
      </c>
      <c r="R172">
        <f t="array" ref="R172">IFERROR(CONCATENATE((INDEX($A$7:$A$111,SMALL(IF($S$7:$S$111&lt;&gt;"",IF($P$7:$P$111&lt;&gt;"",ROW($P$7:$P$111)-MIN(ROW($P$7:$P$111))+1,""),""),ROW()-ROW(A$113)+1))),),"")</f>
        <v>0</v>
      </c>
      <c r="U172">
        <f t="array" ref="U172">IFERROR(CONCATENATE((INDEX($X$7:$X$111,SMALL(IF($X$7:$X$111&lt;&gt;"",IF($U$7:$U$111&lt;&gt;"",ROW($U$7:$U$111)-MIN(ROW($U$7:$U$111))+1,""),""),ROW()-ROW(A$113)+1)))," "),"")</f>
        <v>0</v>
      </c>
      <c r="V172">
        <f t="array" ref="V172">IFERROR(CONCATENATE(TEXT(INDEX($U$7:$U$111,SMALL(IF($X$7:$X$111&lt;&gt;"",IF($U$7:$U$111&lt;&gt;"",ROW($U$7:$U$111)-MIN(ROW($U$7:$U$111))+1,""),""),ROW()-ROW(A$113)+1)),"##0")," "),"")</f>
        <v>0</v>
      </c>
      <c r="W172">
        <f t="array" ref="W172">IFERROR(CONCATENATE((INDEX($A$7:$A$111,SMALL(IF($X$7:$X$111&lt;&gt;"",IF($U$7:$U$111&lt;&gt;"",ROW($U$7:$U$111)-MIN(ROW($U$7:$U$111))+1,""),""),ROW()-ROW(A$113)+1))),),"")</f>
        <v>0</v>
      </c>
      <c r="Z172">
        <f t="array" ref="Z172">IFERROR(CONCATENATE((INDEX($AC$7:$AC$111,SMALL(IF($AC$7:$AC$111&lt;&gt;"",IF($Z$7:$Z$111&lt;&gt;"",ROW($Z$7:$Z$111)-MIN(ROW($Z$7:$Z$111))+1,""),""),ROW()-ROW(A$113)+1))),","),"")</f>
        <v>0</v>
      </c>
      <c r="AA172">
        <f t="array" ref="AA172">IFERROR(CONCATENATE(TEXT(INDEX($Z$7:$Z$111,SMALL(IF($AC$7:$AC$111&lt;&gt;"",IF($Z$7:$Z$111&lt;&gt;"",ROW($Z$7:$Z$111)-MIN(ROW($Z$7:$Z$111))+1,""),""),ROW()-ROW(A$113)+1)),"##0"),","),"")</f>
        <v>0</v>
      </c>
      <c r="AB172">
        <f t="array" ref="AB172">IFERROR(CONCATENATE((INDEX($A$7:$A$111,SMALL(IF($AC$7:$AC$111&lt;&gt;"",IF($Z$7:$Z$111&lt;&gt;"",ROW($Z$7:$Z$111)-MIN(ROW($Z$7:$Z$111))+1,""),""),ROW()-ROW(A$113)+1))),),"")</f>
        <v>0</v>
      </c>
      <c r="AE172">
        <f t="array" ref="AE172">IFERROR(CONCATENATE((INDEX($AH$7:$AH$111,SMALL(IF($AH$7:$AH$111&lt;&gt;"",IF($AE$7:$AE$111&lt;&gt;"",ROW($AE$7:$AE$111)-MIN(ROW($AE$7:$AE$111))+1,""),""),ROW()-ROW(A$113)+1)))," "),"")</f>
        <v>0</v>
      </c>
      <c r="AF172">
        <f t="array" ref="AF172">IFERROR(CONCATENATE(TEXT(INDEX($AE$7:$AE$111,SMALL(IF($AH$7:$AH$111&lt;&gt;"",IF($AE$7:$AE$111&lt;&gt;"",ROW($AE$7:$AE$111)-MIN(ROW($AE$7:$AE$111))+1,""),""),ROW()-ROW(A$113)+1)),"##0")," "),"")</f>
        <v>0</v>
      </c>
      <c r="AG172">
        <f t="array" ref="AG172">IFERROR(CONCATENATE((INDEX($A$7:$A$111,SMALL(IF($AH$7:$AH$111&lt;&gt;"",IF($AE$7:$AE$111&lt;&gt;"",ROW($AE$7:$AE$111)-MIN(ROW($AE$7:$AE$111))+1,""),""),ROW()-ROW(A$113)+1))),),"")</f>
        <v>0</v>
      </c>
    </row>
    <row r="173" spans="11:33">
      <c r="K173">
        <f t="array" ref="K173">IFERROR(CONCATENATE(TEXT(INDEX($K$7:$K$111,SMALL(IF($N$7:$N$111&lt;&gt;"",IF($K$7:$K$111&lt;&gt;"",ROW($K$7:$K$111)-MIN(ROW($K$7:$K$111))+1,""),""),ROW()-ROW(A$113)+1)),"##0"),","),"")</f>
        <v>0</v>
      </c>
      <c r="L173">
        <f t="array" ref="L173">IFERROR(CONCATENATE((INDEX($N$7:$N$111,SMALL(IF($N$7:$N$111&lt;&gt;"",IF($K$7:$K$111&lt;&gt;"",ROW($K$7:$K$111)-MIN(ROW($K$7:$K$111))+1,""),""),ROW()-ROW(A$113)+1))),","),"")</f>
        <v>0</v>
      </c>
      <c r="M173">
        <f t="array" ref="M173">IFERROR(CONCATENATE((INDEX($A$7:$A$111,SMALL(IF($N$7:$N$111&lt;&gt;"",IF($K$7:$K$111&lt;&gt;"",ROW($K$7:$K$111)-MIN(ROW($K$7:$K$111))+1,""),""),ROW()-ROW(A$113)+1))),),"")</f>
        <v>0</v>
      </c>
      <c r="P173">
        <f t="array" ref="P173">IFERROR(CONCATENATE((INDEX($S$7:$S$111,SMALL(IF($S$7:$S$111&lt;&gt;"",IF($P$7:$P$111&lt;&gt;"",ROW($P$7:$P$111)-MIN(ROW($P$7:$P$111))+1,""),""),ROW()-ROW(A$113)+1)))," "),"")</f>
        <v>0</v>
      </c>
      <c r="Q173">
        <f t="array" ref="Q173">IFERROR(CONCATENATE(TEXT(INDEX($P$7:$P$111,SMALL(IF($S$7:$S$111&lt;&gt;"",IF($P$7:$P$111&lt;&gt;"",ROW($P$7:$P$111)-MIN(ROW($P$7:$P$111))+1,""),""),ROW()-ROW(A$113)+1)),"##0")," "),"")</f>
        <v>0</v>
      </c>
      <c r="R173">
        <f t="array" ref="R173">IFERROR(CONCATENATE((INDEX($A$7:$A$111,SMALL(IF($S$7:$S$111&lt;&gt;"",IF($P$7:$P$111&lt;&gt;"",ROW($P$7:$P$111)-MIN(ROW($P$7:$P$111))+1,""),""),ROW()-ROW(A$113)+1))),),"")</f>
        <v>0</v>
      </c>
      <c r="U173">
        <f t="array" ref="U173">IFERROR(CONCATENATE((INDEX($X$7:$X$111,SMALL(IF($X$7:$X$111&lt;&gt;"",IF($U$7:$U$111&lt;&gt;"",ROW($U$7:$U$111)-MIN(ROW($U$7:$U$111))+1,""),""),ROW()-ROW(A$113)+1)))," "),"")</f>
        <v>0</v>
      </c>
      <c r="V173">
        <f t="array" ref="V173">IFERROR(CONCATENATE(TEXT(INDEX($U$7:$U$111,SMALL(IF($X$7:$X$111&lt;&gt;"",IF($U$7:$U$111&lt;&gt;"",ROW($U$7:$U$111)-MIN(ROW($U$7:$U$111))+1,""),""),ROW()-ROW(A$113)+1)),"##0")," "),"")</f>
        <v>0</v>
      </c>
      <c r="W173">
        <f t="array" ref="W173">IFERROR(CONCATENATE((INDEX($A$7:$A$111,SMALL(IF($X$7:$X$111&lt;&gt;"",IF($U$7:$U$111&lt;&gt;"",ROW($U$7:$U$111)-MIN(ROW($U$7:$U$111))+1,""),""),ROW()-ROW(A$113)+1))),),"")</f>
        <v>0</v>
      </c>
      <c r="Z173">
        <f t="array" ref="Z173">IFERROR(CONCATENATE((INDEX($AC$7:$AC$111,SMALL(IF($AC$7:$AC$111&lt;&gt;"",IF($Z$7:$Z$111&lt;&gt;"",ROW($Z$7:$Z$111)-MIN(ROW($Z$7:$Z$111))+1,""),""),ROW()-ROW(A$113)+1))),","),"")</f>
        <v>0</v>
      </c>
      <c r="AA173">
        <f t="array" ref="AA173">IFERROR(CONCATENATE(TEXT(INDEX($Z$7:$Z$111,SMALL(IF($AC$7:$AC$111&lt;&gt;"",IF($Z$7:$Z$111&lt;&gt;"",ROW($Z$7:$Z$111)-MIN(ROW($Z$7:$Z$111))+1,""),""),ROW()-ROW(A$113)+1)),"##0"),","),"")</f>
        <v>0</v>
      </c>
      <c r="AB173">
        <f t="array" ref="AB173">IFERROR(CONCATENATE((INDEX($A$7:$A$111,SMALL(IF($AC$7:$AC$111&lt;&gt;"",IF($Z$7:$Z$111&lt;&gt;"",ROW($Z$7:$Z$111)-MIN(ROW($Z$7:$Z$111))+1,""),""),ROW()-ROW(A$113)+1))),),"")</f>
        <v>0</v>
      </c>
      <c r="AE173">
        <f t="array" ref="AE173">IFERROR(CONCATENATE((INDEX($AH$7:$AH$111,SMALL(IF($AH$7:$AH$111&lt;&gt;"",IF($AE$7:$AE$111&lt;&gt;"",ROW($AE$7:$AE$111)-MIN(ROW($AE$7:$AE$111))+1,""),""),ROW()-ROW(A$113)+1)))," "),"")</f>
        <v>0</v>
      </c>
      <c r="AF173">
        <f t="array" ref="AF173">IFERROR(CONCATENATE(TEXT(INDEX($AE$7:$AE$111,SMALL(IF($AH$7:$AH$111&lt;&gt;"",IF($AE$7:$AE$111&lt;&gt;"",ROW($AE$7:$AE$111)-MIN(ROW($AE$7:$AE$111))+1,""),""),ROW()-ROW(A$113)+1)),"##0")," "),"")</f>
        <v>0</v>
      </c>
      <c r="AG173">
        <f t="array" ref="AG173">IFERROR(CONCATENATE((INDEX($A$7:$A$111,SMALL(IF($AH$7:$AH$111&lt;&gt;"",IF($AE$7:$AE$111&lt;&gt;"",ROW($AE$7:$AE$111)-MIN(ROW($AE$7:$AE$111))+1,""),""),ROW()-ROW(A$113)+1))),),"")</f>
        <v>0</v>
      </c>
    </row>
    <row r="174" spans="11:33">
      <c r="K174">
        <f t="array" ref="K174">IFERROR(CONCATENATE(TEXT(INDEX($K$7:$K$111,SMALL(IF($N$7:$N$111&lt;&gt;"",IF($K$7:$K$111&lt;&gt;"",ROW($K$7:$K$111)-MIN(ROW($K$7:$K$111))+1,""),""),ROW()-ROW(A$113)+1)),"##0"),","),"")</f>
        <v>0</v>
      </c>
      <c r="L174">
        <f t="array" ref="L174">IFERROR(CONCATENATE((INDEX($N$7:$N$111,SMALL(IF($N$7:$N$111&lt;&gt;"",IF($K$7:$K$111&lt;&gt;"",ROW($K$7:$K$111)-MIN(ROW($K$7:$K$111))+1,""),""),ROW()-ROW(A$113)+1))),","),"")</f>
        <v>0</v>
      </c>
      <c r="M174">
        <f t="array" ref="M174">IFERROR(CONCATENATE((INDEX($A$7:$A$111,SMALL(IF($N$7:$N$111&lt;&gt;"",IF($K$7:$K$111&lt;&gt;"",ROW($K$7:$K$111)-MIN(ROW($K$7:$K$111))+1,""),""),ROW()-ROW(A$113)+1))),),"")</f>
        <v>0</v>
      </c>
      <c r="P174">
        <f t="array" ref="P174">IFERROR(CONCATENATE((INDEX($S$7:$S$111,SMALL(IF($S$7:$S$111&lt;&gt;"",IF($P$7:$P$111&lt;&gt;"",ROW($P$7:$P$111)-MIN(ROW($P$7:$P$111))+1,""),""),ROW()-ROW(A$113)+1)))," "),"")</f>
        <v>0</v>
      </c>
      <c r="Q174">
        <f t="array" ref="Q174">IFERROR(CONCATENATE(TEXT(INDEX($P$7:$P$111,SMALL(IF($S$7:$S$111&lt;&gt;"",IF($P$7:$P$111&lt;&gt;"",ROW($P$7:$P$111)-MIN(ROW($P$7:$P$111))+1,""),""),ROW()-ROW(A$113)+1)),"##0")," "),"")</f>
        <v>0</v>
      </c>
      <c r="R174">
        <f t="array" ref="R174">IFERROR(CONCATENATE((INDEX($A$7:$A$111,SMALL(IF($S$7:$S$111&lt;&gt;"",IF($P$7:$P$111&lt;&gt;"",ROW($P$7:$P$111)-MIN(ROW($P$7:$P$111))+1,""),""),ROW()-ROW(A$113)+1))),),"")</f>
        <v>0</v>
      </c>
      <c r="U174">
        <f t="array" ref="U174">IFERROR(CONCATENATE((INDEX($X$7:$X$111,SMALL(IF($X$7:$X$111&lt;&gt;"",IF($U$7:$U$111&lt;&gt;"",ROW($U$7:$U$111)-MIN(ROW($U$7:$U$111))+1,""),""),ROW()-ROW(A$113)+1)))," "),"")</f>
        <v>0</v>
      </c>
      <c r="V174">
        <f t="array" ref="V174">IFERROR(CONCATENATE(TEXT(INDEX($U$7:$U$111,SMALL(IF($X$7:$X$111&lt;&gt;"",IF($U$7:$U$111&lt;&gt;"",ROW($U$7:$U$111)-MIN(ROW($U$7:$U$111))+1,""),""),ROW()-ROW(A$113)+1)),"##0")," "),"")</f>
        <v>0</v>
      </c>
      <c r="W174">
        <f t="array" ref="W174">IFERROR(CONCATENATE((INDEX($A$7:$A$111,SMALL(IF($X$7:$X$111&lt;&gt;"",IF($U$7:$U$111&lt;&gt;"",ROW($U$7:$U$111)-MIN(ROW($U$7:$U$111))+1,""),""),ROW()-ROW(A$113)+1))),),"")</f>
        <v>0</v>
      </c>
      <c r="Z174">
        <f t="array" ref="Z174">IFERROR(CONCATENATE((INDEX($AC$7:$AC$111,SMALL(IF($AC$7:$AC$111&lt;&gt;"",IF($Z$7:$Z$111&lt;&gt;"",ROW($Z$7:$Z$111)-MIN(ROW($Z$7:$Z$111))+1,""),""),ROW()-ROW(A$113)+1))),","),"")</f>
        <v>0</v>
      </c>
      <c r="AA174">
        <f t="array" ref="AA174">IFERROR(CONCATENATE(TEXT(INDEX($Z$7:$Z$111,SMALL(IF($AC$7:$AC$111&lt;&gt;"",IF($Z$7:$Z$111&lt;&gt;"",ROW($Z$7:$Z$111)-MIN(ROW($Z$7:$Z$111))+1,""),""),ROW()-ROW(A$113)+1)),"##0"),","),"")</f>
        <v>0</v>
      </c>
      <c r="AB174">
        <f t="array" ref="AB174">IFERROR(CONCATENATE((INDEX($A$7:$A$111,SMALL(IF($AC$7:$AC$111&lt;&gt;"",IF($Z$7:$Z$111&lt;&gt;"",ROW($Z$7:$Z$111)-MIN(ROW($Z$7:$Z$111))+1,""),""),ROW()-ROW(A$113)+1))),),"")</f>
        <v>0</v>
      </c>
      <c r="AE174">
        <f t="array" ref="AE174">IFERROR(CONCATENATE((INDEX($AH$7:$AH$111,SMALL(IF($AH$7:$AH$111&lt;&gt;"",IF($AE$7:$AE$111&lt;&gt;"",ROW($AE$7:$AE$111)-MIN(ROW($AE$7:$AE$111))+1,""),""),ROW()-ROW(A$113)+1)))," "),"")</f>
        <v>0</v>
      </c>
      <c r="AF174">
        <f t="array" ref="AF174">IFERROR(CONCATENATE(TEXT(INDEX($AE$7:$AE$111,SMALL(IF($AH$7:$AH$111&lt;&gt;"",IF($AE$7:$AE$111&lt;&gt;"",ROW($AE$7:$AE$111)-MIN(ROW($AE$7:$AE$111))+1,""),""),ROW()-ROW(A$113)+1)),"##0")," "),"")</f>
        <v>0</v>
      </c>
      <c r="AG174">
        <f t="array" ref="AG174">IFERROR(CONCATENATE((INDEX($A$7:$A$111,SMALL(IF($AH$7:$AH$111&lt;&gt;"",IF($AE$7:$AE$111&lt;&gt;"",ROW($AE$7:$AE$111)-MIN(ROW($AE$7:$AE$111))+1,""),""),ROW()-ROW(A$113)+1))),),"")</f>
        <v>0</v>
      </c>
    </row>
    <row r="175" spans="11:33">
      <c r="K175">
        <f t="array" ref="K175">IFERROR(CONCATENATE(TEXT(INDEX($K$7:$K$111,SMALL(IF($N$7:$N$111&lt;&gt;"",IF($K$7:$K$111&lt;&gt;"",ROW($K$7:$K$111)-MIN(ROW($K$7:$K$111))+1,""),""),ROW()-ROW(A$113)+1)),"##0"),","),"")</f>
        <v>0</v>
      </c>
      <c r="L175">
        <f t="array" ref="L175">IFERROR(CONCATENATE((INDEX($N$7:$N$111,SMALL(IF($N$7:$N$111&lt;&gt;"",IF($K$7:$K$111&lt;&gt;"",ROW($K$7:$K$111)-MIN(ROW($K$7:$K$111))+1,""),""),ROW()-ROW(A$113)+1))),","),"")</f>
        <v>0</v>
      </c>
      <c r="M175">
        <f t="array" ref="M175">IFERROR(CONCATENATE((INDEX($A$7:$A$111,SMALL(IF($N$7:$N$111&lt;&gt;"",IF($K$7:$K$111&lt;&gt;"",ROW($K$7:$K$111)-MIN(ROW($K$7:$K$111))+1,""),""),ROW()-ROW(A$113)+1))),),"")</f>
        <v>0</v>
      </c>
      <c r="P175">
        <f t="array" ref="P175">IFERROR(CONCATENATE((INDEX($S$7:$S$111,SMALL(IF($S$7:$S$111&lt;&gt;"",IF($P$7:$P$111&lt;&gt;"",ROW($P$7:$P$111)-MIN(ROW($P$7:$P$111))+1,""),""),ROW()-ROW(A$113)+1)))," "),"")</f>
        <v>0</v>
      </c>
      <c r="Q175">
        <f t="array" ref="Q175">IFERROR(CONCATENATE(TEXT(INDEX($P$7:$P$111,SMALL(IF($S$7:$S$111&lt;&gt;"",IF($P$7:$P$111&lt;&gt;"",ROW($P$7:$P$111)-MIN(ROW($P$7:$P$111))+1,""),""),ROW()-ROW(A$113)+1)),"##0")," "),"")</f>
        <v>0</v>
      </c>
      <c r="R175">
        <f t="array" ref="R175">IFERROR(CONCATENATE((INDEX($A$7:$A$111,SMALL(IF($S$7:$S$111&lt;&gt;"",IF($P$7:$P$111&lt;&gt;"",ROW($P$7:$P$111)-MIN(ROW($P$7:$P$111))+1,""),""),ROW()-ROW(A$113)+1))),),"")</f>
        <v>0</v>
      </c>
      <c r="U175">
        <f t="array" ref="U175">IFERROR(CONCATENATE((INDEX($X$7:$X$111,SMALL(IF($X$7:$X$111&lt;&gt;"",IF($U$7:$U$111&lt;&gt;"",ROW($U$7:$U$111)-MIN(ROW($U$7:$U$111))+1,""),""),ROW()-ROW(A$113)+1)))," "),"")</f>
        <v>0</v>
      </c>
      <c r="V175">
        <f t="array" ref="V175">IFERROR(CONCATENATE(TEXT(INDEX($U$7:$U$111,SMALL(IF($X$7:$X$111&lt;&gt;"",IF($U$7:$U$111&lt;&gt;"",ROW($U$7:$U$111)-MIN(ROW($U$7:$U$111))+1,""),""),ROW()-ROW(A$113)+1)),"##0")," "),"")</f>
        <v>0</v>
      </c>
      <c r="W175">
        <f t="array" ref="W175">IFERROR(CONCATENATE((INDEX($A$7:$A$111,SMALL(IF($X$7:$X$111&lt;&gt;"",IF($U$7:$U$111&lt;&gt;"",ROW($U$7:$U$111)-MIN(ROW($U$7:$U$111))+1,""),""),ROW()-ROW(A$113)+1))),),"")</f>
        <v>0</v>
      </c>
      <c r="Z175">
        <f t="array" ref="Z175">IFERROR(CONCATENATE((INDEX($AC$7:$AC$111,SMALL(IF($AC$7:$AC$111&lt;&gt;"",IF($Z$7:$Z$111&lt;&gt;"",ROW($Z$7:$Z$111)-MIN(ROW($Z$7:$Z$111))+1,""),""),ROW()-ROW(A$113)+1))),","),"")</f>
        <v>0</v>
      </c>
      <c r="AA175">
        <f t="array" ref="AA175">IFERROR(CONCATENATE(TEXT(INDEX($Z$7:$Z$111,SMALL(IF($AC$7:$AC$111&lt;&gt;"",IF($Z$7:$Z$111&lt;&gt;"",ROW($Z$7:$Z$111)-MIN(ROW($Z$7:$Z$111))+1,""),""),ROW()-ROW(A$113)+1)),"##0"),","),"")</f>
        <v>0</v>
      </c>
      <c r="AB175">
        <f t="array" ref="AB175">IFERROR(CONCATENATE((INDEX($A$7:$A$111,SMALL(IF($AC$7:$AC$111&lt;&gt;"",IF($Z$7:$Z$111&lt;&gt;"",ROW($Z$7:$Z$111)-MIN(ROW($Z$7:$Z$111))+1,""),""),ROW()-ROW(A$113)+1))),),"")</f>
        <v>0</v>
      </c>
      <c r="AE175">
        <f t="array" ref="AE175">IFERROR(CONCATENATE((INDEX($AH$7:$AH$111,SMALL(IF($AH$7:$AH$111&lt;&gt;"",IF($AE$7:$AE$111&lt;&gt;"",ROW($AE$7:$AE$111)-MIN(ROW($AE$7:$AE$111))+1,""),""),ROW()-ROW(A$113)+1)))," "),"")</f>
        <v>0</v>
      </c>
      <c r="AF175">
        <f t="array" ref="AF175">IFERROR(CONCATENATE(TEXT(INDEX($AE$7:$AE$111,SMALL(IF($AH$7:$AH$111&lt;&gt;"",IF($AE$7:$AE$111&lt;&gt;"",ROW($AE$7:$AE$111)-MIN(ROW($AE$7:$AE$111))+1,""),""),ROW()-ROW(A$113)+1)),"##0")," "),"")</f>
        <v>0</v>
      </c>
      <c r="AG175">
        <f t="array" ref="AG175">IFERROR(CONCATENATE((INDEX($A$7:$A$111,SMALL(IF($AH$7:$AH$111&lt;&gt;"",IF($AE$7:$AE$111&lt;&gt;"",ROW($AE$7:$AE$111)-MIN(ROW($AE$7:$AE$111))+1,""),""),ROW()-ROW(A$113)+1))),),"")</f>
        <v>0</v>
      </c>
    </row>
    <row r="176" spans="11:33">
      <c r="K176">
        <f t="array" ref="K176">IFERROR(CONCATENATE(TEXT(INDEX($K$7:$K$111,SMALL(IF($N$7:$N$111&lt;&gt;"",IF($K$7:$K$111&lt;&gt;"",ROW($K$7:$K$111)-MIN(ROW($K$7:$K$111))+1,""),""),ROW()-ROW(A$113)+1)),"##0"),","),"")</f>
        <v>0</v>
      </c>
      <c r="L176">
        <f t="array" ref="L176">IFERROR(CONCATENATE((INDEX($N$7:$N$111,SMALL(IF($N$7:$N$111&lt;&gt;"",IF($K$7:$K$111&lt;&gt;"",ROW($K$7:$K$111)-MIN(ROW($K$7:$K$111))+1,""),""),ROW()-ROW(A$113)+1))),","),"")</f>
        <v>0</v>
      </c>
      <c r="M176">
        <f t="array" ref="M176">IFERROR(CONCATENATE((INDEX($A$7:$A$111,SMALL(IF($N$7:$N$111&lt;&gt;"",IF($K$7:$K$111&lt;&gt;"",ROW($K$7:$K$111)-MIN(ROW($K$7:$K$111))+1,""),""),ROW()-ROW(A$113)+1))),),"")</f>
        <v>0</v>
      </c>
      <c r="P176">
        <f t="array" ref="P176">IFERROR(CONCATENATE((INDEX($S$7:$S$111,SMALL(IF($S$7:$S$111&lt;&gt;"",IF($P$7:$P$111&lt;&gt;"",ROW($P$7:$P$111)-MIN(ROW($P$7:$P$111))+1,""),""),ROW()-ROW(A$113)+1)))," "),"")</f>
        <v>0</v>
      </c>
      <c r="Q176">
        <f t="array" ref="Q176">IFERROR(CONCATENATE(TEXT(INDEX($P$7:$P$111,SMALL(IF($S$7:$S$111&lt;&gt;"",IF($P$7:$P$111&lt;&gt;"",ROW($P$7:$P$111)-MIN(ROW($P$7:$P$111))+1,""),""),ROW()-ROW(A$113)+1)),"##0")," "),"")</f>
        <v>0</v>
      </c>
      <c r="R176">
        <f t="array" ref="R176">IFERROR(CONCATENATE((INDEX($A$7:$A$111,SMALL(IF($S$7:$S$111&lt;&gt;"",IF($P$7:$P$111&lt;&gt;"",ROW($P$7:$P$111)-MIN(ROW($P$7:$P$111))+1,""),""),ROW()-ROW(A$113)+1))),),"")</f>
        <v>0</v>
      </c>
      <c r="U176">
        <f t="array" ref="U176">IFERROR(CONCATENATE((INDEX($X$7:$X$111,SMALL(IF($X$7:$X$111&lt;&gt;"",IF($U$7:$U$111&lt;&gt;"",ROW($U$7:$U$111)-MIN(ROW($U$7:$U$111))+1,""),""),ROW()-ROW(A$113)+1)))," "),"")</f>
        <v>0</v>
      </c>
      <c r="V176">
        <f t="array" ref="V176">IFERROR(CONCATENATE(TEXT(INDEX($U$7:$U$111,SMALL(IF($X$7:$X$111&lt;&gt;"",IF($U$7:$U$111&lt;&gt;"",ROW($U$7:$U$111)-MIN(ROW($U$7:$U$111))+1,""),""),ROW()-ROW(A$113)+1)),"##0")," "),"")</f>
        <v>0</v>
      </c>
      <c r="W176">
        <f t="array" ref="W176">IFERROR(CONCATENATE((INDEX($A$7:$A$111,SMALL(IF($X$7:$X$111&lt;&gt;"",IF($U$7:$U$111&lt;&gt;"",ROW($U$7:$U$111)-MIN(ROW($U$7:$U$111))+1,""),""),ROW()-ROW(A$113)+1))),),"")</f>
        <v>0</v>
      </c>
      <c r="Z176">
        <f t="array" ref="Z176">IFERROR(CONCATENATE((INDEX($AC$7:$AC$111,SMALL(IF($AC$7:$AC$111&lt;&gt;"",IF($Z$7:$Z$111&lt;&gt;"",ROW($Z$7:$Z$111)-MIN(ROW($Z$7:$Z$111))+1,""),""),ROW()-ROW(A$113)+1))),","),"")</f>
        <v>0</v>
      </c>
      <c r="AA176">
        <f t="array" ref="AA176">IFERROR(CONCATENATE(TEXT(INDEX($Z$7:$Z$111,SMALL(IF($AC$7:$AC$111&lt;&gt;"",IF($Z$7:$Z$111&lt;&gt;"",ROW($Z$7:$Z$111)-MIN(ROW($Z$7:$Z$111))+1,""),""),ROW()-ROW(A$113)+1)),"##0"),","),"")</f>
        <v>0</v>
      </c>
      <c r="AB176">
        <f t="array" ref="AB176">IFERROR(CONCATENATE((INDEX($A$7:$A$111,SMALL(IF($AC$7:$AC$111&lt;&gt;"",IF($Z$7:$Z$111&lt;&gt;"",ROW($Z$7:$Z$111)-MIN(ROW($Z$7:$Z$111))+1,""),""),ROW()-ROW(A$113)+1))),),"")</f>
        <v>0</v>
      </c>
      <c r="AE176">
        <f t="array" ref="AE176">IFERROR(CONCATENATE((INDEX($AH$7:$AH$111,SMALL(IF($AH$7:$AH$111&lt;&gt;"",IF($AE$7:$AE$111&lt;&gt;"",ROW($AE$7:$AE$111)-MIN(ROW($AE$7:$AE$111))+1,""),""),ROW()-ROW(A$113)+1)))," "),"")</f>
        <v>0</v>
      </c>
      <c r="AF176">
        <f t="array" ref="AF176">IFERROR(CONCATENATE(TEXT(INDEX($AE$7:$AE$111,SMALL(IF($AH$7:$AH$111&lt;&gt;"",IF($AE$7:$AE$111&lt;&gt;"",ROW($AE$7:$AE$111)-MIN(ROW($AE$7:$AE$111))+1,""),""),ROW()-ROW(A$113)+1)),"##0")," "),"")</f>
        <v>0</v>
      </c>
      <c r="AG176">
        <f t="array" ref="AG176">IFERROR(CONCATENATE((INDEX($A$7:$A$111,SMALL(IF($AH$7:$AH$111&lt;&gt;"",IF($AE$7:$AE$111&lt;&gt;"",ROW($AE$7:$AE$111)-MIN(ROW($AE$7:$AE$111))+1,""),""),ROW()-ROW(A$113)+1))),),"")</f>
        <v>0</v>
      </c>
    </row>
    <row r="177" spans="11:33">
      <c r="K177">
        <f t="array" ref="K177">IFERROR(CONCATENATE(TEXT(INDEX($K$7:$K$111,SMALL(IF($N$7:$N$111&lt;&gt;"",IF($K$7:$K$111&lt;&gt;"",ROW($K$7:$K$111)-MIN(ROW($K$7:$K$111))+1,""),""),ROW()-ROW(A$113)+1)),"##0"),","),"")</f>
        <v>0</v>
      </c>
      <c r="L177">
        <f t="array" ref="L177">IFERROR(CONCATENATE((INDEX($N$7:$N$111,SMALL(IF($N$7:$N$111&lt;&gt;"",IF($K$7:$K$111&lt;&gt;"",ROW($K$7:$K$111)-MIN(ROW($K$7:$K$111))+1,""),""),ROW()-ROW(A$113)+1))),","),"")</f>
        <v>0</v>
      </c>
      <c r="M177">
        <f t="array" ref="M177">IFERROR(CONCATENATE((INDEX($A$7:$A$111,SMALL(IF($N$7:$N$111&lt;&gt;"",IF($K$7:$K$111&lt;&gt;"",ROW($K$7:$K$111)-MIN(ROW($K$7:$K$111))+1,""),""),ROW()-ROW(A$113)+1))),),"")</f>
        <v>0</v>
      </c>
      <c r="P177">
        <f t="array" ref="P177">IFERROR(CONCATENATE((INDEX($S$7:$S$111,SMALL(IF($S$7:$S$111&lt;&gt;"",IF($P$7:$P$111&lt;&gt;"",ROW($P$7:$P$111)-MIN(ROW($P$7:$P$111))+1,""),""),ROW()-ROW(A$113)+1)))," "),"")</f>
        <v>0</v>
      </c>
      <c r="Q177">
        <f t="array" ref="Q177">IFERROR(CONCATENATE(TEXT(INDEX($P$7:$P$111,SMALL(IF($S$7:$S$111&lt;&gt;"",IF($P$7:$P$111&lt;&gt;"",ROW($P$7:$P$111)-MIN(ROW($P$7:$P$111))+1,""),""),ROW()-ROW(A$113)+1)),"##0")," "),"")</f>
        <v>0</v>
      </c>
      <c r="R177">
        <f t="array" ref="R177">IFERROR(CONCATENATE((INDEX($A$7:$A$111,SMALL(IF($S$7:$S$111&lt;&gt;"",IF($P$7:$P$111&lt;&gt;"",ROW($P$7:$P$111)-MIN(ROW($P$7:$P$111))+1,""),""),ROW()-ROW(A$113)+1))),),"")</f>
        <v>0</v>
      </c>
      <c r="U177">
        <f t="array" ref="U177">IFERROR(CONCATENATE((INDEX($X$7:$X$111,SMALL(IF($X$7:$X$111&lt;&gt;"",IF($U$7:$U$111&lt;&gt;"",ROW($U$7:$U$111)-MIN(ROW($U$7:$U$111))+1,""),""),ROW()-ROW(A$113)+1)))," "),"")</f>
        <v>0</v>
      </c>
      <c r="V177">
        <f t="array" ref="V177">IFERROR(CONCATENATE(TEXT(INDEX($U$7:$U$111,SMALL(IF($X$7:$X$111&lt;&gt;"",IF($U$7:$U$111&lt;&gt;"",ROW($U$7:$U$111)-MIN(ROW($U$7:$U$111))+1,""),""),ROW()-ROW(A$113)+1)),"##0")," "),"")</f>
        <v>0</v>
      </c>
      <c r="W177">
        <f t="array" ref="W177">IFERROR(CONCATENATE((INDEX($A$7:$A$111,SMALL(IF($X$7:$X$111&lt;&gt;"",IF($U$7:$U$111&lt;&gt;"",ROW($U$7:$U$111)-MIN(ROW($U$7:$U$111))+1,""),""),ROW()-ROW(A$113)+1))),),"")</f>
        <v>0</v>
      </c>
      <c r="Z177">
        <f t="array" ref="Z177">IFERROR(CONCATENATE((INDEX($AC$7:$AC$111,SMALL(IF($AC$7:$AC$111&lt;&gt;"",IF($Z$7:$Z$111&lt;&gt;"",ROW($Z$7:$Z$111)-MIN(ROW($Z$7:$Z$111))+1,""),""),ROW()-ROW(A$113)+1))),","),"")</f>
        <v>0</v>
      </c>
      <c r="AA177">
        <f t="array" ref="AA177">IFERROR(CONCATENATE(TEXT(INDEX($Z$7:$Z$111,SMALL(IF($AC$7:$AC$111&lt;&gt;"",IF($Z$7:$Z$111&lt;&gt;"",ROW($Z$7:$Z$111)-MIN(ROW($Z$7:$Z$111))+1,""),""),ROW()-ROW(A$113)+1)),"##0"),","),"")</f>
        <v>0</v>
      </c>
      <c r="AB177">
        <f t="array" ref="AB177">IFERROR(CONCATENATE((INDEX($A$7:$A$111,SMALL(IF($AC$7:$AC$111&lt;&gt;"",IF($Z$7:$Z$111&lt;&gt;"",ROW($Z$7:$Z$111)-MIN(ROW($Z$7:$Z$111))+1,""),""),ROW()-ROW(A$113)+1))),),"")</f>
        <v>0</v>
      </c>
      <c r="AE177">
        <f t="array" ref="AE177">IFERROR(CONCATENATE((INDEX($AH$7:$AH$111,SMALL(IF($AH$7:$AH$111&lt;&gt;"",IF($AE$7:$AE$111&lt;&gt;"",ROW($AE$7:$AE$111)-MIN(ROW($AE$7:$AE$111))+1,""),""),ROW()-ROW(A$113)+1)))," "),"")</f>
        <v>0</v>
      </c>
      <c r="AF177">
        <f t="array" ref="AF177">IFERROR(CONCATENATE(TEXT(INDEX($AE$7:$AE$111,SMALL(IF($AH$7:$AH$111&lt;&gt;"",IF($AE$7:$AE$111&lt;&gt;"",ROW($AE$7:$AE$111)-MIN(ROW($AE$7:$AE$111))+1,""),""),ROW()-ROW(A$113)+1)),"##0")," "),"")</f>
        <v>0</v>
      </c>
      <c r="AG177">
        <f t="array" ref="AG177">IFERROR(CONCATENATE((INDEX($A$7:$A$111,SMALL(IF($AH$7:$AH$111&lt;&gt;"",IF($AE$7:$AE$111&lt;&gt;"",ROW($AE$7:$AE$111)-MIN(ROW($AE$7:$AE$111))+1,""),""),ROW()-ROW(A$113)+1))),),"")</f>
        <v>0</v>
      </c>
    </row>
    <row r="178" spans="11:33">
      <c r="K178">
        <f t="array" ref="K178">IFERROR(CONCATENATE(TEXT(INDEX($K$7:$K$111,SMALL(IF($N$7:$N$111&lt;&gt;"",IF($K$7:$K$111&lt;&gt;"",ROW($K$7:$K$111)-MIN(ROW($K$7:$K$111))+1,""),""),ROW()-ROW(A$113)+1)),"##0"),","),"")</f>
        <v>0</v>
      </c>
      <c r="L178">
        <f t="array" ref="L178">IFERROR(CONCATENATE((INDEX($N$7:$N$111,SMALL(IF($N$7:$N$111&lt;&gt;"",IF($K$7:$K$111&lt;&gt;"",ROW($K$7:$K$111)-MIN(ROW($K$7:$K$111))+1,""),""),ROW()-ROW(A$113)+1))),","),"")</f>
        <v>0</v>
      </c>
      <c r="M178">
        <f t="array" ref="M178">IFERROR(CONCATENATE((INDEX($A$7:$A$111,SMALL(IF($N$7:$N$111&lt;&gt;"",IF($K$7:$K$111&lt;&gt;"",ROW($K$7:$K$111)-MIN(ROW($K$7:$K$111))+1,""),""),ROW()-ROW(A$113)+1))),),"")</f>
        <v>0</v>
      </c>
      <c r="P178">
        <f t="array" ref="P178">IFERROR(CONCATENATE((INDEX($S$7:$S$111,SMALL(IF($S$7:$S$111&lt;&gt;"",IF($P$7:$P$111&lt;&gt;"",ROW($P$7:$P$111)-MIN(ROW($P$7:$P$111))+1,""),""),ROW()-ROW(A$113)+1)))," "),"")</f>
        <v>0</v>
      </c>
      <c r="Q178">
        <f t="array" ref="Q178">IFERROR(CONCATENATE(TEXT(INDEX($P$7:$P$111,SMALL(IF($S$7:$S$111&lt;&gt;"",IF($P$7:$P$111&lt;&gt;"",ROW($P$7:$P$111)-MIN(ROW($P$7:$P$111))+1,""),""),ROW()-ROW(A$113)+1)),"##0")," "),"")</f>
        <v>0</v>
      </c>
      <c r="R178">
        <f t="array" ref="R178">IFERROR(CONCATENATE((INDEX($A$7:$A$111,SMALL(IF($S$7:$S$111&lt;&gt;"",IF($P$7:$P$111&lt;&gt;"",ROW($P$7:$P$111)-MIN(ROW($P$7:$P$111))+1,""),""),ROW()-ROW(A$113)+1))),),"")</f>
        <v>0</v>
      </c>
      <c r="U178">
        <f t="array" ref="U178">IFERROR(CONCATENATE((INDEX($X$7:$X$111,SMALL(IF($X$7:$X$111&lt;&gt;"",IF($U$7:$U$111&lt;&gt;"",ROW($U$7:$U$111)-MIN(ROW($U$7:$U$111))+1,""),""),ROW()-ROW(A$113)+1)))," "),"")</f>
        <v>0</v>
      </c>
      <c r="V178">
        <f t="array" ref="V178">IFERROR(CONCATENATE(TEXT(INDEX($U$7:$U$111,SMALL(IF($X$7:$X$111&lt;&gt;"",IF($U$7:$U$111&lt;&gt;"",ROW($U$7:$U$111)-MIN(ROW($U$7:$U$111))+1,""),""),ROW()-ROW(A$113)+1)),"##0")," "),"")</f>
        <v>0</v>
      </c>
      <c r="W178">
        <f t="array" ref="W178">IFERROR(CONCATENATE((INDEX($A$7:$A$111,SMALL(IF($X$7:$X$111&lt;&gt;"",IF($U$7:$U$111&lt;&gt;"",ROW($U$7:$U$111)-MIN(ROW($U$7:$U$111))+1,""),""),ROW()-ROW(A$113)+1))),),"")</f>
        <v>0</v>
      </c>
      <c r="Z178">
        <f t="array" ref="Z178">IFERROR(CONCATENATE((INDEX($AC$7:$AC$111,SMALL(IF($AC$7:$AC$111&lt;&gt;"",IF($Z$7:$Z$111&lt;&gt;"",ROW($Z$7:$Z$111)-MIN(ROW($Z$7:$Z$111))+1,""),""),ROW()-ROW(A$113)+1))),","),"")</f>
        <v>0</v>
      </c>
      <c r="AA178">
        <f t="array" ref="AA178">IFERROR(CONCATENATE(TEXT(INDEX($Z$7:$Z$111,SMALL(IF($AC$7:$AC$111&lt;&gt;"",IF($Z$7:$Z$111&lt;&gt;"",ROW($Z$7:$Z$111)-MIN(ROW($Z$7:$Z$111))+1,""),""),ROW()-ROW(A$113)+1)),"##0"),","),"")</f>
        <v>0</v>
      </c>
      <c r="AB178">
        <f t="array" ref="AB178">IFERROR(CONCATENATE((INDEX($A$7:$A$111,SMALL(IF($AC$7:$AC$111&lt;&gt;"",IF($Z$7:$Z$111&lt;&gt;"",ROW($Z$7:$Z$111)-MIN(ROW($Z$7:$Z$111))+1,""),""),ROW()-ROW(A$113)+1))),),"")</f>
        <v>0</v>
      </c>
      <c r="AE178">
        <f t="array" ref="AE178">IFERROR(CONCATENATE((INDEX($AH$7:$AH$111,SMALL(IF($AH$7:$AH$111&lt;&gt;"",IF($AE$7:$AE$111&lt;&gt;"",ROW($AE$7:$AE$111)-MIN(ROW($AE$7:$AE$111))+1,""),""),ROW()-ROW(A$113)+1)))," "),"")</f>
        <v>0</v>
      </c>
      <c r="AF178">
        <f t="array" ref="AF178">IFERROR(CONCATENATE(TEXT(INDEX($AE$7:$AE$111,SMALL(IF($AH$7:$AH$111&lt;&gt;"",IF($AE$7:$AE$111&lt;&gt;"",ROW($AE$7:$AE$111)-MIN(ROW($AE$7:$AE$111))+1,""),""),ROW()-ROW(A$113)+1)),"##0")," "),"")</f>
        <v>0</v>
      </c>
      <c r="AG178">
        <f t="array" ref="AG178">IFERROR(CONCATENATE((INDEX($A$7:$A$111,SMALL(IF($AH$7:$AH$111&lt;&gt;"",IF($AE$7:$AE$111&lt;&gt;"",ROW($AE$7:$AE$111)-MIN(ROW($AE$7:$AE$111))+1,""),""),ROW()-ROW(A$113)+1))),),"")</f>
        <v>0</v>
      </c>
    </row>
    <row r="179" spans="11:33">
      <c r="K179">
        <f t="array" ref="K179">IFERROR(CONCATENATE(TEXT(INDEX($K$7:$K$111,SMALL(IF($N$7:$N$111&lt;&gt;"",IF($K$7:$K$111&lt;&gt;"",ROW($K$7:$K$111)-MIN(ROW($K$7:$K$111))+1,""),""),ROW()-ROW(A$113)+1)),"##0"),","),"")</f>
        <v>0</v>
      </c>
      <c r="L179">
        <f t="array" ref="L179">IFERROR(CONCATENATE((INDEX($N$7:$N$111,SMALL(IF($N$7:$N$111&lt;&gt;"",IF($K$7:$K$111&lt;&gt;"",ROW($K$7:$K$111)-MIN(ROW($K$7:$K$111))+1,""),""),ROW()-ROW(A$113)+1))),","),"")</f>
        <v>0</v>
      </c>
      <c r="M179">
        <f t="array" ref="M179">IFERROR(CONCATENATE((INDEX($A$7:$A$111,SMALL(IF($N$7:$N$111&lt;&gt;"",IF($K$7:$K$111&lt;&gt;"",ROW($K$7:$K$111)-MIN(ROW($K$7:$K$111))+1,""),""),ROW()-ROW(A$113)+1))),),"")</f>
        <v>0</v>
      </c>
      <c r="P179">
        <f t="array" ref="P179">IFERROR(CONCATENATE((INDEX($S$7:$S$111,SMALL(IF($S$7:$S$111&lt;&gt;"",IF($P$7:$P$111&lt;&gt;"",ROW($P$7:$P$111)-MIN(ROW($P$7:$P$111))+1,""),""),ROW()-ROW(A$113)+1)))," "),"")</f>
        <v>0</v>
      </c>
      <c r="Q179">
        <f t="array" ref="Q179">IFERROR(CONCATENATE(TEXT(INDEX($P$7:$P$111,SMALL(IF($S$7:$S$111&lt;&gt;"",IF($P$7:$P$111&lt;&gt;"",ROW($P$7:$P$111)-MIN(ROW($P$7:$P$111))+1,""),""),ROW()-ROW(A$113)+1)),"##0")," "),"")</f>
        <v>0</v>
      </c>
      <c r="R179">
        <f t="array" ref="R179">IFERROR(CONCATENATE((INDEX($A$7:$A$111,SMALL(IF($S$7:$S$111&lt;&gt;"",IF($P$7:$P$111&lt;&gt;"",ROW($P$7:$P$111)-MIN(ROW($P$7:$P$111))+1,""),""),ROW()-ROW(A$113)+1))),),"")</f>
        <v>0</v>
      </c>
      <c r="U179">
        <f t="array" ref="U179">IFERROR(CONCATENATE((INDEX($X$7:$X$111,SMALL(IF($X$7:$X$111&lt;&gt;"",IF($U$7:$U$111&lt;&gt;"",ROW($U$7:$U$111)-MIN(ROW($U$7:$U$111))+1,""),""),ROW()-ROW(A$113)+1)))," "),"")</f>
        <v>0</v>
      </c>
      <c r="V179">
        <f t="array" ref="V179">IFERROR(CONCATENATE(TEXT(INDEX($U$7:$U$111,SMALL(IF($X$7:$X$111&lt;&gt;"",IF($U$7:$U$111&lt;&gt;"",ROW($U$7:$U$111)-MIN(ROW($U$7:$U$111))+1,""),""),ROW()-ROW(A$113)+1)),"##0")," "),"")</f>
        <v>0</v>
      </c>
      <c r="W179">
        <f t="array" ref="W179">IFERROR(CONCATENATE((INDEX($A$7:$A$111,SMALL(IF($X$7:$X$111&lt;&gt;"",IF($U$7:$U$111&lt;&gt;"",ROW($U$7:$U$111)-MIN(ROW($U$7:$U$111))+1,""),""),ROW()-ROW(A$113)+1))),),"")</f>
        <v>0</v>
      </c>
      <c r="Z179">
        <f t="array" ref="Z179">IFERROR(CONCATENATE((INDEX($AC$7:$AC$111,SMALL(IF($AC$7:$AC$111&lt;&gt;"",IF($Z$7:$Z$111&lt;&gt;"",ROW($Z$7:$Z$111)-MIN(ROW($Z$7:$Z$111))+1,""),""),ROW()-ROW(A$113)+1))),","),"")</f>
        <v>0</v>
      </c>
      <c r="AA179">
        <f t="array" ref="AA179">IFERROR(CONCATENATE(TEXT(INDEX($Z$7:$Z$111,SMALL(IF($AC$7:$AC$111&lt;&gt;"",IF($Z$7:$Z$111&lt;&gt;"",ROW($Z$7:$Z$111)-MIN(ROW($Z$7:$Z$111))+1,""),""),ROW()-ROW(A$113)+1)),"##0"),","),"")</f>
        <v>0</v>
      </c>
      <c r="AB179">
        <f t="array" ref="AB179">IFERROR(CONCATENATE((INDEX($A$7:$A$111,SMALL(IF($AC$7:$AC$111&lt;&gt;"",IF($Z$7:$Z$111&lt;&gt;"",ROW($Z$7:$Z$111)-MIN(ROW($Z$7:$Z$111))+1,""),""),ROW()-ROW(A$113)+1))),),"")</f>
        <v>0</v>
      </c>
      <c r="AE179">
        <f t="array" ref="AE179">IFERROR(CONCATENATE((INDEX($AH$7:$AH$111,SMALL(IF($AH$7:$AH$111&lt;&gt;"",IF($AE$7:$AE$111&lt;&gt;"",ROW($AE$7:$AE$111)-MIN(ROW($AE$7:$AE$111))+1,""),""),ROW()-ROW(A$113)+1)))," "),"")</f>
        <v>0</v>
      </c>
      <c r="AF179">
        <f t="array" ref="AF179">IFERROR(CONCATENATE(TEXT(INDEX($AE$7:$AE$111,SMALL(IF($AH$7:$AH$111&lt;&gt;"",IF($AE$7:$AE$111&lt;&gt;"",ROW($AE$7:$AE$111)-MIN(ROW($AE$7:$AE$111))+1,""),""),ROW()-ROW(A$113)+1)),"##0")," "),"")</f>
        <v>0</v>
      </c>
      <c r="AG179">
        <f t="array" ref="AG179">IFERROR(CONCATENATE((INDEX($A$7:$A$111,SMALL(IF($AH$7:$AH$111&lt;&gt;"",IF($AE$7:$AE$111&lt;&gt;"",ROW($AE$7:$AE$111)-MIN(ROW($AE$7:$AE$111))+1,""),""),ROW()-ROW(A$113)+1))),),"")</f>
        <v>0</v>
      </c>
    </row>
    <row r="180" spans="11:33">
      <c r="K180">
        <f t="array" ref="K180">IFERROR(CONCATENATE(TEXT(INDEX($K$7:$K$111,SMALL(IF($N$7:$N$111&lt;&gt;"",IF($K$7:$K$111&lt;&gt;"",ROW($K$7:$K$111)-MIN(ROW($K$7:$K$111))+1,""),""),ROW()-ROW(A$113)+1)),"##0"),","),"")</f>
        <v>0</v>
      </c>
      <c r="L180">
        <f t="array" ref="L180">IFERROR(CONCATENATE((INDEX($N$7:$N$111,SMALL(IF($N$7:$N$111&lt;&gt;"",IF($K$7:$K$111&lt;&gt;"",ROW($K$7:$K$111)-MIN(ROW($K$7:$K$111))+1,""),""),ROW()-ROW(A$113)+1))),","),"")</f>
        <v>0</v>
      </c>
      <c r="M180">
        <f t="array" ref="M180">IFERROR(CONCATENATE((INDEX($A$7:$A$111,SMALL(IF($N$7:$N$111&lt;&gt;"",IF($K$7:$K$111&lt;&gt;"",ROW($K$7:$K$111)-MIN(ROW($K$7:$K$111))+1,""),""),ROW()-ROW(A$113)+1))),),"")</f>
        <v>0</v>
      </c>
      <c r="P180">
        <f t="array" ref="P180">IFERROR(CONCATENATE((INDEX($S$7:$S$111,SMALL(IF($S$7:$S$111&lt;&gt;"",IF($P$7:$P$111&lt;&gt;"",ROW($P$7:$P$111)-MIN(ROW($P$7:$P$111))+1,""),""),ROW()-ROW(A$113)+1)))," "),"")</f>
        <v>0</v>
      </c>
      <c r="Q180">
        <f t="array" ref="Q180">IFERROR(CONCATENATE(TEXT(INDEX($P$7:$P$111,SMALL(IF($S$7:$S$111&lt;&gt;"",IF($P$7:$P$111&lt;&gt;"",ROW($P$7:$P$111)-MIN(ROW($P$7:$P$111))+1,""),""),ROW()-ROW(A$113)+1)),"##0")," "),"")</f>
        <v>0</v>
      </c>
      <c r="R180">
        <f t="array" ref="R180">IFERROR(CONCATENATE((INDEX($A$7:$A$111,SMALL(IF($S$7:$S$111&lt;&gt;"",IF($P$7:$P$111&lt;&gt;"",ROW($P$7:$P$111)-MIN(ROW($P$7:$P$111))+1,""),""),ROW()-ROW(A$113)+1))),),"")</f>
        <v>0</v>
      </c>
      <c r="U180">
        <f t="array" ref="U180">IFERROR(CONCATENATE((INDEX($X$7:$X$111,SMALL(IF($X$7:$X$111&lt;&gt;"",IF($U$7:$U$111&lt;&gt;"",ROW($U$7:$U$111)-MIN(ROW($U$7:$U$111))+1,""),""),ROW()-ROW(A$113)+1)))," "),"")</f>
        <v>0</v>
      </c>
      <c r="V180">
        <f t="array" ref="V180">IFERROR(CONCATENATE(TEXT(INDEX($U$7:$U$111,SMALL(IF($X$7:$X$111&lt;&gt;"",IF($U$7:$U$111&lt;&gt;"",ROW($U$7:$U$111)-MIN(ROW($U$7:$U$111))+1,""),""),ROW()-ROW(A$113)+1)),"##0")," "),"")</f>
        <v>0</v>
      </c>
      <c r="W180">
        <f t="array" ref="W180">IFERROR(CONCATENATE((INDEX($A$7:$A$111,SMALL(IF($X$7:$X$111&lt;&gt;"",IF($U$7:$U$111&lt;&gt;"",ROW($U$7:$U$111)-MIN(ROW($U$7:$U$111))+1,""),""),ROW()-ROW(A$113)+1))),),"")</f>
        <v>0</v>
      </c>
      <c r="Z180">
        <f t="array" ref="Z180">IFERROR(CONCATENATE((INDEX($AC$7:$AC$111,SMALL(IF($AC$7:$AC$111&lt;&gt;"",IF($Z$7:$Z$111&lt;&gt;"",ROW($Z$7:$Z$111)-MIN(ROW($Z$7:$Z$111))+1,""),""),ROW()-ROW(A$113)+1))),","),"")</f>
        <v>0</v>
      </c>
      <c r="AA180">
        <f t="array" ref="AA180">IFERROR(CONCATENATE(TEXT(INDEX($Z$7:$Z$111,SMALL(IF($AC$7:$AC$111&lt;&gt;"",IF($Z$7:$Z$111&lt;&gt;"",ROW($Z$7:$Z$111)-MIN(ROW($Z$7:$Z$111))+1,""),""),ROW()-ROW(A$113)+1)),"##0"),","),"")</f>
        <v>0</v>
      </c>
      <c r="AB180">
        <f t="array" ref="AB180">IFERROR(CONCATENATE((INDEX($A$7:$A$111,SMALL(IF($AC$7:$AC$111&lt;&gt;"",IF($Z$7:$Z$111&lt;&gt;"",ROW($Z$7:$Z$111)-MIN(ROW($Z$7:$Z$111))+1,""),""),ROW()-ROW(A$113)+1))),),"")</f>
        <v>0</v>
      </c>
      <c r="AE180">
        <f t="array" ref="AE180">IFERROR(CONCATENATE((INDEX($AH$7:$AH$111,SMALL(IF($AH$7:$AH$111&lt;&gt;"",IF($AE$7:$AE$111&lt;&gt;"",ROW($AE$7:$AE$111)-MIN(ROW($AE$7:$AE$111))+1,""),""),ROW()-ROW(A$113)+1)))," "),"")</f>
        <v>0</v>
      </c>
      <c r="AF180">
        <f t="array" ref="AF180">IFERROR(CONCATENATE(TEXT(INDEX($AE$7:$AE$111,SMALL(IF($AH$7:$AH$111&lt;&gt;"",IF($AE$7:$AE$111&lt;&gt;"",ROW($AE$7:$AE$111)-MIN(ROW($AE$7:$AE$111))+1,""),""),ROW()-ROW(A$113)+1)),"##0")," "),"")</f>
        <v>0</v>
      </c>
      <c r="AG180">
        <f t="array" ref="AG180">IFERROR(CONCATENATE((INDEX($A$7:$A$111,SMALL(IF($AH$7:$AH$111&lt;&gt;"",IF($AE$7:$AE$111&lt;&gt;"",ROW($AE$7:$AE$111)-MIN(ROW($AE$7:$AE$111))+1,""),""),ROW()-ROW(A$113)+1))),),"")</f>
        <v>0</v>
      </c>
    </row>
    <row r="181" spans="11:33">
      <c r="K181">
        <f t="array" ref="K181">IFERROR(CONCATENATE(TEXT(INDEX($K$7:$K$111,SMALL(IF($N$7:$N$111&lt;&gt;"",IF($K$7:$K$111&lt;&gt;"",ROW($K$7:$K$111)-MIN(ROW($K$7:$K$111))+1,""),""),ROW()-ROW(A$113)+1)),"##0"),","),"")</f>
        <v>0</v>
      </c>
      <c r="L181">
        <f t="array" ref="L181">IFERROR(CONCATENATE((INDEX($N$7:$N$111,SMALL(IF($N$7:$N$111&lt;&gt;"",IF($K$7:$K$111&lt;&gt;"",ROW($K$7:$K$111)-MIN(ROW($K$7:$K$111))+1,""),""),ROW()-ROW(A$113)+1))),","),"")</f>
        <v>0</v>
      </c>
      <c r="M181">
        <f t="array" ref="M181">IFERROR(CONCATENATE((INDEX($A$7:$A$111,SMALL(IF($N$7:$N$111&lt;&gt;"",IF($K$7:$K$111&lt;&gt;"",ROW($K$7:$K$111)-MIN(ROW($K$7:$K$111))+1,""),""),ROW()-ROW(A$113)+1))),),"")</f>
        <v>0</v>
      </c>
      <c r="P181">
        <f t="array" ref="P181">IFERROR(CONCATENATE((INDEX($S$7:$S$111,SMALL(IF($S$7:$S$111&lt;&gt;"",IF($P$7:$P$111&lt;&gt;"",ROW($P$7:$P$111)-MIN(ROW($P$7:$P$111))+1,""),""),ROW()-ROW(A$113)+1)))," "),"")</f>
        <v>0</v>
      </c>
      <c r="Q181">
        <f t="array" ref="Q181">IFERROR(CONCATENATE(TEXT(INDEX($P$7:$P$111,SMALL(IF($S$7:$S$111&lt;&gt;"",IF($P$7:$P$111&lt;&gt;"",ROW($P$7:$P$111)-MIN(ROW($P$7:$P$111))+1,""),""),ROW()-ROW(A$113)+1)),"##0")," "),"")</f>
        <v>0</v>
      </c>
      <c r="R181">
        <f t="array" ref="R181">IFERROR(CONCATENATE((INDEX($A$7:$A$111,SMALL(IF($S$7:$S$111&lt;&gt;"",IF($P$7:$P$111&lt;&gt;"",ROW($P$7:$P$111)-MIN(ROW($P$7:$P$111))+1,""),""),ROW()-ROW(A$113)+1))),),"")</f>
        <v>0</v>
      </c>
      <c r="U181">
        <f t="array" ref="U181">IFERROR(CONCATENATE((INDEX($X$7:$X$111,SMALL(IF($X$7:$X$111&lt;&gt;"",IF($U$7:$U$111&lt;&gt;"",ROW($U$7:$U$111)-MIN(ROW($U$7:$U$111))+1,""),""),ROW()-ROW(A$113)+1)))," "),"")</f>
        <v>0</v>
      </c>
      <c r="V181">
        <f t="array" ref="V181">IFERROR(CONCATENATE(TEXT(INDEX($U$7:$U$111,SMALL(IF($X$7:$X$111&lt;&gt;"",IF($U$7:$U$111&lt;&gt;"",ROW($U$7:$U$111)-MIN(ROW($U$7:$U$111))+1,""),""),ROW()-ROW(A$113)+1)),"##0")," "),"")</f>
        <v>0</v>
      </c>
      <c r="W181">
        <f t="array" ref="W181">IFERROR(CONCATENATE((INDEX($A$7:$A$111,SMALL(IF($X$7:$X$111&lt;&gt;"",IF($U$7:$U$111&lt;&gt;"",ROW($U$7:$U$111)-MIN(ROW($U$7:$U$111))+1,""),""),ROW()-ROW(A$113)+1))),),"")</f>
        <v>0</v>
      </c>
      <c r="Z181">
        <f t="array" ref="Z181">IFERROR(CONCATENATE((INDEX($AC$7:$AC$111,SMALL(IF($AC$7:$AC$111&lt;&gt;"",IF($Z$7:$Z$111&lt;&gt;"",ROW($Z$7:$Z$111)-MIN(ROW($Z$7:$Z$111))+1,""),""),ROW()-ROW(A$113)+1))),","),"")</f>
        <v>0</v>
      </c>
      <c r="AA181">
        <f t="array" ref="AA181">IFERROR(CONCATENATE(TEXT(INDEX($Z$7:$Z$111,SMALL(IF($AC$7:$AC$111&lt;&gt;"",IF($Z$7:$Z$111&lt;&gt;"",ROW($Z$7:$Z$111)-MIN(ROW($Z$7:$Z$111))+1,""),""),ROW()-ROW(A$113)+1)),"##0"),","),"")</f>
        <v>0</v>
      </c>
      <c r="AB181">
        <f t="array" ref="AB181">IFERROR(CONCATENATE((INDEX($A$7:$A$111,SMALL(IF($AC$7:$AC$111&lt;&gt;"",IF($Z$7:$Z$111&lt;&gt;"",ROW($Z$7:$Z$111)-MIN(ROW($Z$7:$Z$111))+1,""),""),ROW()-ROW(A$113)+1))),),"")</f>
        <v>0</v>
      </c>
      <c r="AE181">
        <f t="array" ref="AE181">IFERROR(CONCATENATE((INDEX($AH$7:$AH$111,SMALL(IF($AH$7:$AH$111&lt;&gt;"",IF($AE$7:$AE$111&lt;&gt;"",ROW($AE$7:$AE$111)-MIN(ROW($AE$7:$AE$111))+1,""),""),ROW()-ROW(A$113)+1)))," "),"")</f>
        <v>0</v>
      </c>
      <c r="AF181">
        <f t="array" ref="AF181">IFERROR(CONCATENATE(TEXT(INDEX($AE$7:$AE$111,SMALL(IF($AH$7:$AH$111&lt;&gt;"",IF($AE$7:$AE$111&lt;&gt;"",ROW($AE$7:$AE$111)-MIN(ROW($AE$7:$AE$111))+1,""),""),ROW()-ROW(A$113)+1)),"##0")," "),"")</f>
        <v>0</v>
      </c>
      <c r="AG181">
        <f t="array" ref="AG181">IFERROR(CONCATENATE((INDEX($A$7:$A$111,SMALL(IF($AH$7:$AH$111&lt;&gt;"",IF($AE$7:$AE$111&lt;&gt;"",ROW($AE$7:$AE$111)-MIN(ROW($AE$7:$AE$111))+1,""),""),ROW()-ROW(A$113)+1))),),"")</f>
        <v>0</v>
      </c>
    </row>
    <row r="182" spans="11:33">
      <c r="K182">
        <f t="array" ref="K182">IFERROR(CONCATENATE(TEXT(INDEX($K$7:$K$111,SMALL(IF($N$7:$N$111&lt;&gt;"",IF($K$7:$K$111&lt;&gt;"",ROW($K$7:$K$111)-MIN(ROW($K$7:$K$111))+1,""),""),ROW()-ROW(A$113)+1)),"##0"),","),"")</f>
        <v>0</v>
      </c>
      <c r="L182">
        <f t="array" ref="L182">IFERROR(CONCATENATE((INDEX($N$7:$N$111,SMALL(IF($N$7:$N$111&lt;&gt;"",IF($K$7:$K$111&lt;&gt;"",ROW($K$7:$K$111)-MIN(ROW($K$7:$K$111))+1,""),""),ROW()-ROW(A$113)+1))),","),"")</f>
        <v>0</v>
      </c>
      <c r="M182">
        <f t="array" ref="M182">IFERROR(CONCATENATE((INDEX($A$7:$A$111,SMALL(IF($N$7:$N$111&lt;&gt;"",IF($K$7:$K$111&lt;&gt;"",ROW($K$7:$K$111)-MIN(ROW($K$7:$K$111))+1,""),""),ROW()-ROW(A$113)+1))),),"")</f>
        <v>0</v>
      </c>
      <c r="P182">
        <f t="array" ref="P182">IFERROR(CONCATENATE((INDEX($S$7:$S$111,SMALL(IF($S$7:$S$111&lt;&gt;"",IF($P$7:$P$111&lt;&gt;"",ROW($P$7:$P$111)-MIN(ROW($P$7:$P$111))+1,""),""),ROW()-ROW(A$113)+1)))," "),"")</f>
        <v>0</v>
      </c>
      <c r="Q182">
        <f t="array" ref="Q182">IFERROR(CONCATENATE(TEXT(INDEX($P$7:$P$111,SMALL(IF($S$7:$S$111&lt;&gt;"",IF($P$7:$P$111&lt;&gt;"",ROW($P$7:$P$111)-MIN(ROW($P$7:$P$111))+1,""),""),ROW()-ROW(A$113)+1)),"##0")," "),"")</f>
        <v>0</v>
      </c>
      <c r="R182">
        <f t="array" ref="R182">IFERROR(CONCATENATE((INDEX($A$7:$A$111,SMALL(IF($S$7:$S$111&lt;&gt;"",IF($P$7:$P$111&lt;&gt;"",ROW($P$7:$P$111)-MIN(ROW($P$7:$P$111))+1,""),""),ROW()-ROW(A$113)+1))),),"")</f>
        <v>0</v>
      </c>
      <c r="U182">
        <f t="array" ref="U182">IFERROR(CONCATENATE((INDEX($X$7:$X$111,SMALL(IF($X$7:$X$111&lt;&gt;"",IF($U$7:$U$111&lt;&gt;"",ROW($U$7:$U$111)-MIN(ROW($U$7:$U$111))+1,""),""),ROW()-ROW(A$113)+1)))," "),"")</f>
        <v>0</v>
      </c>
      <c r="V182">
        <f t="array" ref="V182">IFERROR(CONCATENATE(TEXT(INDEX($U$7:$U$111,SMALL(IF($X$7:$X$111&lt;&gt;"",IF($U$7:$U$111&lt;&gt;"",ROW($U$7:$U$111)-MIN(ROW($U$7:$U$111))+1,""),""),ROW()-ROW(A$113)+1)),"##0")," "),"")</f>
        <v>0</v>
      </c>
      <c r="W182">
        <f t="array" ref="W182">IFERROR(CONCATENATE((INDEX($A$7:$A$111,SMALL(IF($X$7:$X$111&lt;&gt;"",IF($U$7:$U$111&lt;&gt;"",ROW($U$7:$U$111)-MIN(ROW($U$7:$U$111))+1,""),""),ROW()-ROW(A$113)+1))),),"")</f>
        <v>0</v>
      </c>
      <c r="Z182">
        <f t="array" ref="Z182">IFERROR(CONCATENATE((INDEX($AC$7:$AC$111,SMALL(IF($AC$7:$AC$111&lt;&gt;"",IF($Z$7:$Z$111&lt;&gt;"",ROW($Z$7:$Z$111)-MIN(ROW($Z$7:$Z$111))+1,""),""),ROW()-ROW(A$113)+1))),","),"")</f>
        <v>0</v>
      </c>
      <c r="AA182">
        <f t="array" ref="AA182">IFERROR(CONCATENATE(TEXT(INDEX($Z$7:$Z$111,SMALL(IF($AC$7:$AC$111&lt;&gt;"",IF($Z$7:$Z$111&lt;&gt;"",ROW($Z$7:$Z$111)-MIN(ROW($Z$7:$Z$111))+1,""),""),ROW()-ROW(A$113)+1)),"##0"),","),"")</f>
        <v>0</v>
      </c>
      <c r="AB182">
        <f t="array" ref="AB182">IFERROR(CONCATENATE((INDEX($A$7:$A$111,SMALL(IF($AC$7:$AC$111&lt;&gt;"",IF($Z$7:$Z$111&lt;&gt;"",ROW($Z$7:$Z$111)-MIN(ROW($Z$7:$Z$111))+1,""),""),ROW()-ROW(A$113)+1))),),"")</f>
        <v>0</v>
      </c>
      <c r="AE182">
        <f t="array" ref="AE182">IFERROR(CONCATENATE((INDEX($AH$7:$AH$111,SMALL(IF($AH$7:$AH$111&lt;&gt;"",IF($AE$7:$AE$111&lt;&gt;"",ROW($AE$7:$AE$111)-MIN(ROW($AE$7:$AE$111))+1,""),""),ROW()-ROW(A$113)+1)))," "),"")</f>
        <v>0</v>
      </c>
      <c r="AF182">
        <f t="array" ref="AF182">IFERROR(CONCATENATE(TEXT(INDEX($AE$7:$AE$111,SMALL(IF($AH$7:$AH$111&lt;&gt;"",IF($AE$7:$AE$111&lt;&gt;"",ROW($AE$7:$AE$111)-MIN(ROW($AE$7:$AE$111))+1,""),""),ROW()-ROW(A$113)+1)),"##0")," "),"")</f>
        <v>0</v>
      </c>
      <c r="AG182">
        <f t="array" ref="AG182">IFERROR(CONCATENATE((INDEX($A$7:$A$111,SMALL(IF($AH$7:$AH$111&lt;&gt;"",IF($AE$7:$AE$111&lt;&gt;"",ROW($AE$7:$AE$111)-MIN(ROW($AE$7:$AE$111))+1,""),""),ROW()-ROW(A$113)+1))),),"")</f>
        <v>0</v>
      </c>
    </row>
    <row r="183" spans="11:33">
      <c r="K183">
        <f t="array" ref="K183">IFERROR(CONCATENATE(TEXT(INDEX($K$7:$K$111,SMALL(IF($N$7:$N$111&lt;&gt;"",IF($K$7:$K$111&lt;&gt;"",ROW($K$7:$K$111)-MIN(ROW($K$7:$K$111))+1,""),""),ROW()-ROW(A$113)+1)),"##0"),","),"")</f>
        <v>0</v>
      </c>
      <c r="L183">
        <f t="array" ref="L183">IFERROR(CONCATENATE((INDEX($N$7:$N$111,SMALL(IF($N$7:$N$111&lt;&gt;"",IF($K$7:$K$111&lt;&gt;"",ROW($K$7:$K$111)-MIN(ROW($K$7:$K$111))+1,""),""),ROW()-ROW(A$113)+1))),","),"")</f>
        <v>0</v>
      </c>
      <c r="M183">
        <f t="array" ref="M183">IFERROR(CONCATENATE((INDEX($A$7:$A$111,SMALL(IF($N$7:$N$111&lt;&gt;"",IF($K$7:$K$111&lt;&gt;"",ROW($K$7:$K$111)-MIN(ROW($K$7:$K$111))+1,""),""),ROW()-ROW(A$113)+1))),),"")</f>
        <v>0</v>
      </c>
      <c r="P183">
        <f t="array" ref="P183">IFERROR(CONCATENATE((INDEX($S$7:$S$111,SMALL(IF($S$7:$S$111&lt;&gt;"",IF($P$7:$P$111&lt;&gt;"",ROW($P$7:$P$111)-MIN(ROW($P$7:$P$111))+1,""),""),ROW()-ROW(A$113)+1)))," "),"")</f>
        <v>0</v>
      </c>
      <c r="Q183">
        <f t="array" ref="Q183">IFERROR(CONCATENATE(TEXT(INDEX($P$7:$P$111,SMALL(IF($S$7:$S$111&lt;&gt;"",IF($P$7:$P$111&lt;&gt;"",ROW($P$7:$P$111)-MIN(ROW($P$7:$P$111))+1,""),""),ROW()-ROW(A$113)+1)),"##0")," "),"")</f>
        <v>0</v>
      </c>
      <c r="R183">
        <f t="array" ref="R183">IFERROR(CONCATENATE((INDEX($A$7:$A$111,SMALL(IF($S$7:$S$111&lt;&gt;"",IF($P$7:$P$111&lt;&gt;"",ROW($P$7:$P$111)-MIN(ROW($P$7:$P$111))+1,""),""),ROW()-ROW(A$113)+1))),),"")</f>
        <v>0</v>
      </c>
      <c r="U183">
        <f t="array" ref="U183">IFERROR(CONCATENATE((INDEX($X$7:$X$111,SMALL(IF($X$7:$X$111&lt;&gt;"",IF($U$7:$U$111&lt;&gt;"",ROW($U$7:$U$111)-MIN(ROW($U$7:$U$111))+1,""),""),ROW()-ROW(A$113)+1)))," "),"")</f>
        <v>0</v>
      </c>
      <c r="V183">
        <f t="array" ref="V183">IFERROR(CONCATENATE(TEXT(INDEX($U$7:$U$111,SMALL(IF($X$7:$X$111&lt;&gt;"",IF($U$7:$U$111&lt;&gt;"",ROW($U$7:$U$111)-MIN(ROW($U$7:$U$111))+1,""),""),ROW()-ROW(A$113)+1)),"##0")," "),"")</f>
        <v>0</v>
      </c>
      <c r="W183">
        <f t="array" ref="W183">IFERROR(CONCATENATE((INDEX($A$7:$A$111,SMALL(IF($X$7:$X$111&lt;&gt;"",IF($U$7:$U$111&lt;&gt;"",ROW($U$7:$U$111)-MIN(ROW($U$7:$U$111))+1,""),""),ROW()-ROW(A$113)+1))),),"")</f>
        <v>0</v>
      </c>
      <c r="Z183">
        <f t="array" ref="Z183">IFERROR(CONCATENATE((INDEX($AC$7:$AC$111,SMALL(IF($AC$7:$AC$111&lt;&gt;"",IF($Z$7:$Z$111&lt;&gt;"",ROW($Z$7:$Z$111)-MIN(ROW($Z$7:$Z$111))+1,""),""),ROW()-ROW(A$113)+1))),","),"")</f>
        <v>0</v>
      </c>
      <c r="AA183">
        <f t="array" ref="AA183">IFERROR(CONCATENATE(TEXT(INDEX($Z$7:$Z$111,SMALL(IF($AC$7:$AC$111&lt;&gt;"",IF($Z$7:$Z$111&lt;&gt;"",ROW($Z$7:$Z$111)-MIN(ROW($Z$7:$Z$111))+1,""),""),ROW()-ROW(A$113)+1)),"##0"),","),"")</f>
        <v>0</v>
      </c>
      <c r="AB183">
        <f t="array" ref="AB183">IFERROR(CONCATENATE((INDEX($A$7:$A$111,SMALL(IF($AC$7:$AC$111&lt;&gt;"",IF($Z$7:$Z$111&lt;&gt;"",ROW($Z$7:$Z$111)-MIN(ROW($Z$7:$Z$111))+1,""),""),ROW()-ROW(A$113)+1))),),"")</f>
        <v>0</v>
      </c>
      <c r="AE183">
        <f t="array" ref="AE183">IFERROR(CONCATENATE((INDEX($AH$7:$AH$111,SMALL(IF($AH$7:$AH$111&lt;&gt;"",IF($AE$7:$AE$111&lt;&gt;"",ROW($AE$7:$AE$111)-MIN(ROW($AE$7:$AE$111))+1,""),""),ROW()-ROW(A$113)+1)))," "),"")</f>
        <v>0</v>
      </c>
      <c r="AF183">
        <f t="array" ref="AF183">IFERROR(CONCATENATE(TEXT(INDEX($AE$7:$AE$111,SMALL(IF($AH$7:$AH$111&lt;&gt;"",IF($AE$7:$AE$111&lt;&gt;"",ROW($AE$7:$AE$111)-MIN(ROW($AE$7:$AE$111))+1,""),""),ROW()-ROW(A$113)+1)),"##0")," "),"")</f>
        <v>0</v>
      </c>
      <c r="AG183">
        <f t="array" ref="AG183">IFERROR(CONCATENATE((INDEX($A$7:$A$111,SMALL(IF($AH$7:$AH$111&lt;&gt;"",IF($AE$7:$AE$111&lt;&gt;"",ROW($AE$7:$AE$111)-MIN(ROW($AE$7:$AE$111))+1,""),""),ROW()-ROW(A$113)+1))),),"")</f>
        <v>0</v>
      </c>
    </row>
    <row r="184" spans="11:33">
      <c r="K184">
        <f t="array" ref="K184">IFERROR(CONCATENATE(TEXT(INDEX($K$7:$K$111,SMALL(IF($N$7:$N$111&lt;&gt;"",IF($K$7:$K$111&lt;&gt;"",ROW($K$7:$K$111)-MIN(ROW($K$7:$K$111))+1,""),""),ROW()-ROW(A$113)+1)),"##0"),","),"")</f>
        <v>0</v>
      </c>
      <c r="L184">
        <f t="array" ref="L184">IFERROR(CONCATENATE((INDEX($N$7:$N$111,SMALL(IF($N$7:$N$111&lt;&gt;"",IF($K$7:$K$111&lt;&gt;"",ROW($K$7:$K$111)-MIN(ROW($K$7:$K$111))+1,""),""),ROW()-ROW(A$113)+1))),","),"")</f>
        <v>0</v>
      </c>
      <c r="M184">
        <f t="array" ref="M184">IFERROR(CONCATENATE((INDEX($A$7:$A$111,SMALL(IF($N$7:$N$111&lt;&gt;"",IF($K$7:$K$111&lt;&gt;"",ROW($K$7:$K$111)-MIN(ROW($K$7:$K$111))+1,""),""),ROW()-ROW(A$113)+1))),),"")</f>
        <v>0</v>
      </c>
      <c r="P184">
        <f t="array" ref="P184">IFERROR(CONCATENATE((INDEX($S$7:$S$111,SMALL(IF($S$7:$S$111&lt;&gt;"",IF($P$7:$P$111&lt;&gt;"",ROW($P$7:$P$111)-MIN(ROW($P$7:$P$111))+1,""),""),ROW()-ROW(A$113)+1)))," "),"")</f>
        <v>0</v>
      </c>
      <c r="Q184">
        <f t="array" ref="Q184">IFERROR(CONCATENATE(TEXT(INDEX($P$7:$P$111,SMALL(IF($S$7:$S$111&lt;&gt;"",IF($P$7:$P$111&lt;&gt;"",ROW($P$7:$P$111)-MIN(ROW($P$7:$P$111))+1,""),""),ROW()-ROW(A$113)+1)),"##0")," "),"")</f>
        <v>0</v>
      </c>
      <c r="R184">
        <f t="array" ref="R184">IFERROR(CONCATENATE((INDEX($A$7:$A$111,SMALL(IF($S$7:$S$111&lt;&gt;"",IF($P$7:$P$111&lt;&gt;"",ROW($P$7:$P$111)-MIN(ROW($P$7:$P$111))+1,""),""),ROW()-ROW(A$113)+1))),),"")</f>
        <v>0</v>
      </c>
      <c r="U184">
        <f t="array" ref="U184">IFERROR(CONCATENATE((INDEX($X$7:$X$111,SMALL(IF($X$7:$X$111&lt;&gt;"",IF($U$7:$U$111&lt;&gt;"",ROW($U$7:$U$111)-MIN(ROW($U$7:$U$111))+1,""),""),ROW()-ROW(A$113)+1)))," "),"")</f>
        <v>0</v>
      </c>
      <c r="V184">
        <f t="array" ref="V184">IFERROR(CONCATENATE(TEXT(INDEX($U$7:$U$111,SMALL(IF($X$7:$X$111&lt;&gt;"",IF($U$7:$U$111&lt;&gt;"",ROW($U$7:$U$111)-MIN(ROW($U$7:$U$111))+1,""),""),ROW()-ROW(A$113)+1)),"##0")," "),"")</f>
        <v>0</v>
      </c>
      <c r="W184">
        <f t="array" ref="W184">IFERROR(CONCATENATE((INDEX($A$7:$A$111,SMALL(IF($X$7:$X$111&lt;&gt;"",IF($U$7:$U$111&lt;&gt;"",ROW($U$7:$U$111)-MIN(ROW($U$7:$U$111))+1,""),""),ROW()-ROW(A$113)+1))),),"")</f>
        <v>0</v>
      </c>
      <c r="Z184">
        <f t="array" ref="Z184">IFERROR(CONCATENATE((INDEX($AC$7:$AC$111,SMALL(IF($AC$7:$AC$111&lt;&gt;"",IF($Z$7:$Z$111&lt;&gt;"",ROW($Z$7:$Z$111)-MIN(ROW($Z$7:$Z$111))+1,""),""),ROW()-ROW(A$113)+1))),","),"")</f>
        <v>0</v>
      </c>
      <c r="AA184">
        <f t="array" ref="AA184">IFERROR(CONCATENATE(TEXT(INDEX($Z$7:$Z$111,SMALL(IF($AC$7:$AC$111&lt;&gt;"",IF($Z$7:$Z$111&lt;&gt;"",ROW($Z$7:$Z$111)-MIN(ROW($Z$7:$Z$111))+1,""),""),ROW()-ROW(A$113)+1)),"##0"),","),"")</f>
        <v>0</v>
      </c>
      <c r="AB184">
        <f t="array" ref="AB184">IFERROR(CONCATENATE((INDEX($A$7:$A$111,SMALL(IF($AC$7:$AC$111&lt;&gt;"",IF($Z$7:$Z$111&lt;&gt;"",ROW($Z$7:$Z$111)-MIN(ROW($Z$7:$Z$111))+1,""),""),ROW()-ROW(A$113)+1))),),"")</f>
        <v>0</v>
      </c>
      <c r="AE184">
        <f t="array" ref="AE184">IFERROR(CONCATENATE((INDEX($AH$7:$AH$111,SMALL(IF($AH$7:$AH$111&lt;&gt;"",IF($AE$7:$AE$111&lt;&gt;"",ROW($AE$7:$AE$111)-MIN(ROW($AE$7:$AE$111))+1,""),""),ROW()-ROW(A$113)+1)))," "),"")</f>
        <v>0</v>
      </c>
      <c r="AF184">
        <f t="array" ref="AF184">IFERROR(CONCATENATE(TEXT(INDEX($AE$7:$AE$111,SMALL(IF($AH$7:$AH$111&lt;&gt;"",IF($AE$7:$AE$111&lt;&gt;"",ROW($AE$7:$AE$111)-MIN(ROW($AE$7:$AE$111))+1,""),""),ROW()-ROW(A$113)+1)),"##0")," "),"")</f>
        <v>0</v>
      </c>
      <c r="AG184">
        <f t="array" ref="AG184">IFERROR(CONCATENATE((INDEX($A$7:$A$111,SMALL(IF($AH$7:$AH$111&lt;&gt;"",IF($AE$7:$AE$111&lt;&gt;"",ROW($AE$7:$AE$111)-MIN(ROW($AE$7:$AE$111))+1,""),""),ROW()-ROW(A$113)+1))),),"")</f>
        <v>0</v>
      </c>
    </row>
    <row r="185" spans="11:33">
      <c r="K185">
        <f t="array" ref="K185">IFERROR(CONCATENATE(TEXT(INDEX($K$7:$K$111,SMALL(IF($N$7:$N$111&lt;&gt;"",IF($K$7:$K$111&lt;&gt;"",ROW($K$7:$K$111)-MIN(ROW($K$7:$K$111))+1,""),""),ROW()-ROW(A$113)+1)),"##0"),","),"")</f>
        <v>0</v>
      </c>
      <c r="L185">
        <f t="array" ref="L185">IFERROR(CONCATENATE((INDEX($N$7:$N$111,SMALL(IF($N$7:$N$111&lt;&gt;"",IF($K$7:$K$111&lt;&gt;"",ROW($K$7:$K$111)-MIN(ROW($K$7:$K$111))+1,""),""),ROW()-ROW(A$113)+1))),","),"")</f>
        <v>0</v>
      </c>
      <c r="M185">
        <f t="array" ref="M185">IFERROR(CONCATENATE((INDEX($A$7:$A$111,SMALL(IF($N$7:$N$111&lt;&gt;"",IF($K$7:$K$111&lt;&gt;"",ROW($K$7:$K$111)-MIN(ROW($K$7:$K$111))+1,""),""),ROW()-ROW(A$113)+1))),),"")</f>
        <v>0</v>
      </c>
      <c r="P185">
        <f t="array" ref="P185">IFERROR(CONCATENATE((INDEX($S$7:$S$111,SMALL(IF($S$7:$S$111&lt;&gt;"",IF($P$7:$P$111&lt;&gt;"",ROW($P$7:$P$111)-MIN(ROW($P$7:$P$111))+1,""),""),ROW()-ROW(A$113)+1)))," "),"")</f>
        <v>0</v>
      </c>
      <c r="Q185">
        <f t="array" ref="Q185">IFERROR(CONCATENATE(TEXT(INDEX($P$7:$P$111,SMALL(IF($S$7:$S$111&lt;&gt;"",IF($P$7:$P$111&lt;&gt;"",ROW($P$7:$P$111)-MIN(ROW($P$7:$P$111))+1,""),""),ROW()-ROW(A$113)+1)),"##0")," "),"")</f>
        <v>0</v>
      </c>
      <c r="R185">
        <f t="array" ref="R185">IFERROR(CONCATENATE((INDEX($A$7:$A$111,SMALL(IF($S$7:$S$111&lt;&gt;"",IF($P$7:$P$111&lt;&gt;"",ROW($P$7:$P$111)-MIN(ROW($P$7:$P$111))+1,""),""),ROW()-ROW(A$113)+1))),),"")</f>
        <v>0</v>
      </c>
      <c r="U185">
        <f t="array" ref="U185">IFERROR(CONCATENATE((INDEX($X$7:$X$111,SMALL(IF($X$7:$X$111&lt;&gt;"",IF($U$7:$U$111&lt;&gt;"",ROW($U$7:$U$111)-MIN(ROW($U$7:$U$111))+1,""),""),ROW()-ROW(A$113)+1)))," "),"")</f>
        <v>0</v>
      </c>
      <c r="V185">
        <f t="array" ref="V185">IFERROR(CONCATENATE(TEXT(INDEX($U$7:$U$111,SMALL(IF($X$7:$X$111&lt;&gt;"",IF($U$7:$U$111&lt;&gt;"",ROW($U$7:$U$111)-MIN(ROW($U$7:$U$111))+1,""),""),ROW()-ROW(A$113)+1)),"##0")," "),"")</f>
        <v>0</v>
      </c>
      <c r="W185">
        <f t="array" ref="W185">IFERROR(CONCATENATE((INDEX($A$7:$A$111,SMALL(IF($X$7:$X$111&lt;&gt;"",IF($U$7:$U$111&lt;&gt;"",ROW($U$7:$U$111)-MIN(ROW($U$7:$U$111))+1,""),""),ROW()-ROW(A$113)+1))),),"")</f>
        <v>0</v>
      </c>
      <c r="Z185">
        <f t="array" ref="Z185">IFERROR(CONCATENATE((INDEX($AC$7:$AC$111,SMALL(IF($AC$7:$AC$111&lt;&gt;"",IF($Z$7:$Z$111&lt;&gt;"",ROW($Z$7:$Z$111)-MIN(ROW($Z$7:$Z$111))+1,""),""),ROW()-ROW(A$113)+1))),","),"")</f>
        <v>0</v>
      </c>
      <c r="AA185">
        <f t="array" ref="AA185">IFERROR(CONCATENATE(TEXT(INDEX($Z$7:$Z$111,SMALL(IF($AC$7:$AC$111&lt;&gt;"",IF($Z$7:$Z$111&lt;&gt;"",ROW($Z$7:$Z$111)-MIN(ROW($Z$7:$Z$111))+1,""),""),ROW()-ROW(A$113)+1)),"##0"),","),"")</f>
        <v>0</v>
      </c>
      <c r="AB185">
        <f t="array" ref="AB185">IFERROR(CONCATENATE((INDEX($A$7:$A$111,SMALL(IF($AC$7:$AC$111&lt;&gt;"",IF($Z$7:$Z$111&lt;&gt;"",ROW($Z$7:$Z$111)-MIN(ROW($Z$7:$Z$111))+1,""),""),ROW()-ROW(A$113)+1))),),"")</f>
        <v>0</v>
      </c>
      <c r="AE185">
        <f t="array" ref="AE185">IFERROR(CONCATENATE((INDEX($AH$7:$AH$111,SMALL(IF($AH$7:$AH$111&lt;&gt;"",IF($AE$7:$AE$111&lt;&gt;"",ROW($AE$7:$AE$111)-MIN(ROW($AE$7:$AE$111))+1,""),""),ROW()-ROW(A$113)+1)))," "),"")</f>
        <v>0</v>
      </c>
      <c r="AF185">
        <f t="array" ref="AF185">IFERROR(CONCATENATE(TEXT(INDEX($AE$7:$AE$111,SMALL(IF($AH$7:$AH$111&lt;&gt;"",IF($AE$7:$AE$111&lt;&gt;"",ROW($AE$7:$AE$111)-MIN(ROW($AE$7:$AE$111))+1,""),""),ROW()-ROW(A$113)+1)),"##0")," "),"")</f>
        <v>0</v>
      </c>
      <c r="AG185">
        <f t="array" ref="AG185">IFERROR(CONCATENATE((INDEX($A$7:$A$111,SMALL(IF($AH$7:$AH$111&lt;&gt;"",IF($AE$7:$AE$111&lt;&gt;"",ROW($AE$7:$AE$111)-MIN(ROW($AE$7:$AE$111))+1,""),""),ROW()-ROW(A$113)+1))),),"")</f>
        <v>0</v>
      </c>
    </row>
    <row r="186" spans="11:33">
      <c r="K186">
        <f t="array" ref="K186">IFERROR(CONCATENATE(TEXT(INDEX($K$7:$K$111,SMALL(IF($N$7:$N$111&lt;&gt;"",IF($K$7:$K$111&lt;&gt;"",ROW($K$7:$K$111)-MIN(ROW($K$7:$K$111))+1,""),""),ROW()-ROW(A$113)+1)),"##0"),","),"")</f>
        <v>0</v>
      </c>
      <c r="L186">
        <f t="array" ref="L186">IFERROR(CONCATENATE((INDEX($N$7:$N$111,SMALL(IF($N$7:$N$111&lt;&gt;"",IF($K$7:$K$111&lt;&gt;"",ROW($K$7:$K$111)-MIN(ROW($K$7:$K$111))+1,""),""),ROW()-ROW(A$113)+1))),","),"")</f>
        <v>0</v>
      </c>
      <c r="M186">
        <f t="array" ref="M186">IFERROR(CONCATENATE((INDEX($A$7:$A$111,SMALL(IF($N$7:$N$111&lt;&gt;"",IF($K$7:$K$111&lt;&gt;"",ROW($K$7:$K$111)-MIN(ROW($K$7:$K$111))+1,""),""),ROW()-ROW(A$113)+1))),),"")</f>
        <v>0</v>
      </c>
      <c r="P186">
        <f t="array" ref="P186">IFERROR(CONCATENATE((INDEX($S$7:$S$111,SMALL(IF($S$7:$S$111&lt;&gt;"",IF($P$7:$P$111&lt;&gt;"",ROW($P$7:$P$111)-MIN(ROW($P$7:$P$111))+1,""),""),ROW()-ROW(A$113)+1)))," "),"")</f>
        <v>0</v>
      </c>
      <c r="Q186">
        <f t="array" ref="Q186">IFERROR(CONCATENATE(TEXT(INDEX($P$7:$P$111,SMALL(IF($S$7:$S$111&lt;&gt;"",IF($P$7:$P$111&lt;&gt;"",ROW($P$7:$P$111)-MIN(ROW($P$7:$P$111))+1,""),""),ROW()-ROW(A$113)+1)),"##0")," "),"")</f>
        <v>0</v>
      </c>
      <c r="R186">
        <f t="array" ref="R186">IFERROR(CONCATENATE((INDEX($A$7:$A$111,SMALL(IF($S$7:$S$111&lt;&gt;"",IF($P$7:$P$111&lt;&gt;"",ROW($P$7:$P$111)-MIN(ROW($P$7:$P$111))+1,""),""),ROW()-ROW(A$113)+1))),),"")</f>
        <v>0</v>
      </c>
      <c r="U186">
        <f t="array" ref="U186">IFERROR(CONCATENATE((INDEX($X$7:$X$111,SMALL(IF($X$7:$X$111&lt;&gt;"",IF($U$7:$U$111&lt;&gt;"",ROW($U$7:$U$111)-MIN(ROW($U$7:$U$111))+1,""),""),ROW()-ROW(A$113)+1)))," "),"")</f>
        <v>0</v>
      </c>
      <c r="V186">
        <f t="array" ref="V186">IFERROR(CONCATENATE(TEXT(INDEX($U$7:$U$111,SMALL(IF($X$7:$X$111&lt;&gt;"",IF($U$7:$U$111&lt;&gt;"",ROW($U$7:$U$111)-MIN(ROW($U$7:$U$111))+1,""),""),ROW()-ROW(A$113)+1)),"##0")," "),"")</f>
        <v>0</v>
      </c>
      <c r="W186">
        <f t="array" ref="W186">IFERROR(CONCATENATE((INDEX($A$7:$A$111,SMALL(IF($X$7:$X$111&lt;&gt;"",IF($U$7:$U$111&lt;&gt;"",ROW($U$7:$U$111)-MIN(ROW($U$7:$U$111))+1,""),""),ROW()-ROW(A$113)+1))),),"")</f>
        <v>0</v>
      </c>
      <c r="Z186">
        <f t="array" ref="Z186">IFERROR(CONCATENATE((INDEX($AC$7:$AC$111,SMALL(IF($AC$7:$AC$111&lt;&gt;"",IF($Z$7:$Z$111&lt;&gt;"",ROW($Z$7:$Z$111)-MIN(ROW($Z$7:$Z$111))+1,""),""),ROW()-ROW(A$113)+1))),","),"")</f>
        <v>0</v>
      </c>
      <c r="AA186">
        <f t="array" ref="AA186">IFERROR(CONCATENATE(TEXT(INDEX($Z$7:$Z$111,SMALL(IF($AC$7:$AC$111&lt;&gt;"",IF($Z$7:$Z$111&lt;&gt;"",ROW($Z$7:$Z$111)-MIN(ROW($Z$7:$Z$111))+1,""),""),ROW()-ROW(A$113)+1)),"##0"),","),"")</f>
        <v>0</v>
      </c>
      <c r="AB186">
        <f t="array" ref="AB186">IFERROR(CONCATENATE((INDEX($A$7:$A$111,SMALL(IF($AC$7:$AC$111&lt;&gt;"",IF($Z$7:$Z$111&lt;&gt;"",ROW($Z$7:$Z$111)-MIN(ROW($Z$7:$Z$111))+1,""),""),ROW()-ROW(A$113)+1))),),"")</f>
        <v>0</v>
      </c>
      <c r="AE186">
        <f t="array" ref="AE186">IFERROR(CONCATENATE((INDEX($AH$7:$AH$111,SMALL(IF($AH$7:$AH$111&lt;&gt;"",IF($AE$7:$AE$111&lt;&gt;"",ROW($AE$7:$AE$111)-MIN(ROW($AE$7:$AE$111))+1,""),""),ROW()-ROW(A$113)+1)))," "),"")</f>
        <v>0</v>
      </c>
      <c r="AF186">
        <f t="array" ref="AF186">IFERROR(CONCATENATE(TEXT(INDEX($AE$7:$AE$111,SMALL(IF($AH$7:$AH$111&lt;&gt;"",IF($AE$7:$AE$111&lt;&gt;"",ROW($AE$7:$AE$111)-MIN(ROW($AE$7:$AE$111))+1,""),""),ROW()-ROW(A$113)+1)),"##0")," "),"")</f>
        <v>0</v>
      </c>
      <c r="AG186">
        <f t="array" ref="AG186">IFERROR(CONCATENATE((INDEX($A$7:$A$111,SMALL(IF($AH$7:$AH$111&lt;&gt;"",IF($AE$7:$AE$111&lt;&gt;"",ROW($AE$7:$AE$111)-MIN(ROW($AE$7:$AE$111))+1,""),""),ROW()-ROW(A$113)+1))),),"")</f>
        <v>0</v>
      </c>
    </row>
    <row r="187" spans="11:33">
      <c r="K187">
        <f t="array" ref="K187">IFERROR(CONCATENATE(TEXT(INDEX($K$7:$K$111,SMALL(IF($N$7:$N$111&lt;&gt;"",IF($K$7:$K$111&lt;&gt;"",ROW($K$7:$K$111)-MIN(ROW($K$7:$K$111))+1,""),""),ROW()-ROW(A$113)+1)),"##0"),","),"")</f>
        <v>0</v>
      </c>
      <c r="L187">
        <f t="array" ref="L187">IFERROR(CONCATENATE((INDEX($N$7:$N$111,SMALL(IF($N$7:$N$111&lt;&gt;"",IF($K$7:$K$111&lt;&gt;"",ROW($K$7:$K$111)-MIN(ROW($K$7:$K$111))+1,""),""),ROW()-ROW(A$113)+1))),","),"")</f>
        <v>0</v>
      </c>
      <c r="M187">
        <f t="array" ref="M187">IFERROR(CONCATENATE((INDEX($A$7:$A$111,SMALL(IF($N$7:$N$111&lt;&gt;"",IF($K$7:$K$111&lt;&gt;"",ROW($K$7:$K$111)-MIN(ROW($K$7:$K$111))+1,""),""),ROW()-ROW(A$113)+1))),),"")</f>
        <v>0</v>
      </c>
      <c r="P187">
        <f t="array" ref="P187">IFERROR(CONCATENATE((INDEX($S$7:$S$111,SMALL(IF($S$7:$S$111&lt;&gt;"",IF($P$7:$P$111&lt;&gt;"",ROW($P$7:$P$111)-MIN(ROW($P$7:$P$111))+1,""),""),ROW()-ROW(A$113)+1)))," "),"")</f>
        <v>0</v>
      </c>
      <c r="Q187">
        <f t="array" ref="Q187">IFERROR(CONCATENATE(TEXT(INDEX($P$7:$P$111,SMALL(IF($S$7:$S$111&lt;&gt;"",IF($P$7:$P$111&lt;&gt;"",ROW($P$7:$P$111)-MIN(ROW($P$7:$P$111))+1,""),""),ROW()-ROW(A$113)+1)),"##0")," "),"")</f>
        <v>0</v>
      </c>
      <c r="R187">
        <f t="array" ref="R187">IFERROR(CONCATENATE((INDEX($A$7:$A$111,SMALL(IF($S$7:$S$111&lt;&gt;"",IF($P$7:$P$111&lt;&gt;"",ROW($P$7:$P$111)-MIN(ROW($P$7:$P$111))+1,""),""),ROW()-ROW(A$113)+1))),),"")</f>
        <v>0</v>
      </c>
      <c r="U187">
        <f t="array" ref="U187">IFERROR(CONCATENATE((INDEX($X$7:$X$111,SMALL(IF($X$7:$X$111&lt;&gt;"",IF($U$7:$U$111&lt;&gt;"",ROW($U$7:$U$111)-MIN(ROW($U$7:$U$111))+1,""),""),ROW()-ROW(A$113)+1)))," "),"")</f>
        <v>0</v>
      </c>
      <c r="V187">
        <f t="array" ref="V187">IFERROR(CONCATENATE(TEXT(INDEX($U$7:$U$111,SMALL(IF($X$7:$X$111&lt;&gt;"",IF($U$7:$U$111&lt;&gt;"",ROW($U$7:$U$111)-MIN(ROW($U$7:$U$111))+1,""),""),ROW()-ROW(A$113)+1)),"##0")," "),"")</f>
        <v>0</v>
      </c>
      <c r="W187">
        <f t="array" ref="W187">IFERROR(CONCATENATE((INDEX($A$7:$A$111,SMALL(IF($X$7:$X$111&lt;&gt;"",IF($U$7:$U$111&lt;&gt;"",ROW($U$7:$U$111)-MIN(ROW($U$7:$U$111))+1,""),""),ROW()-ROW(A$113)+1))),),"")</f>
        <v>0</v>
      </c>
      <c r="Z187">
        <f t="array" ref="Z187">IFERROR(CONCATENATE((INDEX($AC$7:$AC$111,SMALL(IF($AC$7:$AC$111&lt;&gt;"",IF($Z$7:$Z$111&lt;&gt;"",ROW($Z$7:$Z$111)-MIN(ROW($Z$7:$Z$111))+1,""),""),ROW()-ROW(A$113)+1))),","),"")</f>
        <v>0</v>
      </c>
      <c r="AA187">
        <f t="array" ref="AA187">IFERROR(CONCATENATE(TEXT(INDEX($Z$7:$Z$111,SMALL(IF($AC$7:$AC$111&lt;&gt;"",IF($Z$7:$Z$111&lt;&gt;"",ROW($Z$7:$Z$111)-MIN(ROW($Z$7:$Z$111))+1,""),""),ROW()-ROW(A$113)+1)),"##0"),","),"")</f>
        <v>0</v>
      </c>
      <c r="AB187">
        <f t="array" ref="AB187">IFERROR(CONCATENATE((INDEX($A$7:$A$111,SMALL(IF($AC$7:$AC$111&lt;&gt;"",IF($Z$7:$Z$111&lt;&gt;"",ROW($Z$7:$Z$111)-MIN(ROW($Z$7:$Z$111))+1,""),""),ROW()-ROW(A$113)+1))),),"")</f>
        <v>0</v>
      </c>
      <c r="AE187">
        <f t="array" ref="AE187">IFERROR(CONCATENATE((INDEX($AH$7:$AH$111,SMALL(IF($AH$7:$AH$111&lt;&gt;"",IF($AE$7:$AE$111&lt;&gt;"",ROW($AE$7:$AE$111)-MIN(ROW($AE$7:$AE$111))+1,""),""),ROW()-ROW(A$113)+1)))," "),"")</f>
        <v>0</v>
      </c>
      <c r="AF187">
        <f t="array" ref="AF187">IFERROR(CONCATENATE(TEXT(INDEX($AE$7:$AE$111,SMALL(IF($AH$7:$AH$111&lt;&gt;"",IF($AE$7:$AE$111&lt;&gt;"",ROW($AE$7:$AE$111)-MIN(ROW($AE$7:$AE$111))+1,""),""),ROW()-ROW(A$113)+1)),"##0")," "),"")</f>
        <v>0</v>
      </c>
      <c r="AG187">
        <f t="array" ref="AG187">IFERROR(CONCATENATE((INDEX($A$7:$A$111,SMALL(IF($AH$7:$AH$111&lt;&gt;"",IF($AE$7:$AE$111&lt;&gt;"",ROW($AE$7:$AE$111)-MIN(ROW($AE$7:$AE$111))+1,""),""),ROW()-ROW(A$113)+1))),),"")</f>
        <v>0</v>
      </c>
    </row>
    <row r="188" spans="11:33">
      <c r="K188">
        <f t="array" ref="K188">IFERROR(CONCATENATE(TEXT(INDEX($K$7:$K$111,SMALL(IF($N$7:$N$111&lt;&gt;"",IF($K$7:$K$111&lt;&gt;"",ROW($K$7:$K$111)-MIN(ROW($K$7:$K$111))+1,""),""),ROW()-ROW(A$113)+1)),"##0"),","),"")</f>
        <v>0</v>
      </c>
      <c r="L188">
        <f t="array" ref="L188">IFERROR(CONCATENATE((INDEX($N$7:$N$111,SMALL(IF($N$7:$N$111&lt;&gt;"",IF($K$7:$K$111&lt;&gt;"",ROW($K$7:$K$111)-MIN(ROW($K$7:$K$111))+1,""),""),ROW()-ROW(A$113)+1))),","),"")</f>
        <v>0</v>
      </c>
      <c r="M188">
        <f t="array" ref="M188">IFERROR(CONCATENATE((INDEX($A$7:$A$111,SMALL(IF($N$7:$N$111&lt;&gt;"",IF($K$7:$K$111&lt;&gt;"",ROW($K$7:$K$111)-MIN(ROW($K$7:$K$111))+1,""),""),ROW()-ROW(A$113)+1))),),"")</f>
        <v>0</v>
      </c>
      <c r="P188">
        <f t="array" ref="P188">IFERROR(CONCATENATE((INDEX($S$7:$S$111,SMALL(IF($S$7:$S$111&lt;&gt;"",IF($P$7:$P$111&lt;&gt;"",ROW($P$7:$P$111)-MIN(ROW($P$7:$P$111))+1,""),""),ROW()-ROW(A$113)+1)))," "),"")</f>
        <v>0</v>
      </c>
      <c r="Q188">
        <f t="array" ref="Q188">IFERROR(CONCATENATE(TEXT(INDEX($P$7:$P$111,SMALL(IF($S$7:$S$111&lt;&gt;"",IF($P$7:$P$111&lt;&gt;"",ROW($P$7:$P$111)-MIN(ROW($P$7:$P$111))+1,""),""),ROW()-ROW(A$113)+1)),"##0")," "),"")</f>
        <v>0</v>
      </c>
      <c r="R188">
        <f t="array" ref="R188">IFERROR(CONCATENATE((INDEX($A$7:$A$111,SMALL(IF($S$7:$S$111&lt;&gt;"",IF($P$7:$P$111&lt;&gt;"",ROW($P$7:$P$111)-MIN(ROW($P$7:$P$111))+1,""),""),ROW()-ROW(A$113)+1))),),"")</f>
        <v>0</v>
      </c>
      <c r="U188">
        <f t="array" ref="U188">IFERROR(CONCATENATE((INDEX($X$7:$X$111,SMALL(IF($X$7:$X$111&lt;&gt;"",IF($U$7:$U$111&lt;&gt;"",ROW($U$7:$U$111)-MIN(ROW($U$7:$U$111))+1,""),""),ROW()-ROW(A$113)+1)))," "),"")</f>
        <v>0</v>
      </c>
      <c r="V188">
        <f t="array" ref="V188">IFERROR(CONCATENATE(TEXT(INDEX($U$7:$U$111,SMALL(IF($X$7:$X$111&lt;&gt;"",IF($U$7:$U$111&lt;&gt;"",ROW($U$7:$U$111)-MIN(ROW($U$7:$U$111))+1,""),""),ROW()-ROW(A$113)+1)),"##0")," "),"")</f>
        <v>0</v>
      </c>
      <c r="W188">
        <f t="array" ref="W188">IFERROR(CONCATENATE((INDEX($A$7:$A$111,SMALL(IF($X$7:$X$111&lt;&gt;"",IF($U$7:$U$111&lt;&gt;"",ROW($U$7:$U$111)-MIN(ROW($U$7:$U$111))+1,""),""),ROW()-ROW(A$113)+1))),),"")</f>
        <v>0</v>
      </c>
      <c r="Z188">
        <f t="array" ref="Z188">IFERROR(CONCATENATE((INDEX($AC$7:$AC$111,SMALL(IF($AC$7:$AC$111&lt;&gt;"",IF($Z$7:$Z$111&lt;&gt;"",ROW($Z$7:$Z$111)-MIN(ROW($Z$7:$Z$111))+1,""),""),ROW()-ROW(A$113)+1))),","),"")</f>
        <v>0</v>
      </c>
      <c r="AA188">
        <f t="array" ref="AA188">IFERROR(CONCATENATE(TEXT(INDEX($Z$7:$Z$111,SMALL(IF($AC$7:$AC$111&lt;&gt;"",IF($Z$7:$Z$111&lt;&gt;"",ROW($Z$7:$Z$111)-MIN(ROW($Z$7:$Z$111))+1,""),""),ROW()-ROW(A$113)+1)),"##0"),","),"")</f>
        <v>0</v>
      </c>
      <c r="AB188">
        <f t="array" ref="AB188">IFERROR(CONCATENATE((INDEX($A$7:$A$111,SMALL(IF($AC$7:$AC$111&lt;&gt;"",IF($Z$7:$Z$111&lt;&gt;"",ROW($Z$7:$Z$111)-MIN(ROW($Z$7:$Z$111))+1,""),""),ROW()-ROW(A$113)+1))),),"")</f>
        <v>0</v>
      </c>
      <c r="AE188">
        <f t="array" ref="AE188">IFERROR(CONCATENATE((INDEX($AH$7:$AH$111,SMALL(IF($AH$7:$AH$111&lt;&gt;"",IF($AE$7:$AE$111&lt;&gt;"",ROW($AE$7:$AE$111)-MIN(ROW($AE$7:$AE$111))+1,""),""),ROW()-ROW(A$113)+1)))," "),"")</f>
        <v>0</v>
      </c>
      <c r="AF188">
        <f t="array" ref="AF188">IFERROR(CONCATENATE(TEXT(INDEX($AE$7:$AE$111,SMALL(IF($AH$7:$AH$111&lt;&gt;"",IF($AE$7:$AE$111&lt;&gt;"",ROW($AE$7:$AE$111)-MIN(ROW($AE$7:$AE$111))+1,""),""),ROW()-ROW(A$113)+1)),"##0")," "),"")</f>
        <v>0</v>
      </c>
      <c r="AG188">
        <f t="array" ref="AG188">IFERROR(CONCATENATE((INDEX($A$7:$A$111,SMALL(IF($AH$7:$AH$111&lt;&gt;"",IF($AE$7:$AE$111&lt;&gt;"",ROW($AE$7:$AE$111)-MIN(ROW($AE$7:$AE$111))+1,""),""),ROW()-ROW(A$113)+1))),),"")</f>
        <v>0</v>
      </c>
    </row>
    <row r="189" spans="11:33">
      <c r="K189">
        <f t="array" ref="K189">IFERROR(CONCATENATE(TEXT(INDEX($K$7:$K$111,SMALL(IF($N$7:$N$111&lt;&gt;"",IF($K$7:$K$111&lt;&gt;"",ROW($K$7:$K$111)-MIN(ROW($K$7:$K$111))+1,""),""),ROW()-ROW(A$113)+1)),"##0"),","),"")</f>
        <v>0</v>
      </c>
      <c r="L189">
        <f t="array" ref="L189">IFERROR(CONCATENATE((INDEX($N$7:$N$111,SMALL(IF($N$7:$N$111&lt;&gt;"",IF($K$7:$K$111&lt;&gt;"",ROW($K$7:$K$111)-MIN(ROW($K$7:$K$111))+1,""),""),ROW()-ROW(A$113)+1))),","),"")</f>
        <v>0</v>
      </c>
      <c r="M189">
        <f t="array" ref="M189">IFERROR(CONCATENATE((INDEX($A$7:$A$111,SMALL(IF($N$7:$N$111&lt;&gt;"",IF($K$7:$K$111&lt;&gt;"",ROW($K$7:$K$111)-MIN(ROW($K$7:$K$111))+1,""),""),ROW()-ROW(A$113)+1))),),"")</f>
        <v>0</v>
      </c>
      <c r="P189">
        <f t="array" ref="P189">IFERROR(CONCATENATE((INDEX($S$7:$S$111,SMALL(IF($S$7:$S$111&lt;&gt;"",IF($P$7:$P$111&lt;&gt;"",ROW($P$7:$P$111)-MIN(ROW($P$7:$P$111))+1,""),""),ROW()-ROW(A$113)+1)))," "),"")</f>
        <v>0</v>
      </c>
      <c r="Q189">
        <f t="array" ref="Q189">IFERROR(CONCATENATE(TEXT(INDEX($P$7:$P$111,SMALL(IF($S$7:$S$111&lt;&gt;"",IF($P$7:$P$111&lt;&gt;"",ROW($P$7:$P$111)-MIN(ROW($P$7:$P$111))+1,""),""),ROW()-ROW(A$113)+1)),"##0")," "),"")</f>
        <v>0</v>
      </c>
      <c r="R189">
        <f t="array" ref="R189">IFERROR(CONCATENATE((INDEX($A$7:$A$111,SMALL(IF($S$7:$S$111&lt;&gt;"",IF($P$7:$P$111&lt;&gt;"",ROW($P$7:$P$111)-MIN(ROW($P$7:$P$111))+1,""),""),ROW()-ROW(A$113)+1))),),"")</f>
        <v>0</v>
      </c>
      <c r="U189">
        <f t="array" ref="U189">IFERROR(CONCATENATE((INDEX($X$7:$X$111,SMALL(IF($X$7:$X$111&lt;&gt;"",IF($U$7:$U$111&lt;&gt;"",ROW($U$7:$U$111)-MIN(ROW($U$7:$U$111))+1,""),""),ROW()-ROW(A$113)+1)))," "),"")</f>
        <v>0</v>
      </c>
      <c r="V189">
        <f t="array" ref="V189">IFERROR(CONCATENATE(TEXT(INDEX($U$7:$U$111,SMALL(IF($X$7:$X$111&lt;&gt;"",IF($U$7:$U$111&lt;&gt;"",ROW($U$7:$U$111)-MIN(ROW($U$7:$U$111))+1,""),""),ROW()-ROW(A$113)+1)),"##0")," "),"")</f>
        <v>0</v>
      </c>
      <c r="W189">
        <f t="array" ref="W189">IFERROR(CONCATENATE((INDEX($A$7:$A$111,SMALL(IF($X$7:$X$111&lt;&gt;"",IF($U$7:$U$111&lt;&gt;"",ROW($U$7:$U$111)-MIN(ROW($U$7:$U$111))+1,""),""),ROW()-ROW(A$113)+1))),),"")</f>
        <v>0</v>
      </c>
      <c r="Z189">
        <f t="array" ref="Z189">IFERROR(CONCATENATE((INDEX($AC$7:$AC$111,SMALL(IF($AC$7:$AC$111&lt;&gt;"",IF($Z$7:$Z$111&lt;&gt;"",ROW($Z$7:$Z$111)-MIN(ROW($Z$7:$Z$111))+1,""),""),ROW()-ROW(A$113)+1))),","),"")</f>
        <v>0</v>
      </c>
      <c r="AA189">
        <f t="array" ref="AA189">IFERROR(CONCATENATE(TEXT(INDEX($Z$7:$Z$111,SMALL(IF($AC$7:$AC$111&lt;&gt;"",IF($Z$7:$Z$111&lt;&gt;"",ROW($Z$7:$Z$111)-MIN(ROW($Z$7:$Z$111))+1,""),""),ROW()-ROW(A$113)+1)),"##0"),","),"")</f>
        <v>0</v>
      </c>
      <c r="AB189">
        <f t="array" ref="AB189">IFERROR(CONCATENATE((INDEX($A$7:$A$111,SMALL(IF($AC$7:$AC$111&lt;&gt;"",IF($Z$7:$Z$111&lt;&gt;"",ROW($Z$7:$Z$111)-MIN(ROW($Z$7:$Z$111))+1,""),""),ROW()-ROW(A$113)+1))),),"")</f>
        <v>0</v>
      </c>
      <c r="AE189">
        <f t="array" ref="AE189">IFERROR(CONCATENATE((INDEX($AH$7:$AH$111,SMALL(IF($AH$7:$AH$111&lt;&gt;"",IF($AE$7:$AE$111&lt;&gt;"",ROW($AE$7:$AE$111)-MIN(ROW($AE$7:$AE$111))+1,""),""),ROW()-ROW(A$113)+1)))," "),"")</f>
        <v>0</v>
      </c>
      <c r="AF189">
        <f t="array" ref="AF189">IFERROR(CONCATENATE(TEXT(INDEX($AE$7:$AE$111,SMALL(IF($AH$7:$AH$111&lt;&gt;"",IF($AE$7:$AE$111&lt;&gt;"",ROW($AE$7:$AE$111)-MIN(ROW($AE$7:$AE$111))+1,""),""),ROW()-ROW(A$113)+1)),"##0")," "),"")</f>
        <v>0</v>
      </c>
      <c r="AG189">
        <f t="array" ref="AG189">IFERROR(CONCATENATE((INDEX($A$7:$A$111,SMALL(IF($AH$7:$AH$111&lt;&gt;"",IF($AE$7:$AE$111&lt;&gt;"",ROW($AE$7:$AE$111)-MIN(ROW($AE$7:$AE$111))+1,""),""),ROW()-ROW(A$113)+1))),),"")</f>
        <v>0</v>
      </c>
    </row>
    <row r="190" spans="11:33">
      <c r="K190">
        <f t="array" ref="K190">IFERROR(CONCATENATE(TEXT(INDEX($K$7:$K$111,SMALL(IF($N$7:$N$111&lt;&gt;"",IF($K$7:$K$111&lt;&gt;"",ROW($K$7:$K$111)-MIN(ROW($K$7:$K$111))+1,""),""),ROW()-ROW(A$113)+1)),"##0"),","),"")</f>
        <v>0</v>
      </c>
      <c r="L190">
        <f t="array" ref="L190">IFERROR(CONCATENATE((INDEX($N$7:$N$111,SMALL(IF($N$7:$N$111&lt;&gt;"",IF($K$7:$K$111&lt;&gt;"",ROW($K$7:$K$111)-MIN(ROW($K$7:$K$111))+1,""),""),ROW()-ROW(A$113)+1))),","),"")</f>
        <v>0</v>
      </c>
      <c r="M190">
        <f t="array" ref="M190">IFERROR(CONCATENATE((INDEX($A$7:$A$111,SMALL(IF($N$7:$N$111&lt;&gt;"",IF($K$7:$K$111&lt;&gt;"",ROW($K$7:$K$111)-MIN(ROW($K$7:$K$111))+1,""),""),ROW()-ROW(A$113)+1))),),"")</f>
        <v>0</v>
      </c>
      <c r="P190">
        <f t="array" ref="P190">IFERROR(CONCATENATE((INDEX($S$7:$S$111,SMALL(IF($S$7:$S$111&lt;&gt;"",IF($P$7:$P$111&lt;&gt;"",ROW($P$7:$P$111)-MIN(ROW($P$7:$P$111))+1,""),""),ROW()-ROW(A$113)+1)))," "),"")</f>
        <v>0</v>
      </c>
      <c r="Q190">
        <f t="array" ref="Q190">IFERROR(CONCATENATE(TEXT(INDEX($P$7:$P$111,SMALL(IF($S$7:$S$111&lt;&gt;"",IF($P$7:$P$111&lt;&gt;"",ROW($P$7:$P$111)-MIN(ROW($P$7:$P$111))+1,""),""),ROW()-ROW(A$113)+1)),"##0")," "),"")</f>
        <v>0</v>
      </c>
      <c r="R190">
        <f t="array" ref="R190">IFERROR(CONCATENATE((INDEX($A$7:$A$111,SMALL(IF($S$7:$S$111&lt;&gt;"",IF($P$7:$P$111&lt;&gt;"",ROW($P$7:$P$111)-MIN(ROW($P$7:$P$111))+1,""),""),ROW()-ROW(A$113)+1))),),"")</f>
        <v>0</v>
      </c>
      <c r="U190">
        <f t="array" ref="U190">IFERROR(CONCATENATE((INDEX($X$7:$X$111,SMALL(IF($X$7:$X$111&lt;&gt;"",IF($U$7:$U$111&lt;&gt;"",ROW($U$7:$U$111)-MIN(ROW($U$7:$U$111))+1,""),""),ROW()-ROW(A$113)+1)))," "),"")</f>
        <v>0</v>
      </c>
      <c r="V190">
        <f t="array" ref="V190">IFERROR(CONCATENATE(TEXT(INDEX($U$7:$U$111,SMALL(IF($X$7:$X$111&lt;&gt;"",IF($U$7:$U$111&lt;&gt;"",ROW($U$7:$U$111)-MIN(ROW($U$7:$U$111))+1,""),""),ROW()-ROW(A$113)+1)),"##0")," "),"")</f>
        <v>0</v>
      </c>
      <c r="W190">
        <f t="array" ref="W190">IFERROR(CONCATENATE((INDEX($A$7:$A$111,SMALL(IF($X$7:$X$111&lt;&gt;"",IF($U$7:$U$111&lt;&gt;"",ROW($U$7:$U$111)-MIN(ROW($U$7:$U$111))+1,""),""),ROW()-ROW(A$113)+1))),),"")</f>
        <v>0</v>
      </c>
      <c r="Z190">
        <f t="array" ref="Z190">IFERROR(CONCATENATE((INDEX($AC$7:$AC$111,SMALL(IF($AC$7:$AC$111&lt;&gt;"",IF($Z$7:$Z$111&lt;&gt;"",ROW($Z$7:$Z$111)-MIN(ROW($Z$7:$Z$111))+1,""),""),ROW()-ROW(A$113)+1))),","),"")</f>
        <v>0</v>
      </c>
      <c r="AA190">
        <f t="array" ref="AA190">IFERROR(CONCATENATE(TEXT(INDEX($Z$7:$Z$111,SMALL(IF($AC$7:$AC$111&lt;&gt;"",IF($Z$7:$Z$111&lt;&gt;"",ROW($Z$7:$Z$111)-MIN(ROW($Z$7:$Z$111))+1,""),""),ROW()-ROW(A$113)+1)),"##0"),","),"")</f>
        <v>0</v>
      </c>
      <c r="AB190">
        <f t="array" ref="AB190">IFERROR(CONCATENATE((INDEX($A$7:$A$111,SMALL(IF($AC$7:$AC$111&lt;&gt;"",IF($Z$7:$Z$111&lt;&gt;"",ROW($Z$7:$Z$111)-MIN(ROW($Z$7:$Z$111))+1,""),""),ROW()-ROW(A$113)+1))),),"")</f>
        <v>0</v>
      </c>
      <c r="AE190">
        <f t="array" ref="AE190">IFERROR(CONCATENATE((INDEX($AH$7:$AH$111,SMALL(IF($AH$7:$AH$111&lt;&gt;"",IF($AE$7:$AE$111&lt;&gt;"",ROW($AE$7:$AE$111)-MIN(ROW($AE$7:$AE$111))+1,""),""),ROW()-ROW(A$113)+1)))," "),"")</f>
        <v>0</v>
      </c>
      <c r="AF190">
        <f t="array" ref="AF190">IFERROR(CONCATENATE(TEXT(INDEX($AE$7:$AE$111,SMALL(IF($AH$7:$AH$111&lt;&gt;"",IF($AE$7:$AE$111&lt;&gt;"",ROW($AE$7:$AE$111)-MIN(ROW($AE$7:$AE$111))+1,""),""),ROW()-ROW(A$113)+1)),"##0")," "),"")</f>
        <v>0</v>
      </c>
      <c r="AG190">
        <f t="array" ref="AG190">IFERROR(CONCATENATE((INDEX($A$7:$A$111,SMALL(IF($AH$7:$AH$111&lt;&gt;"",IF($AE$7:$AE$111&lt;&gt;"",ROW($AE$7:$AE$111)-MIN(ROW($AE$7:$AE$111))+1,""),""),ROW()-ROW(A$113)+1))),),"")</f>
        <v>0</v>
      </c>
    </row>
    <row r="191" spans="11:33">
      <c r="K191">
        <f t="array" ref="K191">IFERROR(CONCATENATE(TEXT(INDEX($K$7:$K$111,SMALL(IF($N$7:$N$111&lt;&gt;"",IF($K$7:$K$111&lt;&gt;"",ROW($K$7:$K$111)-MIN(ROW($K$7:$K$111))+1,""),""),ROW()-ROW(A$113)+1)),"##0"),","),"")</f>
        <v>0</v>
      </c>
      <c r="L191">
        <f t="array" ref="L191">IFERROR(CONCATENATE((INDEX($N$7:$N$111,SMALL(IF($N$7:$N$111&lt;&gt;"",IF($K$7:$K$111&lt;&gt;"",ROW($K$7:$K$111)-MIN(ROW($K$7:$K$111))+1,""),""),ROW()-ROW(A$113)+1))),","),"")</f>
        <v>0</v>
      </c>
      <c r="M191">
        <f t="array" ref="M191">IFERROR(CONCATENATE((INDEX($A$7:$A$111,SMALL(IF($N$7:$N$111&lt;&gt;"",IF($K$7:$K$111&lt;&gt;"",ROW($K$7:$K$111)-MIN(ROW($K$7:$K$111))+1,""),""),ROW()-ROW(A$113)+1))),),"")</f>
        <v>0</v>
      </c>
      <c r="P191">
        <f t="array" ref="P191">IFERROR(CONCATENATE((INDEX($S$7:$S$111,SMALL(IF($S$7:$S$111&lt;&gt;"",IF($P$7:$P$111&lt;&gt;"",ROW($P$7:$P$111)-MIN(ROW($P$7:$P$111))+1,""),""),ROW()-ROW(A$113)+1)))," "),"")</f>
        <v>0</v>
      </c>
      <c r="Q191">
        <f t="array" ref="Q191">IFERROR(CONCATENATE(TEXT(INDEX($P$7:$P$111,SMALL(IF($S$7:$S$111&lt;&gt;"",IF($P$7:$P$111&lt;&gt;"",ROW($P$7:$P$111)-MIN(ROW($P$7:$P$111))+1,""),""),ROW()-ROW(A$113)+1)),"##0")," "),"")</f>
        <v>0</v>
      </c>
      <c r="R191">
        <f t="array" ref="R191">IFERROR(CONCATENATE((INDEX($A$7:$A$111,SMALL(IF($S$7:$S$111&lt;&gt;"",IF($P$7:$P$111&lt;&gt;"",ROW($P$7:$P$111)-MIN(ROW($P$7:$P$111))+1,""),""),ROW()-ROW(A$113)+1))),),"")</f>
        <v>0</v>
      </c>
      <c r="U191">
        <f t="array" ref="U191">IFERROR(CONCATENATE((INDEX($X$7:$X$111,SMALL(IF($X$7:$X$111&lt;&gt;"",IF($U$7:$U$111&lt;&gt;"",ROW($U$7:$U$111)-MIN(ROW($U$7:$U$111))+1,""),""),ROW()-ROW(A$113)+1)))," "),"")</f>
        <v>0</v>
      </c>
      <c r="V191">
        <f t="array" ref="V191">IFERROR(CONCATENATE(TEXT(INDEX($U$7:$U$111,SMALL(IF($X$7:$X$111&lt;&gt;"",IF($U$7:$U$111&lt;&gt;"",ROW($U$7:$U$111)-MIN(ROW($U$7:$U$111))+1,""),""),ROW()-ROW(A$113)+1)),"##0")," "),"")</f>
        <v>0</v>
      </c>
      <c r="W191">
        <f t="array" ref="W191">IFERROR(CONCATENATE((INDEX($A$7:$A$111,SMALL(IF($X$7:$X$111&lt;&gt;"",IF($U$7:$U$111&lt;&gt;"",ROW($U$7:$U$111)-MIN(ROW($U$7:$U$111))+1,""),""),ROW()-ROW(A$113)+1))),),"")</f>
        <v>0</v>
      </c>
      <c r="Z191">
        <f t="array" ref="Z191">IFERROR(CONCATENATE((INDEX($AC$7:$AC$111,SMALL(IF($AC$7:$AC$111&lt;&gt;"",IF($Z$7:$Z$111&lt;&gt;"",ROW($Z$7:$Z$111)-MIN(ROW($Z$7:$Z$111))+1,""),""),ROW()-ROW(A$113)+1))),","),"")</f>
        <v>0</v>
      </c>
      <c r="AA191">
        <f t="array" ref="AA191">IFERROR(CONCATENATE(TEXT(INDEX($Z$7:$Z$111,SMALL(IF($AC$7:$AC$111&lt;&gt;"",IF($Z$7:$Z$111&lt;&gt;"",ROW($Z$7:$Z$111)-MIN(ROW($Z$7:$Z$111))+1,""),""),ROW()-ROW(A$113)+1)),"##0"),","),"")</f>
        <v>0</v>
      </c>
      <c r="AB191">
        <f t="array" ref="AB191">IFERROR(CONCATENATE((INDEX($A$7:$A$111,SMALL(IF($AC$7:$AC$111&lt;&gt;"",IF($Z$7:$Z$111&lt;&gt;"",ROW($Z$7:$Z$111)-MIN(ROW($Z$7:$Z$111))+1,""),""),ROW()-ROW(A$113)+1))),),"")</f>
        <v>0</v>
      </c>
      <c r="AE191">
        <f t="array" ref="AE191">IFERROR(CONCATENATE((INDEX($AH$7:$AH$111,SMALL(IF($AH$7:$AH$111&lt;&gt;"",IF($AE$7:$AE$111&lt;&gt;"",ROW($AE$7:$AE$111)-MIN(ROW($AE$7:$AE$111))+1,""),""),ROW()-ROW(A$113)+1)))," "),"")</f>
        <v>0</v>
      </c>
      <c r="AF191">
        <f t="array" ref="AF191">IFERROR(CONCATENATE(TEXT(INDEX($AE$7:$AE$111,SMALL(IF($AH$7:$AH$111&lt;&gt;"",IF($AE$7:$AE$111&lt;&gt;"",ROW($AE$7:$AE$111)-MIN(ROW($AE$7:$AE$111))+1,""),""),ROW()-ROW(A$113)+1)),"##0")," "),"")</f>
        <v>0</v>
      </c>
      <c r="AG191">
        <f t="array" ref="AG191">IFERROR(CONCATENATE((INDEX($A$7:$A$111,SMALL(IF($AH$7:$AH$111&lt;&gt;"",IF($AE$7:$AE$111&lt;&gt;"",ROW($AE$7:$AE$111)-MIN(ROW($AE$7:$AE$111))+1,""),""),ROW()-ROW(A$113)+1))),),"")</f>
        <v>0</v>
      </c>
    </row>
    <row r="192" spans="11:33">
      <c r="K192">
        <f t="array" ref="K192">IFERROR(CONCATENATE(TEXT(INDEX($K$7:$K$111,SMALL(IF($N$7:$N$111&lt;&gt;"",IF($K$7:$K$111&lt;&gt;"",ROW($K$7:$K$111)-MIN(ROW($K$7:$K$111))+1,""),""),ROW()-ROW(A$113)+1)),"##0"),","),"")</f>
        <v>0</v>
      </c>
      <c r="L192">
        <f t="array" ref="L192">IFERROR(CONCATENATE((INDEX($N$7:$N$111,SMALL(IF($N$7:$N$111&lt;&gt;"",IF($K$7:$K$111&lt;&gt;"",ROW($K$7:$K$111)-MIN(ROW($K$7:$K$111))+1,""),""),ROW()-ROW(A$113)+1))),","),"")</f>
        <v>0</v>
      </c>
      <c r="M192">
        <f t="array" ref="M192">IFERROR(CONCATENATE((INDEX($A$7:$A$111,SMALL(IF($N$7:$N$111&lt;&gt;"",IF($K$7:$K$111&lt;&gt;"",ROW($K$7:$K$111)-MIN(ROW($K$7:$K$111))+1,""),""),ROW()-ROW(A$113)+1))),),"")</f>
        <v>0</v>
      </c>
      <c r="P192">
        <f t="array" ref="P192">IFERROR(CONCATENATE((INDEX($S$7:$S$111,SMALL(IF($S$7:$S$111&lt;&gt;"",IF($P$7:$P$111&lt;&gt;"",ROW($P$7:$P$111)-MIN(ROW($P$7:$P$111))+1,""),""),ROW()-ROW(A$113)+1)))," "),"")</f>
        <v>0</v>
      </c>
      <c r="Q192">
        <f t="array" ref="Q192">IFERROR(CONCATENATE(TEXT(INDEX($P$7:$P$111,SMALL(IF($S$7:$S$111&lt;&gt;"",IF($P$7:$P$111&lt;&gt;"",ROW($P$7:$P$111)-MIN(ROW($P$7:$P$111))+1,""),""),ROW()-ROW(A$113)+1)),"##0")," "),"")</f>
        <v>0</v>
      </c>
      <c r="R192">
        <f t="array" ref="R192">IFERROR(CONCATENATE((INDEX($A$7:$A$111,SMALL(IF($S$7:$S$111&lt;&gt;"",IF($P$7:$P$111&lt;&gt;"",ROW($P$7:$P$111)-MIN(ROW($P$7:$P$111))+1,""),""),ROW()-ROW(A$113)+1))),),"")</f>
        <v>0</v>
      </c>
      <c r="U192">
        <f t="array" ref="U192">IFERROR(CONCATENATE((INDEX($X$7:$X$111,SMALL(IF($X$7:$X$111&lt;&gt;"",IF($U$7:$U$111&lt;&gt;"",ROW($U$7:$U$111)-MIN(ROW($U$7:$U$111))+1,""),""),ROW()-ROW(A$113)+1)))," "),"")</f>
        <v>0</v>
      </c>
      <c r="V192">
        <f t="array" ref="V192">IFERROR(CONCATENATE(TEXT(INDEX($U$7:$U$111,SMALL(IF($X$7:$X$111&lt;&gt;"",IF($U$7:$U$111&lt;&gt;"",ROW($U$7:$U$111)-MIN(ROW($U$7:$U$111))+1,""),""),ROW()-ROW(A$113)+1)),"##0")," "),"")</f>
        <v>0</v>
      </c>
      <c r="W192">
        <f t="array" ref="W192">IFERROR(CONCATENATE((INDEX($A$7:$A$111,SMALL(IF($X$7:$X$111&lt;&gt;"",IF($U$7:$U$111&lt;&gt;"",ROW($U$7:$U$111)-MIN(ROW($U$7:$U$111))+1,""),""),ROW()-ROW(A$113)+1))),),"")</f>
        <v>0</v>
      </c>
      <c r="Z192">
        <f t="array" ref="Z192">IFERROR(CONCATENATE((INDEX($AC$7:$AC$111,SMALL(IF($AC$7:$AC$111&lt;&gt;"",IF($Z$7:$Z$111&lt;&gt;"",ROW($Z$7:$Z$111)-MIN(ROW($Z$7:$Z$111))+1,""),""),ROW()-ROW(A$113)+1))),","),"")</f>
        <v>0</v>
      </c>
      <c r="AA192">
        <f t="array" ref="AA192">IFERROR(CONCATENATE(TEXT(INDEX($Z$7:$Z$111,SMALL(IF($AC$7:$AC$111&lt;&gt;"",IF($Z$7:$Z$111&lt;&gt;"",ROW($Z$7:$Z$111)-MIN(ROW($Z$7:$Z$111))+1,""),""),ROW()-ROW(A$113)+1)),"##0"),","),"")</f>
        <v>0</v>
      </c>
      <c r="AB192">
        <f t="array" ref="AB192">IFERROR(CONCATENATE((INDEX($A$7:$A$111,SMALL(IF($AC$7:$AC$111&lt;&gt;"",IF($Z$7:$Z$111&lt;&gt;"",ROW($Z$7:$Z$111)-MIN(ROW($Z$7:$Z$111))+1,""),""),ROW()-ROW(A$113)+1))),),"")</f>
        <v>0</v>
      </c>
      <c r="AE192">
        <f t="array" ref="AE192">IFERROR(CONCATENATE((INDEX($AH$7:$AH$111,SMALL(IF($AH$7:$AH$111&lt;&gt;"",IF($AE$7:$AE$111&lt;&gt;"",ROW($AE$7:$AE$111)-MIN(ROW($AE$7:$AE$111))+1,""),""),ROW()-ROW(A$113)+1)))," "),"")</f>
        <v>0</v>
      </c>
      <c r="AF192">
        <f t="array" ref="AF192">IFERROR(CONCATENATE(TEXT(INDEX($AE$7:$AE$111,SMALL(IF($AH$7:$AH$111&lt;&gt;"",IF($AE$7:$AE$111&lt;&gt;"",ROW($AE$7:$AE$111)-MIN(ROW($AE$7:$AE$111))+1,""),""),ROW()-ROW(A$113)+1)),"##0")," "),"")</f>
        <v>0</v>
      </c>
      <c r="AG192">
        <f t="array" ref="AG192">IFERROR(CONCATENATE((INDEX($A$7:$A$111,SMALL(IF($AH$7:$AH$111&lt;&gt;"",IF($AE$7:$AE$111&lt;&gt;"",ROW($AE$7:$AE$111)-MIN(ROW($AE$7:$AE$111))+1,""),""),ROW()-ROW(A$113)+1))),),"")</f>
        <v>0</v>
      </c>
    </row>
    <row r="193" spans="11:33">
      <c r="K193">
        <f t="array" ref="K193">IFERROR(CONCATENATE(TEXT(INDEX($K$7:$K$111,SMALL(IF($N$7:$N$111&lt;&gt;"",IF($K$7:$K$111&lt;&gt;"",ROW($K$7:$K$111)-MIN(ROW($K$7:$K$111))+1,""),""),ROW()-ROW(A$113)+1)),"##0"),","),"")</f>
        <v>0</v>
      </c>
      <c r="L193">
        <f t="array" ref="L193">IFERROR(CONCATENATE((INDEX($N$7:$N$111,SMALL(IF($N$7:$N$111&lt;&gt;"",IF($K$7:$K$111&lt;&gt;"",ROW($K$7:$K$111)-MIN(ROW($K$7:$K$111))+1,""),""),ROW()-ROW(A$113)+1))),","),"")</f>
        <v>0</v>
      </c>
      <c r="M193">
        <f t="array" ref="M193">IFERROR(CONCATENATE((INDEX($A$7:$A$111,SMALL(IF($N$7:$N$111&lt;&gt;"",IF($K$7:$K$111&lt;&gt;"",ROW($K$7:$K$111)-MIN(ROW($K$7:$K$111))+1,""),""),ROW()-ROW(A$113)+1))),),"")</f>
        <v>0</v>
      </c>
      <c r="P193">
        <f t="array" ref="P193">IFERROR(CONCATENATE((INDEX($S$7:$S$111,SMALL(IF($S$7:$S$111&lt;&gt;"",IF($P$7:$P$111&lt;&gt;"",ROW($P$7:$P$111)-MIN(ROW($P$7:$P$111))+1,""),""),ROW()-ROW(A$113)+1)))," "),"")</f>
        <v>0</v>
      </c>
      <c r="Q193">
        <f t="array" ref="Q193">IFERROR(CONCATENATE(TEXT(INDEX($P$7:$P$111,SMALL(IF($S$7:$S$111&lt;&gt;"",IF($P$7:$P$111&lt;&gt;"",ROW($P$7:$P$111)-MIN(ROW($P$7:$P$111))+1,""),""),ROW()-ROW(A$113)+1)),"##0")," "),"")</f>
        <v>0</v>
      </c>
      <c r="R193">
        <f t="array" ref="R193">IFERROR(CONCATENATE((INDEX($A$7:$A$111,SMALL(IF($S$7:$S$111&lt;&gt;"",IF($P$7:$P$111&lt;&gt;"",ROW($P$7:$P$111)-MIN(ROW($P$7:$P$111))+1,""),""),ROW()-ROW(A$113)+1))),),"")</f>
        <v>0</v>
      </c>
      <c r="U193">
        <f t="array" ref="U193">IFERROR(CONCATENATE((INDEX($X$7:$X$111,SMALL(IF($X$7:$X$111&lt;&gt;"",IF($U$7:$U$111&lt;&gt;"",ROW($U$7:$U$111)-MIN(ROW($U$7:$U$111))+1,""),""),ROW()-ROW(A$113)+1)))," "),"")</f>
        <v>0</v>
      </c>
      <c r="V193">
        <f t="array" ref="V193">IFERROR(CONCATENATE(TEXT(INDEX($U$7:$U$111,SMALL(IF($X$7:$X$111&lt;&gt;"",IF($U$7:$U$111&lt;&gt;"",ROW($U$7:$U$111)-MIN(ROW($U$7:$U$111))+1,""),""),ROW()-ROW(A$113)+1)),"##0")," "),"")</f>
        <v>0</v>
      </c>
      <c r="W193">
        <f t="array" ref="W193">IFERROR(CONCATENATE((INDEX($A$7:$A$111,SMALL(IF($X$7:$X$111&lt;&gt;"",IF($U$7:$U$111&lt;&gt;"",ROW($U$7:$U$111)-MIN(ROW($U$7:$U$111))+1,""),""),ROW()-ROW(A$113)+1))),),"")</f>
        <v>0</v>
      </c>
      <c r="Z193">
        <f t="array" ref="Z193">IFERROR(CONCATENATE((INDEX($AC$7:$AC$111,SMALL(IF($AC$7:$AC$111&lt;&gt;"",IF($Z$7:$Z$111&lt;&gt;"",ROW($Z$7:$Z$111)-MIN(ROW($Z$7:$Z$111))+1,""),""),ROW()-ROW(A$113)+1))),","),"")</f>
        <v>0</v>
      </c>
      <c r="AA193">
        <f t="array" ref="AA193">IFERROR(CONCATENATE(TEXT(INDEX($Z$7:$Z$111,SMALL(IF($AC$7:$AC$111&lt;&gt;"",IF($Z$7:$Z$111&lt;&gt;"",ROW($Z$7:$Z$111)-MIN(ROW($Z$7:$Z$111))+1,""),""),ROW()-ROW(A$113)+1)),"##0"),","),"")</f>
        <v>0</v>
      </c>
      <c r="AB193">
        <f t="array" ref="AB193">IFERROR(CONCATENATE((INDEX($A$7:$A$111,SMALL(IF($AC$7:$AC$111&lt;&gt;"",IF($Z$7:$Z$111&lt;&gt;"",ROW($Z$7:$Z$111)-MIN(ROW($Z$7:$Z$111))+1,""),""),ROW()-ROW(A$113)+1))),),"")</f>
        <v>0</v>
      </c>
      <c r="AE193">
        <f t="array" ref="AE193">IFERROR(CONCATENATE((INDEX($AH$7:$AH$111,SMALL(IF($AH$7:$AH$111&lt;&gt;"",IF($AE$7:$AE$111&lt;&gt;"",ROW($AE$7:$AE$111)-MIN(ROW($AE$7:$AE$111))+1,""),""),ROW()-ROW(A$113)+1)))," "),"")</f>
        <v>0</v>
      </c>
      <c r="AF193">
        <f t="array" ref="AF193">IFERROR(CONCATENATE(TEXT(INDEX($AE$7:$AE$111,SMALL(IF($AH$7:$AH$111&lt;&gt;"",IF($AE$7:$AE$111&lt;&gt;"",ROW($AE$7:$AE$111)-MIN(ROW($AE$7:$AE$111))+1,""),""),ROW()-ROW(A$113)+1)),"##0")," "),"")</f>
        <v>0</v>
      </c>
      <c r="AG193">
        <f t="array" ref="AG193">IFERROR(CONCATENATE((INDEX($A$7:$A$111,SMALL(IF($AH$7:$AH$111&lt;&gt;"",IF($AE$7:$AE$111&lt;&gt;"",ROW($AE$7:$AE$111)-MIN(ROW($AE$7:$AE$111))+1,""),""),ROW()-ROW(A$113)+1))),),"")</f>
        <v>0</v>
      </c>
    </row>
    <row r="194" spans="11:33">
      <c r="K194">
        <f t="array" ref="K194">IFERROR(CONCATENATE(TEXT(INDEX($K$7:$K$111,SMALL(IF($N$7:$N$111&lt;&gt;"",IF($K$7:$K$111&lt;&gt;"",ROW($K$7:$K$111)-MIN(ROW($K$7:$K$111))+1,""),""),ROW()-ROW(A$113)+1)),"##0"),","),"")</f>
        <v>0</v>
      </c>
      <c r="L194">
        <f t="array" ref="L194">IFERROR(CONCATENATE((INDEX($N$7:$N$111,SMALL(IF($N$7:$N$111&lt;&gt;"",IF($K$7:$K$111&lt;&gt;"",ROW($K$7:$K$111)-MIN(ROW($K$7:$K$111))+1,""),""),ROW()-ROW(A$113)+1))),","),"")</f>
        <v>0</v>
      </c>
      <c r="M194">
        <f t="array" ref="M194">IFERROR(CONCATENATE((INDEX($A$7:$A$111,SMALL(IF($N$7:$N$111&lt;&gt;"",IF($K$7:$K$111&lt;&gt;"",ROW($K$7:$K$111)-MIN(ROW($K$7:$K$111))+1,""),""),ROW()-ROW(A$113)+1))),),"")</f>
        <v>0</v>
      </c>
      <c r="P194">
        <f t="array" ref="P194">IFERROR(CONCATENATE((INDEX($S$7:$S$111,SMALL(IF($S$7:$S$111&lt;&gt;"",IF($P$7:$P$111&lt;&gt;"",ROW($P$7:$P$111)-MIN(ROW($P$7:$P$111))+1,""),""),ROW()-ROW(A$113)+1)))," "),"")</f>
        <v>0</v>
      </c>
      <c r="Q194">
        <f t="array" ref="Q194">IFERROR(CONCATENATE(TEXT(INDEX($P$7:$P$111,SMALL(IF($S$7:$S$111&lt;&gt;"",IF($P$7:$P$111&lt;&gt;"",ROW($P$7:$P$111)-MIN(ROW($P$7:$P$111))+1,""),""),ROW()-ROW(A$113)+1)),"##0")," "),"")</f>
        <v>0</v>
      </c>
      <c r="R194">
        <f t="array" ref="R194">IFERROR(CONCATENATE((INDEX($A$7:$A$111,SMALL(IF($S$7:$S$111&lt;&gt;"",IF($P$7:$P$111&lt;&gt;"",ROW($P$7:$P$111)-MIN(ROW($P$7:$P$111))+1,""),""),ROW()-ROW(A$113)+1))),),"")</f>
        <v>0</v>
      </c>
      <c r="U194">
        <f t="array" ref="U194">IFERROR(CONCATENATE((INDEX($X$7:$X$111,SMALL(IF($X$7:$X$111&lt;&gt;"",IF($U$7:$U$111&lt;&gt;"",ROW($U$7:$U$111)-MIN(ROW($U$7:$U$111))+1,""),""),ROW()-ROW(A$113)+1)))," "),"")</f>
        <v>0</v>
      </c>
      <c r="V194">
        <f t="array" ref="V194">IFERROR(CONCATENATE(TEXT(INDEX($U$7:$U$111,SMALL(IF($X$7:$X$111&lt;&gt;"",IF($U$7:$U$111&lt;&gt;"",ROW($U$7:$U$111)-MIN(ROW($U$7:$U$111))+1,""),""),ROW()-ROW(A$113)+1)),"##0")," "),"")</f>
        <v>0</v>
      </c>
      <c r="W194">
        <f t="array" ref="W194">IFERROR(CONCATENATE((INDEX($A$7:$A$111,SMALL(IF($X$7:$X$111&lt;&gt;"",IF($U$7:$U$111&lt;&gt;"",ROW($U$7:$U$111)-MIN(ROW($U$7:$U$111))+1,""),""),ROW()-ROW(A$113)+1))),),"")</f>
        <v>0</v>
      </c>
      <c r="Z194">
        <f t="array" ref="Z194">IFERROR(CONCATENATE((INDEX($AC$7:$AC$111,SMALL(IF($AC$7:$AC$111&lt;&gt;"",IF($Z$7:$Z$111&lt;&gt;"",ROW($Z$7:$Z$111)-MIN(ROW($Z$7:$Z$111))+1,""),""),ROW()-ROW(A$113)+1))),","),"")</f>
        <v>0</v>
      </c>
      <c r="AA194">
        <f t="array" ref="AA194">IFERROR(CONCATENATE(TEXT(INDEX($Z$7:$Z$111,SMALL(IF($AC$7:$AC$111&lt;&gt;"",IF($Z$7:$Z$111&lt;&gt;"",ROW($Z$7:$Z$111)-MIN(ROW($Z$7:$Z$111))+1,""),""),ROW()-ROW(A$113)+1)),"##0"),","),"")</f>
        <v>0</v>
      </c>
      <c r="AB194">
        <f t="array" ref="AB194">IFERROR(CONCATENATE((INDEX($A$7:$A$111,SMALL(IF($AC$7:$AC$111&lt;&gt;"",IF($Z$7:$Z$111&lt;&gt;"",ROW($Z$7:$Z$111)-MIN(ROW($Z$7:$Z$111))+1,""),""),ROW()-ROW(A$113)+1))),),"")</f>
        <v>0</v>
      </c>
      <c r="AE194">
        <f t="array" ref="AE194">IFERROR(CONCATENATE((INDEX($AH$7:$AH$111,SMALL(IF($AH$7:$AH$111&lt;&gt;"",IF($AE$7:$AE$111&lt;&gt;"",ROW($AE$7:$AE$111)-MIN(ROW($AE$7:$AE$111))+1,""),""),ROW()-ROW(A$113)+1)))," "),"")</f>
        <v>0</v>
      </c>
      <c r="AF194">
        <f t="array" ref="AF194">IFERROR(CONCATENATE(TEXT(INDEX($AE$7:$AE$111,SMALL(IF($AH$7:$AH$111&lt;&gt;"",IF($AE$7:$AE$111&lt;&gt;"",ROW($AE$7:$AE$111)-MIN(ROW($AE$7:$AE$111))+1,""),""),ROW()-ROW(A$113)+1)),"##0")," "),"")</f>
        <v>0</v>
      </c>
      <c r="AG194">
        <f t="array" ref="AG194">IFERROR(CONCATENATE((INDEX($A$7:$A$111,SMALL(IF($AH$7:$AH$111&lt;&gt;"",IF($AE$7:$AE$111&lt;&gt;"",ROW($AE$7:$AE$111)-MIN(ROW($AE$7:$AE$111))+1,""),""),ROW()-ROW(A$113)+1))),),"")</f>
        <v>0</v>
      </c>
    </row>
    <row r="195" spans="11:33">
      <c r="K195">
        <f t="array" ref="K195">IFERROR(CONCATENATE(TEXT(INDEX($K$7:$K$111,SMALL(IF($N$7:$N$111&lt;&gt;"",IF($K$7:$K$111&lt;&gt;"",ROW($K$7:$K$111)-MIN(ROW($K$7:$K$111))+1,""),""),ROW()-ROW(A$113)+1)),"##0"),","),"")</f>
        <v>0</v>
      </c>
      <c r="L195">
        <f t="array" ref="L195">IFERROR(CONCATENATE((INDEX($N$7:$N$111,SMALL(IF($N$7:$N$111&lt;&gt;"",IF($K$7:$K$111&lt;&gt;"",ROW($K$7:$K$111)-MIN(ROW($K$7:$K$111))+1,""),""),ROW()-ROW(A$113)+1))),","),"")</f>
        <v>0</v>
      </c>
      <c r="M195">
        <f t="array" ref="M195">IFERROR(CONCATENATE((INDEX($A$7:$A$111,SMALL(IF($N$7:$N$111&lt;&gt;"",IF($K$7:$K$111&lt;&gt;"",ROW($K$7:$K$111)-MIN(ROW($K$7:$K$111))+1,""),""),ROW()-ROW(A$113)+1))),),"")</f>
        <v>0</v>
      </c>
      <c r="P195">
        <f t="array" ref="P195">IFERROR(CONCATENATE((INDEX($S$7:$S$111,SMALL(IF($S$7:$S$111&lt;&gt;"",IF($P$7:$P$111&lt;&gt;"",ROW($P$7:$P$111)-MIN(ROW($P$7:$P$111))+1,""),""),ROW()-ROW(A$113)+1)))," "),"")</f>
        <v>0</v>
      </c>
      <c r="Q195">
        <f t="array" ref="Q195">IFERROR(CONCATENATE(TEXT(INDEX($P$7:$P$111,SMALL(IF($S$7:$S$111&lt;&gt;"",IF($P$7:$P$111&lt;&gt;"",ROW($P$7:$P$111)-MIN(ROW($P$7:$P$111))+1,""),""),ROW()-ROW(A$113)+1)),"##0")," "),"")</f>
        <v>0</v>
      </c>
      <c r="R195">
        <f t="array" ref="R195">IFERROR(CONCATENATE((INDEX($A$7:$A$111,SMALL(IF($S$7:$S$111&lt;&gt;"",IF($P$7:$P$111&lt;&gt;"",ROW($P$7:$P$111)-MIN(ROW($P$7:$P$111))+1,""),""),ROW()-ROW(A$113)+1))),),"")</f>
        <v>0</v>
      </c>
      <c r="U195">
        <f t="array" ref="U195">IFERROR(CONCATENATE((INDEX($X$7:$X$111,SMALL(IF($X$7:$X$111&lt;&gt;"",IF($U$7:$U$111&lt;&gt;"",ROW($U$7:$U$111)-MIN(ROW($U$7:$U$111))+1,""),""),ROW()-ROW(A$113)+1)))," "),"")</f>
        <v>0</v>
      </c>
      <c r="V195">
        <f t="array" ref="V195">IFERROR(CONCATENATE(TEXT(INDEX($U$7:$U$111,SMALL(IF($X$7:$X$111&lt;&gt;"",IF($U$7:$U$111&lt;&gt;"",ROW($U$7:$U$111)-MIN(ROW($U$7:$U$111))+1,""),""),ROW()-ROW(A$113)+1)),"##0")," "),"")</f>
        <v>0</v>
      </c>
      <c r="W195">
        <f t="array" ref="W195">IFERROR(CONCATENATE((INDEX($A$7:$A$111,SMALL(IF($X$7:$X$111&lt;&gt;"",IF($U$7:$U$111&lt;&gt;"",ROW($U$7:$U$111)-MIN(ROW($U$7:$U$111))+1,""),""),ROW()-ROW(A$113)+1))),),"")</f>
        <v>0</v>
      </c>
      <c r="Z195">
        <f t="array" ref="Z195">IFERROR(CONCATENATE((INDEX($AC$7:$AC$111,SMALL(IF($AC$7:$AC$111&lt;&gt;"",IF($Z$7:$Z$111&lt;&gt;"",ROW($Z$7:$Z$111)-MIN(ROW($Z$7:$Z$111))+1,""),""),ROW()-ROW(A$113)+1))),","),"")</f>
        <v>0</v>
      </c>
      <c r="AA195">
        <f t="array" ref="AA195">IFERROR(CONCATENATE(TEXT(INDEX($Z$7:$Z$111,SMALL(IF($AC$7:$AC$111&lt;&gt;"",IF($Z$7:$Z$111&lt;&gt;"",ROW($Z$7:$Z$111)-MIN(ROW($Z$7:$Z$111))+1,""),""),ROW()-ROW(A$113)+1)),"##0"),","),"")</f>
        <v>0</v>
      </c>
      <c r="AB195">
        <f t="array" ref="AB195">IFERROR(CONCATENATE((INDEX($A$7:$A$111,SMALL(IF($AC$7:$AC$111&lt;&gt;"",IF($Z$7:$Z$111&lt;&gt;"",ROW($Z$7:$Z$111)-MIN(ROW($Z$7:$Z$111))+1,""),""),ROW()-ROW(A$113)+1))),),"")</f>
        <v>0</v>
      </c>
      <c r="AE195">
        <f t="array" ref="AE195">IFERROR(CONCATENATE((INDEX($AH$7:$AH$111,SMALL(IF($AH$7:$AH$111&lt;&gt;"",IF($AE$7:$AE$111&lt;&gt;"",ROW($AE$7:$AE$111)-MIN(ROW($AE$7:$AE$111))+1,""),""),ROW()-ROW(A$113)+1)))," "),"")</f>
        <v>0</v>
      </c>
      <c r="AF195">
        <f t="array" ref="AF195">IFERROR(CONCATENATE(TEXT(INDEX($AE$7:$AE$111,SMALL(IF($AH$7:$AH$111&lt;&gt;"",IF($AE$7:$AE$111&lt;&gt;"",ROW($AE$7:$AE$111)-MIN(ROW($AE$7:$AE$111))+1,""),""),ROW()-ROW(A$113)+1)),"##0")," "),"")</f>
        <v>0</v>
      </c>
      <c r="AG195">
        <f t="array" ref="AG195">IFERROR(CONCATENATE((INDEX($A$7:$A$111,SMALL(IF($AH$7:$AH$111&lt;&gt;"",IF($AE$7:$AE$111&lt;&gt;"",ROW($AE$7:$AE$111)-MIN(ROW($AE$7:$AE$111))+1,""),""),ROW()-ROW(A$113)+1))),),"")</f>
        <v>0</v>
      </c>
    </row>
    <row r="196" spans="11:33">
      <c r="K196">
        <f t="array" ref="K196">IFERROR(CONCATENATE(TEXT(INDEX($K$7:$K$111,SMALL(IF($N$7:$N$111&lt;&gt;"",IF($K$7:$K$111&lt;&gt;"",ROW($K$7:$K$111)-MIN(ROW($K$7:$K$111))+1,""),""),ROW()-ROW(A$113)+1)),"##0"),","),"")</f>
        <v>0</v>
      </c>
      <c r="L196">
        <f t="array" ref="L196">IFERROR(CONCATENATE((INDEX($N$7:$N$111,SMALL(IF($N$7:$N$111&lt;&gt;"",IF($K$7:$K$111&lt;&gt;"",ROW($K$7:$K$111)-MIN(ROW($K$7:$K$111))+1,""),""),ROW()-ROW(A$113)+1))),","),"")</f>
        <v>0</v>
      </c>
      <c r="M196">
        <f t="array" ref="M196">IFERROR(CONCATENATE((INDEX($A$7:$A$111,SMALL(IF($N$7:$N$111&lt;&gt;"",IF($K$7:$K$111&lt;&gt;"",ROW($K$7:$K$111)-MIN(ROW($K$7:$K$111))+1,""),""),ROW()-ROW(A$113)+1))),),"")</f>
        <v>0</v>
      </c>
      <c r="P196">
        <f t="array" ref="P196">IFERROR(CONCATENATE((INDEX($S$7:$S$111,SMALL(IF($S$7:$S$111&lt;&gt;"",IF($P$7:$P$111&lt;&gt;"",ROW($P$7:$P$111)-MIN(ROW($P$7:$P$111))+1,""),""),ROW()-ROW(A$113)+1)))," "),"")</f>
        <v>0</v>
      </c>
      <c r="Q196">
        <f t="array" ref="Q196">IFERROR(CONCATENATE(TEXT(INDEX($P$7:$P$111,SMALL(IF($S$7:$S$111&lt;&gt;"",IF($P$7:$P$111&lt;&gt;"",ROW($P$7:$P$111)-MIN(ROW($P$7:$P$111))+1,""),""),ROW()-ROW(A$113)+1)),"##0")," "),"")</f>
        <v>0</v>
      </c>
      <c r="R196">
        <f t="array" ref="R196">IFERROR(CONCATENATE((INDEX($A$7:$A$111,SMALL(IF($S$7:$S$111&lt;&gt;"",IF($P$7:$P$111&lt;&gt;"",ROW($P$7:$P$111)-MIN(ROW($P$7:$P$111))+1,""),""),ROW()-ROW(A$113)+1))),),"")</f>
        <v>0</v>
      </c>
      <c r="U196">
        <f t="array" ref="U196">IFERROR(CONCATENATE((INDEX($X$7:$X$111,SMALL(IF($X$7:$X$111&lt;&gt;"",IF($U$7:$U$111&lt;&gt;"",ROW($U$7:$U$111)-MIN(ROW($U$7:$U$111))+1,""),""),ROW()-ROW(A$113)+1)))," "),"")</f>
        <v>0</v>
      </c>
      <c r="V196">
        <f t="array" ref="V196">IFERROR(CONCATENATE(TEXT(INDEX($U$7:$U$111,SMALL(IF($X$7:$X$111&lt;&gt;"",IF($U$7:$U$111&lt;&gt;"",ROW($U$7:$U$111)-MIN(ROW($U$7:$U$111))+1,""),""),ROW()-ROW(A$113)+1)),"##0")," "),"")</f>
        <v>0</v>
      </c>
      <c r="W196">
        <f t="array" ref="W196">IFERROR(CONCATENATE((INDEX($A$7:$A$111,SMALL(IF($X$7:$X$111&lt;&gt;"",IF($U$7:$U$111&lt;&gt;"",ROW($U$7:$U$111)-MIN(ROW($U$7:$U$111))+1,""),""),ROW()-ROW(A$113)+1))),),"")</f>
        <v>0</v>
      </c>
      <c r="Z196">
        <f t="array" ref="Z196">IFERROR(CONCATENATE((INDEX($AC$7:$AC$111,SMALL(IF($AC$7:$AC$111&lt;&gt;"",IF($Z$7:$Z$111&lt;&gt;"",ROW($Z$7:$Z$111)-MIN(ROW($Z$7:$Z$111))+1,""),""),ROW()-ROW(A$113)+1))),","),"")</f>
        <v>0</v>
      </c>
      <c r="AA196">
        <f t="array" ref="AA196">IFERROR(CONCATENATE(TEXT(INDEX($Z$7:$Z$111,SMALL(IF($AC$7:$AC$111&lt;&gt;"",IF($Z$7:$Z$111&lt;&gt;"",ROW($Z$7:$Z$111)-MIN(ROW($Z$7:$Z$111))+1,""),""),ROW()-ROW(A$113)+1)),"##0"),","),"")</f>
        <v>0</v>
      </c>
      <c r="AB196">
        <f t="array" ref="AB196">IFERROR(CONCATENATE((INDEX($A$7:$A$111,SMALL(IF($AC$7:$AC$111&lt;&gt;"",IF($Z$7:$Z$111&lt;&gt;"",ROW($Z$7:$Z$111)-MIN(ROW($Z$7:$Z$111))+1,""),""),ROW()-ROW(A$113)+1))),),"")</f>
        <v>0</v>
      </c>
      <c r="AE196">
        <f t="array" ref="AE196">IFERROR(CONCATENATE((INDEX($AH$7:$AH$111,SMALL(IF($AH$7:$AH$111&lt;&gt;"",IF($AE$7:$AE$111&lt;&gt;"",ROW($AE$7:$AE$111)-MIN(ROW($AE$7:$AE$111))+1,""),""),ROW()-ROW(A$113)+1)))," "),"")</f>
        <v>0</v>
      </c>
      <c r="AF196">
        <f t="array" ref="AF196">IFERROR(CONCATENATE(TEXT(INDEX($AE$7:$AE$111,SMALL(IF($AH$7:$AH$111&lt;&gt;"",IF($AE$7:$AE$111&lt;&gt;"",ROW($AE$7:$AE$111)-MIN(ROW($AE$7:$AE$111))+1,""),""),ROW()-ROW(A$113)+1)),"##0")," "),"")</f>
        <v>0</v>
      </c>
      <c r="AG196">
        <f t="array" ref="AG196">IFERROR(CONCATENATE((INDEX($A$7:$A$111,SMALL(IF($AH$7:$AH$111&lt;&gt;"",IF($AE$7:$AE$111&lt;&gt;"",ROW($AE$7:$AE$111)-MIN(ROW($AE$7:$AE$111))+1,""),""),ROW()-ROW(A$113)+1))),),"")</f>
        <v>0</v>
      </c>
    </row>
    <row r="197" spans="11:33">
      <c r="K197">
        <f t="array" ref="K197">IFERROR(CONCATENATE(TEXT(INDEX($K$7:$K$111,SMALL(IF($N$7:$N$111&lt;&gt;"",IF($K$7:$K$111&lt;&gt;"",ROW($K$7:$K$111)-MIN(ROW($K$7:$K$111))+1,""),""),ROW()-ROW(A$113)+1)),"##0"),","),"")</f>
        <v>0</v>
      </c>
      <c r="L197">
        <f t="array" ref="L197">IFERROR(CONCATENATE((INDEX($N$7:$N$111,SMALL(IF($N$7:$N$111&lt;&gt;"",IF($K$7:$K$111&lt;&gt;"",ROW($K$7:$K$111)-MIN(ROW($K$7:$K$111))+1,""),""),ROW()-ROW(A$113)+1))),","),"")</f>
        <v>0</v>
      </c>
      <c r="M197">
        <f t="array" ref="M197">IFERROR(CONCATENATE((INDEX($A$7:$A$111,SMALL(IF($N$7:$N$111&lt;&gt;"",IF($K$7:$K$111&lt;&gt;"",ROW($K$7:$K$111)-MIN(ROW($K$7:$K$111))+1,""),""),ROW()-ROW(A$113)+1))),),"")</f>
        <v>0</v>
      </c>
      <c r="P197">
        <f t="array" ref="P197">IFERROR(CONCATENATE((INDEX($S$7:$S$111,SMALL(IF($S$7:$S$111&lt;&gt;"",IF($P$7:$P$111&lt;&gt;"",ROW($P$7:$P$111)-MIN(ROW($P$7:$P$111))+1,""),""),ROW()-ROW(A$113)+1)))," "),"")</f>
        <v>0</v>
      </c>
      <c r="Q197">
        <f t="array" ref="Q197">IFERROR(CONCATENATE(TEXT(INDEX($P$7:$P$111,SMALL(IF($S$7:$S$111&lt;&gt;"",IF($P$7:$P$111&lt;&gt;"",ROW($P$7:$P$111)-MIN(ROW($P$7:$P$111))+1,""),""),ROW()-ROW(A$113)+1)),"##0")," "),"")</f>
        <v>0</v>
      </c>
      <c r="R197">
        <f t="array" ref="R197">IFERROR(CONCATENATE((INDEX($A$7:$A$111,SMALL(IF($S$7:$S$111&lt;&gt;"",IF($P$7:$P$111&lt;&gt;"",ROW($P$7:$P$111)-MIN(ROW($P$7:$P$111))+1,""),""),ROW()-ROW(A$113)+1))),),"")</f>
        <v>0</v>
      </c>
      <c r="U197">
        <f t="array" ref="U197">IFERROR(CONCATENATE((INDEX($X$7:$X$111,SMALL(IF($X$7:$X$111&lt;&gt;"",IF($U$7:$U$111&lt;&gt;"",ROW($U$7:$U$111)-MIN(ROW($U$7:$U$111))+1,""),""),ROW()-ROW(A$113)+1)))," "),"")</f>
        <v>0</v>
      </c>
      <c r="V197">
        <f t="array" ref="V197">IFERROR(CONCATENATE(TEXT(INDEX($U$7:$U$111,SMALL(IF($X$7:$X$111&lt;&gt;"",IF($U$7:$U$111&lt;&gt;"",ROW($U$7:$U$111)-MIN(ROW($U$7:$U$111))+1,""),""),ROW()-ROW(A$113)+1)),"##0")," "),"")</f>
        <v>0</v>
      </c>
      <c r="W197">
        <f t="array" ref="W197">IFERROR(CONCATENATE((INDEX($A$7:$A$111,SMALL(IF($X$7:$X$111&lt;&gt;"",IF($U$7:$U$111&lt;&gt;"",ROW($U$7:$U$111)-MIN(ROW($U$7:$U$111))+1,""),""),ROW()-ROW(A$113)+1))),),"")</f>
        <v>0</v>
      </c>
      <c r="Z197">
        <f t="array" ref="Z197">IFERROR(CONCATENATE((INDEX($AC$7:$AC$111,SMALL(IF($AC$7:$AC$111&lt;&gt;"",IF($Z$7:$Z$111&lt;&gt;"",ROW($Z$7:$Z$111)-MIN(ROW($Z$7:$Z$111))+1,""),""),ROW()-ROW(A$113)+1))),","),"")</f>
        <v>0</v>
      </c>
      <c r="AA197">
        <f t="array" ref="AA197">IFERROR(CONCATENATE(TEXT(INDEX($Z$7:$Z$111,SMALL(IF($AC$7:$AC$111&lt;&gt;"",IF($Z$7:$Z$111&lt;&gt;"",ROW($Z$7:$Z$111)-MIN(ROW($Z$7:$Z$111))+1,""),""),ROW()-ROW(A$113)+1)),"##0"),","),"")</f>
        <v>0</v>
      </c>
      <c r="AB197">
        <f t="array" ref="AB197">IFERROR(CONCATENATE((INDEX($A$7:$A$111,SMALL(IF($AC$7:$AC$111&lt;&gt;"",IF($Z$7:$Z$111&lt;&gt;"",ROW($Z$7:$Z$111)-MIN(ROW($Z$7:$Z$111))+1,""),""),ROW()-ROW(A$113)+1))),),"")</f>
        <v>0</v>
      </c>
      <c r="AE197">
        <f t="array" ref="AE197">IFERROR(CONCATENATE((INDEX($AH$7:$AH$111,SMALL(IF($AH$7:$AH$111&lt;&gt;"",IF($AE$7:$AE$111&lt;&gt;"",ROW($AE$7:$AE$111)-MIN(ROW($AE$7:$AE$111))+1,""),""),ROW()-ROW(A$113)+1)))," "),"")</f>
        <v>0</v>
      </c>
      <c r="AF197">
        <f t="array" ref="AF197">IFERROR(CONCATENATE(TEXT(INDEX($AE$7:$AE$111,SMALL(IF($AH$7:$AH$111&lt;&gt;"",IF($AE$7:$AE$111&lt;&gt;"",ROW($AE$7:$AE$111)-MIN(ROW($AE$7:$AE$111))+1,""),""),ROW()-ROW(A$113)+1)),"##0")," "),"")</f>
        <v>0</v>
      </c>
      <c r="AG197">
        <f t="array" ref="AG197">IFERROR(CONCATENATE((INDEX($A$7:$A$111,SMALL(IF($AH$7:$AH$111&lt;&gt;"",IF($AE$7:$AE$111&lt;&gt;"",ROW($AE$7:$AE$111)-MIN(ROW($AE$7:$AE$111))+1,""),""),ROW()-ROW(A$113)+1))),),"")</f>
        <v>0</v>
      </c>
    </row>
    <row r="198" spans="11:33">
      <c r="K198">
        <f t="array" ref="K198">IFERROR(CONCATENATE(TEXT(INDEX($K$7:$K$111,SMALL(IF($N$7:$N$111&lt;&gt;"",IF($K$7:$K$111&lt;&gt;"",ROW($K$7:$K$111)-MIN(ROW($K$7:$K$111))+1,""),""),ROW()-ROW(A$113)+1)),"##0"),","),"")</f>
        <v>0</v>
      </c>
      <c r="L198">
        <f t="array" ref="L198">IFERROR(CONCATENATE((INDEX($N$7:$N$111,SMALL(IF($N$7:$N$111&lt;&gt;"",IF($K$7:$K$111&lt;&gt;"",ROW($K$7:$K$111)-MIN(ROW($K$7:$K$111))+1,""),""),ROW()-ROW(A$113)+1))),","),"")</f>
        <v>0</v>
      </c>
      <c r="M198">
        <f t="array" ref="M198">IFERROR(CONCATENATE((INDEX($A$7:$A$111,SMALL(IF($N$7:$N$111&lt;&gt;"",IF($K$7:$K$111&lt;&gt;"",ROW($K$7:$K$111)-MIN(ROW($K$7:$K$111))+1,""),""),ROW()-ROW(A$113)+1))),),"")</f>
        <v>0</v>
      </c>
      <c r="P198">
        <f t="array" ref="P198">IFERROR(CONCATENATE((INDEX($S$7:$S$111,SMALL(IF($S$7:$S$111&lt;&gt;"",IF($P$7:$P$111&lt;&gt;"",ROW($P$7:$P$111)-MIN(ROW($P$7:$P$111))+1,""),""),ROW()-ROW(A$113)+1)))," "),"")</f>
        <v>0</v>
      </c>
      <c r="Q198">
        <f t="array" ref="Q198">IFERROR(CONCATENATE(TEXT(INDEX($P$7:$P$111,SMALL(IF($S$7:$S$111&lt;&gt;"",IF($P$7:$P$111&lt;&gt;"",ROW($P$7:$P$111)-MIN(ROW($P$7:$P$111))+1,""),""),ROW()-ROW(A$113)+1)),"##0")," "),"")</f>
        <v>0</v>
      </c>
      <c r="R198">
        <f t="array" ref="R198">IFERROR(CONCATENATE((INDEX($A$7:$A$111,SMALL(IF($S$7:$S$111&lt;&gt;"",IF($P$7:$P$111&lt;&gt;"",ROW($P$7:$P$111)-MIN(ROW($P$7:$P$111))+1,""),""),ROW()-ROW(A$113)+1))),),"")</f>
        <v>0</v>
      </c>
      <c r="U198">
        <f t="array" ref="U198">IFERROR(CONCATENATE((INDEX($X$7:$X$111,SMALL(IF($X$7:$X$111&lt;&gt;"",IF($U$7:$U$111&lt;&gt;"",ROW($U$7:$U$111)-MIN(ROW($U$7:$U$111))+1,""),""),ROW()-ROW(A$113)+1)))," "),"")</f>
        <v>0</v>
      </c>
      <c r="V198">
        <f t="array" ref="V198">IFERROR(CONCATENATE(TEXT(INDEX($U$7:$U$111,SMALL(IF($X$7:$X$111&lt;&gt;"",IF($U$7:$U$111&lt;&gt;"",ROW($U$7:$U$111)-MIN(ROW($U$7:$U$111))+1,""),""),ROW()-ROW(A$113)+1)),"##0")," "),"")</f>
        <v>0</v>
      </c>
      <c r="W198">
        <f t="array" ref="W198">IFERROR(CONCATENATE((INDEX($A$7:$A$111,SMALL(IF($X$7:$X$111&lt;&gt;"",IF($U$7:$U$111&lt;&gt;"",ROW($U$7:$U$111)-MIN(ROW($U$7:$U$111))+1,""),""),ROW()-ROW(A$113)+1))),),"")</f>
        <v>0</v>
      </c>
      <c r="Z198">
        <f t="array" ref="Z198">IFERROR(CONCATENATE((INDEX($AC$7:$AC$111,SMALL(IF($AC$7:$AC$111&lt;&gt;"",IF($Z$7:$Z$111&lt;&gt;"",ROW($Z$7:$Z$111)-MIN(ROW($Z$7:$Z$111))+1,""),""),ROW()-ROW(A$113)+1))),","),"")</f>
        <v>0</v>
      </c>
      <c r="AA198">
        <f t="array" ref="AA198">IFERROR(CONCATENATE(TEXT(INDEX($Z$7:$Z$111,SMALL(IF($AC$7:$AC$111&lt;&gt;"",IF($Z$7:$Z$111&lt;&gt;"",ROW($Z$7:$Z$111)-MIN(ROW($Z$7:$Z$111))+1,""),""),ROW()-ROW(A$113)+1)),"##0"),","),"")</f>
        <v>0</v>
      </c>
      <c r="AB198">
        <f t="array" ref="AB198">IFERROR(CONCATENATE((INDEX($A$7:$A$111,SMALL(IF($AC$7:$AC$111&lt;&gt;"",IF($Z$7:$Z$111&lt;&gt;"",ROW($Z$7:$Z$111)-MIN(ROW($Z$7:$Z$111))+1,""),""),ROW()-ROW(A$113)+1))),),"")</f>
        <v>0</v>
      </c>
      <c r="AE198">
        <f t="array" ref="AE198">IFERROR(CONCATENATE((INDEX($AH$7:$AH$111,SMALL(IF($AH$7:$AH$111&lt;&gt;"",IF($AE$7:$AE$111&lt;&gt;"",ROW($AE$7:$AE$111)-MIN(ROW($AE$7:$AE$111))+1,""),""),ROW()-ROW(A$113)+1)))," "),"")</f>
        <v>0</v>
      </c>
      <c r="AF198">
        <f t="array" ref="AF198">IFERROR(CONCATENATE(TEXT(INDEX($AE$7:$AE$111,SMALL(IF($AH$7:$AH$111&lt;&gt;"",IF($AE$7:$AE$111&lt;&gt;"",ROW($AE$7:$AE$111)-MIN(ROW($AE$7:$AE$111))+1,""),""),ROW()-ROW(A$113)+1)),"##0")," "),"")</f>
        <v>0</v>
      </c>
      <c r="AG198">
        <f t="array" ref="AG198">IFERROR(CONCATENATE((INDEX($A$7:$A$111,SMALL(IF($AH$7:$AH$111&lt;&gt;"",IF($AE$7:$AE$111&lt;&gt;"",ROW($AE$7:$AE$111)-MIN(ROW($AE$7:$AE$111))+1,""),""),ROW()-ROW(A$113)+1))),),"")</f>
        <v>0</v>
      </c>
    </row>
    <row r="199" spans="11:33">
      <c r="K199">
        <f t="array" ref="K199">IFERROR(CONCATENATE(TEXT(INDEX($K$7:$K$111,SMALL(IF($N$7:$N$111&lt;&gt;"",IF($K$7:$K$111&lt;&gt;"",ROW($K$7:$K$111)-MIN(ROW($K$7:$K$111))+1,""),""),ROW()-ROW(A$113)+1)),"##0"),","),"")</f>
        <v>0</v>
      </c>
      <c r="L199">
        <f t="array" ref="L199">IFERROR(CONCATENATE((INDEX($N$7:$N$111,SMALL(IF($N$7:$N$111&lt;&gt;"",IF($K$7:$K$111&lt;&gt;"",ROW($K$7:$K$111)-MIN(ROW($K$7:$K$111))+1,""),""),ROW()-ROW(A$113)+1))),","),"")</f>
        <v>0</v>
      </c>
      <c r="M199">
        <f t="array" ref="M199">IFERROR(CONCATENATE((INDEX($A$7:$A$111,SMALL(IF($N$7:$N$111&lt;&gt;"",IF($K$7:$K$111&lt;&gt;"",ROW($K$7:$K$111)-MIN(ROW($K$7:$K$111))+1,""),""),ROW()-ROW(A$113)+1))),),"")</f>
        <v>0</v>
      </c>
      <c r="P199">
        <f t="array" ref="P199">IFERROR(CONCATENATE((INDEX($S$7:$S$111,SMALL(IF($S$7:$S$111&lt;&gt;"",IF($P$7:$P$111&lt;&gt;"",ROW($P$7:$P$111)-MIN(ROW($P$7:$P$111))+1,""),""),ROW()-ROW(A$113)+1)))," "),"")</f>
        <v>0</v>
      </c>
      <c r="Q199">
        <f t="array" ref="Q199">IFERROR(CONCATENATE(TEXT(INDEX($P$7:$P$111,SMALL(IF($S$7:$S$111&lt;&gt;"",IF($P$7:$P$111&lt;&gt;"",ROW($P$7:$P$111)-MIN(ROW($P$7:$P$111))+1,""),""),ROW()-ROW(A$113)+1)),"##0")," "),"")</f>
        <v>0</v>
      </c>
      <c r="R199">
        <f t="array" ref="R199">IFERROR(CONCATENATE((INDEX($A$7:$A$111,SMALL(IF($S$7:$S$111&lt;&gt;"",IF($P$7:$P$111&lt;&gt;"",ROW($P$7:$P$111)-MIN(ROW($P$7:$P$111))+1,""),""),ROW()-ROW(A$113)+1))),),"")</f>
        <v>0</v>
      </c>
      <c r="U199">
        <f t="array" ref="U199">IFERROR(CONCATENATE((INDEX($X$7:$X$111,SMALL(IF($X$7:$X$111&lt;&gt;"",IF($U$7:$U$111&lt;&gt;"",ROW($U$7:$U$111)-MIN(ROW($U$7:$U$111))+1,""),""),ROW()-ROW(A$113)+1)))," "),"")</f>
        <v>0</v>
      </c>
      <c r="V199">
        <f t="array" ref="V199">IFERROR(CONCATENATE(TEXT(INDEX($U$7:$U$111,SMALL(IF($X$7:$X$111&lt;&gt;"",IF($U$7:$U$111&lt;&gt;"",ROW($U$7:$U$111)-MIN(ROW($U$7:$U$111))+1,""),""),ROW()-ROW(A$113)+1)),"##0")," "),"")</f>
        <v>0</v>
      </c>
      <c r="W199">
        <f t="array" ref="W199">IFERROR(CONCATENATE((INDEX($A$7:$A$111,SMALL(IF($X$7:$X$111&lt;&gt;"",IF($U$7:$U$111&lt;&gt;"",ROW($U$7:$U$111)-MIN(ROW($U$7:$U$111))+1,""),""),ROW()-ROW(A$113)+1))),),"")</f>
        <v>0</v>
      </c>
      <c r="Z199">
        <f t="array" ref="Z199">IFERROR(CONCATENATE((INDEX($AC$7:$AC$111,SMALL(IF($AC$7:$AC$111&lt;&gt;"",IF($Z$7:$Z$111&lt;&gt;"",ROW($Z$7:$Z$111)-MIN(ROW($Z$7:$Z$111))+1,""),""),ROW()-ROW(A$113)+1))),","),"")</f>
        <v>0</v>
      </c>
      <c r="AA199">
        <f t="array" ref="AA199">IFERROR(CONCATENATE(TEXT(INDEX($Z$7:$Z$111,SMALL(IF($AC$7:$AC$111&lt;&gt;"",IF($Z$7:$Z$111&lt;&gt;"",ROW($Z$7:$Z$111)-MIN(ROW($Z$7:$Z$111))+1,""),""),ROW()-ROW(A$113)+1)),"##0"),","),"")</f>
        <v>0</v>
      </c>
      <c r="AB199">
        <f t="array" ref="AB199">IFERROR(CONCATENATE((INDEX($A$7:$A$111,SMALL(IF($AC$7:$AC$111&lt;&gt;"",IF($Z$7:$Z$111&lt;&gt;"",ROW($Z$7:$Z$111)-MIN(ROW($Z$7:$Z$111))+1,""),""),ROW()-ROW(A$113)+1))),),"")</f>
        <v>0</v>
      </c>
      <c r="AE199">
        <f t="array" ref="AE199">IFERROR(CONCATENATE((INDEX($AH$7:$AH$111,SMALL(IF($AH$7:$AH$111&lt;&gt;"",IF($AE$7:$AE$111&lt;&gt;"",ROW($AE$7:$AE$111)-MIN(ROW($AE$7:$AE$111))+1,""),""),ROW()-ROW(A$113)+1)))," "),"")</f>
        <v>0</v>
      </c>
      <c r="AF199">
        <f t="array" ref="AF199">IFERROR(CONCATENATE(TEXT(INDEX($AE$7:$AE$111,SMALL(IF($AH$7:$AH$111&lt;&gt;"",IF($AE$7:$AE$111&lt;&gt;"",ROW($AE$7:$AE$111)-MIN(ROW($AE$7:$AE$111))+1,""),""),ROW()-ROW(A$113)+1)),"##0")," "),"")</f>
        <v>0</v>
      </c>
      <c r="AG199">
        <f t="array" ref="AG199">IFERROR(CONCATENATE((INDEX($A$7:$A$111,SMALL(IF($AH$7:$AH$111&lt;&gt;"",IF($AE$7:$AE$111&lt;&gt;"",ROW($AE$7:$AE$111)-MIN(ROW($AE$7:$AE$111))+1,""),""),ROW()-ROW(A$113)+1))),),"")</f>
        <v>0</v>
      </c>
    </row>
    <row r="200" spans="11:33">
      <c r="K200">
        <f t="array" ref="K200">IFERROR(CONCATENATE(TEXT(INDEX($K$7:$K$111,SMALL(IF($N$7:$N$111&lt;&gt;"",IF($K$7:$K$111&lt;&gt;"",ROW($K$7:$K$111)-MIN(ROW($K$7:$K$111))+1,""),""),ROW()-ROW(A$113)+1)),"##0"),","),"")</f>
        <v>0</v>
      </c>
      <c r="L200">
        <f t="array" ref="L200">IFERROR(CONCATENATE((INDEX($N$7:$N$111,SMALL(IF($N$7:$N$111&lt;&gt;"",IF($K$7:$K$111&lt;&gt;"",ROW($K$7:$K$111)-MIN(ROW($K$7:$K$111))+1,""),""),ROW()-ROW(A$113)+1))),","),"")</f>
        <v>0</v>
      </c>
      <c r="M200">
        <f t="array" ref="M200">IFERROR(CONCATENATE((INDEX($A$7:$A$111,SMALL(IF($N$7:$N$111&lt;&gt;"",IF($K$7:$K$111&lt;&gt;"",ROW($K$7:$K$111)-MIN(ROW($K$7:$K$111))+1,""),""),ROW()-ROW(A$113)+1))),),"")</f>
        <v>0</v>
      </c>
      <c r="P200">
        <f t="array" ref="P200">IFERROR(CONCATENATE((INDEX($S$7:$S$111,SMALL(IF($S$7:$S$111&lt;&gt;"",IF($P$7:$P$111&lt;&gt;"",ROW($P$7:$P$111)-MIN(ROW($P$7:$P$111))+1,""),""),ROW()-ROW(A$113)+1)))," "),"")</f>
        <v>0</v>
      </c>
      <c r="Q200">
        <f t="array" ref="Q200">IFERROR(CONCATENATE(TEXT(INDEX($P$7:$P$111,SMALL(IF($S$7:$S$111&lt;&gt;"",IF($P$7:$P$111&lt;&gt;"",ROW($P$7:$P$111)-MIN(ROW($P$7:$P$111))+1,""),""),ROW()-ROW(A$113)+1)),"##0")," "),"")</f>
        <v>0</v>
      </c>
      <c r="R200">
        <f t="array" ref="R200">IFERROR(CONCATENATE((INDEX($A$7:$A$111,SMALL(IF($S$7:$S$111&lt;&gt;"",IF($P$7:$P$111&lt;&gt;"",ROW($P$7:$P$111)-MIN(ROW($P$7:$P$111))+1,""),""),ROW()-ROW(A$113)+1))),),"")</f>
        <v>0</v>
      </c>
      <c r="U200">
        <f t="array" ref="U200">IFERROR(CONCATENATE((INDEX($X$7:$X$111,SMALL(IF($X$7:$X$111&lt;&gt;"",IF($U$7:$U$111&lt;&gt;"",ROW($U$7:$U$111)-MIN(ROW($U$7:$U$111))+1,""),""),ROW()-ROW(A$113)+1)))," "),"")</f>
        <v>0</v>
      </c>
      <c r="V200">
        <f t="array" ref="V200">IFERROR(CONCATENATE(TEXT(INDEX($U$7:$U$111,SMALL(IF($X$7:$X$111&lt;&gt;"",IF($U$7:$U$111&lt;&gt;"",ROW($U$7:$U$111)-MIN(ROW($U$7:$U$111))+1,""),""),ROW()-ROW(A$113)+1)),"##0")," "),"")</f>
        <v>0</v>
      </c>
      <c r="W200">
        <f t="array" ref="W200">IFERROR(CONCATENATE((INDEX($A$7:$A$111,SMALL(IF($X$7:$X$111&lt;&gt;"",IF($U$7:$U$111&lt;&gt;"",ROW($U$7:$U$111)-MIN(ROW($U$7:$U$111))+1,""),""),ROW()-ROW(A$113)+1))),),"")</f>
        <v>0</v>
      </c>
      <c r="Z200">
        <f t="array" ref="Z200">IFERROR(CONCATENATE((INDEX($AC$7:$AC$111,SMALL(IF($AC$7:$AC$111&lt;&gt;"",IF($Z$7:$Z$111&lt;&gt;"",ROW($Z$7:$Z$111)-MIN(ROW($Z$7:$Z$111))+1,""),""),ROW()-ROW(A$113)+1))),","),"")</f>
        <v>0</v>
      </c>
      <c r="AA200">
        <f t="array" ref="AA200">IFERROR(CONCATENATE(TEXT(INDEX($Z$7:$Z$111,SMALL(IF($AC$7:$AC$111&lt;&gt;"",IF($Z$7:$Z$111&lt;&gt;"",ROW($Z$7:$Z$111)-MIN(ROW($Z$7:$Z$111))+1,""),""),ROW()-ROW(A$113)+1)),"##0"),","),"")</f>
        <v>0</v>
      </c>
      <c r="AB200">
        <f t="array" ref="AB200">IFERROR(CONCATENATE((INDEX($A$7:$A$111,SMALL(IF($AC$7:$AC$111&lt;&gt;"",IF($Z$7:$Z$111&lt;&gt;"",ROW($Z$7:$Z$111)-MIN(ROW($Z$7:$Z$111))+1,""),""),ROW()-ROW(A$113)+1))),),"")</f>
        <v>0</v>
      </c>
      <c r="AE200">
        <f t="array" ref="AE200">IFERROR(CONCATENATE((INDEX($AH$7:$AH$111,SMALL(IF($AH$7:$AH$111&lt;&gt;"",IF($AE$7:$AE$111&lt;&gt;"",ROW($AE$7:$AE$111)-MIN(ROW($AE$7:$AE$111))+1,""),""),ROW()-ROW(A$113)+1)))," "),"")</f>
        <v>0</v>
      </c>
      <c r="AF200">
        <f t="array" ref="AF200">IFERROR(CONCATENATE(TEXT(INDEX($AE$7:$AE$111,SMALL(IF($AH$7:$AH$111&lt;&gt;"",IF($AE$7:$AE$111&lt;&gt;"",ROW($AE$7:$AE$111)-MIN(ROW($AE$7:$AE$111))+1,""),""),ROW()-ROW(A$113)+1)),"##0")," "),"")</f>
        <v>0</v>
      </c>
      <c r="AG200">
        <f t="array" ref="AG200">IFERROR(CONCATENATE((INDEX($A$7:$A$111,SMALL(IF($AH$7:$AH$111&lt;&gt;"",IF($AE$7:$AE$111&lt;&gt;"",ROW($AE$7:$AE$111)-MIN(ROW($AE$7:$AE$111))+1,""),""),ROW()-ROW(A$113)+1))),),"")</f>
        <v>0</v>
      </c>
    </row>
    <row r="201" spans="11:33">
      <c r="K201">
        <f t="array" ref="K201">IFERROR(CONCATENATE(TEXT(INDEX($K$7:$K$111,SMALL(IF($N$7:$N$111&lt;&gt;"",IF($K$7:$K$111&lt;&gt;"",ROW($K$7:$K$111)-MIN(ROW($K$7:$K$111))+1,""),""),ROW()-ROW(A$113)+1)),"##0"),","),"")</f>
        <v>0</v>
      </c>
      <c r="L201">
        <f t="array" ref="L201">IFERROR(CONCATENATE((INDEX($N$7:$N$111,SMALL(IF($N$7:$N$111&lt;&gt;"",IF($K$7:$K$111&lt;&gt;"",ROW($K$7:$K$111)-MIN(ROW($K$7:$K$111))+1,""),""),ROW()-ROW(A$113)+1))),","),"")</f>
        <v>0</v>
      </c>
      <c r="M201">
        <f t="array" ref="M201">IFERROR(CONCATENATE((INDEX($A$7:$A$111,SMALL(IF($N$7:$N$111&lt;&gt;"",IF($K$7:$K$111&lt;&gt;"",ROW($K$7:$K$111)-MIN(ROW($K$7:$K$111))+1,""),""),ROW()-ROW(A$113)+1))),),"")</f>
        <v>0</v>
      </c>
      <c r="P201">
        <f t="array" ref="P201">IFERROR(CONCATENATE((INDEX($S$7:$S$111,SMALL(IF($S$7:$S$111&lt;&gt;"",IF($P$7:$P$111&lt;&gt;"",ROW($P$7:$P$111)-MIN(ROW($P$7:$P$111))+1,""),""),ROW()-ROW(A$113)+1)))," "),"")</f>
        <v>0</v>
      </c>
      <c r="Q201">
        <f t="array" ref="Q201">IFERROR(CONCATENATE(TEXT(INDEX($P$7:$P$111,SMALL(IF($S$7:$S$111&lt;&gt;"",IF($P$7:$P$111&lt;&gt;"",ROW($P$7:$P$111)-MIN(ROW($P$7:$P$111))+1,""),""),ROW()-ROW(A$113)+1)),"##0")," "),"")</f>
        <v>0</v>
      </c>
      <c r="R201">
        <f t="array" ref="R201">IFERROR(CONCATENATE((INDEX($A$7:$A$111,SMALL(IF($S$7:$S$111&lt;&gt;"",IF($P$7:$P$111&lt;&gt;"",ROW($P$7:$P$111)-MIN(ROW($P$7:$P$111))+1,""),""),ROW()-ROW(A$113)+1))),),"")</f>
        <v>0</v>
      </c>
      <c r="U201">
        <f t="array" ref="U201">IFERROR(CONCATENATE((INDEX($X$7:$X$111,SMALL(IF($X$7:$X$111&lt;&gt;"",IF($U$7:$U$111&lt;&gt;"",ROW($U$7:$U$111)-MIN(ROW($U$7:$U$111))+1,""),""),ROW()-ROW(A$113)+1)))," "),"")</f>
        <v>0</v>
      </c>
      <c r="V201">
        <f t="array" ref="V201">IFERROR(CONCATENATE(TEXT(INDEX($U$7:$U$111,SMALL(IF($X$7:$X$111&lt;&gt;"",IF($U$7:$U$111&lt;&gt;"",ROW($U$7:$U$111)-MIN(ROW($U$7:$U$111))+1,""),""),ROW()-ROW(A$113)+1)),"##0")," "),"")</f>
        <v>0</v>
      </c>
      <c r="W201">
        <f t="array" ref="W201">IFERROR(CONCATENATE((INDEX($A$7:$A$111,SMALL(IF($X$7:$X$111&lt;&gt;"",IF($U$7:$U$111&lt;&gt;"",ROW($U$7:$U$111)-MIN(ROW($U$7:$U$111))+1,""),""),ROW()-ROW(A$113)+1))),),"")</f>
        <v>0</v>
      </c>
      <c r="Z201">
        <f t="array" ref="Z201">IFERROR(CONCATENATE((INDEX($AC$7:$AC$111,SMALL(IF($AC$7:$AC$111&lt;&gt;"",IF($Z$7:$Z$111&lt;&gt;"",ROW($Z$7:$Z$111)-MIN(ROW($Z$7:$Z$111))+1,""),""),ROW()-ROW(A$113)+1))),","),"")</f>
        <v>0</v>
      </c>
      <c r="AA201">
        <f t="array" ref="AA201">IFERROR(CONCATENATE(TEXT(INDEX($Z$7:$Z$111,SMALL(IF($AC$7:$AC$111&lt;&gt;"",IF($Z$7:$Z$111&lt;&gt;"",ROW($Z$7:$Z$111)-MIN(ROW($Z$7:$Z$111))+1,""),""),ROW()-ROW(A$113)+1)),"##0"),","),"")</f>
        <v>0</v>
      </c>
      <c r="AB201">
        <f t="array" ref="AB201">IFERROR(CONCATENATE((INDEX($A$7:$A$111,SMALL(IF($AC$7:$AC$111&lt;&gt;"",IF($Z$7:$Z$111&lt;&gt;"",ROW($Z$7:$Z$111)-MIN(ROW($Z$7:$Z$111))+1,""),""),ROW()-ROW(A$113)+1))),),"")</f>
        <v>0</v>
      </c>
      <c r="AE201">
        <f t="array" ref="AE201">IFERROR(CONCATENATE((INDEX($AH$7:$AH$111,SMALL(IF($AH$7:$AH$111&lt;&gt;"",IF($AE$7:$AE$111&lt;&gt;"",ROW($AE$7:$AE$111)-MIN(ROW($AE$7:$AE$111))+1,""),""),ROW()-ROW(A$113)+1)))," "),"")</f>
        <v>0</v>
      </c>
      <c r="AF201">
        <f t="array" ref="AF201">IFERROR(CONCATENATE(TEXT(INDEX($AE$7:$AE$111,SMALL(IF($AH$7:$AH$111&lt;&gt;"",IF($AE$7:$AE$111&lt;&gt;"",ROW($AE$7:$AE$111)-MIN(ROW($AE$7:$AE$111))+1,""),""),ROW()-ROW(A$113)+1)),"##0")," "),"")</f>
        <v>0</v>
      </c>
      <c r="AG201">
        <f t="array" ref="AG201">IFERROR(CONCATENATE((INDEX($A$7:$A$111,SMALL(IF($AH$7:$AH$111&lt;&gt;"",IF($AE$7:$AE$111&lt;&gt;"",ROW($AE$7:$AE$111)-MIN(ROW($AE$7:$AE$111))+1,""),""),ROW()-ROW(A$113)+1))),),"")</f>
        <v>0</v>
      </c>
    </row>
    <row r="202" spans="11:33">
      <c r="K202">
        <f t="array" ref="K202">IFERROR(CONCATENATE(TEXT(INDEX($K$7:$K$111,SMALL(IF($N$7:$N$111&lt;&gt;"",IF($K$7:$K$111&lt;&gt;"",ROW($K$7:$K$111)-MIN(ROW($K$7:$K$111))+1,""),""),ROW()-ROW(A$113)+1)),"##0"),","),"")</f>
        <v>0</v>
      </c>
      <c r="L202">
        <f t="array" ref="L202">IFERROR(CONCATENATE((INDEX($N$7:$N$111,SMALL(IF($N$7:$N$111&lt;&gt;"",IF($K$7:$K$111&lt;&gt;"",ROW($K$7:$K$111)-MIN(ROW($K$7:$K$111))+1,""),""),ROW()-ROW(A$113)+1))),","),"")</f>
        <v>0</v>
      </c>
      <c r="M202">
        <f t="array" ref="M202">IFERROR(CONCATENATE((INDEX($A$7:$A$111,SMALL(IF($N$7:$N$111&lt;&gt;"",IF($K$7:$K$111&lt;&gt;"",ROW($K$7:$K$111)-MIN(ROW($K$7:$K$111))+1,""),""),ROW()-ROW(A$113)+1))),),"")</f>
        <v>0</v>
      </c>
      <c r="P202">
        <f t="array" ref="P202">IFERROR(CONCATENATE((INDEX($S$7:$S$111,SMALL(IF($S$7:$S$111&lt;&gt;"",IF($P$7:$P$111&lt;&gt;"",ROW($P$7:$P$111)-MIN(ROW($P$7:$P$111))+1,""),""),ROW()-ROW(A$113)+1)))," "),"")</f>
        <v>0</v>
      </c>
      <c r="Q202">
        <f t="array" ref="Q202">IFERROR(CONCATENATE(TEXT(INDEX($P$7:$P$111,SMALL(IF($S$7:$S$111&lt;&gt;"",IF($P$7:$P$111&lt;&gt;"",ROW($P$7:$P$111)-MIN(ROW($P$7:$P$111))+1,""),""),ROW()-ROW(A$113)+1)),"##0")," "),"")</f>
        <v>0</v>
      </c>
      <c r="R202">
        <f t="array" ref="R202">IFERROR(CONCATENATE((INDEX($A$7:$A$111,SMALL(IF($S$7:$S$111&lt;&gt;"",IF($P$7:$P$111&lt;&gt;"",ROW($P$7:$P$111)-MIN(ROW($P$7:$P$111))+1,""),""),ROW()-ROW(A$113)+1))),),"")</f>
        <v>0</v>
      </c>
      <c r="U202">
        <f t="array" ref="U202">IFERROR(CONCATENATE((INDEX($X$7:$X$111,SMALL(IF($X$7:$X$111&lt;&gt;"",IF($U$7:$U$111&lt;&gt;"",ROW($U$7:$U$111)-MIN(ROW($U$7:$U$111))+1,""),""),ROW()-ROW(A$113)+1)))," "),"")</f>
        <v>0</v>
      </c>
      <c r="V202">
        <f t="array" ref="V202">IFERROR(CONCATENATE(TEXT(INDEX($U$7:$U$111,SMALL(IF($X$7:$X$111&lt;&gt;"",IF($U$7:$U$111&lt;&gt;"",ROW($U$7:$U$111)-MIN(ROW($U$7:$U$111))+1,""),""),ROW()-ROW(A$113)+1)),"##0")," "),"")</f>
        <v>0</v>
      </c>
      <c r="W202">
        <f t="array" ref="W202">IFERROR(CONCATENATE((INDEX($A$7:$A$111,SMALL(IF($X$7:$X$111&lt;&gt;"",IF($U$7:$U$111&lt;&gt;"",ROW($U$7:$U$111)-MIN(ROW($U$7:$U$111))+1,""),""),ROW()-ROW(A$113)+1))),),"")</f>
        <v>0</v>
      </c>
      <c r="Z202">
        <f t="array" ref="Z202">IFERROR(CONCATENATE((INDEX($AC$7:$AC$111,SMALL(IF($AC$7:$AC$111&lt;&gt;"",IF($Z$7:$Z$111&lt;&gt;"",ROW($Z$7:$Z$111)-MIN(ROW($Z$7:$Z$111))+1,""),""),ROW()-ROW(A$113)+1))),","),"")</f>
        <v>0</v>
      </c>
      <c r="AA202">
        <f t="array" ref="AA202">IFERROR(CONCATENATE(TEXT(INDEX($Z$7:$Z$111,SMALL(IF($AC$7:$AC$111&lt;&gt;"",IF($Z$7:$Z$111&lt;&gt;"",ROW($Z$7:$Z$111)-MIN(ROW($Z$7:$Z$111))+1,""),""),ROW()-ROW(A$113)+1)),"##0"),","),"")</f>
        <v>0</v>
      </c>
      <c r="AB202">
        <f t="array" ref="AB202">IFERROR(CONCATENATE((INDEX($A$7:$A$111,SMALL(IF($AC$7:$AC$111&lt;&gt;"",IF($Z$7:$Z$111&lt;&gt;"",ROW($Z$7:$Z$111)-MIN(ROW($Z$7:$Z$111))+1,""),""),ROW()-ROW(A$113)+1))),),"")</f>
        <v>0</v>
      </c>
      <c r="AE202">
        <f t="array" ref="AE202">IFERROR(CONCATENATE((INDEX($AH$7:$AH$111,SMALL(IF($AH$7:$AH$111&lt;&gt;"",IF($AE$7:$AE$111&lt;&gt;"",ROW($AE$7:$AE$111)-MIN(ROW($AE$7:$AE$111))+1,""),""),ROW()-ROW(A$113)+1)))," "),"")</f>
        <v>0</v>
      </c>
      <c r="AF202">
        <f t="array" ref="AF202">IFERROR(CONCATENATE(TEXT(INDEX($AE$7:$AE$111,SMALL(IF($AH$7:$AH$111&lt;&gt;"",IF($AE$7:$AE$111&lt;&gt;"",ROW($AE$7:$AE$111)-MIN(ROW($AE$7:$AE$111))+1,""),""),ROW()-ROW(A$113)+1)),"##0")," "),"")</f>
        <v>0</v>
      </c>
      <c r="AG202">
        <f t="array" ref="AG202">IFERROR(CONCATENATE((INDEX($A$7:$A$111,SMALL(IF($AH$7:$AH$111&lt;&gt;"",IF($AE$7:$AE$111&lt;&gt;"",ROW($AE$7:$AE$111)-MIN(ROW($AE$7:$AE$111))+1,""),""),ROW()-ROW(A$113)+1))),),"")</f>
        <v>0</v>
      </c>
    </row>
    <row r="203" spans="11:33">
      <c r="K203">
        <f t="array" ref="K203">IFERROR(CONCATENATE(TEXT(INDEX($K$7:$K$111,SMALL(IF($N$7:$N$111&lt;&gt;"",IF($K$7:$K$111&lt;&gt;"",ROW($K$7:$K$111)-MIN(ROW($K$7:$K$111))+1,""),""),ROW()-ROW(A$113)+1)),"##0"),","),"")</f>
        <v>0</v>
      </c>
      <c r="L203">
        <f t="array" ref="L203">IFERROR(CONCATENATE((INDEX($N$7:$N$111,SMALL(IF($N$7:$N$111&lt;&gt;"",IF($K$7:$K$111&lt;&gt;"",ROW($K$7:$K$111)-MIN(ROW($K$7:$K$111))+1,""),""),ROW()-ROW(A$113)+1))),","),"")</f>
        <v>0</v>
      </c>
      <c r="M203">
        <f t="array" ref="M203">IFERROR(CONCATENATE((INDEX($A$7:$A$111,SMALL(IF($N$7:$N$111&lt;&gt;"",IF($K$7:$K$111&lt;&gt;"",ROW($K$7:$K$111)-MIN(ROW($K$7:$K$111))+1,""),""),ROW()-ROW(A$113)+1))),),"")</f>
        <v>0</v>
      </c>
      <c r="P203">
        <f t="array" ref="P203">IFERROR(CONCATENATE((INDEX($S$7:$S$111,SMALL(IF($S$7:$S$111&lt;&gt;"",IF($P$7:$P$111&lt;&gt;"",ROW($P$7:$P$111)-MIN(ROW($P$7:$P$111))+1,""),""),ROW()-ROW(A$113)+1)))," "),"")</f>
        <v>0</v>
      </c>
      <c r="Q203">
        <f t="array" ref="Q203">IFERROR(CONCATENATE(TEXT(INDEX($P$7:$P$111,SMALL(IF($S$7:$S$111&lt;&gt;"",IF($P$7:$P$111&lt;&gt;"",ROW($P$7:$P$111)-MIN(ROW($P$7:$P$111))+1,""),""),ROW()-ROW(A$113)+1)),"##0")," "),"")</f>
        <v>0</v>
      </c>
      <c r="R203">
        <f t="array" ref="R203">IFERROR(CONCATENATE((INDEX($A$7:$A$111,SMALL(IF($S$7:$S$111&lt;&gt;"",IF($P$7:$P$111&lt;&gt;"",ROW($P$7:$P$111)-MIN(ROW($P$7:$P$111))+1,""),""),ROW()-ROW(A$113)+1))),),"")</f>
        <v>0</v>
      </c>
      <c r="U203">
        <f t="array" ref="U203">IFERROR(CONCATENATE((INDEX($X$7:$X$111,SMALL(IF($X$7:$X$111&lt;&gt;"",IF($U$7:$U$111&lt;&gt;"",ROW($U$7:$U$111)-MIN(ROW($U$7:$U$111))+1,""),""),ROW()-ROW(A$113)+1)))," "),"")</f>
        <v>0</v>
      </c>
      <c r="V203">
        <f t="array" ref="V203">IFERROR(CONCATENATE(TEXT(INDEX($U$7:$U$111,SMALL(IF($X$7:$X$111&lt;&gt;"",IF($U$7:$U$111&lt;&gt;"",ROW($U$7:$U$111)-MIN(ROW($U$7:$U$111))+1,""),""),ROW()-ROW(A$113)+1)),"##0")," "),"")</f>
        <v>0</v>
      </c>
      <c r="W203">
        <f t="array" ref="W203">IFERROR(CONCATENATE((INDEX($A$7:$A$111,SMALL(IF($X$7:$X$111&lt;&gt;"",IF($U$7:$U$111&lt;&gt;"",ROW($U$7:$U$111)-MIN(ROW($U$7:$U$111))+1,""),""),ROW()-ROW(A$113)+1))),),"")</f>
        <v>0</v>
      </c>
      <c r="Z203">
        <f t="array" ref="Z203">IFERROR(CONCATENATE((INDEX($AC$7:$AC$111,SMALL(IF($AC$7:$AC$111&lt;&gt;"",IF($Z$7:$Z$111&lt;&gt;"",ROW($Z$7:$Z$111)-MIN(ROW($Z$7:$Z$111))+1,""),""),ROW()-ROW(A$113)+1))),","),"")</f>
        <v>0</v>
      </c>
      <c r="AA203">
        <f t="array" ref="AA203">IFERROR(CONCATENATE(TEXT(INDEX($Z$7:$Z$111,SMALL(IF($AC$7:$AC$111&lt;&gt;"",IF($Z$7:$Z$111&lt;&gt;"",ROW($Z$7:$Z$111)-MIN(ROW($Z$7:$Z$111))+1,""),""),ROW()-ROW(A$113)+1)),"##0"),","),"")</f>
        <v>0</v>
      </c>
      <c r="AB203">
        <f t="array" ref="AB203">IFERROR(CONCATENATE((INDEX($A$7:$A$111,SMALL(IF($AC$7:$AC$111&lt;&gt;"",IF($Z$7:$Z$111&lt;&gt;"",ROW($Z$7:$Z$111)-MIN(ROW($Z$7:$Z$111))+1,""),""),ROW()-ROW(A$113)+1))),),"")</f>
        <v>0</v>
      </c>
      <c r="AE203">
        <f t="array" ref="AE203">IFERROR(CONCATENATE((INDEX($AH$7:$AH$111,SMALL(IF($AH$7:$AH$111&lt;&gt;"",IF($AE$7:$AE$111&lt;&gt;"",ROW($AE$7:$AE$111)-MIN(ROW($AE$7:$AE$111))+1,""),""),ROW()-ROW(A$113)+1)))," "),"")</f>
        <v>0</v>
      </c>
      <c r="AF203">
        <f t="array" ref="AF203">IFERROR(CONCATENATE(TEXT(INDEX($AE$7:$AE$111,SMALL(IF($AH$7:$AH$111&lt;&gt;"",IF($AE$7:$AE$111&lt;&gt;"",ROW($AE$7:$AE$111)-MIN(ROW($AE$7:$AE$111))+1,""),""),ROW()-ROW(A$113)+1)),"##0")," "),"")</f>
        <v>0</v>
      </c>
      <c r="AG203">
        <f t="array" ref="AG203">IFERROR(CONCATENATE((INDEX($A$7:$A$111,SMALL(IF($AH$7:$AH$111&lt;&gt;"",IF($AE$7:$AE$111&lt;&gt;"",ROW($AE$7:$AE$111)-MIN(ROW($AE$7:$AE$111))+1,""),""),ROW()-ROW(A$113)+1))),),"")</f>
        <v>0</v>
      </c>
    </row>
    <row r="204" spans="11:33">
      <c r="K204">
        <f t="array" ref="K204">IFERROR(CONCATENATE(TEXT(INDEX($K$7:$K$111,SMALL(IF($N$7:$N$111&lt;&gt;"",IF($K$7:$K$111&lt;&gt;"",ROW($K$7:$K$111)-MIN(ROW($K$7:$K$111))+1,""),""),ROW()-ROW(A$113)+1)),"##0"),","),"")</f>
        <v>0</v>
      </c>
      <c r="L204">
        <f t="array" ref="L204">IFERROR(CONCATENATE((INDEX($N$7:$N$111,SMALL(IF($N$7:$N$111&lt;&gt;"",IF($K$7:$K$111&lt;&gt;"",ROW($K$7:$K$111)-MIN(ROW($K$7:$K$111))+1,""),""),ROW()-ROW(A$113)+1))),","),"")</f>
        <v>0</v>
      </c>
      <c r="M204">
        <f t="array" ref="M204">IFERROR(CONCATENATE((INDEX($A$7:$A$111,SMALL(IF($N$7:$N$111&lt;&gt;"",IF($K$7:$K$111&lt;&gt;"",ROW($K$7:$K$111)-MIN(ROW($K$7:$K$111))+1,""),""),ROW()-ROW(A$113)+1))),),"")</f>
        <v>0</v>
      </c>
      <c r="P204">
        <f t="array" ref="P204">IFERROR(CONCATENATE((INDEX($S$7:$S$111,SMALL(IF($S$7:$S$111&lt;&gt;"",IF($P$7:$P$111&lt;&gt;"",ROW($P$7:$P$111)-MIN(ROW($P$7:$P$111))+1,""),""),ROW()-ROW(A$113)+1)))," "),"")</f>
        <v>0</v>
      </c>
      <c r="Q204">
        <f t="array" ref="Q204">IFERROR(CONCATENATE(TEXT(INDEX($P$7:$P$111,SMALL(IF($S$7:$S$111&lt;&gt;"",IF($P$7:$P$111&lt;&gt;"",ROW($P$7:$P$111)-MIN(ROW($P$7:$P$111))+1,""),""),ROW()-ROW(A$113)+1)),"##0")," "),"")</f>
        <v>0</v>
      </c>
      <c r="R204">
        <f t="array" ref="R204">IFERROR(CONCATENATE((INDEX($A$7:$A$111,SMALL(IF($S$7:$S$111&lt;&gt;"",IF($P$7:$P$111&lt;&gt;"",ROW($P$7:$P$111)-MIN(ROW($P$7:$P$111))+1,""),""),ROW()-ROW(A$113)+1))),),"")</f>
        <v>0</v>
      </c>
      <c r="U204">
        <f t="array" ref="U204">IFERROR(CONCATENATE((INDEX($X$7:$X$111,SMALL(IF($X$7:$X$111&lt;&gt;"",IF($U$7:$U$111&lt;&gt;"",ROW($U$7:$U$111)-MIN(ROW($U$7:$U$111))+1,""),""),ROW()-ROW(A$113)+1)))," "),"")</f>
        <v>0</v>
      </c>
      <c r="V204">
        <f t="array" ref="V204">IFERROR(CONCATENATE(TEXT(INDEX($U$7:$U$111,SMALL(IF($X$7:$X$111&lt;&gt;"",IF($U$7:$U$111&lt;&gt;"",ROW($U$7:$U$111)-MIN(ROW($U$7:$U$111))+1,""),""),ROW()-ROW(A$113)+1)),"##0")," "),"")</f>
        <v>0</v>
      </c>
      <c r="W204">
        <f t="array" ref="W204">IFERROR(CONCATENATE((INDEX($A$7:$A$111,SMALL(IF($X$7:$X$111&lt;&gt;"",IF($U$7:$U$111&lt;&gt;"",ROW($U$7:$U$111)-MIN(ROW($U$7:$U$111))+1,""),""),ROW()-ROW(A$113)+1))),),"")</f>
        <v>0</v>
      </c>
      <c r="Z204">
        <f t="array" ref="Z204">IFERROR(CONCATENATE((INDEX($AC$7:$AC$111,SMALL(IF($AC$7:$AC$111&lt;&gt;"",IF($Z$7:$Z$111&lt;&gt;"",ROW($Z$7:$Z$111)-MIN(ROW($Z$7:$Z$111))+1,""),""),ROW()-ROW(A$113)+1))),","),"")</f>
        <v>0</v>
      </c>
      <c r="AA204">
        <f t="array" ref="AA204">IFERROR(CONCATENATE(TEXT(INDEX($Z$7:$Z$111,SMALL(IF($AC$7:$AC$111&lt;&gt;"",IF($Z$7:$Z$111&lt;&gt;"",ROW($Z$7:$Z$111)-MIN(ROW($Z$7:$Z$111))+1,""),""),ROW()-ROW(A$113)+1)),"##0"),","),"")</f>
        <v>0</v>
      </c>
      <c r="AB204">
        <f t="array" ref="AB204">IFERROR(CONCATENATE((INDEX($A$7:$A$111,SMALL(IF($AC$7:$AC$111&lt;&gt;"",IF($Z$7:$Z$111&lt;&gt;"",ROW($Z$7:$Z$111)-MIN(ROW($Z$7:$Z$111))+1,""),""),ROW()-ROW(A$113)+1))),),"")</f>
        <v>0</v>
      </c>
      <c r="AE204">
        <f t="array" ref="AE204">IFERROR(CONCATENATE((INDEX($AH$7:$AH$111,SMALL(IF($AH$7:$AH$111&lt;&gt;"",IF($AE$7:$AE$111&lt;&gt;"",ROW($AE$7:$AE$111)-MIN(ROW($AE$7:$AE$111))+1,""),""),ROW()-ROW(A$113)+1)))," "),"")</f>
        <v>0</v>
      </c>
      <c r="AF204">
        <f t="array" ref="AF204">IFERROR(CONCATENATE(TEXT(INDEX($AE$7:$AE$111,SMALL(IF($AH$7:$AH$111&lt;&gt;"",IF($AE$7:$AE$111&lt;&gt;"",ROW($AE$7:$AE$111)-MIN(ROW($AE$7:$AE$111))+1,""),""),ROW()-ROW(A$113)+1)),"##0")," "),"")</f>
        <v>0</v>
      </c>
      <c r="AG204">
        <f t="array" ref="AG204">IFERROR(CONCATENATE((INDEX($A$7:$A$111,SMALL(IF($AH$7:$AH$111&lt;&gt;"",IF($AE$7:$AE$111&lt;&gt;"",ROW($AE$7:$AE$111)-MIN(ROW($AE$7:$AE$111))+1,""),""),ROW()-ROW(A$113)+1))),),"")</f>
        <v>0</v>
      </c>
    </row>
    <row r="205" spans="11:33">
      <c r="K205">
        <f t="array" ref="K205">IFERROR(CONCATENATE(TEXT(INDEX($K$7:$K$111,SMALL(IF($N$7:$N$111&lt;&gt;"",IF($K$7:$K$111&lt;&gt;"",ROW($K$7:$K$111)-MIN(ROW($K$7:$K$111))+1,""),""),ROW()-ROW(A$113)+1)),"##0"),","),"")</f>
        <v>0</v>
      </c>
      <c r="L205">
        <f t="array" ref="L205">IFERROR(CONCATENATE((INDEX($N$7:$N$111,SMALL(IF($N$7:$N$111&lt;&gt;"",IF($K$7:$K$111&lt;&gt;"",ROW($K$7:$K$111)-MIN(ROW($K$7:$K$111))+1,""),""),ROW()-ROW(A$113)+1))),","),"")</f>
        <v>0</v>
      </c>
      <c r="M205">
        <f t="array" ref="M205">IFERROR(CONCATENATE((INDEX($A$7:$A$111,SMALL(IF($N$7:$N$111&lt;&gt;"",IF($K$7:$K$111&lt;&gt;"",ROW($K$7:$K$111)-MIN(ROW($K$7:$K$111))+1,""),""),ROW()-ROW(A$113)+1))),),"")</f>
        <v>0</v>
      </c>
      <c r="P205">
        <f t="array" ref="P205">IFERROR(CONCATENATE((INDEX($S$7:$S$111,SMALL(IF($S$7:$S$111&lt;&gt;"",IF($P$7:$P$111&lt;&gt;"",ROW($P$7:$P$111)-MIN(ROW($P$7:$P$111))+1,""),""),ROW()-ROW(A$113)+1)))," "),"")</f>
        <v>0</v>
      </c>
      <c r="Q205">
        <f t="array" ref="Q205">IFERROR(CONCATENATE(TEXT(INDEX($P$7:$P$111,SMALL(IF($S$7:$S$111&lt;&gt;"",IF($P$7:$P$111&lt;&gt;"",ROW($P$7:$P$111)-MIN(ROW($P$7:$P$111))+1,""),""),ROW()-ROW(A$113)+1)),"##0")," "),"")</f>
        <v>0</v>
      </c>
      <c r="R205">
        <f t="array" ref="R205">IFERROR(CONCATENATE((INDEX($A$7:$A$111,SMALL(IF($S$7:$S$111&lt;&gt;"",IF($P$7:$P$111&lt;&gt;"",ROW($P$7:$P$111)-MIN(ROW($P$7:$P$111))+1,""),""),ROW()-ROW(A$113)+1))),),"")</f>
        <v>0</v>
      </c>
      <c r="U205">
        <f t="array" ref="U205">IFERROR(CONCATENATE((INDEX($X$7:$X$111,SMALL(IF($X$7:$X$111&lt;&gt;"",IF($U$7:$U$111&lt;&gt;"",ROW($U$7:$U$111)-MIN(ROW($U$7:$U$111))+1,""),""),ROW()-ROW(A$113)+1)))," "),"")</f>
        <v>0</v>
      </c>
      <c r="V205">
        <f t="array" ref="V205">IFERROR(CONCATENATE(TEXT(INDEX($U$7:$U$111,SMALL(IF($X$7:$X$111&lt;&gt;"",IF($U$7:$U$111&lt;&gt;"",ROW($U$7:$U$111)-MIN(ROW($U$7:$U$111))+1,""),""),ROW()-ROW(A$113)+1)),"##0")," "),"")</f>
        <v>0</v>
      </c>
      <c r="W205">
        <f t="array" ref="W205">IFERROR(CONCATENATE((INDEX($A$7:$A$111,SMALL(IF($X$7:$X$111&lt;&gt;"",IF($U$7:$U$111&lt;&gt;"",ROW($U$7:$U$111)-MIN(ROW($U$7:$U$111))+1,""),""),ROW()-ROW(A$113)+1))),),"")</f>
        <v>0</v>
      </c>
      <c r="Z205">
        <f t="array" ref="Z205">IFERROR(CONCATENATE((INDEX($AC$7:$AC$111,SMALL(IF($AC$7:$AC$111&lt;&gt;"",IF($Z$7:$Z$111&lt;&gt;"",ROW($Z$7:$Z$111)-MIN(ROW($Z$7:$Z$111))+1,""),""),ROW()-ROW(A$113)+1))),","),"")</f>
        <v>0</v>
      </c>
      <c r="AA205">
        <f t="array" ref="AA205">IFERROR(CONCATENATE(TEXT(INDEX($Z$7:$Z$111,SMALL(IF($AC$7:$AC$111&lt;&gt;"",IF($Z$7:$Z$111&lt;&gt;"",ROW($Z$7:$Z$111)-MIN(ROW($Z$7:$Z$111))+1,""),""),ROW()-ROW(A$113)+1)),"##0"),","),"")</f>
        <v>0</v>
      </c>
      <c r="AB205">
        <f t="array" ref="AB205">IFERROR(CONCATENATE((INDEX($A$7:$A$111,SMALL(IF($AC$7:$AC$111&lt;&gt;"",IF($Z$7:$Z$111&lt;&gt;"",ROW($Z$7:$Z$111)-MIN(ROW($Z$7:$Z$111))+1,""),""),ROW()-ROW(A$113)+1))),),"")</f>
        <v>0</v>
      </c>
      <c r="AE205">
        <f t="array" ref="AE205">IFERROR(CONCATENATE((INDEX($AH$7:$AH$111,SMALL(IF($AH$7:$AH$111&lt;&gt;"",IF($AE$7:$AE$111&lt;&gt;"",ROW($AE$7:$AE$111)-MIN(ROW($AE$7:$AE$111))+1,""),""),ROW()-ROW(A$113)+1)))," "),"")</f>
        <v>0</v>
      </c>
      <c r="AF205">
        <f t="array" ref="AF205">IFERROR(CONCATENATE(TEXT(INDEX($AE$7:$AE$111,SMALL(IF($AH$7:$AH$111&lt;&gt;"",IF($AE$7:$AE$111&lt;&gt;"",ROW($AE$7:$AE$111)-MIN(ROW($AE$7:$AE$111))+1,""),""),ROW()-ROW(A$113)+1)),"##0")," "),"")</f>
        <v>0</v>
      </c>
      <c r="AG205">
        <f t="array" ref="AG205">IFERROR(CONCATENATE((INDEX($A$7:$A$111,SMALL(IF($AH$7:$AH$111&lt;&gt;"",IF($AE$7:$AE$111&lt;&gt;"",ROW($AE$7:$AE$111)-MIN(ROW($AE$7:$AE$111))+1,""),""),ROW()-ROW(A$113)+1))),),"")</f>
        <v>0</v>
      </c>
    </row>
    <row r="206" spans="11:33">
      <c r="K206">
        <f t="array" ref="K206">IFERROR(CONCATENATE(TEXT(INDEX($K$7:$K$111,SMALL(IF($N$7:$N$111&lt;&gt;"",IF($K$7:$K$111&lt;&gt;"",ROW($K$7:$K$111)-MIN(ROW($K$7:$K$111))+1,""),""),ROW()-ROW(A$113)+1)),"##0"),","),"")</f>
        <v>0</v>
      </c>
      <c r="L206">
        <f t="array" ref="L206">IFERROR(CONCATENATE((INDEX($N$7:$N$111,SMALL(IF($N$7:$N$111&lt;&gt;"",IF($K$7:$K$111&lt;&gt;"",ROW($K$7:$K$111)-MIN(ROW($K$7:$K$111))+1,""),""),ROW()-ROW(A$113)+1))),","),"")</f>
        <v>0</v>
      </c>
      <c r="M206">
        <f t="array" ref="M206">IFERROR(CONCATENATE((INDEX($A$7:$A$111,SMALL(IF($N$7:$N$111&lt;&gt;"",IF($K$7:$K$111&lt;&gt;"",ROW($K$7:$K$111)-MIN(ROW($K$7:$K$111))+1,""),""),ROW()-ROW(A$113)+1))),),"")</f>
        <v>0</v>
      </c>
      <c r="P206">
        <f t="array" ref="P206">IFERROR(CONCATENATE((INDEX($S$7:$S$111,SMALL(IF($S$7:$S$111&lt;&gt;"",IF($P$7:$P$111&lt;&gt;"",ROW($P$7:$P$111)-MIN(ROW($P$7:$P$111))+1,""),""),ROW()-ROW(A$113)+1)))," "),"")</f>
        <v>0</v>
      </c>
      <c r="Q206">
        <f t="array" ref="Q206">IFERROR(CONCATENATE(TEXT(INDEX($P$7:$P$111,SMALL(IF($S$7:$S$111&lt;&gt;"",IF($P$7:$P$111&lt;&gt;"",ROW($P$7:$P$111)-MIN(ROW($P$7:$P$111))+1,""),""),ROW()-ROW(A$113)+1)),"##0")," "),"")</f>
        <v>0</v>
      </c>
      <c r="R206">
        <f t="array" ref="R206">IFERROR(CONCATENATE((INDEX($A$7:$A$111,SMALL(IF($S$7:$S$111&lt;&gt;"",IF($P$7:$P$111&lt;&gt;"",ROW($P$7:$P$111)-MIN(ROW($P$7:$P$111))+1,""),""),ROW()-ROW(A$113)+1))),),"")</f>
        <v>0</v>
      </c>
      <c r="U206">
        <f t="array" ref="U206">IFERROR(CONCATENATE((INDEX($X$7:$X$111,SMALL(IF($X$7:$X$111&lt;&gt;"",IF($U$7:$U$111&lt;&gt;"",ROW($U$7:$U$111)-MIN(ROW($U$7:$U$111))+1,""),""),ROW()-ROW(A$113)+1)))," "),"")</f>
        <v>0</v>
      </c>
      <c r="V206">
        <f t="array" ref="V206">IFERROR(CONCATENATE(TEXT(INDEX($U$7:$U$111,SMALL(IF($X$7:$X$111&lt;&gt;"",IF($U$7:$U$111&lt;&gt;"",ROW($U$7:$U$111)-MIN(ROW($U$7:$U$111))+1,""),""),ROW()-ROW(A$113)+1)),"##0")," "),"")</f>
        <v>0</v>
      </c>
      <c r="W206">
        <f t="array" ref="W206">IFERROR(CONCATENATE((INDEX($A$7:$A$111,SMALL(IF($X$7:$X$111&lt;&gt;"",IF($U$7:$U$111&lt;&gt;"",ROW($U$7:$U$111)-MIN(ROW($U$7:$U$111))+1,""),""),ROW()-ROW(A$113)+1))),),"")</f>
        <v>0</v>
      </c>
      <c r="Z206">
        <f t="array" ref="Z206">IFERROR(CONCATENATE((INDEX($AC$7:$AC$111,SMALL(IF($AC$7:$AC$111&lt;&gt;"",IF($Z$7:$Z$111&lt;&gt;"",ROW($Z$7:$Z$111)-MIN(ROW($Z$7:$Z$111))+1,""),""),ROW()-ROW(A$113)+1))),","),"")</f>
        <v>0</v>
      </c>
      <c r="AA206">
        <f t="array" ref="AA206">IFERROR(CONCATENATE(TEXT(INDEX($Z$7:$Z$111,SMALL(IF($AC$7:$AC$111&lt;&gt;"",IF($Z$7:$Z$111&lt;&gt;"",ROW($Z$7:$Z$111)-MIN(ROW($Z$7:$Z$111))+1,""),""),ROW()-ROW(A$113)+1)),"##0"),","),"")</f>
        <v>0</v>
      </c>
      <c r="AB206">
        <f t="array" ref="AB206">IFERROR(CONCATENATE((INDEX($A$7:$A$111,SMALL(IF($AC$7:$AC$111&lt;&gt;"",IF($Z$7:$Z$111&lt;&gt;"",ROW($Z$7:$Z$111)-MIN(ROW($Z$7:$Z$111))+1,""),""),ROW()-ROW(A$113)+1))),),"")</f>
        <v>0</v>
      </c>
      <c r="AE206">
        <f t="array" ref="AE206">IFERROR(CONCATENATE((INDEX($AH$7:$AH$111,SMALL(IF($AH$7:$AH$111&lt;&gt;"",IF($AE$7:$AE$111&lt;&gt;"",ROW($AE$7:$AE$111)-MIN(ROW($AE$7:$AE$111))+1,""),""),ROW()-ROW(A$113)+1)))," "),"")</f>
        <v>0</v>
      </c>
      <c r="AF206">
        <f t="array" ref="AF206">IFERROR(CONCATENATE(TEXT(INDEX($AE$7:$AE$111,SMALL(IF($AH$7:$AH$111&lt;&gt;"",IF($AE$7:$AE$111&lt;&gt;"",ROW($AE$7:$AE$111)-MIN(ROW($AE$7:$AE$111))+1,""),""),ROW()-ROW(A$113)+1)),"##0")," "),"")</f>
        <v>0</v>
      </c>
      <c r="AG206">
        <f t="array" ref="AG206">IFERROR(CONCATENATE((INDEX($A$7:$A$111,SMALL(IF($AH$7:$AH$111&lt;&gt;"",IF($AE$7:$AE$111&lt;&gt;"",ROW($AE$7:$AE$111)-MIN(ROW($AE$7:$AE$111))+1,""),""),ROW()-ROW(A$113)+1))),),"")</f>
        <v>0</v>
      </c>
    </row>
    <row r="207" spans="11:33">
      <c r="K207">
        <f t="array" ref="K207">IFERROR(CONCATENATE(TEXT(INDEX($K$7:$K$111,SMALL(IF($N$7:$N$111&lt;&gt;"",IF($K$7:$K$111&lt;&gt;"",ROW($K$7:$K$111)-MIN(ROW($K$7:$K$111))+1,""),""),ROW()-ROW(A$113)+1)),"##0"),","),"")</f>
        <v>0</v>
      </c>
      <c r="L207">
        <f t="array" ref="L207">IFERROR(CONCATENATE((INDEX($N$7:$N$111,SMALL(IF($N$7:$N$111&lt;&gt;"",IF($K$7:$K$111&lt;&gt;"",ROW($K$7:$K$111)-MIN(ROW($K$7:$K$111))+1,""),""),ROW()-ROW(A$113)+1))),","),"")</f>
        <v>0</v>
      </c>
      <c r="M207">
        <f t="array" ref="M207">IFERROR(CONCATENATE((INDEX($A$7:$A$111,SMALL(IF($N$7:$N$111&lt;&gt;"",IF($K$7:$K$111&lt;&gt;"",ROW($K$7:$K$111)-MIN(ROW($K$7:$K$111))+1,""),""),ROW()-ROW(A$113)+1))),),"")</f>
        <v>0</v>
      </c>
      <c r="P207">
        <f t="array" ref="P207">IFERROR(CONCATENATE((INDEX($S$7:$S$111,SMALL(IF($S$7:$S$111&lt;&gt;"",IF($P$7:$P$111&lt;&gt;"",ROW($P$7:$P$111)-MIN(ROW($P$7:$P$111))+1,""),""),ROW()-ROW(A$113)+1)))," "),"")</f>
        <v>0</v>
      </c>
      <c r="Q207">
        <f t="array" ref="Q207">IFERROR(CONCATENATE(TEXT(INDEX($P$7:$P$111,SMALL(IF($S$7:$S$111&lt;&gt;"",IF($P$7:$P$111&lt;&gt;"",ROW($P$7:$P$111)-MIN(ROW($P$7:$P$111))+1,""),""),ROW()-ROW(A$113)+1)),"##0")," "),"")</f>
        <v>0</v>
      </c>
      <c r="R207">
        <f t="array" ref="R207">IFERROR(CONCATENATE((INDEX($A$7:$A$111,SMALL(IF($S$7:$S$111&lt;&gt;"",IF($P$7:$P$111&lt;&gt;"",ROW($P$7:$P$111)-MIN(ROW($P$7:$P$111))+1,""),""),ROW()-ROW(A$113)+1))),),"")</f>
        <v>0</v>
      </c>
      <c r="U207">
        <f t="array" ref="U207">IFERROR(CONCATENATE((INDEX($X$7:$X$111,SMALL(IF($X$7:$X$111&lt;&gt;"",IF($U$7:$U$111&lt;&gt;"",ROW($U$7:$U$111)-MIN(ROW($U$7:$U$111))+1,""),""),ROW()-ROW(A$113)+1)))," "),"")</f>
        <v>0</v>
      </c>
      <c r="V207">
        <f t="array" ref="V207">IFERROR(CONCATENATE(TEXT(INDEX($U$7:$U$111,SMALL(IF($X$7:$X$111&lt;&gt;"",IF($U$7:$U$111&lt;&gt;"",ROW($U$7:$U$111)-MIN(ROW($U$7:$U$111))+1,""),""),ROW()-ROW(A$113)+1)),"##0")," "),"")</f>
        <v>0</v>
      </c>
      <c r="W207">
        <f t="array" ref="W207">IFERROR(CONCATENATE((INDEX($A$7:$A$111,SMALL(IF($X$7:$X$111&lt;&gt;"",IF($U$7:$U$111&lt;&gt;"",ROW($U$7:$U$111)-MIN(ROW($U$7:$U$111))+1,""),""),ROW()-ROW(A$113)+1))),),"")</f>
        <v>0</v>
      </c>
      <c r="Z207">
        <f t="array" ref="Z207">IFERROR(CONCATENATE((INDEX($AC$7:$AC$111,SMALL(IF($AC$7:$AC$111&lt;&gt;"",IF($Z$7:$Z$111&lt;&gt;"",ROW($Z$7:$Z$111)-MIN(ROW($Z$7:$Z$111))+1,""),""),ROW()-ROW(A$113)+1))),","),"")</f>
        <v>0</v>
      </c>
      <c r="AA207">
        <f t="array" ref="AA207">IFERROR(CONCATENATE(TEXT(INDEX($Z$7:$Z$111,SMALL(IF($AC$7:$AC$111&lt;&gt;"",IF($Z$7:$Z$111&lt;&gt;"",ROW($Z$7:$Z$111)-MIN(ROW($Z$7:$Z$111))+1,""),""),ROW()-ROW(A$113)+1)),"##0"),","),"")</f>
        <v>0</v>
      </c>
      <c r="AB207">
        <f t="array" ref="AB207">IFERROR(CONCATENATE((INDEX($A$7:$A$111,SMALL(IF($AC$7:$AC$111&lt;&gt;"",IF($Z$7:$Z$111&lt;&gt;"",ROW($Z$7:$Z$111)-MIN(ROW($Z$7:$Z$111))+1,""),""),ROW()-ROW(A$113)+1))),),"")</f>
        <v>0</v>
      </c>
      <c r="AE207">
        <f t="array" ref="AE207">IFERROR(CONCATENATE((INDEX($AH$7:$AH$111,SMALL(IF($AH$7:$AH$111&lt;&gt;"",IF($AE$7:$AE$111&lt;&gt;"",ROW($AE$7:$AE$111)-MIN(ROW($AE$7:$AE$111))+1,""),""),ROW()-ROW(A$113)+1)))," "),"")</f>
        <v>0</v>
      </c>
      <c r="AF207">
        <f t="array" ref="AF207">IFERROR(CONCATENATE(TEXT(INDEX($AE$7:$AE$111,SMALL(IF($AH$7:$AH$111&lt;&gt;"",IF($AE$7:$AE$111&lt;&gt;"",ROW($AE$7:$AE$111)-MIN(ROW($AE$7:$AE$111))+1,""),""),ROW()-ROW(A$113)+1)),"##0")," "),"")</f>
        <v>0</v>
      </c>
      <c r="AG207">
        <f t="array" ref="AG207">IFERROR(CONCATENATE((INDEX($A$7:$A$111,SMALL(IF($AH$7:$AH$111&lt;&gt;"",IF($AE$7:$AE$111&lt;&gt;"",ROW($AE$7:$AE$111)-MIN(ROW($AE$7:$AE$111))+1,""),""),ROW()-ROW(A$113)+1))),),"")</f>
        <v>0</v>
      </c>
    </row>
    <row r="208" spans="11:33">
      <c r="K208">
        <f t="array" ref="K208">IFERROR(CONCATENATE(TEXT(INDEX($K$7:$K$111,SMALL(IF($N$7:$N$111&lt;&gt;"",IF($K$7:$K$111&lt;&gt;"",ROW($K$7:$K$111)-MIN(ROW($K$7:$K$111))+1,""),""),ROW()-ROW(A$113)+1)),"##0"),","),"")</f>
        <v>0</v>
      </c>
      <c r="L208">
        <f t="array" ref="L208">IFERROR(CONCATENATE((INDEX($N$7:$N$111,SMALL(IF($N$7:$N$111&lt;&gt;"",IF($K$7:$K$111&lt;&gt;"",ROW($K$7:$K$111)-MIN(ROW($K$7:$K$111))+1,""),""),ROW()-ROW(A$113)+1))),","),"")</f>
        <v>0</v>
      </c>
      <c r="M208">
        <f t="array" ref="M208">IFERROR(CONCATENATE((INDEX($A$7:$A$111,SMALL(IF($N$7:$N$111&lt;&gt;"",IF($K$7:$K$111&lt;&gt;"",ROW($K$7:$K$111)-MIN(ROW($K$7:$K$111))+1,""),""),ROW()-ROW(A$113)+1))),),"")</f>
        <v>0</v>
      </c>
      <c r="P208">
        <f t="array" ref="P208">IFERROR(CONCATENATE((INDEX($S$7:$S$111,SMALL(IF($S$7:$S$111&lt;&gt;"",IF($P$7:$P$111&lt;&gt;"",ROW($P$7:$P$111)-MIN(ROW($P$7:$P$111))+1,""),""),ROW()-ROW(A$113)+1)))," "),"")</f>
        <v>0</v>
      </c>
      <c r="Q208">
        <f t="array" ref="Q208">IFERROR(CONCATENATE(TEXT(INDEX($P$7:$P$111,SMALL(IF($S$7:$S$111&lt;&gt;"",IF($P$7:$P$111&lt;&gt;"",ROW($P$7:$P$111)-MIN(ROW($P$7:$P$111))+1,""),""),ROW()-ROW(A$113)+1)),"##0")," "),"")</f>
        <v>0</v>
      </c>
      <c r="R208">
        <f t="array" ref="R208">IFERROR(CONCATENATE((INDEX($A$7:$A$111,SMALL(IF($S$7:$S$111&lt;&gt;"",IF($P$7:$P$111&lt;&gt;"",ROW($P$7:$P$111)-MIN(ROW($P$7:$P$111))+1,""),""),ROW()-ROW(A$113)+1))),),"")</f>
        <v>0</v>
      </c>
      <c r="U208">
        <f t="array" ref="U208">IFERROR(CONCATENATE((INDEX($X$7:$X$111,SMALL(IF($X$7:$X$111&lt;&gt;"",IF($U$7:$U$111&lt;&gt;"",ROW($U$7:$U$111)-MIN(ROW($U$7:$U$111))+1,""),""),ROW()-ROW(A$113)+1)))," "),"")</f>
        <v>0</v>
      </c>
      <c r="V208">
        <f t="array" ref="V208">IFERROR(CONCATENATE(TEXT(INDEX($U$7:$U$111,SMALL(IF($X$7:$X$111&lt;&gt;"",IF($U$7:$U$111&lt;&gt;"",ROW($U$7:$U$111)-MIN(ROW($U$7:$U$111))+1,""),""),ROW()-ROW(A$113)+1)),"##0")," "),"")</f>
        <v>0</v>
      </c>
      <c r="W208">
        <f t="array" ref="W208">IFERROR(CONCATENATE((INDEX($A$7:$A$111,SMALL(IF($X$7:$X$111&lt;&gt;"",IF($U$7:$U$111&lt;&gt;"",ROW($U$7:$U$111)-MIN(ROW($U$7:$U$111))+1,""),""),ROW()-ROW(A$113)+1))),),"")</f>
        <v>0</v>
      </c>
      <c r="Z208">
        <f t="array" ref="Z208">IFERROR(CONCATENATE((INDEX($AC$7:$AC$111,SMALL(IF($AC$7:$AC$111&lt;&gt;"",IF($Z$7:$Z$111&lt;&gt;"",ROW($Z$7:$Z$111)-MIN(ROW($Z$7:$Z$111))+1,""),""),ROW()-ROW(A$113)+1))),","),"")</f>
        <v>0</v>
      </c>
      <c r="AA208">
        <f t="array" ref="AA208">IFERROR(CONCATENATE(TEXT(INDEX($Z$7:$Z$111,SMALL(IF($AC$7:$AC$111&lt;&gt;"",IF($Z$7:$Z$111&lt;&gt;"",ROW($Z$7:$Z$111)-MIN(ROW($Z$7:$Z$111))+1,""),""),ROW()-ROW(A$113)+1)),"##0"),","),"")</f>
        <v>0</v>
      </c>
      <c r="AB208">
        <f t="array" ref="AB208">IFERROR(CONCATENATE((INDEX($A$7:$A$111,SMALL(IF($AC$7:$AC$111&lt;&gt;"",IF($Z$7:$Z$111&lt;&gt;"",ROW($Z$7:$Z$111)-MIN(ROW($Z$7:$Z$111))+1,""),""),ROW()-ROW(A$113)+1))),),"")</f>
        <v>0</v>
      </c>
      <c r="AE208">
        <f t="array" ref="AE208">IFERROR(CONCATENATE((INDEX($AH$7:$AH$111,SMALL(IF($AH$7:$AH$111&lt;&gt;"",IF($AE$7:$AE$111&lt;&gt;"",ROW($AE$7:$AE$111)-MIN(ROW($AE$7:$AE$111))+1,""),""),ROW()-ROW(A$113)+1)))," "),"")</f>
        <v>0</v>
      </c>
      <c r="AF208">
        <f t="array" ref="AF208">IFERROR(CONCATENATE(TEXT(INDEX($AE$7:$AE$111,SMALL(IF($AH$7:$AH$111&lt;&gt;"",IF($AE$7:$AE$111&lt;&gt;"",ROW($AE$7:$AE$111)-MIN(ROW($AE$7:$AE$111))+1,""),""),ROW()-ROW(A$113)+1)),"##0")," "),"")</f>
        <v>0</v>
      </c>
      <c r="AG208">
        <f t="array" ref="AG208">IFERROR(CONCATENATE((INDEX($A$7:$A$111,SMALL(IF($AH$7:$AH$111&lt;&gt;"",IF($AE$7:$AE$111&lt;&gt;"",ROW($AE$7:$AE$111)-MIN(ROW($AE$7:$AE$111))+1,""),""),ROW()-ROW(A$113)+1))),),"")</f>
        <v>0</v>
      </c>
    </row>
    <row r="209" spans="11:33">
      <c r="K209">
        <f t="array" ref="K209">IFERROR(CONCATENATE(TEXT(INDEX($K$7:$K$111,SMALL(IF($N$7:$N$111&lt;&gt;"",IF($K$7:$K$111&lt;&gt;"",ROW($K$7:$K$111)-MIN(ROW($K$7:$K$111))+1,""),""),ROW()-ROW(A$113)+1)),"##0"),","),"")</f>
        <v>0</v>
      </c>
      <c r="L209">
        <f t="array" ref="L209">IFERROR(CONCATENATE((INDEX($N$7:$N$111,SMALL(IF($N$7:$N$111&lt;&gt;"",IF($K$7:$K$111&lt;&gt;"",ROW($K$7:$K$111)-MIN(ROW($K$7:$K$111))+1,""),""),ROW()-ROW(A$113)+1))),","),"")</f>
        <v>0</v>
      </c>
      <c r="M209">
        <f t="array" ref="M209">IFERROR(CONCATENATE((INDEX($A$7:$A$111,SMALL(IF($N$7:$N$111&lt;&gt;"",IF($K$7:$K$111&lt;&gt;"",ROW($K$7:$K$111)-MIN(ROW($K$7:$K$111))+1,""),""),ROW()-ROW(A$113)+1))),),"")</f>
        <v>0</v>
      </c>
      <c r="P209">
        <f t="array" ref="P209">IFERROR(CONCATENATE((INDEX($S$7:$S$111,SMALL(IF($S$7:$S$111&lt;&gt;"",IF($P$7:$P$111&lt;&gt;"",ROW($P$7:$P$111)-MIN(ROW($P$7:$P$111))+1,""),""),ROW()-ROW(A$113)+1)))," "),"")</f>
        <v>0</v>
      </c>
      <c r="Q209">
        <f t="array" ref="Q209">IFERROR(CONCATENATE(TEXT(INDEX($P$7:$P$111,SMALL(IF($S$7:$S$111&lt;&gt;"",IF($P$7:$P$111&lt;&gt;"",ROW($P$7:$P$111)-MIN(ROW($P$7:$P$111))+1,""),""),ROW()-ROW(A$113)+1)),"##0")," "),"")</f>
        <v>0</v>
      </c>
      <c r="R209">
        <f t="array" ref="R209">IFERROR(CONCATENATE((INDEX($A$7:$A$111,SMALL(IF($S$7:$S$111&lt;&gt;"",IF($P$7:$P$111&lt;&gt;"",ROW($P$7:$P$111)-MIN(ROW($P$7:$P$111))+1,""),""),ROW()-ROW(A$113)+1))),),"")</f>
        <v>0</v>
      </c>
      <c r="U209">
        <f t="array" ref="U209">IFERROR(CONCATENATE((INDEX($X$7:$X$111,SMALL(IF($X$7:$X$111&lt;&gt;"",IF($U$7:$U$111&lt;&gt;"",ROW($U$7:$U$111)-MIN(ROW($U$7:$U$111))+1,""),""),ROW()-ROW(A$113)+1)))," "),"")</f>
        <v>0</v>
      </c>
      <c r="V209">
        <f t="array" ref="V209">IFERROR(CONCATENATE(TEXT(INDEX($U$7:$U$111,SMALL(IF($X$7:$X$111&lt;&gt;"",IF($U$7:$U$111&lt;&gt;"",ROW($U$7:$U$111)-MIN(ROW($U$7:$U$111))+1,""),""),ROW()-ROW(A$113)+1)),"##0")," "),"")</f>
        <v>0</v>
      </c>
      <c r="W209">
        <f t="array" ref="W209">IFERROR(CONCATENATE((INDEX($A$7:$A$111,SMALL(IF($X$7:$X$111&lt;&gt;"",IF($U$7:$U$111&lt;&gt;"",ROW($U$7:$U$111)-MIN(ROW($U$7:$U$111))+1,""),""),ROW()-ROW(A$113)+1))),),"")</f>
        <v>0</v>
      </c>
      <c r="Z209">
        <f t="array" ref="Z209">IFERROR(CONCATENATE((INDEX($AC$7:$AC$111,SMALL(IF($AC$7:$AC$111&lt;&gt;"",IF($Z$7:$Z$111&lt;&gt;"",ROW($Z$7:$Z$111)-MIN(ROW($Z$7:$Z$111))+1,""),""),ROW()-ROW(A$113)+1))),","),"")</f>
        <v>0</v>
      </c>
      <c r="AA209">
        <f t="array" ref="AA209">IFERROR(CONCATENATE(TEXT(INDEX($Z$7:$Z$111,SMALL(IF($AC$7:$AC$111&lt;&gt;"",IF($Z$7:$Z$111&lt;&gt;"",ROW($Z$7:$Z$111)-MIN(ROW($Z$7:$Z$111))+1,""),""),ROW()-ROW(A$113)+1)),"##0"),","),"")</f>
        <v>0</v>
      </c>
      <c r="AB209">
        <f t="array" ref="AB209">IFERROR(CONCATENATE((INDEX($A$7:$A$111,SMALL(IF($AC$7:$AC$111&lt;&gt;"",IF($Z$7:$Z$111&lt;&gt;"",ROW($Z$7:$Z$111)-MIN(ROW($Z$7:$Z$111))+1,""),""),ROW()-ROW(A$113)+1))),),"")</f>
        <v>0</v>
      </c>
      <c r="AE209">
        <f t="array" ref="AE209">IFERROR(CONCATENATE((INDEX($AH$7:$AH$111,SMALL(IF($AH$7:$AH$111&lt;&gt;"",IF($AE$7:$AE$111&lt;&gt;"",ROW($AE$7:$AE$111)-MIN(ROW($AE$7:$AE$111))+1,""),""),ROW()-ROW(A$113)+1)))," "),"")</f>
        <v>0</v>
      </c>
      <c r="AF209">
        <f t="array" ref="AF209">IFERROR(CONCATENATE(TEXT(INDEX($AE$7:$AE$111,SMALL(IF($AH$7:$AH$111&lt;&gt;"",IF($AE$7:$AE$111&lt;&gt;"",ROW($AE$7:$AE$111)-MIN(ROW($AE$7:$AE$111))+1,""),""),ROW()-ROW(A$113)+1)),"##0")," "),"")</f>
        <v>0</v>
      </c>
      <c r="AG209">
        <f t="array" ref="AG209">IFERROR(CONCATENATE((INDEX($A$7:$A$111,SMALL(IF($AH$7:$AH$111&lt;&gt;"",IF($AE$7:$AE$111&lt;&gt;"",ROW($AE$7:$AE$111)-MIN(ROW($AE$7:$AE$111))+1,""),""),ROW()-ROW(A$113)+1))),),"")</f>
        <v>0</v>
      </c>
    </row>
    <row r="210" spans="11:33">
      <c r="K210">
        <f t="array" ref="K210">IFERROR(CONCATENATE(TEXT(INDEX($K$7:$K$111,SMALL(IF($N$7:$N$111&lt;&gt;"",IF($K$7:$K$111&lt;&gt;"",ROW($K$7:$K$111)-MIN(ROW($K$7:$K$111))+1,""),""),ROW()-ROW(A$113)+1)),"##0"),","),"")</f>
        <v>0</v>
      </c>
      <c r="L210">
        <f t="array" ref="L210">IFERROR(CONCATENATE((INDEX($N$7:$N$111,SMALL(IF($N$7:$N$111&lt;&gt;"",IF($K$7:$K$111&lt;&gt;"",ROW($K$7:$K$111)-MIN(ROW($K$7:$K$111))+1,""),""),ROW()-ROW(A$113)+1))),","),"")</f>
        <v>0</v>
      </c>
      <c r="M210">
        <f t="array" ref="M210">IFERROR(CONCATENATE((INDEX($A$7:$A$111,SMALL(IF($N$7:$N$111&lt;&gt;"",IF($K$7:$K$111&lt;&gt;"",ROW($K$7:$K$111)-MIN(ROW($K$7:$K$111))+1,""),""),ROW()-ROW(A$113)+1))),),"")</f>
        <v>0</v>
      </c>
      <c r="P210">
        <f t="array" ref="P210">IFERROR(CONCATENATE((INDEX($S$7:$S$111,SMALL(IF($S$7:$S$111&lt;&gt;"",IF($P$7:$P$111&lt;&gt;"",ROW($P$7:$P$111)-MIN(ROW($P$7:$P$111))+1,""),""),ROW()-ROW(A$113)+1)))," "),"")</f>
        <v>0</v>
      </c>
      <c r="Q210">
        <f t="array" ref="Q210">IFERROR(CONCATENATE(TEXT(INDEX($P$7:$P$111,SMALL(IF($S$7:$S$111&lt;&gt;"",IF($P$7:$P$111&lt;&gt;"",ROW($P$7:$P$111)-MIN(ROW($P$7:$P$111))+1,""),""),ROW()-ROW(A$113)+1)),"##0")," "),"")</f>
        <v>0</v>
      </c>
      <c r="R210">
        <f t="array" ref="R210">IFERROR(CONCATENATE((INDEX($A$7:$A$111,SMALL(IF($S$7:$S$111&lt;&gt;"",IF($P$7:$P$111&lt;&gt;"",ROW($P$7:$P$111)-MIN(ROW($P$7:$P$111))+1,""),""),ROW()-ROW(A$113)+1))),),"")</f>
        <v>0</v>
      </c>
      <c r="U210">
        <f t="array" ref="U210">IFERROR(CONCATENATE((INDEX($X$7:$X$111,SMALL(IF($X$7:$X$111&lt;&gt;"",IF($U$7:$U$111&lt;&gt;"",ROW($U$7:$U$111)-MIN(ROW($U$7:$U$111))+1,""),""),ROW()-ROW(A$113)+1)))," "),"")</f>
        <v>0</v>
      </c>
      <c r="V210">
        <f t="array" ref="V210">IFERROR(CONCATENATE(TEXT(INDEX($U$7:$U$111,SMALL(IF($X$7:$X$111&lt;&gt;"",IF($U$7:$U$111&lt;&gt;"",ROW($U$7:$U$111)-MIN(ROW($U$7:$U$111))+1,""),""),ROW()-ROW(A$113)+1)),"##0")," "),"")</f>
        <v>0</v>
      </c>
      <c r="W210">
        <f t="array" ref="W210">IFERROR(CONCATENATE((INDEX($A$7:$A$111,SMALL(IF($X$7:$X$111&lt;&gt;"",IF($U$7:$U$111&lt;&gt;"",ROW($U$7:$U$111)-MIN(ROW($U$7:$U$111))+1,""),""),ROW()-ROW(A$113)+1))),),"")</f>
        <v>0</v>
      </c>
      <c r="Z210">
        <f t="array" ref="Z210">IFERROR(CONCATENATE((INDEX($AC$7:$AC$111,SMALL(IF($AC$7:$AC$111&lt;&gt;"",IF($Z$7:$Z$111&lt;&gt;"",ROW($Z$7:$Z$111)-MIN(ROW($Z$7:$Z$111))+1,""),""),ROW()-ROW(A$113)+1))),","),"")</f>
        <v>0</v>
      </c>
      <c r="AA210">
        <f t="array" ref="AA210">IFERROR(CONCATENATE(TEXT(INDEX($Z$7:$Z$111,SMALL(IF($AC$7:$AC$111&lt;&gt;"",IF($Z$7:$Z$111&lt;&gt;"",ROW($Z$7:$Z$111)-MIN(ROW($Z$7:$Z$111))+1,""),""),ROW()-ROW(A$113)+1)),"##0"),","),"")</f>
        <v>0</v>
      </c>
      <c r="AB210">
        <f t="array" ref="AB210">IFERROR(CONCATENATE((INDEX($A$7:$A$111,SMALL(IF($AC$7:$AC$111&lt;&gt;"",IF($Z$7:$Z$111&lt;&gt;"",ROW($Z$7:$Z$111)-MIN(ROW($Z$7:$Z$111))+1,""),""),ROW()-ROW(A$113)+1))),),"")</f>
        <v>0</v>
      </c>
      <c r="AE210">
        <f t="array" ref="AE210">IFERROR(CONCATENATE((INDEX($AH$7:$AH$111,SMALL(IF($AH$7:$AH$111&lt;&gt;"",IF($AE$7:$AE$111&lt;&gt;"",ROW($AE$7:$AE$111)-MIN(ROW($AE$7:$AE$111))+1,""),""),ROW()-ROW(A$113)+1)))," "),"")</f>
        <v>0</v>
      </c>
      <c r="AF210">
        <f t="array" ref="AF210">IFERROR(CONCATENATE(TEXT(INDEX($AE$7:$AE$111,SMALL(IF($AH$7:$AH$111&lt;&gt;"",IF($AE$7:$AE$111&lt;&gt;"",ROW($AE$7:$AE$111)-MIN(ROW($AE$7:$AE$111))+1,""),""),ROW()-ROW(A$113)+1)),"##0")," "),"")</f>
        <v>0</v>
      </c>
      <c r="AG210">
        <f t="array" ref="AG210">IFERROR(CONCATENATE((INDEX($A$7:$A$111,SMALL(IF($AH$7:$AH$111&lt;&gt;"",IF($AE$7:$AE$111&lt;&gt;"",ROW($AE$7:$AE$111)-MIN(ROW($AE$7:$AE$111))+1,""),""),ROW()-ROW(A$113)+1))),),"")</f>
        <v>0</v>
      </c>
    </row>
    <row r="211" spans="11:33">
      <c r="K211">
        <f t="array" ref="K211">IFERROR(CONCATENATE(TEXT(INDEX($K$7:$K$111,SMALL(IF($N$7:$N$111&lt;&gt;"",IF($K$7:$K$111&lt;&gt;"",ROW($K$7:$K$111)-MIN(ROW($K$7:$K$111))+1,""),""),ROW()-ROW(A$113)+1)),"##0"),","),"")</f>
        <v>0</v>
      </c>
      <c r="L211">
        <f t="array" ref="L211">IFERROR(CONCATENATE((INDEX($N$7:$N$111,SMALL(IF($N$7:$N$111&lt;&gt;"",IF($K$7:$K$111&lt;&gt;"",ROW($K$7:$K$111)-MIN(ROW($K$7:$K$111))+1,""),""),ROW()-ROW(A$113)+1))),","),"")</f>
        <v>0</v>
      </c>
      <c r="M211">
        <f t="array" ref="M211">IFERROR(CONCATENATE((INDEX($A$7:$A$111,SMALL(IF($N$7:$N$111&lt;&gt;"",IF($K$7:$K$111&lt;&gt;"",ROW($K$7:$K$111)-MIN(ROW($K$7:$K$111))+1,""),""),ROW()-ROW(A$113)+1))),),"")</f>
        <v>0</v>
      </c>
      <c r="P211">
        <f t="array" ref="P211">IFERROR(CONCATENATE((INDEX($S$7:$S$111,SMALL(IF($S$7:$S$111&lt;&gt;"",IF($P$7:$P$111&lt;&gt;"",ROW($P$7:$P$111)-MIN(ROW($P$7:$P$111))+1,""),""),ROW()-ROW(A$113)+1)))," "),"")</f>
        <v>0</v>
      </c>
      <c r="Q211">
        <f t="array" ref="Q211">IFERROR(CONCATENATE(TEXT(INDEX($P$7:$P$111,SMALL(IF($S$7:$S$111&lt;&gt;"",IF($P$7:$P$111&lt;&gt;"",ROW($P$7:$P$111)-MIN(ROW($P$7:$P$111))+1,""),""),ROW()-ROW(A$113)+1)),"##0")," "),"")</f>
        <v>0</v>
      </c>
      <c r="R211">
        <f t="array" ref="R211">IFERROR(CONCATENATE((INDEX($A$7:$A$111,SMALL(IF($S$7:$S$111&lt;&gt;"",IF($P$7:$P$111&lt;&gt;"",ROW($P$7:$P$111)-MIN(ROW($P$7:$P$111))+1,""),""),ROW()-ROW(A$113)+1))),),"")</f>
        <v>0</v>
      </c>
      <c r="U211">
        <f t="array" ref="U211">IFERROR(CONCATENATE((INDEX($X$7:$X$111,SMALL(IF($X$7:$X$111&lt;&gt;"",IF($U$7:$U$111&lt;&gt;"",ROW($U$7:$U$111)-MIN(ROW($U$7:$U$111))+1,""),""),ROW()-ROW(A$113)+1)))," "),"")</f>
        <v>0</v>
      </c>
      <c r="V211">
        <f t="array" ref="V211">IFERROR(CONCATENATE(TEXT(INDEX($U$7:$U$111,SMALL(IF($X$7:$X$111&lt;&gt;"",IF($U$7:$U$111&lt;&gt;"",ROW($U$7:$U$111)-MIN(ROW($U$7:$U$111))+1,""),""),ROW()-ROW(A$113)+1)),"##0")," "),"")</f>
        <v>0</v>
      </c>
      <c r="W211">
        <f t="array" ref="W211">IFERROR(CONCATENATE((INDEX($A$7:$A$111,SMALL(IF($X$7:$X$111&lt;&gt;"",IF($U$7:$U$111&lt;&gt;"",ROW($U$7:$U$111)-MIN(ROW($U$7:$U$111))+1,""),""),ROW()-ROW(A$113)+1))),),"")</f>
        <v>0</v>
      </c>
      <c r="Z211">
        <f t="array" ref="Z211">IFERROR(CONCATENATE((INDEX($AC$7:$AC$111,SMALL(IF($AC$7:$AC$111&lt;&gt;"",IF($Z$7:$Z$111&lt;&gt;"",ROW($Z$7:$Z$111)-MIN(ROW($Z$7:$Z$111))+1,""),""),ROW()-ROW(A$113)+1))),","),"")</f>
        <v>0</v>
      </c>
      <c r="AA211">
        <f t="array" ref="AA211">IFERROR(CONCATENATE(TEXT(INDEX($Z$7:$Z$111,SMALL(IF($AC$7:$AC$111&lt;&gt;"",IF($Z$7:$Z$111&lt;&gt;"",ROW($Z$7:$Z$111)-MIN(ROW($Z$7:$Z$111))+1,""),""),ROW()-ROW(A$113)+1)),"##0"),","),"")</f>
        <v>0</v>
      </c>
      <c r="AB211">
        <f t="array" ref="AB211">IFERROR(CONCATENATE((INDEX($A$7:$A$111,SMALL(IF($AC$7:$AC$111&lt;&gt;"",IF($Z$7:$Z$111&lt;&gt;"",ROW($Z$7:$Z$111)-MIN(ROW($Z$7:$Z$111))+1,""),""),ROW()-ROW(A$113)+1))),),"")</f>
        <v>0</v>
      </c>
      <c r="AE211">
        <f t="array" ref="AE211">IFERROR(CONCATENATE((INDEX($AH$7:$AH$111,SMALL(IF($AH$7:$AH$111&lt;&gt;"",IF($AE$7:$AE$111&lt;&gt;"",ROW($AE$7:$AE$111)-MIN(ROW($AE$7:$AE$111))+1,""),""),ROW()-ROW(A$113)+1)))," "),"")</f>
        <v>0</v>
      </c>
      <c r="AF211">
        <f t="array" ref="AF211">IFERROR(CONCATENATE(TEXT(INDEX($AE$7:$AE$111,SMALL(IF($AH$7:$AH$111&lt;&gt;"",IF($AE$7:$AE$111&lt;&gt;"",ROW($AE$7:$AE$111)-MIN(ROW($AE$7:$AE$111))+1,""),""),ROW()-ROW(A$113)+1)),"##0")," "),"")</f>
        <v>0</v>
      </c>
      <c r="AG211">
        <f t="array" ref="AG211">IFERROR(CONCATENATE((INDEX($A$7:$A$111,SMALL(IF($AH$7:$AH$111&lt;&gt;"",IF($AE$7:$AE$111&lt;&gt;"",ROW($AE$7:$AE$111)-MIN(ROW($AE$7:$AE$111))+1,""),""),ROW()-ROW(A$113)+1))),),"")</f>
        <v>0</v>
      </c>
    </row>
    <row r="212" spans="11:33">
      <c r="K212">
        <f t="array" ref="K212">IFERROR(CONCATENATE(TEXT(INDEX($K$7:$K$111,SMALL(IF($N$7:$N$111&lt;&gt;"",IF($K$7:$K$111&lt;&gt;"",ROW($K$7:$K$111)-MIN(ROW($K$7:$K$111))+1,""),""),ROW()-ROW(A$113)+1)),"##0"),","),"")</f>
        <v>0</v>
      </c>
      <c r="L212">
        <f t="array" ref="L212">IFERROR(CONCATENATE((INDEX($N$7:$N$111,SMALL(IF($N$7:$N$111&lt;&gt;"",IF($K$7:$K$111&lt;&gt;"",ROW($K$7:$K$111)-MIN(ROW($K$7:$K$111))+1,""),""),ROW()-ROW(A$113)+1))),","),"")</f>
        <v>0</v>
      </c>
      <c r="M212">
        <f t="array" ref="M212">IFERROR(CONCATENATE((INDEX($A$7:$A$111,SMALL(IF($N$7:$N$111&lt;&gt;"",IF($K$7:$K$111&lt;&gt;"",ROW($K$7:$K$111)-MIN(ROW($K$7:$K$111))+1,""),""),ROW()-ROW(A$113)+1))),),"")</f>
        <v>0</v>
      </c>
      <c r="P212">
        <f t="array" ref="P212">IFERROR(CONCATENATE((INDEX($S$7:$S$111,SMALL(IF($S$7:$S$111&lt;&gt;"",IF($P$7:$P$111&lt;&gt;"",ROW($P$7:$P$111)-MIN(ROW($P$7:$P$111))+1,""),""),ROW()-ROW(A$113)+1)))," "),"")</f>
        <v>0</v>
      </c>
      <c r="Q212">
        <f t="array" ref="Q212">IFERROR(CONCATENATE(TEXT(INDEX($P$7:$P$111,SMALL(IF($S$7:$S$111&lt;&gt;"",IF($P$7:$P$111&lt;&gt;"",ROW($P$7:$P$111)-MIN(ROW($P$7:$P$111))+1,""),""),ROW()-ROW(A$113)+1)),"##0")," "),"")</f>
        <v>0</v>
      </c>
      <c r="R212">
        <f t="array" ref="R212">IFERROR(CONCATENATE((INDEX($A$7:$A$111,SMALL(IF($S$7:$S$111&lt;&gt;"",IF($P$7:$P$111&lt;&gt;"",ROW($P$7:$P$111)-MIN(ROW($P$7:$P$111))+1,""),""),ROW()-ROW(A$113)+1))),),"")</f>
        <v>0</v>
      </c>
      <c r="U212">
        <f t="array" ref="U212">IFERROR(CONCATENATE((INDEX($X$7:$X$111,SMALL(IF($X$7:$X$111&lt;&gt;"",IF($U$7:$U$111&lt;&gt;"",ROW($U$7:$U$111)-MIN(ROW($U$7:$U$111))+1,""),""),ROW()-ROW(A$113)+1)))," "),"")</f>
        <v>0</v>
      </c>
      <c r="V212">
        <f t="array" ref="V212">IFERROR(CONCATENATE(TEXT(INDEX($U$7:$U$111,SMALL(IF($X$7:$X$111&lt;&gt;"",IF($U$7:$U$111&lt;&gt;"",ROW($U$7:$U$111)-MIN(ROW($U$7:$U$111))+1,""),""),ROW()-ROW(A$113)+1)),"##0")," "),"")</f>
        <v>0</v>
      </c>
      <c r="W212">
        <f t="array" ref="W212">IFERROR(CONCATENATE((INDEX($A$7:$A$111,SMALL(IF($X$7:$X$111&lt;&gt;"",IF($U$7:$U$111&lt;&gt;"",ROW($U$7:$U$111)-MIN(ROW($U$7:$U$111))+1,""),""),ROW()-ROW(A$113)+1))),),"")</f>
        <v>0</v>
      </c>
      <c r="Z212">
        <f t="array" ref="Z212">IFERROR(CONCATENATE((INDEX($AC$7:$AC$111,SMALL(IF($AC$7:$AC$111&lt;&gt;"",IF($Z$7:$Z$111&lt;&gt;"",ROW($Z$7:$Z$111)-MIN(ROW($Z$7:$Z$111))+1,""),""),ROW()-ROW(A$113)+1))),","),"")</f>
        <v>0</v>
      </c>
      <c r="AA212">
        <f t="array" ref="AA212">IFERROR(CONCATENATE(TEXT(INDEX($Z$7:$Z$111,SMALL(IF($AC$7:$AC$111&lt;&gt;"",IF($Z$7:$Z$111&lt;&gt;"",ROW($Z$7:$Z$111)-MIN(ROW($Z$7:$Z$111))+1,""),""),ROW()-ROW(A$113)+1)),"##0"),","),"")</f>
        <v>0</v>
      </c>
      <c r="AB212">
        <f t="array" ref="AB212">IFERROR(CONCATENATE((INDEX($A$7:$A$111,SMALL(IF($AC$7:$AC$111&lt;&gt;"",IF($Z$7:$Z$111&lt;&gt;"",ROW($Z$7:$Z$111)-MIN(ROW($Z$7:$Z$111))+1,""),""),ROW()-ROW(A$113)+1))),),"")</f>
        <v>0</v>
      </c>
      <c r="AE212">
        <f t="array" ref="AE212">IFERROR(CONCATENATE((INDEX($AH$7:$AH$111,SMALL(IF($AH$7:$AH$111&lt;&gt;"",IF($AE$7:$AE$111&lt;&gt;"",ROW($AE$7:$AE$111)-MIN(ROW($AE$7:$AE$111))+1,""),""),ROW()-ROW(A$113)+1)))," "),"")</f>
        <v>0</v>
      </c>
      <c r="AF212">
        <f t="array" ref="AF212">IFERROR(CONCATENATE(TEXT(INDEX($AE$7:$AE$111,SMALL(IF($AH$7:$AH$111&lt;&gt;"",IF($AE$7:$AE$111&lt;&gt;"",ROW($AE$7:$AE$111)-MIN(ROW($AE$7:$AE$111))+1,""),""),ROW()-ROW(A$113)+1)),"##0")," "),"")</f>
        <v>0</v>
      </c>
      <c r="AG212">
        <f t="array" ref="AG212">IFERROR(CONCATENATE((INDEX($A$7:$A$111,SMALL(IF($AH$7:$AH$111&lt;&gt;"",IF($AE$7:$AE$111&lt;&gt;"",ROW($AE$7:$AE$111)-MIN(ROW($AE$7:$AE$111))+1,""),""),ROW()-ROW(A$113)+1))),),"")</f>
        <v>0</v>
      </c>
    </row>
    <row r="213" spans="11:33">
      <c r="K213">
        <f t="array" ref="K213">IFERROR(CONCATENATE(TEXT(INDEX($K$7:$K$111,SMALL(IF($N$7:$N$111&lt;&gt;"",IF($K$7:$K$111&lt;&gt;"",ROW($K$7:$K$111)-MIN(ROW($K$7:$K$111))+1,""),""),ROW()-ROW(A$113)+1)),"##0"),","),"")</f>
        <v>0</v>
      </c>
      <c r="L213">
        <f t="array" ref="L213">IFERROR(CONCATENATE((INDEX($N$7:$N$111,SMALL(IF($N$7:$N$111&lt;&gt;"",IF($K$7:$K$111&lt;&gt;"",ROW($K$7:$K$111)-MIN(ROW($K$7:$K$111))+1,""),""),ROW()-ROW(A$113)+1))),","),"")</f>
        <v>0</v>
      </c>
      <c r="M213">
        <f t="array" ref="M213">IFERROR(CONCATENATE((INDEX($A$7:$A$111,SMALL(IF($N$7:$N$111&lt;&gt;"",IF($K$7:$K$111&lt;&gt;"",ROW($K$7:$K$111)-MIN(ROW($K$7:$K$111))+1,""),""),ROW()-ROW(A$113)+1))),),"")</f>
        <v>0</v>
      </c>
      <c r="P213">
        <f t="array" ref="P213">IFERROR(CONCATENATE((INDEX($S$7:$S$111,SMALL(IF($S$7:$S$111&lt;&gt;"",IF($P$7:$P$111&lt;&gt;"",ROW($P$7:$P$111)-MIN(ROW($P$7:$P$111))+1,""),""),ROW()-ROW(A$113)+1)))," "),"")</f>
        <v>0</v>
      </c>
      <c r="Q213">
        <f t="array" ref="Q213">IFERROR(CONCATENATE(TEXT(INDEX($P$7:$P$111,SMALL(IF($S$7:$S$111&lt;&gt;"",IF($P$7:$P$111&lt;&gt;"",ROW($P$7:$P$111)-MIN(ROW($P$7:$P$111))+1,""),""),ROW()-ROW(A$113)+1)),"##0")," "),"")</f>
        <v>0</v>
      </c>
      <c r="R213">
        <f t="array" ref="R213">IFERROR(CONCATENATE((INDEX($A$7:$A$111,SMALL(IF($S$7:$S$111&lt;&gt;"",IF($P$7:$P$111&lt;&gt;"",ROW($P$7:$P$111)-MIN(ROW($P$7:$P$111))+1,""),""),ROW()-ROW(A$113)+1))),),"")</f>
        <v>0</v>
      </c>
      <c r="U213">
        <f t="array" ref="U213">IFERROR(CONCATENATE((INDEX($X$7:$X$111,SMALL(IF($X$7:$X$111&lt;&gt;"",IF($U$7:$U$111&lt;&gt;"",ROW($U$7:$U$111)-MIN(ROW($U$7:$U$111))+1,""),""),ROW()-ROW(A$113)+1)))," "),"")</f>
        <v>0</v>
      </c>
      <c r="V213">
        <f t="array" ref="V213">IFERROR(CONCATENATE(TEXT(INDEX($U$7:$U$111,SMALL(IF($X$7:$X$111&lt;&gt;"",IF($U$7:$U$111&lt;&gt;"",ROW($U$7:$U$111)-MIN(ROW($U$7:$U$111))+1,""),""),ROW()-ROW(A$113)+1)),"##0")," "),"")</f>
        <v>0</v>
      </c>
      <c r="W213">
        <f t="array" ref="W213">IFERROR(CONCATENATE((INDEX($A$7:$A$111,SMALL(IF($X$7:$X$111&lt;&gt;"",IF($U$7:$U$111&lt;&gt;"",ROW($U$7:$U$111)-MIN(ROW($U$7:$U$111))+1,""),""),ROW()-ROW(A$113)+1))),),"")</f>
        <v>0</v>
      </c>
      <c r="Z213">
        <f t="array" ref="Z213">IFERROR(CONCATENATE((INDEX($AC$7:$AC$111,SMALL(IF($AC$7:$AC$111&lt;&gt;"",IF($Z$7:$Z$111&lt;&gt;"",ROW($Z$7:$Z$111)-MIN(ROW($Z$7:$Z$111))+1,""),""),ROW()-ROW(A$113)+1))),","),"")</f>
        <v>0</v>
      </c>
      <c r="AA213">
        <f t="array" ref="AA213">IFERROR(CONCATENATE(TEXT(INDEX($Z$7:$Z$111,SMALL(IF($AC$7:$AC$111&lt;&gt;"",IF($Z$7:$Z$111&lt;&gt;"",ROW($Z$7:$Z$111)-MIN(ROW($Z$7:$Z$111))+1,""),""),ROW()-ROW(A$113)+1)),"##0"),","),"")</f>
        <v>0</v>
      </c>
      <c r="AB213">
        <f t="array" ref="AB213">IFERROR(CONCATENATE((INDEX($A$7:$A$111,SMALL(IF($AC$7:$AC$111&lt;&gt;"",IF($Z$7:$Z$111&lt;&gt;"",ROW($Z$7:$Z$111)-MIN(ROW($Z$7:$Z$111))+1,""),""),ROW()-ROW(A$113)+1))),),"")</f>
        <v>0</v>
      </c>
      <c r="AE213">
        <f t="array" ref="AE213">IFERROR(CONCATENATE((INDEX($AH$7:$AH$111,SMALL(IF($AH$7:$AH$111&lt;&gt;"",IF($AE$7:$AE$111&lt;&gt;"",ROW($AE$7:$AE$111)-MIN(ROW($AE$7:$AE$111))+1,""),""),ROW()-ROW(A$113)+1)))," "),"")</f>
        <v>0</v>
      </c>
      <c r="AF213">
        <f t="array" ref="AF213">IFERROR(CONCATENATE(TEXT(INDEX($AE$7:$AE$111,SMALL(IF($AH$7:$AH$111&lt;&gt;"",IF($AE$7:$AE$111&lt;&gt;"",ROW($AE$7:$AE$111)-MIN(ROW($AE$7:$AE$111))+1,""),""),ROW()-ROW(A$113)+1)),"##0")," "),"")</f>
        <v>0</v>
      </c>
      <c r="AG213">
        <f t="array" ref="AG213">IFERROR(CONCATENATE((INDEX($A$7:$A$111,SMALL(IF($AH$7:$AH$111&lt;&gt;"",IF($AE$7:$AE$111&lt;&gt;"",ROW($AE$7:$AE$111)-MIN(ROW($AE$7:$AE$111))+1,""),""),ROW()-ROW(A$113)+1))),),"")</f>
        <v>0</v>
      </c>
    </row>
    <row r="214" spans="11:33">
      <c r="K214">
        <f t="array" ref="K214">IFERROR(CONCATENATE(TEXT(INDEX($K$7:$K$111,SMALL(IF($N$7:$N$111&lt;&gt;"",IF($K$7:$K$111&lt;&gt;"",ROW($K$7:$K$111)-MIN(ROW($K$7:$K$111))+1,""),""),ROW()-ROW(A$113)+1)),"##0"),","),"")</f>
        <v>0</v>
      </c>
      <c r="L214">
        <f t="array" ref="L214">IFERROR(CONCATENATE((INDEX($N$7:$N$111,SMALL(IF($N$7:$N$111&lt;&gt;"",IF($K$7:$K$111&lt;&gt;"",ROW($K$7:$K$111)-MIN(ROW($K$7:$K$111))+1,""),""),ROW()-ROW(A$113)+1))),","),"")</f>
        <v>0</v>
      </c>
      <c r="M214">
        <f t="array" ref="M214">IFERROR(CONCATENATE((INDEX($A$7:$A$111,SMALL(IF($N$7:$N$111&lt;&gt;"",IF($K$7:$K$111&lt;&gt;"",ROW($K$7:$K$111)-MIN(ROW($K$7:$K$111))+1,""),""),ROW()-ROW(A$113)+1))),),"")</f>
        <v>0</v>
      </c>
      <c r="P214">
        <f t="array" ref="P214">IFERROR(CONCATENATE((INDEX($S$7:$S$111,SMALL(IF($S$7:$S$111&lt;&gt;"",IF($P$7:$P$111&lt;&gt;"",ROW($P$7:$P$111)-MIN(ROW($P$7:$P$111))+1,""),""),ROW()-ROW(A$113)+1)))," "),"")</f>
        <v>0</v>
      </c>
      <c r="Q214">
        <f t="array" ref="Q214">IFERROR(CONCATENATE(TEXT(INDEX($P$7:$P$111,SMALL(IF($S$7:$S$111&lt;&gt;"",IF($P$7:$P$111&lt;&gt;"",ROW($P$7:$P$111)-MIN(ROW($P$7:$P$111))+1,""),""),ROW()-ROW(A$113)+1)),"##0")," "),"")</f>
        <v>0</v>
      </c>
      <c r="R214">
        <f t="array" ref="R214">IFERROR(CONCATENATE((INDEX($A$7:$A$111,SMALL(IF($S$7:$S$111&lt;&gt;"",IF($P$7:$P$111&lt;&gt;"",ROW($P$7:$P$111)-MIN(ROW($P$7:$P$111))+1,""),""),ROW()-ROW(A$113)+1))),),"")</f>
        <v>0</v>
      </c>
      <c r="U214">
        <f t="array" ref="U214">IFERROR(CONCATENATE((INDEX($X$7:$X$111,SMALL(IF($X$7:$X$111&lt;&gt;"",IF($U$7:$U$111&lt;&gt;"",ROW($U$7:$U$111)-MIN(ROW($U$7:$U$111))+1,""),""),ROW()-ROW(A$113)+1)))," "),"")</f>
        <v>0</v>
      </c>
      <c r="V214">
        <f t="array" ref="V214">IFERROR(CONCATENATE(TEXT(INDEX($U$7:$U$111,SMALL(IF($X$7:$X$111&lt;&gt;"",IF($U$7:$U$111&lt;&gt;"",ROW($U$7:$U$111)-MIN(ROW($U$7:$U$111))+1,""),""),ROW()-ROW(A$113)+1)),"##0")," "),"")</f>
        <v>0</v>
      </c>
      <c r="W214">
        <f t="array" ref="W214">IFERROR(CONCATENATE((INDEX($A$7:$A$111,SMALL(IF($X$7:$X$111&lt;&gt;"",IF($U$7:$U$111&lt;&gt;"",ROW($U$7:$U$111)-MIN(ROW($U$7:$U$111))+1,""),""),ROW()-ROW(A$113)+1))),),"")</f>
        <v>0</v>
      </c>
      <c r="Z214">
        <f t="array" ref="Z214">IFERROR(CONCATENATE((INDEX($AC$7:$AC$111,SMALL(IF($AC$7:$AC$111&lt;&gt;"",IF($Z$7:$Z$111&lt;&gt;"",ROW($Z$7:$Z$111)-MIN(ROW($Z$7:$Z$111))+1,""),""),ROW()-ROW(A$113)+1))),","),"")</f>
        <v>0</v>
      </c>
      <c r="AA214">
        <f t="array" ref="AA214">IFERROR(CONCATENATE(TEXT(INDEX($Z$7:$Z$111,SMALL(IF($AC$7:$AC$111&lt;&gt;"",IF($Z$7:$Z$111&lt;&gt;"",ROW($Z$7:$Z$111)-MIN(ROW($Z$7:$Z$111))+1,""),""),ROW()-ROW(A$113)+1)),"##0"),","),"")</f>
        <v>0</v>
      </c>
      <c r="AB214">
        <f t="array" ref="AB214">IFERROR(CONCATENATE((INDEX($A$7:$A$111,SMALL(IF($AC$7:$AC$111&lt;&gt;"",IF($Z$7:$Z$111&lt;&gt;"",ROW($Z$7:$Z$111)-MIN(ROW($Z$7:$Z$111))+1,""),""),ROW()-ROW(A$113)+1))),),"")</f>
        <v>0</v>
      </c>
      <c r="AE214">
        <f t="array" ref="AE214">IFERROR(CONCATENATE((INDEX($AH$7:$AH$111,SMALL(IF($AH$7:$AH$111&lt;&gt;"",IF($AE$7:$AE$111&lt;&gt;"",ROW($AE$7:$AE$111)-MIN(ROW($AE$7:$AE$111))+1,""),""),ROW()-ROW(A$113)+1)))," "),"")</f>
        <v>0</v>
      </c>
      <c r="AF214">
        <f t="array" ref="AF214">IFERROR(CONCATENATE(TEXT(INDEX($AE$7:$AE$111,SMALL(IF($AH$7:$AH$111&lt;&gt;"",IF($AE$7:$AE$111&lt;&gt;"",ROW($AE$7:$AE$111)-MIN(ROW($AE$7:$AE$111))+1,""),""),ROW()-ROW(A$113)+1)),"##0")," "),"")</f>
        <v>0</v>
      </c>
      <c r="AG214">
        <f t="array" ref="AG214">IFERROR(CONCATENATE((INDEX($A$7:$A$111,SMALL(IF($AH$7:$AH$111&lt;&gt;"",IF($AE$7:$AE$111&lt;&gt;"",ROW($AE$7:$AE$111)-MIN(ROW($AE$7:$AE$111))+1,""),""),ROW()-ROW(A$113)+1))),),"")</f>
        <v>0</v>
      </c>
    </row>
    <row r="215" spans="11:33">
      <c r="K215">
        <f t="array" ref="K215">IFERROR(CONCATENATE(TEXT(INDEX($K$7:$K$111,SMALL(IF($N$7:$N$111&lt;&gt;"",IF($K$7:$K$111&lt;&gt;"",ROW($K$7:$K$111)-MIN(ROW($K$7:$K$111))+1,""),""),ROW()-ROW(A$113)+1)),"##0"),","),"")</f>
        <v>0</v>
      </c>
      <c r="L215">
        <f t="array" ref="L215">IFERROR(CONCATENATE((INDEX($N$7:$N$111,SMALL(IF($N$7:$N$111&lt;&gt;"",IF($K$7:$K$111&lt;&gt;"",ROW($K$7:$K$111)-MIN(ROW($K$7:$K$111))+1,""),""),ROW()-ROW(A$113)+1))),","),"")</f>
        <v>0</v>
      </c>
      <c r="M215">
        <f t="array" ref="M215">IFERROR(CONCATENATE((INDEX($A$7:$A$111,SMALL(IF($N$7:$N$111&lt;&gt;"",IF($K$7:$K$111&lt;&gt;"",ROW($K$7:$K$111)-MIN(ROW($K$7:$K$111))+1,""),""),ROW()-ROW(A$113)+1))),),"")</f>
        <v>0</v>
      </c>
      <c r="P215">
        <f t="array" ref="P215">IFERROR(CONCATENATE((INDEX($S$7:$S$111,SMALL(IF($S$7:$S$111&lt;&gt;"",IF($P$7:$P$111&lt;&gt;"",ROW($P$7:$P$111)-MIN(ROW($P$7:$P$111))+1,""),""),ROW()-ROW(A$113)+1)))," "),"")</f>
        <v>0</v>
      </c>
      <c r="Q215">
        <f t="array" ref="Q215">IFERROR(CONCATENATE(TEXT(INDEX($P$7:$P$111,SMALL(IF($S$7:$S$111&lt;&gt;"",IF($P$7:$P$111&lt;&gt;"",ROW($P$7:$P$111)-MIN(ROW($P$7:$P$111))+1,""),""),ROW()-ROW(A$113)+1)),"##0")," "),"")</f>
        <v>0</v>
      </c>
      <c r="R215">
        <f t="array" ref="R215">IFERROR(CONCATENATE((INDEX($A$7:$A$111,SMALL(IF($S$7:$S$111&lt;&gt;"",IF($P$7:$P$111&lt;&gt;"",ROW($P$7:$P$111)-MIN(ROW($P$7:$P$111))+1,""),""),ROW()-ROW(A$113)+1))),),"")</f>
        <v>0</v>
      </c>
      <c r="U215">
        <f t="array" ref="U215">IFERROR(CONCATENATE((INDEX($X$7:$X$111,SMALL(IF($X$7:$X$111&lt;&gt;"",IF($U$7:$U$111&lt;&gt;"",ROW($U$7:$U$111)-MIN(ROW($U$7:$U$111))+1,""),""),ROW()-ROW(A$113)+1)))," "),"")</f>
        <v>0</v>
      </c>
      <c r="V215">
        <f t="array" ref="V215">IFERROR(CONCATENATE(TEXT(INDEX($U$7:$U$111,SMALL(IF($X$7:$X$111&lt;&gt;"",IF($U$7:$U$111&lt;&gt;"",ROW($U$7:$U$111)-MIN(ROW($U$7:$U$111))+1,""),""),ROW()-ROW(A$113)+1)),"##0")," "),"")</f>
        <v>0</v>
      </c>
      <c r="W215">
        <f t="array" ref="W215">IFERROR(CONCATENATE((INDEX($A$7:$A$111,SMALL(IF($X$7:$X$111&lt;&gt;"",IF($U$7:$U$111&lt;&gt;"",ROW($U$7:$U$111)-MIN(ROW($U$7:$U$111))+1,""),""),ROW()-ROW(A$113)+1))),),"")</f>
        <v>0</v>
      </c>
      <c r="Z215">
        <f t="array" ref="Z215">IFERROR(CONCATENATE((INDEX($AC$7:$AC$111,SMALL(IF($AC$7:$AC$111&lt;&gt;"",IF($Z$7:$Z$111&lt;&gt;"",ROW($Z$7:$Z$111)-MIN(ROW($Z$7:$Z$111))+1,""),""),ROW()-ROW(A$113)+1))),","),"")</f>
        <v>0</v>
      </c>
      <c r="AA215">
        <f t="array" ref="AA215">IFERROR(CONCATENATE(TEXT(INDEX($Z$7:$Z$111,SMALL(IF($AC$7:$AC$111&lt;&gt;"",IF($Z$7:$Z$111&lt;&gt;"",ROW($Z$7:$Z$111)-MIN(ROW($Z$7:$Z$111))+1,""),""),ROW()-ROW(A$113)+1)),"##0"),","),"")</f>
        <v>0</v>
      </c>
      <c r="AB215">
        <f t="array" ref="AB215">IFERROR(CONCATENATE((INDEX($A$7:$A$111,SMALL(IF($AC$7:$AC$111&lt;&gt;"",IF($Z$7:$Z$111&lt;&gt;"",ROW($Z$7:$Z$111)-MIN(ROW($Z$7:$Z$111))+1,""),""),ROW()-ROW(A$113)+1))),),"")</f>
        <v>0</v>
      </c>
      <c r="AE215">
        <f t="array" ref="AE215">IFERROR(CONCATENATE((INDEX($AH$7:$AH$111,SMALL(IF($AH$7:$AH$111&lt;&gt;"",IF($AE$7:$AE$111&lt;&gt;"",ROW($AE$7:$AE$111)-MIN(ROW($AE$7:$AE$111))+1,""),""),ROW()-ROW(A$113)+1)))," "),"")</f>
        <v>0</v>
      </c>
      <c r="AF215">
        <f t="array" ref="AF215">IFERROR(CONCATENATE(TEXT(INDEX($AE$7:$AE$111,SMALL(IF($AH$7:$AH$111&lt;&gt;"",IF($AE$7:$AE$111&lt;&gt;"",ROW($AE$7:$AE$111)-MIN(ROW($AE$7:$AE$111))+1,""),""),ROW()-ROW(A$113)+1)),"##0")," "),"")</f>
        <v>0</v>
      </c>
      <c r="AG215">
        <f t="array" ref="AG215">IFERROR(CONCATENATE((INDEX($A$7:$A$111,SMALL(IF($AH$7:$AH$111&lt;&gt;"",IF($AE$7:$AE$111&lt;&gt;"",ROW($AE$7:$AE$111)-MIN(ROW($AE$7:$AE$111))+1,""),""),ROW()-ROW(A$113)+1))),),"")</f>
        <v>0</v>
      </c>
    </row>
    <row r="216" spans="11:33">
      <c r="K216">
        <f t="array" ref="K216">IFERROR(CONCATENATE(TEXT(INDEX($K$7:$K$111,SMALL(IF($N$7:$N$111&lt;&gt;"",IF($K$7:$K$111&lt;&gt;"",ROW($K$7:$K$111)-MIN(ROW($K$7:$K$111))+1,""),""),ROW()-ROW(A$113)+1)),"##0"),","),"")</f>
        <v>0</v>
      </c>
      <c r="L216">
        <f t="array" ref="L216">IFERROR(CONCATENATE((INDEX($N$7:$N$111,SMALL(IF($N$7:$N$111&lt;&gt;"",IF($K$7:$K$111&lt;&gt;"",ROW($K$7:$K$111)-MIN(ROW($K$7:$K$111))+1,""),""),ROW()-ROW(A$113)+1))),","),"")</f>
        <v>0</v>
      </c>
      <c r="M216">
        <f t="array" ref="M216">IFERROR(CONCATENATE((INDEX($A$7:$A$111,SMALL(IF($N$7:$N$111&lt;&gt;"",IF($K$7:$K$111&lt;&gt;"",ROW($K$7:$K$111)-MIN(ROW($K$7:$K$111))+1,""),""),ROW()-ROW(A$113)+1))),),"")</f>
        <v>0</v>
      </c>
      <c r="P216">
        <f t="array" ref="P216">IFERROR(CONCATENATE((INDEX($S$7:$S$111,SMALL(IF($S$7:$S$111&lt;&gt;"",IF($P$7:$P$111&lt;&gt;"",ROW($P$7:$P$111)-MIN(ROW($P$7:$P$111))+1,""),""),ROW()-ROW(A$113)+1)))," "),"")</f>
        <v>0</v>
      </c>
      <c r="Q216">
        <f t="array" ref="Q216">IFERROR(CONCATENATE(TEXT(INDEX($P$7:$P$111,SMALL(IF($S$7:$S$111&lt;&gt;"",IF($P$7:$P$111&lt;&gt;"",ROW($P$7:$P$111)-MIN(ROW($P$7:$P$111))+1,""),""),ROW()-ROW(A$113)+1)),"##0")," "),"")</f>
        <v>0</v>
      </c>
      <c r="R216">
        <f t="array" ref="R216">IFERROR(CONCATENATE((INDEX($A$7:$A$111,SMALL(IF($S$7:$S$111&lt;&gt;"",IF($P$7:$P$111&lt;&gt;"",ROW($P$7:$P$111)-MIN(ROW($P$7:$P$111))+1,""),""),ROW()-ROW(A$113)+1))),),"")</f>
        <v>0</v>
      </c>
      <c r="U216">
        <f t="array" ref="U216">IFERROR(CONCATENATE((INDEX($X$7:$X$111,SMALL(IF($X$7:$X$111&lt;&gt;"",IF($U$7:$U$111&lt;&gt;"",ROW($U$7:$U$111)-MIN(ROW($U$7:$U$111))+1,""),""),ROW()-ROW(A$113)+1)))," "),"")</f>
        <v>0</v>
      </c>
      <c r="V216">
        <f t="array" ref="V216">IFERROR(CONCATENATE(TEXT(INDEX($U$7:$U$111,SMALL(IF($X$7:$X$111&lt;&gt;"",IF($U$7:$U$111&lt;&gt;"",ROW($U$7:$U$111)-MIN(ROW($U$7:$U$111))+1,""),""),ROW()-ROW(A$113)+1)),"##0")," "),"")</f>
        <v>0</v>
      </c>
      <c r="W216">
        <f t="array" ref="W216">IFERROR(CONCATENATE((INDEX($A$7:$A$111,SMALL(IF($X$7:$X$111&lt;&gt;"",IF($U$7:$U$111&lt;&gt;"",ROW($U$7:$U$111)-MIN(ROW($U$7:$U$111))+1,""),""),ROW()-ROW(A$113)+1))),),"")</f>
        <v>0</v>
      </c>
      <c r="Z216">
        <f t="array" ref="Z216">IFERROR(CONCATENATE((INDEX($AC$7:$AC$111,SMALL(IF($AC$7:$AC$111&lt;&gt;"",IF($Z$7:$Z$111&lt;&gt;"",ROW($Z$7:$Z$111)-MIN(ROW($Z$7:$Z$111))+1,""),""),ROW()-ROW(A$113)+1))),","),"")</f>
        <v>0</v>
      </c>
      <c r="AA216">
        <f t="array" ref="AA216">IFERROR(CONCATENATE(TEXT(INDEX($Z$7:$Z$111,SMALL(IF($AC$7:$AC$111&lt;&gt;"",IF($Z$7:$Z$111&lt;&gt;"",ROW($Z$7:$Z$111)-MIN(ROW($Z$7:$Z$111))+1,""),""),ROW()-ROW(A$113)+1)),"##0"),","),"")</f>
        <v>0</v>
      </c>
      <c r="AB216">
        <f t="array" ref="AB216">IFERROR(CONCATENATE((INDEX($A$7:$A$111,SMALL(IF($AC$7:$AC$111&lt;&gt;"",IF($Z$7:$Z$111&lt;&gt;"",ROW($Z$7:$Z$111)-MIN(ROW($Z$7:$Z$111))+1,""),""),ROW()-ROW(A$113)+1))),),"")</f>
        <v>0</v>
      </c>
      <c r="AE216">
        <f t="array" ref="AE216">IFERROR(CONCATENATE((INDEX($AH$7:$AH$111,SMALL(IF($AH$7:$AH$111&lt;&gt;"",IF($AE$7:$AE$111&lt;&gt;"",ROW($AE$7:$AE$111)-MIN(ROW($AE$7:$AE$111))+1,""),""),ROW()-ROW(A$113)+1)))," "),"")</f>
        <v>0</v>
      </c>
      <c r="AF216">
        <f t="array" ref="AF216">IFERROR(CONCATENATE(TEXT(INDEX($AE$7:$AE$111,SMALL(IF($AH$7:$AH$111&lt;&gt;"",IF($AE$7:$AE$111&lt;&gt;"",ROW($AE$7:$AE$111)-MIN(ROW($AE$7:$AE$111))+1,""),""),ROW()-ROW(A$113)+1)),"##0")," "),"")</f>
        <v>0</v>
      </c>
      <c r="AG216">
        <f t="array" ref="AG216">IFERROR(CONCATENATE((INDEX($A$7:$A$111,SMALL(IF($AH$7:$AH$111&lt;&gt;"",IF($AE$7:$AE$111&lt;&gt;"",ROW($AE$7:$AE$111)-MIN(ROW($AE$7:$AE$111))+1,""),""),ROW()-ROW(A$113)+1))),),"")</f>
        <v>0</v>
      </c>
    </row>
    <row r="217" spans="11:33">
      <c r="K217">
        <f t="array" ref="K217">IFERROR(CONCATENATE(TEXT(INDEX($K$7:$K$111,SMALL(IF($N$7:$N$111&lt;&gt;"",IF($K$7:$K$111&lt;&gt;"",ROW($K$7:$K$111)-MIN(ROW($K$7:$K$111))+1,""),""),ROW()-ROW(A$113)+1)),"##0"),","),"")</f>
        <v>0</v>
      </c>
      <c r="L217">
        <f t="array" ref="L217">IFERROR(CONCATENATE((INDEX($N$7:$N$111,SMALL(IF($N$7:$N$111&lt;&gt;"",IF($K$7:$K$111&lt;&gt;"",ROW($K$7:$K$111)-MIN(ROW($K$7:$K$111))+1,""),""),ROW()-ROW(A$113)+1))),","),"")</f>
        <v>0</v>
      </c>
      <c r="M217">
        <f t="array" ref="M217">IFERROR(CONCATENATE((INDEX($A$7:$A$111,SMALL(IF($N$7:$N$111&lt;&gt;"",IF($K$7:$K$111&lt;&gt;"",ROW($K$7:$K$111)-MIN(ROW($K$7:$K$111))+1,""),""),ROW()-ROW(A$113)+1))),),"")</f>
        <v>0</v>
      </c>
      <c r="P217">
        <f t="array" ref="P217">IFERROR(CONCATENATE((INDEX($S$7:$S$111,SMALL(IF($S$7:$S$111&lt;&gt;"",IF($P$7:$P$111&lt;&gt;"",ROW($P$7:$P$111)-MIN(ROW($P$7:$P$111))+1,""),""),ROW()-ROW(A$113)+1)))," "),"")</f>
        <v>0</v>
      </c>
      <c r="Q217">
        <f t="array" ref="Q217">IFERROR(CONCATENATE(TEXT(INDEX($P$7:$P$111,SMALL(IF($S$7:$S$111&lt;&gt;"",IF($P$7:$P$111&lt;&gt;"",ROW($P$7:$P$111)-MIN(ROW($P$7:$P$111))+1,""),""),ROW()-ROW(A$113)+1)),"##0")," "),"")</f>
        <v>0</v>
      </c>
      <c r="R217">
        <f t="array" ref="R217">IFERROR(CONCATENATE((INDEX($A$7:$A$111,SMALL(IF($S$7:$S$111&lt;&gt;"",IF($P$7:$P$111&lt;&gt;"",ROW($P$7:$P$111)-MIN(ROW($P$7:$P$111))+1,""),""),ROW()-ROW(A$113)+1))),),"")</f>
        <v>0</v>
      </c>
      <c r="U217">
        <f t="array" ref="U217">IFERROR(CONCATENATE((INDEX($X$7:$X$111,SMALL(IF($X$7:$X$111&lt;&gt;"",IF($U$7:$U$111&lt;&gt;"",ROW($U$7:$U$111)-MIN(ROW($U$7:$U$111))+1,""),""),ROW()-ROW(A$113)+1)))," "),"")</f>
        <v>0</v>
      </c>
      <c r="V217">
        <f t="array" ref="V217">IFERROR(CONCATENATE(TEXT(INDEX($U$7:$U$111,SMALL(IF($X$7:$X$111&lt;&gt;"",IF($U$7:$U$111&lt;&gt;"",ROW($U$7:$U$111)-MIN(ROW($U$7:$U$111))+1,""),""),ROW()-ROW(A$113)+1)),"##0")," "),"")</f>
        <v>0</v>
      </c>
      <c r="W217">
        <f t="array" ref="W217">IFERROR(CONCATENATE((INDEX($A$7:$A$111,SMALL(IF($X$7:$X$111&lt;&gt;"",IF($U$7:$U$111&lt;&gt;"",ROW($U$7:$U$111)-MIN(ROW($U$7:$U$111))+1,""),""),ROW()-ROW(A$113)+1))),),"")</f>
        <v>0</v>
      </c>
      <c r="Z217">
        <f t="array" ref="Z217">IFERROR(CONCATENATE((INDEX($AC$7:$AC$111,SMALL(IF($AC$7:$AC$111&lt;&gt;"",IF($Z$7:$Z$111&lt;&gt;"",ROW($Z$7:$Z$111)-MIN(ROW($Z$7:$Z$111))+1,""),""),ROW()-ROW(A$113)+1))),","),"")</f>
        <v>0</v>
      </c>
      <c r="AA217">
        <f t="array" ref="AA217">IFERROR(CONCATENATE(TEXT(INDEX($Z$7:$Z$111,SMALL(IF($AC$7:$AC$111&lt;&gt;"",IF($Z$7:$Z$111&lt;&gt;"",ROW($Z$7:$Z$111)-MIN(ROW($Z$7:$Z$111))+1,""),""),ROW()-ROW(A$113)+1)),"##0"),","),"")</f>
        <v>0</v>
      </c>
      <c r="AB217">
        <f t="array" ref="AB217">IFERROR(CONCATENATE((INDEX($A$7:$A$111,SMALL(IF($AC$7:$AC$111&lt;&gt;"",IF($Z$7:$Z$111&lt;&gt;"",ROW($Z$7:$Z$111)-MIN(ROW($Z$7:$Z$111))+1,""),""),ROW()-ROW(A$113)+1))),),"")</f>
        <v>0</v>
      </c>
      <c r="AE217">
        <f t="array" ref="AE217">IFERROR(CONCATENATE((INDEX($AH$7:$AH$111,SMALL(IF($AH$7:$AH$111&lt;&gt;"",IF($AE$7:$AE$111&lt;&gt;"",ROW($AE$7:$AE$111)-MIN(ROW($AE$7:$AE$111))+1,""),""),ROW()-ROW(A$113)+1)))," "),"")</f>
        <v>0</v>
      </c>
      <c r="AF217">
        <f t="array" ref="AF217">IFERROR(CONCATENATE(TEXT(INDEX($AE$7:$AE$111,SMALL(IF($AH$7:$AH$111&lt;&gt;"",IF($AE$7:$AE$111&lt;&gt;"",ROW($AE$7:$AE$111)-MIN(ROW($AE$7:$AE$111))+1,""),""),ROW()-ROW(A$113)+1)),"##0")," "),"")</f>
        <v>0</v>
      </c>
      <c r="AG217">
        <f t="array" ref="AG217">IFERROR(CONCATENATE((INDEX($A$7:$A$111,SMALL(IF($AH$7:$AH$111&lt;&gt;"",IF($AE$7:$AE$111&lt;&gt;"",ROW($AE$7:$AE$111)-MIN(ROW($AE$7:$AE$111))+1,""),""),ROW()-ROW(A$113)+1))),),"")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00">
    <cfRule type="cellIs" dxfId="1" priority="434" operator="lessThanOrEqual">
      <formula>H100</formula>
    </cfRule>
  </conditionalFormatting>
  <conditionalFormatting sqref="AA102">
    <cfRule type="cellIs" dxfId="1" priority="437" operator="lessThanOrEqual">
      <formula>H102</formula>
    </cfRule>
  </conditionalFormatting>
  <conditionalFormatting sqref="AA106">
    <cfRule type="cellIs" dxfId="1" priority="440" operator="lessThanOrEqual">
      <formula>H106</formula>
    </cfRule>
  </conditionalFormatting>
  <conditionalFormatting sqref="AA107">
    <cfRule type="cellIs" dxfId="1" priority="443" operator="lessThanOrEqual">
      <formula>H107</formula>
    </cfRule>
  </conditionalFormatting>
  <conditionalFormatting sqref="AA108">
    <cfRule type="cellIs" dxfId="1" priority="446" operator="lessThanOrEqual">
      <formula>H108</formula>
    </cfRule>
  </conditionalFormatting>
  <conditionalFormatting sqref="AA109">
    <cfRule type="cellIs" dxfId="1" priority="449" operator="lessThanOrEqual">
      <formula>H109</formula>
    </cfRule>
  </conditionalFormatting>
  <conditionalFormatting sqref="AA11">
    <cfRule type="cellIs" dxfId="1" priority="308" operator="lessThanOrEqual">
      <formula>H11</formula>
    </cfRule>
  </conditionalFormatting>
  <conditionalFormatting sqref="AA12">
    <cfRule type="cellIs" dxfId="1" priority="311" operator="lessThanOrEqual">
      <formula>H12</formula>
    </cfRule>
  </conditionalFormatting>
  <conditionalFormatting sqref="AA15">
    <cfRule type="cellIs" dxfId="1" priority="314" operator="lessThanOrEqual">
      <formula>H15</formula>
    </cfRule>
  </conditionalFormatting>
  <conditionalFormatting sqref="AA16">
    <cfRule type="cellIs" dxfId="1" priority="317" operator="lessThanOrEqual">
      <formula>H16</formula>
    </cfRule>
  </conditionalFormatting>
  <conditionalFormatting sqref="AA17">
    <cfRule type="cellIs" dxfId="1" priority="320" operator="lessThanOrEqual">
      <formula>H17</formula>
    </cfRule>
  </conditionalFormatting>
  <conditionalFormatting sqref="AA19">
    <cfRule type="cellIs" dxfId="1" priority="323" operator="lessThanOrEqual">
      <formula>H19</formula>
    </cfRule>
  </conditionalFormatting>
  <conditionalFormatting sqref="AA21">
    <cfRule type="cellIs" dxfId="1" priority="326" operator="lessThanOrEqual">
      <formula>H21</formula>
    </cfRule>
  </conditionalFormatting>
  <conditionalFormatting sqref="AA23">
    <cfRule type="cellIs" dxfId="1" priority="329" operator="lessThanOrEqual">
      <formula>H23</formula>
    </cfRule>
  </conditionalFormatting>
  <conditionalFormatting sqref="AA24">
    <cfRule type="cellIs" dxfId="1" priority="332" operator="lessThanOrEqual">
      <formula>H24</formula>
    </cfRule>
  </conditionalFormatting>
  <conditionalFormatting sqref="AA25">
    <cfRule type="cellIs" dxfId="1" priority="335" operator="lessThanOrEqual">
      <formula>H25</formula>
    </cfRule>
  </conditionalFormatting>
  <conditionalFormatting sqref="AA27">
    <cfRule type="cellIs" dxfId="1" priority="338" operator="lessThanOrEqual">
      <formula>H27</formula>
    </cfRule>
  </conditionalFormatting>
  <conditionalFormatting sqref="AA29">
    <cfRule type="cellIs" dxfId="1" priority="341" operator="lessThanOrEqual">
      <formula>H29</formula>
    </cfRule>
  </conditionalFormatting>
  <conditionalFormatting sqref="AA36">
    <cfRule type="cellIs" dxfId="1" priority="344" operator="lessThanOrEqual">
      <formula>H36</formula>
    </cfRule>
  </conditionalFormatting>
  <conditionalFormatting sqref="AA37">
    <cfRule type="cellIs" dxfId="1" priority="347" operator="lessThanOrEqual">
      <formula>H37</formula>
    </cfRule>
  </conditionalFormatting>
  <conditionalFormatting sqref="AA38">
    <cfRule type="cellIs" dxfId="1" priority="350" operator="lessThanOrEqual">
      <formula>H38</formula>
    </cfRule>
  </conditionalFormatting>
  <conditionalFormatting sqref="AA40">
    <cfRule type="cellIs" dxfId="1" priority="353" operator="lessThanOrEqual">
      <formula>H40</formula>
    </cfRule>
  </conditionalFormatting>
  <conditionalFormatting sqref="AA42">
    <cfRule type="cellIs" dxfId="1" priority="356" operator="lessThanOrEqual">
      <formula>H42</formula>
    </cfRule>
  </conditionalFormatting>
  <conditionalFormatting sqref="AA43">
    <cfRule type="cellIs" dxfId="1" priority="359" operator="lessThanOrEqual">
      <formula>H43</formula>
    </cfRule>
  </conditionalFormatting>
  <conditionalFormatting sqref="AA46">
    <cfRule type="cellIs" dxfId="1" priority="362" operator="lessThanOrEqual">
      <formula>H46</formula>
    </cfRule>
  </conditionalFormatting>
  <conditionalFormatting sqref="AA47">
    <cfRule type="cellIs" dxfId="1" priority="365" operator="lessThanOrEqual">
      <formula>H47</formula>
    </cfRule>
  </conditionalFormatting>
  <conditionalFormatting sqref="AA50">
    <cfRule type="cellIs" dxfId="1" priority="368" operator="lessThanOrEqual">
      <formula>H50</formula>
    </cfRule>
  </conditionalFormatting>
  <conditionalFormatting sqref="AA54">
    <cfRule type="cellIs" dxfId="1" priority="371" operator="lessThanOrEqual">
      <formula>H54</formula>
    </cfRule>
  </conditionalFormatting>
  <conditionalFormatting sqref="AA55">
    <cfRule type="cellIs" dxfId="1" priority="374" operator="lessThanOrEqual">
      <formula>H55</formula>
    </cfRule>
  </conditionalFormatting>
  <conditionalFormatting sqref="AA56">
    <cfRule type="cellIs" dxfId="1" priority="377" operator="lessThanOrEqual">
      <formula>H56</formula>
    </cfRule>
  </conditionalFormatting>
  <conditionalFormatting sqref="AA58">
    <cfRule type="cellIs" dxfId="1" priority="380" operator="lessThanOrEqual">
      <formula>H58</formula>
    </cfRule>
  </conditionalFormatting>
  <conditionalFormatting sqref="AA59">
    <cfRule type="cellIs" dxfId="1" priority="383" operator="lessThanOrEqual">
      <formula>H59</formula>
    </cfRule>
  </conditionalFormatting>
  <conditionalFormatting sqref="AA60">
    <cfRule type="cellIs" dxfId="1" priority="386" operator="lessThanOrEqual">
      <formula>H60</formula>
    </cfRule>
  </conditionalFormatting>
  <conditionalFormatting sqref="AA62">
    <cfRule type="cellIs" dxfId="1" priority="389" operator="lessThanOrEqual">
      <formula>H62</formula>
    </cfRule>
  </conditionalFormatting>
  <conditionalFormatting sqref="AA63">
    <cfRule type="cellIs" dxfId="1" priority="392" operator="lessThanOrEqual">
      <formula>H63</formula>
    </cfRule>
  </conditionalFormatting>
  <conditionalFormatting sqref="AA64">
    <cfRule type="cellIs" dxfId="1" priority="395" operator="lessThanOrEqual">
      <formula>H64</formula>
    </cfRule>
  </conditionalFormatting>
  <conditionalFormatting sqref="AA66">
    <cfRule type="cellIs" dxfId="1" priority="398" operator="lessThanOrEqual">
      <formula>H66</formula>
    </cfRule>
  </conditionalFormatting>
  <conditionalFormatting sqref="AA70">
    <cfRule type="cellIs" dxfId="1" priority="401" operator="lessThanOrEqual">
      <formula>H70</formula>
    </cfRule>
  </conditionalFormatting>
  <conditionalFormatting sqref="AA72">
    <cfRule type="cellIs" dxfId="1" priority="404" operator="lessThanOrEqual">
      <formula>H72</formula>
    </cfRule>
  </conditionalFormatting>
  <conditionalFormatting sqref="AA74">
    <cfRule type="cellIs" dxfId="1" priority="407" operator="lessThanOrEqual">
      <formula>H74</formula>
    </cfRule>
  </conditionalFormatting>
  <conditionalFormatting sqref="AA75">
    <cfRule type="cellIs" dxfId="1" priority="410" operator="lessThanOrEqual">
      <formula>H75</formula>
    </cfRule>
  </conditionalFormatting>
  <conditionalFormatting sqref="AA76">
    <cfRule type="cellIs" dxfId="1" priority="413" operator="lessThanOrEqual">
      <formula>H76</formula>
    </cfRule>
  </conditionalFormatting>
  <conditionalFormatting sqref="AA79">
    <cfRule type="cellIs" dxfId="1" priority="416" operator="lessThanOrEqual">
      <formula>H79</formula>
    </cfRule>
  </conditionalFormatting>
  <conditionalFormatting sqref="AA82">
    <cfRule type="cellIs" dxfId="1" priority="419" operator="lessThanOrEqual">
      <formula>H82</formula>
    </cfRule>
  </conditionalFormatting>
  <conditionalFormatting sqref="AA85">
    <cfRule type="cellIs" dxfId="1" priority="422" operator="lessThanOrEqual">
      <formula>H85</formula>
    </cfRule>
  </conditionalFormatting>
  <conditionalFormatting sqref="AA94">
    <cfRule type="cellIs" dxfId="1" priority="425" operator="lessThanOrEqual">
      <formula>H94</formula>
    </cfRule>
  </conditionalFormatting>
  <conditionalFormatting sqref="AA98">
    <cfRule type="cellIs" dxfId="1" priority="428" operator="lessThanOrEqual">
      <formula>H98</formula>
    </cfRule>
  </conditionalFormatting>
  <conditionalFormatting sqref="AA99">
    <cfRule type="cellIs" dxfId="1" priority="431" operator="lessThanOrEqual">
      <formula>H99</formula>
    </cfRule>
  </conditionalFormatting>
  <conditionalFormatting sqref="AB100">
    <cfRule type="cellIs" dxfId="1" priority="435" operator="lessThanOrEqual">
      <formula>I100</formula>
    </cfRule>
  </conditionalFormatting>
  <conditionalFormatting sqref="AB102">
    <cfRule type="cellIs" dxfId="1" priority="438" operator="lessThanOrEqual">
      <formula>I102</formula>
    </cfRule>
  </conditionalFormatting>
  <conditionalFormatting sqref="AB106">
    <cfRule type="cellIs" dxfId="1" priority="441" operator="lessThanOrEqual">
      <formula>I106</formula>
    </cfRule>
  </conditionalFormatting>
  <conditionalFormatting sqref="AB107">
    <cfRule type="cellIs" dxfId="1" priority="444" operator="lessThanOrEqual">
      <formula>I107</formula>
    </cfRule>
  </conditionalFormatting>
  <conditionalFormatting sqref="AB108">
    <cfRule type="cellIs" dxfId="1" priority="447" operator="lessThanOrEqual">
      <formula>I108</formula>
    </cfRule>
  </conditionalFormatting>
  <conditionalFormatting sqref="AB109">
    <cfRule type="cellIs" dxfId="1" priority="450" operator="lessThanOrEqual">
      <formula>I109</formula>
    </cfRule>
  </conditionalFormatting>
  <conditionalFormatting sqref="AB11">
    <cfRule type="cellIs" dxfId="1" priority="309" operator="lessThanOrEqual">
      <formula>I11</formula>
    </cfRule>
  </conditionalFormatting>
  <conditionalFormatting sqref="AB12">
    <cfRule type="cellIs" dxfId="1" priority="312" operator="lessThanOrEqual">
      <formula>I12</formula>
    </cfRule>
  </conditionalFormatting>
  <conditionalFormatting sqref="AB15">
    <cfRule type="cellIs" dxfId="1" priority="315" operator="lessThanOrEqual">
      <formula>I15</formula>
    </cfRule>
  </conditionalFormatting>
  <conditionalFormatting sqref="AB16">
    <cfRule type="cellIs" dxfId="1" priority="318" operator="lessThanOrEqual">
      <formula>I16</formula>
    </cfRule>
  </conditionalFormatting>
  <conditionalFormatting sqref="AB17">
    <cfRule type="cellIs" dxfId="1" priority="321" operator="lessThanOrEqual">
      <formula>I17</formula>
    </cfRule>
  </conditionalFormatting>
  <conditionalFormatting sqref="AB19">
    <cfRule type="cellIs" dxfId="1" priority="324" operator="lessThanOrEqual">
      <formula>I19</formula>
    </cfRule>
  </conditionalFormatting>
  <conditionalFormatting sqref="AB21">
    <cfRule type="cellIs" dxfId="1" priority="327" operator="lessThanOrEqual">
      <formula>I21</formula>
    </cfRule>
  </conditionalFormatting>
  <conditionalFormatting sqref="AB23">
    <cfRule type="cellIs" dxfId="1" priority="330" operator="lessThanOrEqual">
      <formula>I23</formula>
    </cfRule>
  </conditionalFormatting>
  <conditionalFormatting sqref="AB24">
    <cfRule type="cellIs" dxfId="1" priority="333" operator="lessThanOrEqual">
      <formula>I24</formula>
    </cfRule>
  </conditionalFormatting>
  <conditionalFormatting sqref="AB25">
    <cfRule type="cellIs" dxfId="1" priority="336" operator="lessThanOrEqual">
      <formula>I25</formula>
    </cfRule>
  </conditionalFormatting>
  <conditionalFormatting sqref="AB27">
    <cfRule type="cellIs" dxfId="1" priority="339" operator="lessThanOrEqual">
      <formula>I27</formula>
    </cfRule>
  </conditionalFormatting>
  <conditionalFormatting sqref="AB29">
    <cfRule type="cellIs" dxfId="1" priority="342" operator="lessThanOrEqual">
      <formula>I29</formula>
    </cfRule>
  </conditionalFormatting>
  <conditionalFormatting sqref="AB36">
    <cfRule type="cellIs" dxfId="1" priority="345" operator="lessThanOrEqual">
      <formula>I36</formula>
    </cfRule>
  </conditionalFormatting>
  <conditionalFormatting sqref="AB37">
    <cfRule type="cellIs" dxfId="1" priority="348" operator="lessThanOrEqual">
      <formula>I37</formula>
    </cfRule>
  </conditionalFormatting>
  <conditionalFormatting sqref="AB38">
    <cfRule type="cellIs" dxfId="1" priority="351" operator="lessThanOrEqual">
      <formula>I38</formula>
    </cfRule>
  </conditionalFormatting>
  <conditionalFormatting sqref="AB40">
    <cfRule type="cellIs" dxfId="1" priority="354" operator="lessThanOrEqual">
      <formula>I40</formula>
    </cfRule>
  </conditionalFormatting>
  <conditionalFormatting sqref="AB42">
    <cfRule type="cellIs" dxfId="1" priority="357" operator="lessThanOrEqual">
      <formula>I42</formula>
    </cfRule>
  </conditionalFormatting>
  <conditionalFormatting sqref="AB43">
    <cfRule type="cellIs" dxfId="1" priority="360" operator="lessThanOrEqual">
      <formula>I43</formula>
    </cfRule>
  </conditionalFormatting>
  <conditionalFormatting sqref="AB46">
    <cfRule type="cellIs" dxfId="1" priority="363" operator="lessThanOrEqual">
      <formula>I46</formula>
    </cfRule>
  </conditionalFormatting>
  <conditionalFormatting sqref="AB47">
    <cfRule type="cellIs" dxfId="1" priority="366" operator="lessThanOrEqual">
      <formula>I47</formula>
    </cfRule>
  </conditionalFormatting>
  <conditionalFormatting sqref="AB50">
    <cfRule type="cellIs" dxfId="1" priority="369" operator="lessThanOrEqual">
      <formula>I50</formula>
    </cfRule>
  </conditionalFormatting>
  <conditionalFormatting sqref="AB54">
    <cfRule type="cellIs" dxfId="1" priority="372" operator="lessThanOrEqual">
      <formula>I54</formula>
    </cfRule>
  </conditionalFormatting>
  <conditionalFormatting sqref="AB55">
    <cfRule type="cellIs" dxfId="1" priority="375" operator="lessThanOrEqual">
      <formula>I55</formula>
    </cfRule>
  </conditionalFormatting>
  <conditionalFormatting sqref="AB56">
    <cfRule type="cellIs" dxfId="1" priority="378" operator="lessThanOrEqual">
      <formula>I56</formula>
    </cfRule>
  </conditionalFormatting>
  <conditionalFormatting sqref="AB58">
    <cfRule type="cellIs" dxfId="1" priority="381" operator="lessThanOrEqual">
      <formula>I58</formula>
    </cfRule>
  </conditionalFormatting>
  <conditionalFormatting sqref="AB59">
    <cfRule type="cellIs" dxfId="1" priority="384" operator="lessThanOrEqual">
      <formula>I59</formula>
    </cfRule>
  </conditionalFormatting>
  <conditionalFormatting sqref="AB60">
    <cfRule type="cellIs" dxfId="1" priority="387" operator="lessThanOrEqual">
      <formula>I60</formula>
    </cfRule>
  </conditionalFormatting>
  <conditionalFormatting sqref="AB62">
    <cfRule type="cellIs" dxfId="1" priority="390" operator="lessThanOrEqual">
      <formula>I62</formula>
    </cfRule>
  </conditionalFormatting>
  <conditionalFormatting sqref="AB63">
    <cfRule type="cellIs" dxfId="1" priority="393" operator="lessThanOrEqual">
      <formula>I63</formula>
    </cfRule>
  </conditionalFormatting>
  <conditionalFormatting sqref="AB64">
    <cfRule type="cellIs" dxfId="1" priority="396" operator="lessThanOrEqual">
      <formula>I64</formula>
    </cfRule>
  </conditionalFormatting>
  <conditionalFormatting sqref="AB66">
    <cfRule type="cellIs" dxfId="1" priority="399" operator="lessThanOrEqual">
      <formula>I66</formula>
    </cfRule>
  </conditionalFormatting>
  <conditionalFormatting sqref="AB70">
    <cfRule type="cellIs" dxfId="1" priority="402" operator="lessThanOrEqual">
      <formula>I70</formula>
    </cfRule>
  </conditionalFormatting>
  <conditionalFormatting sqref="AB72">
    <cfRule type="cellIs" dxfId="1" priority="405" operator="lessThanOrEqual">
      <formula>I72</formula>
    </cfRule>
  </conditionalFormatting>
  <conditionalFormatting sqref="AB74">
    <cfRule type="cellIs" dxfId="1" priority="408" operator="lessThanOrEqual">
      <formula>I74</formula>
    </cfRule>
  </conditionalFormatting>
  <conditionalFormatting sqref="AB75">
    <cfRule type="cellIs" dxfId="1" priority="411" operator="lessThanOrEqual">
      <formula>I75</formula>
    </cfRule>
  </conditionalFormatting>
  <conditionalFormatting sqref="AB76">
    <cfRule type="cellIs" dxfId="1" priority="414" operator="lessThanOrEqual">
      <formula>I76</formula>
    </cfRule>
  </conditionalFormatting>
  <conditionalFormatting sqref="AB79">
    <cfRule type="cellIs" dxfId="1" priority="417" operator="lessThanOrEqual">
      <formula>I79</formula>
    </cfRule>
  </conditionalFormatting>
  <conditionalFormatting sqref="AB82">
    <cfRule type="cellIs" dxfId="1" priority="420" operator="lessThanOrEqual">
      <formula>I82</formula>
    </cfRule>
  </conditionalFormatting>
  <conditionalFormatting sqref="AB85">
    <cfRule type="cellIs" dxfId="1" priority="423" operator="lessThanOrEqual">
      <formula>I85</formula>
    </cfRule>
  </conditionalFormatting>
  <conditionalFormatting sqref="AB94">
    <cfRule type="cellIs" dxfId="1" priority="426" operator="lessThanOrEqual">
      <formula>I94</formula>
    </cfRule>
  </conditionalFormatting>
  <conditionalFormatting sqref="AB98">
    <cfRule type="cellIs" dxfId="1" priority="429" operator="lessThanOrEqual">
      <formula>I98</formula>
    </cfRule>
  </conditionalFormatting>
  <conditionalFormatting sqref="AB99">
    <cfRule type="cellIs" dxfId="1" priority="432" operator="lessThanOrEqual">
      <formula>I99</formula>
    </cfRule>
  </conditionalFormatting>
  <conditionalFormatting sqref="AD102">
    <cfRule type="cellIs" dxfId="0" priority="532" operator="lessThan">
      <formula>iferror(if(AE102="",G102,AE102),"")</formula>
    </cfRule>
  </conditionalFormatting>
  <conditionalFormatting sqref="AD106">
    <cfRule type="cellIs" dxfId="0" priority="535" operator="lessThan">
      <formula>iferror(if(AE106="",G106,AE106),"")</formula>
    </cfRule>
  </conditionalFormatting>
  <conditionalFormatting sqref="AD107">
    <cfRule type="cellIs" dxfId="0" priority="538" operator="lessThan">
      <formula>iferror(if(AE107="",G107,AE107),"")</formula>
    </cfRule>
  </conditionalFormatting>
  <conditionalFormatting sqref="AD108">
    <cfRule type="cellIs" dxfId="0" priority="541" operator="lessThan">
      <formula>iferror(if(AE108="",G108,AE108),"")</formula>
    </cfRule>
  </conditionalFormatting>
  <conditionalFormatting sqref="AD11">
    <cfRule type="cellIs" dxfId="0" priority="451" operator="lessThan">
      <formula>iferror(if(AE11="",G11,AE11),"")</formula>
    </cfRule>
  </conditionalFormatting>
  <conditionalFormatting sqref="AD15">
    <cfRule type="cellIs" dxfId="0" priority="454" operator="lessThan">
      <formula>iferror(if(AE15="",G15,AE15),"")</formula>
    </cfRule>
  </conditionalFormatting>
  <conditionalFormatting sqref="AD16">
    <cfRule type="cellIs" dxfId="0" priority="457" operator="lessThan">
      <formula>iferror(if(AE16="",G16,AE16),"")</formula>
    </cfRule>
  </conditionalFormatting>
  <conditionalFormatting sqref="AD19">
    <cfRule type="cellIs" dxfId="0" priority="460" operator="lessThan">
      <formula>iferror(if(AE19="",G19,AE19),"")</formula>
    </cfRule>
  </conditionalFormatting>
  <conditionalFormatting sqref="AD21">
    <cfRule type="cellIs" dxfId="0" priority="463" operator="lessThan">
      <formula>iferror(if(AE21="",G21,AE21),"")</formula>
    </cfRule>
  </conditionalFormatting>
  <conditionalFormatting sqref="AD23">
    <cfRule type="cellIs" dxfId="0" priority="466" operator="lessThan">
      <formula>iferror(if(AE23="",G23,AE23),"")</formula>
    </cfRule>
  </conditionalFormatting>
  <conditionalFormatting sqref="AD24">
    <cfRule type="cellIs" dxfId="0" priority="469" operator="lessThan">
      <formula>iferror(if(AE24="",G24,AE24),"")</formula>
    </cfRule>
  </conditionalFormatting>
  <conditionalFormatting sqref="AD27">
    <cfRule type="cellIs" dxfId="0" priority="472" operator="lessThan">
      <formula>iferror(if(AE27="",G27,AE27),"")</formula>
    </cfRule>
  </conditionalFormatting>
  <conditionalFormatting sqref="AD36">
    <cfRule type="cellIs" dxfId="0" priority="475" operator="lessThan">
      <formula>iferror(if(AE36="",G36,AE36),"")</formula>
    </cfRule>
  </conditionalFormatting>
  <conditionalFormatting sqref="AD37">
    <cfRule type="cellIs" dxfId="0" priority="478" operator="lessThan">
      <formula>iferror(if(AE37="",G37,AE37),"")</formula>
    </cfRule>
  </conditionalFormatting>
  <conditionalFormatting sqref="AD38">
    <cfRule type="cellIs" dxfId="0" priority="481" operator="lessThan">
      <formula>iferror(if(AE38="",G38,AE38),"")</formula>
    </cfRule>
  </conditionalFormatting>
  <conditionalFormatting sqref="AD42">
    <cfRule type="cellIs" dxfId="0" priority="484" operator="lessThan">
      <formula>iferror(if(AE42="",G42,AE42),"")</formula>
    </cfRule>
  </conditionalFormatting>
  <conditionalFormatting sqref="AD43">
    <cfRule type="cellIs" dxfId="0" priority="487" operator="lessThan">
      <formula>iferror(if(AE43="",G43,AE43),"")</formula>
    </cfRule>
  </conditionalFormatting>
  <conditionalFormatting sqref="AD46">
    <cfRule type="cellIs" dxfId="0" priority="490" operator="lessThan">
      <formula>iferror(if(AE46="",G46,AE46),"")</formula>
    </cfRule>
  </conditionalFormatting>
  <conditionalFormatting sqref="AD50">
    <cfRule type="cellIs" dxfId="0" priority="493" operator="lessThan">
      <formula>iferror(if(AE50="",G50,AE50),"")</formula>
    </cfRule>
  </conditionalFormatting>
  <conditionalFormatting sqref="AD54">
    <cfRule type="cellIs" dxfId="0" priority="496" operator="lessThan">
      <formula>iferror(if(AE54="",G54,AE54),"")</formula>
    </cfRule>
  </conditionalFormatting>
  <conditionalFormatting sqref="AD56">
    <cfRule type="cellIs" dxfId="0" priority="499" operator="lessThan">
      <formula>iferror(if(AE56="",G56,AE56),"")</formula>
    </cfRule>
  </conditionalFormatting>
  <conditionalFormatting sqref="AD58">
    <cfRule type="cellIs" dxfId="0" priority="502" operator="lessThan">
      <formula>iferror(if(AE58="",G58,AE58),"")</formula>
    </cfRule>
  </conditionalFormatting>
  <conditionalFormatting sqref="AD64">
    <cfRule type="cellIs" dxfId="0" priority="505" operator="lessThan">
      <formula>iferror(if(AE64="",G64,AE64),"")</formula>
    </cfRule>
  </conditionalFormatting>
  <conditionalFormatting sqref="AD66">
    <cfRule type="cellIs" dxfId="0" priority="508" operator="lessThan">
      <formula>iferror(if(AE66="",G66,AE66),"")</formula>
    </cfRule>
  </conditionalFormatting>
  <conditionalFormatting sqref="AD68">
    <cfRule type="cellIs" dxfId="0" priority="511" operator="lessThan">
      <formula>iferror(if(AE68="",G68,AE68),"")</formula>
    </cfRule>
  </conditionalFormatting>
  <conditionalFormatting sqref="AD70">
    <cfRule type="cellIs" dxfId="0" priority="514" operator="lessThan">
      <formula>iferror(if(AE70="",G70,AE70),"")</formula>
    </cfRule>
  </conditionalFormatting>
  <conditionalFormatting sqref="AD74">
    <cfRule type="cellIs" dxfId="0" priority="517" operator="lessThan">
      <formula>iferror(if(AE74="",G74,AE74),"")</formula>
    </cfRule>
  </conditionalFormatting>
  <conditionalFormatting sqref="AD75">
    <cfRule type="cellIs" dxfId="0" priority="520" operator="lessThan">
      <formula>iferror(if(AE75="",G75,AE75),"")</formula>
    </cfRule>
  </conditionalFormatting>
  <conditionalFormatting sqref="AD79">
    <cfRule type="cellIs" dxfId="0" priority="523" operator="lessThan">
      <formula>iferror(if(AE79="",G79,AE79),"")</formula>
    </cfRule>
  </conditionalFormatting>
  <conditionalFormatting sqref="AD85">
    <cfRule type="cellIs" dxfId="0" priority="526" operator="lessThan">
      <formula>iferror(if(AE85="",G85,AE85),"")</formula>
    </cfRule>
  </conditionalFormatting>
  <conditionalFormatting sqref="AD94">
    <cfRule type="cellIs" dxfId="0" priority="529" operator="lessThan">
      <formula>iferror(if(AE94="",G94,AE94),"")</formula>
    </cfRule>
  </conditionalFormatting>
  <conditionalFormatting sqref="AF102">
    <cfRule type="cellIs" dxfId="1" priority="533" operator="lessThanOrEqual">
      <formula>H102</formula>
    </cfRule>
  </conditionalFormatting>
  <conditionalFormatting sqref="AF106">
    <cfRule type="cellIs" dxfId="1" priority="536" operator="lessThanOrEqual">
      <formula>H106</formula>
    </cfRule>
  </conditionalFormatting>
  <conditionalFormatting sqref="AF107">
    <cfRule type="cellIs" dxfId="1" priority="539" operator="lessThanOrEqual">
      <formula>H107</formula>
    </cfRule>
  </conditionalFormatting>
  <conditionalFormatting sqref="AF108">
    <cfRule type="cellIs" dxfId="1" priority="542" operator="lessThanOrEqual">
      <formula>H108</formula>
    </cfRule>
  </conditionalFormatting>
  <conditionalFormatting sqref="AF11">
    <cfRule type="cellIs" dxfId="1" priority="452" operator="lessThanOrEqual">
      <formula>H11</formula>
    </cfRule>
  </conditionalFormatting>
  <conditionalFormatting sqref="AF15">
    <cfRule type="cellIs" dxfId="1" priority="455" operator="lessThanOrEqual">
      <formula>H15</formula>
    </cfRule>
  </conditionalFormatting>
  <conditionalFormatting sqref="AF16">
    <cfRule type="cellIs" dxfId="1" priority="458" operator="lessThanOrEqual">
      <formula>H16</formula>
    </cfRule>
  </conditionalFormatting>
  <conditionalFormatting sqref="AF19">
    <cfRule type="cellIs" dxfId="1" priority="461" operator="lessThanOrEqual">
      <formula>H19</formula>
    </cfRule>
  </conditionalFormatting>
  <conditionalFormatting sqref="AF21">
    <cfRule type="cellIs" dxfId="1" priority="464" operator="lessThanOrEqual">
      <formula>H21</formula>
    </cfRule>
  </conditionalFormatting>
  <conditionalFormatting sqref="AF23">
    <cfRule type="cellIs" dxfId="1" priority="467" operator="lessThanOrEqual">
      <formula>H23</formula>
    </cfRule>
  </conditionalFormatting>
  <conditionalFormatting sqref="AF24">
    <cfRule type="cellIs" dxfId="1" priority="470" operator="lessThanOrEqual">
      <formula>H24</formula>
    </cfRule>
  </conditionalFormatting>
  <conditionalFormatting sqref="AF27">
    <cfRule type="cellIs" dxfId="1" priority="473" operator="lessThanOrEqual">
      <formula>H27</formula>
    </cfRule>
  </conditionalFormatting>
  <conditionalFormatting sqref="AF36">
    <cfRule type="cellIs" dxfId="1" priority="476" operator="lessThanOrEqual">
      <formula>H36</formula>
    </cfRule>
  </conditionalFormatting>
  <conditionalFormatting sqref="AF37">
    <cfRule type="cellIs" dxfId="1" priority="479" operator="lessThanOrEqual">
      <formula>H37</formula>
    </cfRule>
  </conditionalFormatting>
  <conditionalFormatting sqref="AF38">
    <cfRule type="cellIs" dxfId="1" priority="482" operator="lessThanOrEqual">
      <formula>H38</formula>
    </cfRule>
  </conditionalFormatting>
  <conditionalFormatting sqref="AF42">
    <cfRule type="cellIs" dxfId="1" priority="485" operator="lessThanOrEqual">
      <formula>H42</formula>
    </cfRule>
  </conditionalFormatting>
  <conditionalFormatting sqref="AF43">
    <cfRule type="cellIs" dxfId="1" priority="488" operator="lessThanOrEqual">
      <formula>H43</formula>
    </cfRule>
  </conditionalFormatting>
  <conditionalFormatting sqref="AF46">
    <cfRule type="cellIs" dxfId="1" priority="491" operator="lessThanOrEqual">
      <formula>H46</formula>
    </cfRule>
  </conditionalFormatting>
  <conditionalFormatting sqref="AF50">
    <cfRule type="cellIs" dxfId="1" priority="494" operator="lessThanOrEqual">
      <formula>H50</formula>
    </cfRule>
  </conditionalFormatting>
  <conditionalFormatting sqref="AF54">
    <cfRule type="cellIs" dxfId="1" priority="497" operator="lessThanOrEqual">
      <formula>H54</formula>
    </cfRule>
  </conditionalFormatting>
  <conditionalFormatting sqref="AF56">
    <cfRule type="cellIs" dxfId="1" priority="500" operator="lessThanOrEqual">
      <formula>H56</formula>
    </cfRule>
  </conditionalFormatting>
  <conditionalFormatting sqref="AF58">
    <cfRule type="cellIs" dxfId="1" priority="503" operator="lessThanOrEqual">
      <formula>H58</formula>
    </cfRule>
  </conditionalFormatting>
  <conditionalFormatting sqref="AF64">
    <cfRule type="cellIs" dxfId="1" priority="506" operator="lessThanOrEqual">
      <formula>H64</formula>
    </cfRule>
  </conditionalFormatting>
  <conditionalFormatting sqref="AF66">
    <cfRule type="cellIs" dxfId="1" priority="509" operator="lessThanOrEqual">
      <formula>H66</formula>
    </cfRule>
  </conditionalFormatting>
  <conditionalFormatting sqref="AF68">
    <cfRule type="cellIs" dxfId="1" priority="512" operator="lessThanOrEqual">
      <formula>H68</formula>
    </cfRule>
  </conditionalFormatting>
  <conditionalFormatting sqref="AF70">
    <cfRule type="cellIs" dxfId="1" priority="515" operator="lessThanOrEqual">
      <formula>H70</formula>
    </cfRule>
  </conditionalFormatting>
  <conditionalFormatting sqref="AF74">
    <cfRule type="cellIs" dxfId="1" priority="518" operator="lessThanOrEqual">
      <formula>H74</formula>
    </cfRule>
  </conditionalFormatting>
  <conditionalFormatting sqref="AF75">
    <cfRule type="cellIs" dxfId="1" priority="521" operator="lessThanOrEqual">
      <formula>H75</formula>
    </cfRule>
  </conditionalFormatting>
  <conditionalFormatting sqref="AF79">
    <cfRule type="cellIs" dxfId="1" priority="524" operator="lessThanOrEqual">
      <formula>H79</formula>
    </cfRule>
  </conditionalFormatting>
  <conditionalFormatting sqref="AF85">
    <cfRule type="cellIs" dxfId="1" priority="527" operator="lessThanOrEqual">
      <formula>H85</formula>
    </cfRule>
  </conditionalFormatting>
  <conditionalFormatting sqref="AF94">
    <cfRule type="cellIs" dxfId="1" priority="530" operator="lessThanOrEqual">
      <formula>H94</formula>
    </cfRule>
  </conditionalFormatting>
  <conditionalFormatting sqref="AG102">
    <cfRule type="cellIs" dxfId="1" priority="534" operator="lessThanOrEqual">
      <formula>I102</formula>
    </cfRule>
  </conditionalFormatting>
  <conditionalFormatting sqref="AG106">
    <cfRule type="cellIs" dxfId="1" priority="537" operator="lessThanOrEqual">
      <formula>I106</formula>
    </cfRule>
  </conditionalFormatting>
  <conditionalFormatting sqref="AG107">
    <cfRule type="cellIs" dxfId="1" priority="540" operator="lessThanOrEqual">
      <formula>I107</formula>
    </cfRule>
  </conditionalFormatting>
  <conditionalFormatting sqref="AG108">
    <cfRule type="cellIs" dxfId="1" priority="543" operator="lessThanOrEqual">
      <formula>I108</formula>
    </cfRule>
  </conditionalFormatting>
  <conditionalFormatting sqref="AG11">
    <cfRule type="cellIs" dxfId="1" priority="453" operator="lessThanOrEqual">
      <formula>I11</formula>
    </cfRule>
  </conditionalFormatting>
  <conditionalFormatting sqref="AG15">
    <cfRule type="cellIs" dxfId="1" priority="456" operator="lessThanOrEqual">
      <formula>I15</formula>
    </cfRule>
  </conditionalFormatting>
  <conditionalFormatting sqref="AG16">
    <cfRule type="cellIs" dxfId="1" priority="459" operator="lessThanOrEqual">
      <formula>I16</formula>
    </cfRule>
  </conditionalFormatting>
  <conditionalFormatting sqref="AG19">
    <cfRule type="cellIs" dxfId="1" priority="462" operator="lessThanOrEqual">
      <formula>I19</formula>
    </cfRule>
  </conditionalFormatting>
  <conditionalFormatting sqref="AG21">
    <cfRule type="cellIs" dxfId="1" priority="465" operator="lessThanOrEqual">
      <formula>I21</formula>
    </cfRule>
  </conditionalFormatting>
  <conditionalFormatting sqref="AG23">
    <cfRule type="cellIs" dxfId="1" priority="468" operator="lessThanOrEqual">
      <formula>I23</formula>
    </cfRule>
  </conditionalFormatting>
  <conditionalFormatting sqref="AG24">
    <cfRule type="cellIs" dxfId="1" priority="471" operator="lessThanOrEqual">
      <formula>I24</formula>
    </cfRule>
  </conditionalFormatting>
  <conditionalFormatting sqref="AG27">
    <cfRule type="cellIs" dxfId="1" priority="474" operator="lessThanOrEqual">
      <formula>I27</formula>
    </cfRule>
  </conditionalFormatting>
  <conditionalFormatting sqref="AG36">
    <cfRule type="cellIs" dxfId="1" priority="477" operator="lessThanOrEqual">
      <formula>I36</formula>
    </cfRule>
  </conditionalFormatting>
  <conditionalFormatting sqref="AG37">
    <cfRule type="cellIs" dxfId="1" priority="480" operator="lessThanOrEqual">
      <formula>I37</formula>
    </cfRule>
  </conditionalFormatting>
  <conditionalFormatting sqref="AG38">
    <cfRule type="cellIs" dxfId="1" priority="483" operator="lessThanOrEqual">
      <formula>I38</formula>
    </cfRule>
  </conditionalFormatting>
  <conditionalFormatting sqref="AG42">
    <cfRule type="cellIs" dxfId="1" priority="486" operator="lessThanOrEqual">
      <formula>I42</formula>
    </cfRule>
  </conditionalFormatting>
  <conditionalFormatting sqref="AG43">
    <cfRule type="cellIs" dxfId="1" priority="489" operator="lessThanOrEqual">
      <formula>I43</formula>
    </cfRule>
  </conditionalFormatting>
  <conditionalFormatting sqref="AG46">
    <cfRule type="cellIs" dxfId="1" priority="492" operator="lessThanOrEqual">
      <formula>I46</formula>
    </cfRule>
  </conditionalFormatting>
  <conditionalFormatting sqref="AG50">
    <cfRule type="cellIs" dxfId="1" priority="495" operator="lessThanOrEqual">
      <formula>I50</formula>
    </cfRule>
  </conditionalFormatting>
  <conditionalFormatting sqref="AG54">
    <cfRule type="cellIs" dxfId="1" priority="498" operator="lessThanOrEqual">
      <formula>I54</formula>
    </cfRule>
  </conditionalFormatting>
  <conditionalFormatting sqref="AG56">
    <cfRule type="cellIs" dxfId="1" priority="501" operator="lessThanOrEqual">
      <formula>I56</formula>
    </cfRule>
  </conditionalFormatting>
  <conditionalFormatting sqref="AG58">
    <cfRule type="cellIs" dxfId="1" priority="504" operator="lessThanOrEqual">
      <formula>I58</formula>
    </cfRule>
  </conditionalFormatting>
  <conditionalFormatting sqref="AG64">
    <cfRule type="cellIs" dxfId="1" priority="507" operator="lessThanOrEqual">
      <formula>I64</formula>
    </cfRule>
  </conditionalFormatting>
  <conditionalFormatting sqref="AG66">
    <cfRule type="cellIs" dxfId="1" priority="510" operator="lessThanOrEqual">
      <formula>I66</formula>
    </cfRule>
  </conditionalFormatting>
  <conditionalFormatting sqref="AG68">
    <cfRule type="cellIs" dxfId="1" priority="513" operator="lessThanOrEqual">
      <formula>I68</formula>
    </cfRule>
  </conditionalFormatting>
  <conditionalFormatting sqref="AG70">
    <cfRule type="cellIs" dxfId="1" priority="516" operator="lessThanOrEqual">
      <formula>I70</formula>
    </cfRule>
  </conditionalFormatting>
  <conditionalFormatting sqref="AG74">
    <cfRule type="cellIs" dxfId="1" priority="519" operator="lessThanOrEqual">
      <formula>I74</formula>
    </cfRule>
  </conditionalFormatting>
  <conditionalFormatting sqref="AG75">
    <cfRule type="cellIs" dxfId="1" priority="522" operator="lessThanOrEqual">
      <formula>I75</formula>
    </cfRule>
  </conditionalFormatting>
  <conditionalFormatting sqref="AG79">
    <cfRule type="cellIs" dxfId="1" priority="525" operator="lessThanOrEqual">
      <formula>I79</formula>
    </cfRule>
  </conditionalFormatting>
  <conditionalFormatting sqref="AG85">
    <cfRule type="cellIs" dxfId="1" priority="528" operator="lessThanOrEqual">
      <formula>I85</formula>
    </cfRule>
  </conditionalFormatting>
  <conditionalFormatting sqref="AG94">
    <cfRule type="cellIs" dxfId="1" priority="531" operator="lessThanOrEqual">
      <formula>I94</formula>
    </cfRule>
  </conditionalFormatting>
  <conditionalFormatting sqref="J11">
    <cfRule type="cellIs" dxfId="0" priority="1" operator="lessThan">
      <formula>iferror(if(K11="",G11,K11),"")</formula>
    </cfRule>
  </conditionalFormatting>
  <conditionalFormatting sqref="J12">
    <cfRule type="cellIs" dxfId="0" priority="4" operator="lessThan">
      <formula>iferror(if(K12="",G12,K12),"")</formula>
    </cfRule>
  </conditionalFormatting>
  <conditionalFormatting sqref="J15">
    <cfRule type="cellIs" dxfId="0" priority="7" operator="lessThan">
      <formula>iferror(if(K15="",G15,K15),"")</formula>
    </cfRule>
  </conditionalFormatting>
  <conditionalFormatting sqref="J16">
    <cfRule type="cellIs" dxfId="0" priority="10" operator="lessThan">
      <formula>iferror(if(K16="",G16,K16),"")</formula>
    </cfRule>
  </conditionalFormatting>
  <conditionalFormatting sqref="J17">
    <cfRule type="cellIs" dxfId="0" priority="13" operator="lessThan">
      <formula>iferror(if(K17="",G17,K17),"")</formula>
    </cfRule>
  </conditionalFormatting>
  <conditionalFormatting sqref="J18">
    <cfRule type="cellIs" dxfId="0" priority="16" operator="lessThan">
      <formula>iferror(if(K18="",G18,K18),"")</formula>
    </cfRule>
  </conditionalFormatting>
  <conditionalFormatting sqref="L11">
    <cfRule type="cellIs" dxfId="1" priority="2" operator="lessThanOrEqual">
      <formula>H11</formula>
    </cfRule>
  </conditionalFormatting>
  <conditionalFormatting sqref="L12">
    <cfRule type="cellIs" dxfId="1" priority="5" operator="lessThanOrEqual">
      <formula>H12</formula>
    </cfRule>
  </conditionalFormatting>
  <conditionalFormatting sqref="L15">
    <cfRule type="cellIs" dxfId="1" priority="8" operator="lessThanOrEqual">
      <formula>H15</formula>
    </cfRule>
  </conditionalFormatting>
  <conditionalFormatting sqref="L16">
    <cfRule type="cellIs" dxfId="1" priority="11" operator="lessThanOrEqual">
      <formula>H16</formula>
    </cfRule>
  </conditionalFormatting>
  <conditionalFormatting sqref="L17">
    <cfRule type="cellIs" dxfId="1" priority="14" operator="lessThanOrEqual">
      <formula>H17</formula>
    </cfRule>
  </conditionalFormatting>
  <conditionalFormatting sqref="L18">
    <cfRule type="cellIs" dxfId="1" priority="17" operator="lessThanOrEqual">
      <formula>H18</formula>
    </cfRule>
  </conditionalFormatting>
  <conditionalFormatting sqref="M11">
    <cfRule type="cellIs" dxfId="1" priority="3" operator="lessThanOrEqual">
      <formula>I11</formula>
    </cfRule>
  </conditionalFormatting>
  <conditionalFormatting sqref="M12">
    <cfRule type="cellIs" dxfId="1" priority="6" operator="lessThanOrEqual">
      <formula>I12</formula>
    </cfRule>
  </conditionalFormatting>
  <conditionalFormatting sqref="M15">
    <cfRule type="cellIs" dxfId="1" priority="9" operator="lessThanOrEqual">
      <formula>I15</formula>
    </cfRule>
  </conditionalFormatting>
  <conditionalFormatting sqref="M16">
    <cfRule type="cellIs" dxfId="1" priority="12" operator="lessThanOrEqual">
      <formula>I16</formula>
    </cfRule>
  </conditionalFormatting>
  <conditionalFormatting sqref="M17">
    <cfRule type="cellIs" dxfId="1" priority="15" operator="lessThanOrEqual">
      <formula>I17</formula>
    </cfRule>
  </conditionalFormatting>
  <conditionalFormatting sqref="M18">
    <cfRule type="cellIs" dxfId="1" priority="18" operator="lessThanOrEqual">
      <formula>I18</formula>
    </cfRule>
  </conditionalFormatting>
  <conditionalFormatting sqref="O100">
    <cfRule type="cellIs" dxfId="0" priority="145" operator="lessThan">
      <formula>iferror(if(P100="",G100,P100),"")</formula>
    </cfRule>
  </conditionalFormatting>
  <conditionalFormatting sqref="O102">
    <cfRule type="cellIs" dxfId="0" priority="148" operator="lessThan">
      <formula>iferror(if(P102="",G102,P102),"")</formula>
    </cfRule>
  </conditionalFormatting>
  <conditionalFormatting sqref="O106">
    <cfRule type="cellIs" dxfId="0" priority="151" operator="lessThan">
      <formula>iferror(if(P106="",G106,P106),"")</formula>
    </cfRule>
  </conditionalFormatting>
  <conditionalFormatting sqref="O107">
    <cfRule type="cellIs" dxfId="0" priority="154" operator="lessThan">
      <formula>iferror(if(P107="",G107,P107),"")</formula>
    </cfRule>
  </conditionalFormatting>
  <conditionalFormatting sqref="O108">
    <cfRule type="cellIs" dxfId="0" priority="157" operator="lessThan">
      <formula>iferror(if(P108="",G108,P108),"")</formula>
    </cfRule>
  </conditionalFormatting>
  <conditionalFormatting sqref="O109">
    <cfRule type="cellIs" dxfId="0" priority="160" operator="lessThan">
      <formula>iferror(if(P109="",G109,P109),"")</formula>
    </cfRule>
  </conditionalFormatting>
  <conditionalFormatting sqref="O11">
    <cfRule type="cellIs" dxfId="0" priority="19" operator="lessThan">
      <formula>iferror(if(P11="",G11,P11),"")</formula>
    </cfRule>
  </conditionalFormatting>
  <conditionalFormatting sqref="O12">
    <cfRule type="cellIs" dxfId="0" priority="22" operator="lessThan">
      <formula>iferror(if(P12="",G12,P12),"")</formula>
    </cfRule>
  </conditionalFormatting>
  <conditionalFormatting sqref="O15">
    <cfRule type="cellIs" dxfId="0" priority="25" operator="lessThan">
      <formula>iferror(if(P15="",G15,P15),"")</formula>
    </cfRule>
  </conditionalFormatting>
  <conditionalFormatting sqref="O16">
    <cfRule type="cellIs" dxfId="0" priority="28" operator="lessThan">
      <formula>iferror(if(P16="",G16,P16),"")</formula>
    </cfRule>
  </conditionalFormatting>
  <conditionalFormatting sqref="O17">
    <cfRule type="cellIs" dxfId="0" priority="31" operator="lessThan">
      <formula>iferror(if(P17="",G17,P17),"")</formula>
    </cfRule>
  </conditionalFormatting>
  <conditionalFormatting sqref="O19">
    <cfRule type="cellIs" dxfId="0" priority="34" operator="lessThan">
      <formula>iferror(if(P19="",G19,P19),"")</formula>
    </cfRule>
  </conditionalFormatting>
  <conditionalFormatting sqref="O21">
    <cfRule type="cellIs" dxfId="0" priority="37" operator="lessThan">
      <formula>iferror(if(P21="",G21,P21),"")</formula>
    </cfRule>
  </conditionalFormatting>
  <conditionalFormatting sqref="O23">
    <cfRule type="cellIs" dxfId="0" priority="40" operator="lessThan">
      <formula>iferror(if(P23="",G23,P23),"")</formula>
    </cfRule>
  </conditionalFormatting>
  <conditionalFormatting sqref="O24">
    <cfRule type="cellIs" dxfId="0" priority="43" operator="lessThan">
      <formula>iferror(if(P24="",G24,P24),"")</formula>
    </cfRule>
  </conditionalFormatting>
  <conditionalFormatting sqref="O25">
    <cfRule type="cellIs" dxfId="0" priority="46" operator="lessThan">
      <formula>iferror(if(P25="",G25,P25),"")</formula>
    </cfRule>
  </conditionalFormatting>
  <conditionalFormatting sqref="O27">
    <cfRule type="cellIs" dxfId="0" priority="49" operator="lessThan">
      <formula>iferror(if(P27="",G27,P27),"")</formula>
    </cfRule>
  </conditionalFormatting>
  <conditionalFormatting sqref="O29">
    <cfRule type="cellIs" dxfId="0" priority="52" operator="lessThan">
      <formula>iferror(if(P29="",G29,P29),"")</formula>
    </cfRule>
  </conditionalFormatting>
  <conditionalFormatting sqref="O31">
    <cfRule type="cellIs" dxfId="0" priority="55" operator="lessThan">
      <formula>iferror(if(P31="",G31,P31),"")</formula>
    </cfRule>
  </conditionalFormatting>
  <conditionalFormatting sqref="O36">
    <cfRule type="cellIs" dxfId="0" priority="58" operator="lessThan">
      <formula>iferror(if(P36="",G36,P36),"")</formula>
    </cfRule>
  </conditionalFormatting>
  <conditionalFormatting sqref="O37">
    <cfRule type="cellIs" dxfId="0" priority="61" operator="lessThan">
      <formula>iferror(if(P37="",G37,P37),"")</formula>
    </cfRule>
  </conditionalFormatting>
  <conditionalFormatting sqref="O38">
    <cfRule type="cellIs" dxfId="0" priority="64" operator="lessThan">
      <formula>iferror(if(P38="",G38,P38),"")</formula>
    </cfRule>
  </conditionalFormatting>
  <conditionalFormatting sqref="O42">
    <cfRule type="cellIs" dxfId="0" priority="67" operator="lessThan">
      <formula>iferror(if(P42="",G42,P42),"")</formula>
    </cfRule>
  </conditionalFormatting>
  <conditionalFormatting sqref="O43">
    <cfRule type="cellIs" dxfId="0" priority="70" operator="lessThan">
      <formula>iferror(if(P43="",G43,P43),"")</formula>
    </cfRule>
  </conditionalFormatting>
  <conditionalFormatting sqref="O46">
    <cfRule type="cellIs" dxfId="0" priority="73" operator="lessThan">
      <formula>iferror(if(P46="",G46,P46),"")</formula>
    </cfRule>
  </conditionalFormatting>
  <conditionalFormatting sqref="O50">
    <cfRule type="cellIs" dxfId="0" priority="76" operator="lessThan">
      <formula>iferror(if(P50="",G50,P50),"")</formula>
    </cfRule>
  </conditionalFormatting>
  <conditionalFormatting sqref="O54">
    <cfRule type="cellIs" dxfId="0" priority="79" operator="lessThan">
      <formula>iferror(if(P54="",G54,P54),"")</formula>
    </cfRule>
  </conditionalFormatting>
  <conditionalFormatting sqref="O55">
    <cfRule type="cellIs" dxfId="0" priority="82" operator="lessThan">
      <formula>iferror(if(P55="",G55,P55),"")</formula>
    </cfRule>
  </conditionalFormatting>
  <conditionalFormatting sqref="O56">
    <cfRule type="cellIs" dxfId="0" priority="85" operator="lessThan">
      <formula>iferror(if(P56="",G56,P56),"")</formula>
    </cfRule>
  </conditionalFormatting>
  <conditionalFormatting sqref="O58">
    <cfRule type="cellIs" dxfId="0" priority="88" operator="lessThan">
      <formula>iferror(if(P58="",G58,P58),"")</formula>
    </cfRule>
  </conditionalFormatting>
  <conditionalFormatting sqref="O60">
    <cfRule type="cellIs" dxfId="0" priority="91" operator="lessThan">
      <formula>iferror(if(P60="",G60,P60),"")</formula>
    </cfRule>
  </conditionalFormatting>
  <conditionalFormatting sqref="O62">
    <cfRule type="cellIs" dxfId="0" priority="94" operator="lessThan">
      <formula>iferror(if(P62="",G62,P62),"")</formula>
    </cfRule>
  </conditionalFormatting>
  <conditionalFormatting sqref="O63">
    <cfRule type="cellIs" dxfId="0" priority="97" operator="lessThan">
      <formula>iferror(if(P63="",G63,P63),"")</formula>
    </cfRule>
  </conditionalFormatting>
  <conditionalFormatting sqref="O64">
    <cfRule type="cellIs" dxfId="0" priority="100" operator="lessThan">
      <formula>iferror(if(P64="",G64,P64),"")</formula>
    </cfRule>
  </conditionalFormatting>
  <conditionalFormatting sqref="O66">
    <cfRule type="cellIs" dxfId="0" priority="103" operator="lessThan">
      <formula>iferror(if(P66="",G66,P66),"")</formula>
    </cfRule>
  </conditionalFormatting>
  <conditionalFormatting sqref="O68">
    <cfRule type="cellIs" dxfId="0" priority="106" operator="lessThan">
      <formula>iferror(if(P68="",G68,P68),"")</formula>
    </cfRule>
  </conditionalFormatting>
  <conditionalFormatting sqref="O70">
    <cfRule type="cellIs" dxfId="0" priority="109" operator="lessThan">
      <formula>iferror(if(P70="",G70,P70),"")</formula>
    </cfRule>
  </conditionalFormatting>
  <conditionalFormatting sqref="O72">
    <cfRule type="cellIs" dxfId="0" priority="112" operator="lessThan">
      <formula>iferror(if(P72="",G72,P72),"")</formula>
    </cfRule>
  </conditionalFormatting>
  <conditionalFormatting sqref="O74">
    <cfRule type="cellIs" dxfId="0" priority="115" operator="lessThan">
      <formula>iferror(if(P74="",G74,P74),"")</formula>
    </cfRule>
  </conditionalFormatting>
  <conditionalFormatting sqref="O75">
    <cfRule type="cellIs" dxfId="0" priority="118" operator="lessThan">
      <formula>iferror(if(P75="",G75,P75),"")</formula>
    </cfRule>
  </conditionalFormatting>
  <conditionalFormatting sqref="O76">
    <cfRule type="cellIs" dxfId="0" priority="121" operator="lessThan">
      <formula>iferror(if(P76="",G76,P76),"")</formula>
    </cfRule>
  </conditionalFormatting>
  <conditionalFormatting sqref="O79">
    <cfRule type="cellIs" dxfId="0" priority="124" operator="lessThan">
      <formula>iferror(if(P79="",G79,P79),"")</formula>
    </cfRule>
  </conditionalFormatting>
  <conditionalFormatting sqref="O85">
    <cfRule type="cellIs" dxfId="0" priority="127" operator="lessThan">
      <formula>iferror(if(P85="",G85,P85),"")</formula>
    </cfRule>
  </conditionalFormatting>
  <conditionalFormatting sqref="O89">
    <cfRule type="cellIs" dxfId="0" priority="130" operator="lessThan">
      <formula>iferror(if(P89="",G89,P89),"")</formula>
    </cfRule>
  </conditionalFormatting>
  <conditionalFormatting sqref="O91">
    <cfRule type="cellIs" dxfId="0" priority="133" operator="lessThan">
      <formula>iferror(if(P91="",G91,P91),"")</formula>
    </cfRule>
  </conditionalFormatting>
  <conditionalFormatting sqref="O94">
    <cfRule type="cellIs" dxfId="0" priority="136" operator="lessThan">
      <formula>iferror(if(P94="",G94,P94),"")</formula>
    </cfRule>
  </conditionalFormatting>
  <conditionalFormatting sqref="O98">
    <cfRule type="cellIs" dxfId="0" priority="139" operator="lessThan">
      <formula>iferror(if(P98="",G98,P98),"")</formula>
    </cfRule>
  </conditionalFormatting>
  <conditionalFormatting sqref="O99">
    <cfRule type="cellIs" dxfId="0" priority="142" operator="lessThan">
      <formula>iferror(if(P99="",G99,P99),"")</formula>
    </cfRule>
  </conditionalFormatting>
  <conditionalFormatting sqref="Q100">
    <cfRule type="cellIs" dxfId="1" priority="146" operator="lessThanOrEqual">
      <formula>H100</formula>
    </cfRule>
  </conditionalFormatting>
  <conditionalFormatting sqref="Q102">
    <cfRule type="cellIs" dxfId="1" priority="149" operator="lessThanOrEqual">
      <formula>H102</formula>
    </cfRule>
  </conditionalFormatting>
  <conditionalFormatting sqref="Q106">
    <cfRule type="cellIs" dxfId="1" priority="152" operator="lessThanOrEqual">
      <formula>H106</formula>
    </cfRule>
  </conditionalFormatting>
  <conditionalFormatting sqref="Q107">
    <cfRule type="cellIs" dxfId="1" priority="155" operator="lessThanOrEqual">
      <formula>H107</formula>
    </cfRule>
  </conditionalFormatting>
  <conditionalFormatting sqref="Q108">
    <cfRule type="cellIs" dxfId="1" priority="158" operator="lessThanOrEqual">
      <formula>H108</formula>
    </cfRule>
  </conditionalFormatting>
  <conditionalFormatting sqref="Q109">
    <cfRule type="cellIs" dxfId="1" priority="161" operator="lessThanOrEqual">
      <formula>H109</formula>
    </cfRule>
  </conditionalFormatting>
  <conditionalFormatting sqref="Q11">
    <cfRule type="cellIs" dxfId="1" priority="20" operator="lessThanOrEqual">
      <formula>H11</formula>
    </cfRule>
  </conditionalFormatting>
  <conditionalFormatting sqref="Q12">
    <cfRule type="cellIs" dxfId="1" priority="23" operator="lessThanOrEqual">
      <formula>H12</formula>
    </cfRule>
  </conditionalFormatting>
  <conditionalFormatting sqref="Q15">
    <cfRule type="cellIs" dxfId="1" priority="26" operator="lessThanOrEqual">
      <formula>H15</formula>
    </cfRule>
  </conditionalFormatting>
  <conditionalFormatting sqref="Q16">
    <cfRule type="cellIs" dxfId="1" priority="29" operator="lessThanOrEqual">
      <formula>H16</formula>
    </cfRule>
  </conditionalFormatting>
  <conditionalFormatting sqref="Q17">
    <cfRule type="cellIs" dxfId="1" priority="32" operator="lessThanOrEqual">
      <formula>H17</formula>
    </cfRule>
  </conditionalFormatting>
  <conditionalFormatting sqref="Q19">
    <cfRule type="cellIs" dxfId="1" priority="35" operator="lessThanOrEqual">
      <formula>H19</formula>
    </cfRule>
  </conditionalFormatting>
  <conditionalFormatting sqref="Q21">
    <cfRule type="cellIs" dxfId="1" priority="38" operator="lessThanOrEqual">
      <formula>H21</formula>
    </cfRule>
  </conditionalFormatting>
  <conditionalFormatting sqref="Q23">
    <cfRule type="cellIs" dxfId="1" priority="41" operator="lessThanOrEqual">
      <formula>H23</formula>
    </cfRule>
  </conditionalFormatting>
  <conditionalFormatting sqref="Q24">
    <cfRule type="cellIs" dxfId="1" priority="44" operator="lessThanOrEqual">
      <formula>H24</formula>
    </cfRule>
  </conditionalFormatting>
  <conditionalFormatting sqref="Q25">
    <cfRule type="cellIs" dxfId="1" priority="47" operator="lessThanOrEqual">
      <formula>H25</formula>
    </cfRule>
  </conditionalFormatting>
  <conditionalFormatting sqref="Q27">
    <cfRule type="cellIs" dxfId="1" priority="50" operator="lessThanOrEqual">
      <formula>H27</formula>
    </cfRule>
  </conditionalFormatting>
  <conditionalFormatting sqref="Q29">
    <cfRule type="cellIs" dxfId="1" priority="53" operator="lessThanOrEqual">
      <formula>H29</formula>
    </cfRule>
  </conditionalFormatting>
  <conditionalFormatting sqref="Q31">
    <cfRule type="cellIs" dxfId="1" priority="56" operator="lessThanOrEqual">
      <formula>H31</formula>
    </cfRule>
  </conditionalFormatting>
  <conditionalFormatting sqref="Q36">
    <cfRule type="cellIs" dxfId="1" priority="59" operator="lessThanOrEqual">
      <formula>H36</formula>
    </cfRule>
  </conditionalFormatting>
  <conditionalFormatting sqref="Q37">
    <cfRule type="cellIs" dxfId="1" priority="62" operator="lessThanOrEqual">
      <formula>H37</formula>
    </cfRule>
  </conditionalFormatting>
  <conditionalFormatting sqref="Q38">
    <cfRule type="cellIs" dxfId="1" priority="65" operator="lessThanOrEqual">
      <formula>H38</formula>
    </cfRule>
  </conditionalFormatting>
  <conditionalFormatting sqref="Q42">
    <cfRule type="cellIs" dxfId="1" priority="68" operator="lessThanOrEqual">
      <formula>H42</formula>
    </cfRule>
  </conditionalFormatting>
  <conditionalFormatting sqref="Q43">
    <cfRule type="cellIs" dxfId="1" priority="71" operator="lessThanOrEqual">
      <formula>H43</formula>
    </cfRule>
  </conditionalFormatting>
  <conditionalFormatting sqref="Q46">
    <cfRule type="cellIs" dxfId="1" priority="74" operator="lessThanOrEqual">
      <formula>H46</formula>
    </cfRule>
  </conditionalFormatting>
  <conditionalFormatting sqref="Q50">
    <cfRule type="cellIs" dxfId="1" priority="77" operator="lessThanOrEqual">
      <formula>H50</formula>
    </cfRule>
  </conditionalFormatting>
  <conditionalFormatting sqref="Q54">
    <cfRule type="cellIs" dxfId="1" priority="80" operator="lessThanOrEqual">
      <formula>H54</formula>
    </cfRule>
  </conditionalFormatting>
  <conditionalFormatting sqref="Q55">
    <cfRule type="cellIs" dxfId="1" priority="83" operator="lessThanOrEqual">
      <formula>H55</formula>
    </cfRule>
  </conditionalFormatting>
  <conditionalFormatting sqref="Q56">
    <cfRule type="cellIs" dxfId="1" priority="86" operator="lessThanOrEqual">
      <formula>H56</formula>
    </cfRule>
  </conditionalFormatting>
  <conditionalFormatting sqref="Q58">
    <cfRule type="cellIs" dxfId="1" priority="89" operator="lessThanOrEqual">
      <formula>H58</formula>
    </cfRule>
  </conditionalFormatting>
  <conditionalFormatting sqref="Q60">
    <cfRule type="cellIs" dxfId="1" priority="92" operator="lessThanOrEqual">
      <formula>H60</formula>
    </cfRule>
  </conditionalFormatting>
  <conditionalFormatting sqref="Q62">
    <cfRule type="cellIs" dxfId="1" priority="95" operator="lessThanOrEqual">
      <formula>H62</formula>
    </cfRule>
  </conditionalFormatting>
  <conditionalFormatting sqref="Q63">
    <cfRule type="cellIs" dxfId="1" priority="98" operator="lessThanOrEqual">
      <formula>H63</formula>
    </cfRule>
  </conditionalFormatting>
  <conditionalFormatting sqref="Q64">
    <cfRule type="cellIs" dxfId="1" priority="101" operator="lessThanOrEqual">
      <formula>H64</formula>
    </cfRule>
  </conditionalFormatting>
  <conditionalFormatting sqref="Q66">
    <cfRule type="cellIs" dxfId="1" priority="104" operator="lessThanOrEqual">
      <formula>H66</formula>
    </cfRule>
  </conditionalFormatting>
  <conditionalFormatting sqref="Q68">
    <cfRule type="cellIs" dxfId="1" priority="107" operator="lessThanOrEqual">
      <formula>H68</formula>
    </cfRule>
  </conditionalFormatting>
  <conditionalFormatting sqref="Q70">
    <cfRule type="cellIs" dxfId="1" priority="110" operator="lessThanOrEqual">
      <formula>H70</formula>
    </cfRule>
  </conditionalFormatting>
  <conditionalFormatting sqref="Q72">
    <cfRule type="cellIs" dxfId="1" priority="113" operator="lessThanOrEqual">
      <formula>H72</formula>
    </cfRule>
  </conditionalFormatting>
  <conditionalFormatting sqref="Q74">
    <cfRule type="cellIs" dxfId="1" priority="116" operator="lessThanOrEqual">
      <formula>H74</formula>
    </cfRule>
  </conditionalFormatting>
  <conditionalFormatting sqref="Q75">
    <cfRule type="cellIs" dxfId="1" priority="119" operator="lessThanOrEqual">
      <formula>H75</formula>
    </cfRule>
  </conditionalFormatting>
  <conditionalFormatting sqref="Q76">
    <cfRule type="cellIs" dxfId="1" priority="122" operator="lessThanOrEqual">
      <formula>H76</formula>
    </cfRule>
  </conditionalFormatting>
  <conditionalFormatting sqref="Q79">
    <cfRule type="cellIs" dxfId="1" priority="125" operator="lessThanOrEqual">
      <formula>H79</formula>
    </cfRule>
  </conditionalFormatting>
  <conditionalFormatting sqref="Q85">
    <cfRule type="cellIs" dxfId="1" priority="128" operator="lessThanOrEqual">
      <formula>H85</formula>
    </cfRule>
  </conditionalFormatting>
  <conditionalFormatting sqref="Q89">
    <cfRule type="cellIs" dxfId="1" priority="131" operator="lessThanOrEqual">
      <formula>H89</formula>
    </cfRule>
  </conditionalFormatting>
  <conditionalFormatting sqref="Q91">
    <cfRule type="cellIs" dxfId="1" priority="134" operator="lessThanOrEqual">
      <formula>H91</formula>
    </cfRule>
  </conditionalFormatting>
  <conditionalFormatting sqref="Q94">
    <cfRule type="cellIs" dxfId="1" priority="137" operator="lessThanOrEqual">
      <formula>H94</formula>
    </cfRule>
  </conditionalFormatting>
  <conditionalFormatting sqref="Q98">
    <cfRule type="cellIs" dxfId="1" priority="140" operator="lessThanOrEqual">
      <formula>H98</formula>
    </cfRule>
  </conditionalFormatting>
  <conditionalFormatting sqref="Q99">
    <cfRule type="cellIs" dxfId="1" priority="143" operator="lessThanOrEqual">
      <formula>H99</formula>
    </cfRule>
  </conditionalFormatting>
  <conditionalFormatting sqref="R100">
    <cfRule type="cellIs" dxfId="1" priority="147" operator="lessThanOrEqual">
      <formula>I100</formula>
    </cfRule>
  </conditionalFormatting>
  <conditionalFormatting sqref="R102">
    <cfRule type="cellIs" dxfId="1" priority="150" operator="lessThanOrEqual">
      <formula>I102</formula>
    </cfRule>
  </conditionalFormatting>
  <conditionalFormatting sqref="R106">
    <cfRule type="cellIs" dxfId="1" priority="153" operator="lessThanOrEqual">
      <formula>I106</formula>
    </cfRule>
  </conditionalFormatting>
  <conditionalFormatting sqref="R107">
    <cfRule type="cellIs" dxfId="1" priority="156" operator="lessThanOrEqual">
      <formula>I107</formula>
    </cfRule>
  </conditionalFormatting>
  <conditionalFormatting sqref="R108">
    <cfRule type="cellIs" dxfId="1" priority="159" operator="lessThanOrEqual">
      <formula>I108</formula>
    </cfRule>
  </conditionalFormatting>
  <conditionalFormatting sqref="R109">
    <cfRule type="cellIs" dxfId="1" priority="162" operator="lessThanOrEqual">
      <formula>I109</formula>
    </cfRule>
  </conditionalFormatting>
  <conditionalFormatting sqref="R11">
    <cfRule type="cellIs" dxfId="1" priority="21" operator="lessThanOrEqual">
      <formula>I11</formula>
    </cfRule>
  </conditionalFormatting>
  <conditionalFormatting sqref="R12">
    <cfRule type="cellIs" dxfId="1" priority="24" operator="lessThanOrEqual">
      <formula>I12</formula>
    </cfRule>
  </conditionalFormatting>
  <conditionalFormatting sqref="R15">
    <cfRule type="cellIs" dxfId="1" priority="27" operator="lessThanOrEqual">
      <formula>I15</formula>
    </cfRule>
  </conditionalFormatting>
  <conditionalFormatting sqref="R16">
    <cfRule type="cellIs" dxfId="1" priority="30" operator="lessThanOrEqual">
      <formula>I16</formula>
    </cfRule>
  </conditionalFormatting>
  <conditionalFormatting sqref="R17">
    <cfRule type="cellIs" dxfId="1" priority="33" operator="lessThanOrEqual">
      <formula>I17</formula>
    </cfRule>
  </conditionalFormatting>
  <conditionalFormatting sqref="R19">
    <cfRule type="cellIs" dxfId="1" priority="36" operator="lessThanOrEqual">
      <formula>I19</formula>
    </cfRule>
  </conditionalFormatting>
  <conditionalFormatting sqref="R21">
    <cfRule type="cellIs" dxfId="1" priority="39" operator="lessThanOrEqual">
      <formula>I21</formula>
    </cfRule>
  </conditionalFormatting>
  <conditionalFormatting sqref="R23">
    <cfRule type="cellIs" dxfId="1" priority="42" operator="lessThanOrEqual">
      <formula>I23</formula>
    </cfRule>
  </conditionalFormatting>
  <conditionalFormatting sqref="R24">
    <cfRule type="cellIs" dxfId="1" priority="45" operator="lessThanOrEqual">
      <formula>I24</formula>
    </cfRule>
  </conditionalFormatting>
  <conditionalFormatting sqref="R25">
    <cfRule type="cellIs" dxfId="1" priority="48" operator="lessThanOrEqual">
      <formula>I25</formula>
    </cfRule>
  </conditionalFormatting>
  <conditionalFormatting sqref="R27">
    <cfRule type="cellIs" dxfId="1" priority="51" operator="lessThanOrEqual">
      <formula>I27</formula>
    </cfRule>
  </conditionalFormatting>
  <conditionalFormatting sqref="R29">
    <cfRule type="cellIs" dxfId="1" priority="54" operator="lessThanOrEqual">
      <formula>I29</formula>
    </cfRule>
  </conditionalFormatting>
  <conditionalFormatting sqref="R31">
    <cfRule type="cellIs" dxfId="1" priority="57" operator="lessThanOrEqual">
      <formula>I31</formula>
    </cfRule>
  </conditionalFormatting>
  <conditionalFormatting sqref="R36">
    <cfRule type="cellIs" dxfId="1" priority="60" operator="lessThanOrEqual">
      <formula>I36</formula>
    </cfRule>
  </conditionalFormatting>
  <conditionalFormatting sqref="R37">
    <cfRule type="cellIs" dxfId="1" priority="63" operator="lessThanOrEqual">
      <formula>I37</formula>
    </cfRule>
  </conditionalFormatting>
  <conditionalFormatting sqref="R38">
    <cfRule type="cellIs" dxfId="1" priority="66" operator="lessThanOrEqual">
      <formula>I38</formula>
    </cfRule>
  </conditionalFormatting>
  <conditionalFormatting sqref="R42">
    <cfRule type="cellIs" dxfId="1" priority="69" operator="lessThanOrEqual">
      <formula>I42</formula>
    </cfRule>
  </conditionalFormatting>
  <conditionalFormatting sqref="R43">
    <cfRule type="cellIs" dxfId="1" priority="72" operator="lessThanOrEqual">
      <formula>I43</formula>
    </cfRule>
  </conditionalFormatting>
  <conditionalFormatting sqref="R46">
    <cfRule type="cellIs" dxfId="1" priority="75" operator="lessThanOrEqual">
      <formula>I46</formula>
    </cfRule>
  </conditionalFormatting>
  <conditionalFormatting sqref="R50">
    <cfRule type="cellIs" dxfId="1" priority="78" operator="lessThanOrEqual">
      <formula>I50</formula>
    </cfRule>
  </conditionalFormatting>
  <conditionalFormatting sqref="R54">
    <cfRule type="cellIs" dxfId="1" priority="81" operator="lessThanOrEqual">
      <formula>I54</formula>
    </cfRule>
  </conditionalFormatting>
  <conditionalFormatting sqref="R55">
    <cfRule type="cellIs" dxfId="1" priority="84" operator="lessThanOrEqual">
      <formula>I55</formula>
    </cfRule>
  </conditionalFormatting>
  <conditionalFormatting sqref="R56">
    <cfRule type="cellIs" dxfId="1" priority="87" operator="lessThanOrEqual">
      <formula>I56</formula>
    </cfRule>
  </conditionalFormatting>
  <conditionalFormatting sqref="R58">
    <cfRule type="cellIs" dxfId="1" priority="90" operator="lessThanOrEqual">
      <formula>I58</formula>
    </cfRule>
  </conditionalFormatting>
  <conditionalFormatting sqref="R60">
    <cfRule type="cellIs" dxfId="1" priority="93" operator="lessThanOrEqual">
      <formula>I60</formula>
    </cfRule>
  </conditionalFormatting>
  <conditionalFormatting sqref="R62">
    <cfRule type="cellIs" dxfId="1" priority="96" operator="lessThanOrEqual">
      <formula>I62</formula>
    </cfRule>
  </conditionalFormatting>
  <conditionalFormatting sqref="R63">
    <cfRule type="cellIs" dxfId="1" priority="99" operator="lessThanOrEqual">
      <formula>I63</formula>
    </cfRule>
  </conditionalFormatting>
  <conditionalFormatting sqref="R64">
    <cfRule type="cellIs" dxfId="1" priority="102" operator="lessThanOrEqual">
      <formula>I64</formula>
    </cfRule>
  </conditionalFormatting>
  <conditionalFormatting sqref="R66">
    <cfRule type="cellIs" dxfId="1" priority="105" operator="lessThanOrEqual">
      <formula>I66</formula>
    </cfRule>
  </conditionalFormatting>
  <conditionalFormatting sqref="R68">
    <cfRule type="cellIs" dxfId="1" priority="108" operator="lessThanOrEqual">
      <formula>I68</formula>
    </cfRule>
  </conditionalFormatting>
  <conditionalFormatting sqref="R70">
    <cfRule type="cellIs" dxfId="1" priority="111" operator="lessThanOrEqual">
      <formula>I70</formula>
    </cfRule>
  </conditionalFormatting>
  <conditionalFormatting sqref="R72">
    <cfRule type="cellIs" dxfId="1" priority="114" operator="lessThanOrEqual">
      <formula>I72</formula>
    </cfRule>
  </conditionalFormatting>
  <conditionalFormatting sqref="R74">
    <cfRule type="cellIs" dxfId="1" priority="117" operator="lessThanOrEqual">
      <formula>I74</formula>
    </cfRule>
  </conditionalFormatting>
  <conditionalFormatting sqref="R75">
    <cfRule type="cellIs" dxfId="1" priority="120" operator="lessThanOrEqual">
      <formula>I75</formula>
    </cfRule>
  </conditionalFormatting>
  <conditionalFormatting sqref="R76">
    <cfRule type="cellIs" dxfId="1" priority="123" operator="lessThanOrEqual">
      <formula>I76</formula>
    </cfRule>
  </conditionalFormatting>
  <conditionalFormatting sqref="R79">
    <cfRule type="cellIs" dxfId="1" priority="126" operator="lessThanOrEqual">
      <formula>I79</formula>
    </cfRule>
  </conditionalFormatting>
  <conditionalFormatting sqref="R85">
    <cfRule type="cellIs" dxfId="1" priority="129" operator="lessThanOrEqual">
      <formula>I85</formula>
    </cfRule>
  </conditionalFormatting>
  <conditionalFormatting sqref="R89">
    <cfRule type="cellIs" dxfId="1" priority="132" operator="lessThanOrEqual">
      <formula>I89</formula>
    </cfRule>
  </conditionalFormatting>
  <conditionalFormatting sqref="R91">
    <cfRule type="cellIs" dxfId="1" priority="135" operator="lessThanOrEqual">
      <formula>I91</formula>
    </cfRule>
  </conditionalFormatting>
  <conditionalFormatting sqref="R94">
    <cfRule type="cellIs" dxfId="1" priority="138" operator="lessThanOrEqual">
      <formula>I94</formula>
    </cfRule>
  </conditionalFormatting>
  <conditionalFormatting sqref="R98">
    <cfRule type="cellIs" dxfId="1" priority="141" operator="lessThanOrEqual">
      <formula>I98</formula>
    </cfRule>
  </conditionalFormatting>
  <conditionalFormatting sqref="R99">
    <cfRule type="cellIs" dxfId="1" priority="144" operator="lessThanOrEqual">
      <formula>I99</formula>
    </cfRule>
  </conditionalFormatting>
  <conditionalFormatting sqref="T100">
    <cfRule type="cellIs" dxfId="0" priority="286" operator="lessThan">
      <formula>iferror(if(U100="",G100,U100),"")</formula>
    </cfRule>
  </conditionalFormatting>
  <conditionalFormatting sqref="T102">
    <cfRule type="cellIs" dxfId="0" priority="289" operator="lessThan">
      <formula>iferror(if(U102="",G102,U102),"")</formula>
    </cfRule>
  </conditionalFormatting>
  <conditionalFormatting sqref="T105">
    <cfRule type="cellIs" dxfId="0" priority="292" operator="lessThan">
      <formula>iferror(if(U105="",G105,U105),"")</formula>
    </cfRule>
  </conditionalFormatting>
  <conditionalFormatting sqref="T106">
    <cfRule type="cellIs" dxfId="0" priority="295" operator="lessThan">
      <formula>iferror(if(U106="",G106,U106),"")</formula>
    </cfRule>
  </conditionalFormatting>
  <conditionalFormatting sqref="T107">
    <cfRule type="cellIs" dxfId="0" priority="298" operator="lessThan">
      <formula>iferror(if(U107="",G107,U107),"")</formula>
    </cfRule>
  </conditionalFormatting>
  <conditionalFormatting sqref="T108">
    <cfRule type="cellIs" dxfId="0" priority="301" operator="lessThan">
      <formula>iferror(if(U108="",G108,U108),"")</formula>
    </cfRule>
  </conditionalFormatting>
  <conditionalFormatting sqref="T109">
    <cfRule type="cellIs" dxfId="0" priority="304" operator="lessThan">
      <formula>iferror(if(U109="",G109,U109),"")</formula>
    </cfRule>
  </conditionalFormatting>
  <conditionalFormatting sqref="T11">
    <cfRule type="cellIs" dxfId="0" priority="163" operator="lessThan">
      <formula>iferror(if(U11="",G11,U11),"")</formula>
    </cfRule>
  </conditionalFormatting>
  <conditionalFormatting sqref="T12">
    <cfRule type="cellIs" dxfId="0" priority="166" operator="lessThan">
      <formula>iferror(if(U12="",G12,U12),"")</formula>
    </cfRule>
  </conditionalFormatting>
  <conditionalFormatting sqref="T15">
    <cfRule type="cellIs" dxfId="0" priority="169" operator="lessThan">
      <formula>iferror(if(U15="",G15,U15),"")</formula>
    </cfRule>
  </conditionalFormatting>
  <conditionalFormatting sqref="T16">
    <cfRule type="cellIs" dxfId="0" priority="172" operator="lessThan">
      <formula>iferror(if(U16="",G16,U16),"")</formula>
    </cfRule>
  </conditionalFormatting>
  <conditionalFormatting sqref="T17">
    <cfRule type="cellIs" dxfId="0" priority="175" operator="lessThan">
      <formula>iferror(if(U17="",G17,U17),"")</formula>
    </cfRule>
  </conditionalFormatting>
  <conditionalFormatting sqref="T18">
    <cfRule type="cellIs" dxfId="0" priority="178" operator="lessThan">
      <formula>iferror(if(U18="",G18,U18),"")</formula>
    </cfRule>
  </conditionalFormatting>
  <conditionalFormatting sqref="T19">
    <cfRule type="cellIs" dxfId="0" priority="181" operator="lessThan">
      <formula>iferror(if(U19="",G19,U19),"")</formula>
    </cfRule>
  </conditionalFormatting>
  <conditionalFormatting sqref="T21">
    <cfRule type="cellIs" dxfId="0" priority="184" operator="lessThan">
      <formula>iferror(if(U21="",G21,U21),"")</formula>
    </cfRule>
  </conditionalFormatting>
  <conditionalFormatting sqref="T23">
    <cfRule type="cellIs" dxfId="0" priority="187" operator="lessThan">
      <formula>iferror(if(U23="",G23,U23),"")</formula>
    </cfRule>
  </conditionalFormatting>
  <conditionalFormatting sqref="T24">
    <cfRule type="cellIs" dxfId="0" priority="190" operator="lessThan">
      <formula>iferror(if(U24="",G24,U24),"")</formula>
    </cfRule>
  </conditionalFormatting>
  <conditionalFormatting sqref="T27">
    <cfRule type="cellIs" dxfId="0" priority="193" operator="lessThan">
      <formula>iferror(if(U27="",G27,U27),"")</formula>
    </cfRule>
  </conditionalFormatting>
  <conditionalFormatting sqref="T31">
    <cfRule type="cellIs" dxfId="0" priority="196" operator="lessThan">
      <formula>iferror(if(U31="",G31,U31),"")</formula>
    </cfRule>
  </conditionalFormatting>
  <conditionalFormatting sqref="T36">
    <cfRule type="cellIs" dxfId="0" priority="199" operator="lessThan">
      <formula>iferror(if(U36="",G36,U36),"")</formula>
    </cfRule>
  </conditionalFormatting>
  <conditionalFormatting sqref="T37">
    <cfRule type="cellIs" dxfId="0" priority="202" operator="lessThan">
      <formula>iferror(if(U37="",G37,U37),"")</formula>
    </cfRule>
  </conditionalFormatting>
  <conditionalFormatting sqref="T38">
    <cfRule type="cellIs" dxfId="0" priority="205" operator="lessThan">
      <formula>iferror(if(U38="",G38,U38),"")</formula>
    </cfRule>
  </conditionalFormatting>
  <conditionalFormatting sqref="T39">
    <cfRule type="cellIs" dxfId="0" priority="208" operator="lessThan">
      <formula>iferror(if(U39="",G39,U39),"")</formula>
    </cfRule>
  </conditionalFormatting>
  <conditionalFormatting sqref="T40">
    <cfRule type="cellIs" dxfId="0" priority="211" operator="lessThan">
      <formula>iferror(if(U40="",G40,U40),"")</formula>
    </cfRule>
  </conditionalFormatting>
  <conditionalFormatting sqref="T42">
    <cfRule type="cellIs" dxfId="0" priority="214" operator="lessThan">
      <formula>iferror(if(U42="",G42,U42),"")</formula>
    </cfRule>
  </conditionalFormatting>
  <conditionalFormatting sqref="T43">
    <cfRule type="cellIs" dxfId="0" priority="217" operator="lessThan">
      <formula>iferror(if(U43="",G43,U43),"")</formula>
    </cfRule>
  </conditionalFormatting>
  <conditionalFormatting sqref="T46">
    <cfRule type="cellIs" dxfId="0" priority="220" operator="lessThan">
      <formula>iferror(if(U46="",G46,U46),"")</formula>
    </cfRule>
  </conditionalFormatting>
  <conditionalFormatting sqref="T47">
    <cfRule type="cellIs" dxfId="0" priority="223" operator="lessThan">
      <formula>iferror(if(U47="",G47,U47),"")</formula>
    </cfRule>
  </conditionalFormatting>
  <conditionalFormatting sqref="T50">
    <cfRule type="cellIs" dxfId="0" priority="226" operator="lessThan">
      <formula>iferror(if(U50="",G50,U50),"")</formula>
    </cfRule>
  </conditionalFormatting>
  <conditionalFormatting sqref="T54">
    <cfRule type="cellIs" dxfId="0" priority="229" operator="lessThan">
      <formula>iferror(if(U54="",G54,U54),"")</formula>
    </cfRule>
  </conditionalFormatting>
  <conditionalFormatting sqref="T55">
    <cfRule type="cellIs" dxfId="0" priority="232" operator="lessThan">
      <formula>iferror(if(U55="",G55,U55),"")</formula>
    </cfRule>
  </conditionalFormatting>
  <conditionalFormatting sqref="T58">
    <cfRule type="cellIs" dxfId="0" priority="235" operator="lessThan">
      <formula>iferror(if(U58="",G58,U58),"")</formula>
    </cfRule>
  </conditionalFormatting>
  <conditionalFormatting sqref="T59">
    <cfRule type="cellIs" dxfId="0" priority="238" operator="lessThan">
      <formula>iferror(if(U59="",G59,U59),"")</formula>
    </cfRule>
  </conditionalFormatting>
  <conditionalFormatting sqref="T60">
    <cfRule type="cellIs" dxfId="0" priority="241" operator="lessThan">
      <formula>iferror(if(U60="",G60,U60),"")</formula>
    </cfRule>
  </conditionalFormatting>
  <conditionalFormatting sqref="T62">
    <cfRule type="cellIs" dxfId="0" priority="244" operator="lessThan">
      <formula>iferror(if(U62="",G62,U62),"")</formula>
    </cfRule>
  </conditionalFormatting>
  <conditionalFormatting sqref="T63">
    <cfRule type="cellIs" dxfId="0" priority="247" operator="lessThan">
      <formula>iferror(if(U63="",G63,U63),"")</formula>
    </cfRule>
  </conditionalFormatting>
  <conditionalFormatting sqref="T64">
    <cfRule type="cellIs" dxfId="0" priority="250" operator="lessThan">
      <formula>iferror(if(U64="",G64,U64),"")</formula>
    </cfRule>
  </conditionalFormatting>
  <conditionalFormatting sqref="T66">
    <cfRule type="cellIs" dxfId="0" priority="253" operator="lessThan">
      <formula>iferror(if(U66="",G66,U66),"")</formula>
    </cfRule>
  </conditionalFormatting>
  <conditionalFormatting sqref="T68">
    <cfRule type="cellIs" dxfId="0" priority="256" operator="lessThan">
      <formula>iferror(if(U68="",G68,U68),"")</formula>
    </cfRule>
  </conditionalFormatting>
  <conditionalFormatting sqref="T70">
    <cfRule type="cellIs" dxfId="0" priority="259" operator="lessThan">
      <formula>iferror(if(U70="",G70,U70),"")</formula>
    </cfRule>
  </conditionalFormatting>
  <conditionalFormatting sqref="T72">
    <cfRule type="cellIs" dxfId="0" priority="262" operator="lessThan">
      <formula>iferror(if(U72="",G72,U72),"")</formula>
    </cfRule>
  </conditionalFormatting>
  <conditionalFormatting sqref="T74">
    <cfRule type="cellIs" dxfId="0" priority="265" operator="lessThan">
      <formula>iferror(if(U74="",G74,U74),"")</formula>
    </cfRule>
  </conditionalFormatting>
  <conditionalFormatting sqref="T76">
    <cfRule type="cellIs" dxfId="0" priority="268" operator="lessThan">
      <formula>iferror(if(U76="",G76,U76),"")</formula>
    </cfRule>
  </conditionalFormatting>
  <conditionalFormatting sqref="T82">
    <cfRule type="cellIs" dxfId="0" priority="271" operator="lessThan">
      <formula>iferror(if(U82="",G82,U82),"")</formula>
    </cfRule>
  </conditionalFormatting>
  <conditionalFormatting sqref="T91">
    <cfRule type="cellIs" dxfId="0" priority="274" operator="lessThan">
      <formula>iferror(if(U91="",G91,U91),"")</formula>
    </cfRule>
  </conditionalFormatting>
  <conditionalFormatting sqref="T94">
    <cfRule type="cellIs" dxfId="0" priority="277" operator="lessThan">
      <formula>iferror(if(U94="",G94,U94),"")</formula>
    </cfRule>
  </conditionalFormatting>
  <conditionalFormatting sqref="T98">
    <cfRule type="cellIs" dxfId="0" priority="280" operator="lessThan">
      <formula>iferror(if(U98="",G98,U98),"")</formula>
    </cfRule>
  </conditionalFormatting>
  <conditionalFormatting sqref="T99">
    <cfRule type="cellIs" dxfId="0" priority="283" operator="lessThan">
      <formula>iferror(if(U99="",G99,U99),"")</formula>
    </cfRule>
  </conditionalFormatting>
  <conditionalFormatting sqref="V100">
    <cfRule type="cellIs" dxfId="1" priority="287" operator="lessThanOrEqual">
      <formula>H100</formula>
    </cfRule>
  </conditionalFormatting>
  <conditionalFormatting sqref="V102">
    <cfRule type="cellIs" dxfId="1" priority="290" operator="lessThanOrEqual">
      <formula>H102</formula>
    </cfRule>
  </conditionalFormatting>
  <conditionalFormatting sqref="V105">
    <cfRule type="cellIs" dxfId="1" priority="293" operator="lessThanOrEqual">
      <formula>H105</formula>
    </cfRule>
  </conditionalFormatting>
  <conditionalFormatting sqref="V106">
    <cfRule type="cellIs" dxfId="1" priority="296" operator="lessThanOrEqual">
      <formula>H106</formula>
    </cfRule>
  </conditionalFormatting>
  <conditionalFormatting sqref="V107">
    <cfRule type="cellIs" dxfId="1" priority="299" operator="lessThanOrEqual">
      <formula>H107</formula>
    </cfRule>
  </conditionalFormatting>
  <conditionalFormatting sqref="V108">
    <cfRule type="cellIs" dxfId="1" priority="302" operator="lessThanOrEqual">
      <formula>H108</formula>
    </cfRule>
  </conditionalFormatting>
  <conditionalFormatting sqref="V109">
    <cfRule type="cellIs" dxfId="1" priority="305" operator="lessThanOrEqual">
      <formula>H109</formula>
    </cfRule>
  </conditionalFormatting>
  <conditionalFormatting sqref="V11">
    <cfRule type="cellIs" dxfId="1" priority="164" operator="lessThanOrEqual">
      <formula>H11</formula>
    </cfRule>
  </conditionalFormatting>
  <conditionalFormatting sqref="V12">
    <cfRule type="cellIs" dxfId="1" priority="167" operator="lessThanOrEqual">
      <formula>H12</formula>
    </cfRule>
  </conditionalFormatting>
  <conditionalFormatting sqref="V15">
    <cfRule type="cellIs" dxfId="1" priority="170" operator="lessThanOrEqual">
      <formula>H15</formula>
    </cfRule>
  </conditionalFormatting>
  <conditionalFormatting sqref="V16">
    <cfRule type="cellIs" dxfId="1" priority="173" operator="lessThanOrEqual">
      <formula>H16</formula>
    </cfRule>
  </conditionalFormatting>
  <conditionalFormatting sqref="V17">
    <cfRule type="cellIs" dxfId="1" priority="176" operator="lessThanOrEqual">
      <formula>H17</formula>
    </cfRule>
  </conditionalFormatting>
  <conditionalFormatting sqref="V18">
    <cfRule type="cellIs" dxfId="1" priority="179" operator="lessThanOrEqual">
      <formula>H18</formula>
    </cfRule>
  </conditionalFormatting>
  <conditionalFormatting sqref="V19">
    <cfRule type="cellIs" dxfId="1" priority="182" operator="lessThanOrEqual">
      <formula>H19</formula>
    </cfRule>
  </conditionalFormatting>
  <conditionalFormatting sqref="V21">
    <cfRule type="cellIs" dxfId="1" priority="185" operator="lessThanOrEqual">
      <formula>H21</formula>
    </cfRule>
  </conditionalFormatting>
  <conditionalFormatting sqref="V23">
    <cfRule type="cellIs" dxfId="1" priority="188" operator="lessThanOrEqual">
      <formula>H23</formula>
    </cfRule>
  </conditionalFormatting>
  <conditionalFormatting sqref="V24">
    <cfRule type="cellIs" dxfId="1" priority="191" operator="lessThanOrEqual">
      <formula>H24</formula>
    </cfRule>
  </conditionalFormatting>
  <conditionalFormatting sqref="V27">
    <cfRule type="cellIs" dxfId="1" priority="194" operator="lessThanOrEqual">
      <formula>H27</formula>
    </cfRule>
  </conditionalFormatting>
  <conditionalFormatting sqref="V31">
    <cfRule type="cellIs" dxfId="1" priority="197" operator="lessThanOrEqual">
      <formula>H31</formula>
    </cfRule>
  </conditionalFormatting>
  <conditionalFormatting sqref="V36">
    <cfRule type="cellIs" dxfId="1" priority="200" operator="lessThanOrEqual">
      <formula>H36</formula>
    </cfRule>
  </conditionalFormatting>
  <conditionalFormatting sqref="V37">
    <cfRule type="cellIs" dxfId="1" priority="203" operator="lessThanOrEqual">
      <formula>H37</formula>
    </cfRule>
  </conditionalFormatting>
  <conditionalFormatting sqref="V38">
    <cfRule type="cellIs" dxfId="1" priority="206" operator="lessThanOrEqual">
      <formula>H38</formula>
    </cfRule>
  </conditionalFormatting>
  <conditionalFormatting sqref="V39">
    <cfRule type="cellIs" dxfId="1" priority="209" operator="lessThanOrEqual">
      <formula>H39</formula>
    </cfRule>
  </conditionalFormatting>
  <conditionalFormatting sqref="V40">
    <cfRule type="cellIs" dxfId="1" priority="212" operator="lessThanOrEqual">
      <formula>H40</formula>
    </cfRule>
  </conditionalFormatting>
  <conditionalFormatting sqref="V42">
    <cfRule type="cellIs" dxfId="1" priority="215" operator="lessThanOrEqual">
      <formula>H42</formula>
    </cfRule>
  </conditionalFormatting>
  <conditionalFormatting sqref="V43">
    <cfRule type="cellIs" dxfId="1" priority="218" operator="lessThanOrEqual">
      <formula>H43</formula>
    </cfRule>
  </conditionalFormatting>
  <conditionalFormatting sqref="V46">
    <cfRule type="cellIs" dxfId="1" priority="221" operator="lessThanOrEqual">
      <formula>H46</formula>
    </cfRule>
  </conditionalFormatting>
  <conditionalFormatting sqref="V47">
    <cfRule type="cellIs" dxfId="1" priority="224" operator="lessThanOrEqual">
      <formula>H47</formula>
    </cfRule>
  </conditionalFormatting>
  <conditionalFormatting sqref="V50">
    <cfRule type="cellIs" dxfId="1" priority="227" operator="lessThanOrEqual">
      <formula>H50</formula>
    </cfRule>
  </conditionalFormatting>
  <conditionalFormatting sqref="V54">
    <cfRule type="cellIs" dxfId="1" priority="230" operator="lessThanOrEqual">
      <formula>H54</formula>
    </cfRule>
  </conditionalFormatting>
  <conditionalFormatting sqref="V55">
    <cfRule type="cellIs" dxfId="1" priority="233" operator="lessThanOrEqual">
      <formula>H55</formula>
    </cfRule>
  </conditionalFormatting>
  <conditionalFormatting sqref="V58">
    <cfRule type="cellIs" dxfId="1" priority="236" operator="lessThanOrEqual">
      <formula>H58</formula>
    </cfRule>
  </conditionalFormatting>
  <conditionalFormatting sqref="V59">
    <cfRule type="cellIs" dxfId="1" priority="239" operator="lessThanOrEqual">
      <formula>H59</formula>
    </cfRule>
  </conditionalFormatting>
  <conditionalFormatting sqref="V60">
    <cfRule type="cellIs" dxfId="1" priority="242" operator="lessThanOrEqual">
      <formula>H60</formula>
    </cfRule>
  </conditionalFormatting>
  <conditionalFormatting sqref="V62">
    <cfRule type="cellIs" dxfId="1" priority="245" operator="lessThanOrEqual">
      <formula>H62</formula>
    </cfRule>
  </conditionalFormatting>
  <conditionalFormatting sqref="V63">
    <cfRule type="cellIs" dxfId="1" priority="248" operator="lessThanOrEqual">
      <formula>H63</formula>
    </cfRule>
  </conditionalFormatting>
  <conditionalFormatting sqref="V64">
    <cfRule type="cellIs" dxfId="1" priority="251" operator="lessThanOrEqual">
      <formula>H64</formula>
    </cfRule>
  </conditionalFormatting>
  <conditionalFormatting sqref="V66">
    <cfRule type="cellIs" dxfId="1" priority="254" operator="lessThanOrEqual">
      <formula>H66</formula>
    </cfRule>
  </conditionalFormatting>
  <conditionalFormatting sqref="V68">
    <cfRule type="cellIs" dxfId="1" priority="257" operator="lessThanOrEqual">
      <formula>H68</formula>
    </cfRule>
  </conditionalFormatting>
  <conditionalFormatting sqref="V70">
    <cfRule type="cellIs" dxfId="1" priority="260" operator="lessThanOrEqual">
      <formula>H70</formula>
    </cfRule>
  </conditionalFormatting>
  <conditionalFormatting sqref="V72">
    <cfRule type="cellIs" dxfId="1" priority="263" operator="lessThanOrEqual">
      <formula>H72</formula>
    </cfRule>
  </conditionalFormatting>
  <conditionalFormatting sqref="V74">
    <cfRule type="cellIs" dxfId="1" priority="266" operator="lessThanOrEqual">
      <formula>H74</formula>
    </cfRule>
  </conditionalFormatting>
  <conditionalFormatting sqref="V76">
    <cfRule type="cellIs" dxfId="1" priority="269" operator="lessThanOrEqual">
      <formula>H76</formula>
    </cfRule>
  </conditionalFormatting>
  <conditionalFormatting sqref="V82">
    <cfRule type="cellIs" dxfId="1" priority="272" operator="lessThanOrEqual">
      <formula>H82</formula>
    </cfRule>
  </conditionalFormatting>
  <conditionalFormatting sqref="V91">
    <cfRule type="cellIs" dxfId="1" priority="275" operator="lessThanOrEqual">
      <formula>H91</formula>
    </cfRule>
  </conditionalFormatting>
  <conditionalFormatting sqref="V94">
    <cfRule type="cellIs" dxfId="1" priority="278" operator="lessThanOrEqual">
      <formula>H94</formula>
    </cfRule>
  </conditionalFormatting>
  <conditionalFormatting sqref="V98">
    <cfRule type="cellIs" dxfId="1" priority="281" operator="lessThanOrEqual">
      <formula>H98</formula>
    </cfRule>
  </conditionalFormatting>
  <conditionalFormatting sqref="V99">
    <cfRule type="cellIs" dxfId="1" priority="284" operator="lessThanOrEqual">
      <formula>H99</formula>
    </cfRule>
  </conditionalFormatting>
  <conditionalFormatting sqref="W100">
    <cfRule type="cellIs" dxfId="1" priority="288" operator="lessThanOrEqual">
      <formula>I100</formula>
    </cfRule>
  </conditionalFormatting>
  <conditionalFormatting sqref="W102">
    <cfRule type="cellIs" dxfId="1" priority="291" operator="lessThanOrEqual">
      <formula>I102</formula>
    </cfRule>
  </conditionalFormatting>
  <conditionalFormatting sqref="W105">
    <cfRule type="cellIs" dxfId="1" priority="294" operator="lessThanOrEqual">
      <formula>I105</formula>
    </cfRule>
  </conditionalFormatting>
  <conditionalFormatting sqref="W106">
    <cfRule type="cellIs" dxfId="1" priority="297" operator="lessThanOrEqual">
      <formula>I106</formula>
    </cfRule>
  </conditionalFormatting>
  <conditionalFormatting sqref="W107">
    <cfRule type="cellIs" dxfId="1" priority="300" operator="lessThanOrEqual">
      <formula>I107</formula>
    </cfRule>
  </conditionalFormatting>
  <conditionalFormatting sqref="W108">
    <cfRule type="cellIs" dxfId="1" priority="303" operator="lessThanOrEqual">
      <formula>I108</formula>
    </cfRule>
  </conditionalFormatting>
  <conditionalFormatting sqref="W109">
    <cfRule type="cellIs" dxfId="1" priority="306" operator="lessThanOrEqual">
      <formula>I109</formula>
    </cfRule>
  </conditionalFormatting>
  <conditionalFormatting sqref="W11">
    <cfRule type="cellIs" dxfId="1" priority="165" operator="lessThanOrEqual">
      <formula>I11</formula>
    </cfRule>
  </conditionalFormatting>
  <conditionalFormatting sqref="W12">
    <cfRule type="cellIs" dxfId="1" priority="168" operator="lessThanOrEqual">
      <formula>I12</formula>
    </cfRule>
  </conditionalFormatting>
  <conditionalFormatting sqref="W15">
    <cfRule type="cellIs" dxfId="1" priority="171" operator="lessThanOrEqual">
      <formula>I15</formula>
    </cfRule>
  </conditionalFormatting>
  <conditionalFormatting sqref="W16">
    <cfRule type="cellIs" dxfId="1" priority="174" operator="lessThanOrEqual">
      <formula>I16</formula>
    </cfRule>
  </conditionalFormatting>
  <conditionalFormatting sqref="W17">
    <cfRule type="cellIs" dxfId="1" priority="177" operator="lessThanOrEqual">
      <formula>I17</formula>
    </cfRule>
  </conditionalFormatting>
  <conditionalFormatting sqref="W18">
    <cfRule type="cellIs" dxfId="1" priority="180" operator="lessThanOrEqual">
      <formula>I18</formula>
    </cfRule>
  </conditionalFormatting>
  <conditionalFormatting sqref="W19">
    <cfRule type="cellIs" dxfId="1" priority="183" operator="lessThanOrEqual">
      <formula>I19</formula>
    </cfRule>
  </conditionalFormatting>
  <conditionalFormatting sqref="W21">
    <cfRule type="cellIs" dxfId="1" priority="186" operator="lessThanOrEqual">
      <formula>I21</formula>
    </cfRule>
  </conditionalFormatting>
  <conditionalFormatting sqref="W23">
    <cfRule type="cellIs" dxfId="1" priority="189" operator="lessThanOrEqual">
      <formula>I23</formula>
    </cfRule>
  </conditionalFormatting>
  <conditionalFormatting sqref="W24">
    <cfRule type="cellIs" dxfId="1" priority="192" operator="lessThanOrEqual">
      <formula>I24</formula>
    </cfRule>
  </conditionalFormatting>
  <conditionalFormatting sqref="W27">
    <cfRule type="cellIs" dxfId="1" priority="195" operator="lessThanOrEqual">
      <formula>I27</formula>
    </cfRule>
  </conditionalFormatting>
  <conditionalFormatting sqref="W31">
    <cfRule type="cellIs" dxfId="1" priority="198" operator="lessThanOrEqual">
      <formula>I31</formula>
    </cfRule>
  </conditionalFormatting>
  <conditionalFormatting sqref="W36">
    <cfRule type="cellIs" dxfId="1" priority="201" operator="lessThanOrEqual">
      <formula>I36</formula>
    </cfRule>
  </conditionalFormatting>
  <conditionalFormatting sqref="W37">
    <cfRule type="cellIs" dxfId="1" priority="204" operator="lessThanOrEqual">
      <formula>I37</formula>
    </cfRule>
  </conditionalFormatting>
  <conditionalFormatting sqref="W38">
    <cfRule type="cellIs" dxfId="1" priority="207" operator="lessThanOrEqual">
      <formula>I38</formula>
    </cfRule>
  </conditionalFormatting>
  <conditionalFormatting sqref="W39">
    <cfRule type="cellIs" dxfId="1" priority="210" operator="lessThanOrEqual">
      <formula>I39</formula>
    </cfRule>
  </conditionalFormatting>
  <conditionalFormatting sqref="W40">
    <cfRule type="cellIs" dxfId="1" priority="213" operator="lessThanOrEqual">
      <formula>I40</formula>
    </cfRule>
  </conditionalFormatting>
  <conditionalFormatting sqref="W42">
    <cfRule type="cellIs" dxfId="1" priority="216" operator="lessThanOrEqual">
      <formula>I42</formula>
    </cfRule>
  </conditionalFormatting>
  <conditionalFormatting sqref="W43">
    <cfRule type="cellIs" dxfId="1" priority="219" operator="lessThanOrEqual">
      <formula>I43</formula>
    </cfRule>
  </conditionalFormatting>
  <conditionalFormatting sqref="W46">
    <cfRule type="cellIs" dxfId="1" priority="222" operator="lessThanOrEqual">
      <formula>I46</formula>
    </cfRule>
  </conditionalFormatting>
  <conditionalFormatting sqref="W47">
    <cfRule type="cellIs" dxfId="1" priority="225" operator="lessThanOrEqual">
      <formula>I47</formula>
    </cfRule>
  </conditionalFormatting>
  <conditionalFormatting sqref="W50">
    <cfRule type="cellIs" dxfId="1" priority="228" operator="lessThanOrEqual">
      <formula>I50</formula>
    </cfRule>
  </conditionalFormatting>
  <conditionalFormatting sqref="W54">
    <cfRule type="cellIs" dxfId="1" priority="231" operator="lessThanOrEqual">
      <formula>I54</formula>
    </cfRule>
  </conditionalFormatting>
  <conditionalFormatting sqref="W55">
    <cfRule type="cellIs" dxfId="1" priority="234" operator="lessThanOrEqual">
      <formula>I55</formula>
    </cfRule>
  </conditionalFormatting>
  <conditionalFormatting sqref="W58">
    <cfRule type="cellIs" dxfId="1" priority="237" operator="lessThanOrEqual">
      <formula>I58</formula>
    </cfRule>
  </conditionalFormatting>
  <conditionalFormatting sqref="W59">
    <cfRule type="cellIs" dxfId="1" priority="240" operator="lessThanOrEqual">
      <formula>I59</formula>
    </cfRule>
  </conditionalFormatting>
  <conditionalFormatting sqref="W60">
    <cfRule type="cellIs" dxfId="1" priority="243" operator="lessThanOrEqual">
      <formula>I60</formula>
    </cfRule>
  </conditionalFormatting>
  <conditionalFormatting sqref="W62">
    <cfRule type="cellIs" dxfId="1" priority="246" operator="lessThanOrEqual">
      <formula>I62</formula>
    </cfRule>
  </conditionalFormatting>
  <conditionalFormatting sqref="W63">
    <cfRule type="cellIs" dxfId="1" priority="249" operator="lessThanOrEqual">
      <formula>I63</formula>
    </cfRule>
  </conditionalFormatting>
  <conditionalFormatting sqref="W64">
    <cfRule type="cellIs" dxfId="1" priority="252" operator="lessThanOrEqual">
      <formula>I64</formula>
    </cfRule>
  </conditionalFormatting>
  <conditionalFormatting sqref="W66">
    <cfRule type="cellIs" dxfId="1" priority="255" operator="lessThanOrEqual">
      <formula>I66</formula>
    </cfRule>
  </conditionalFormatting>
  <conditionalFormatting sqref="W68">
    <cfRule type="cellIs" dxfId="1" priority="258" operator="lessThanOrEqual">
      <formula>I68</formula>
    </cfRule>
  </conditionalFormatting>
  <conditionalFormatting sqref="W70">
    <cfRule type="cellIs" dxfId="1" priority="261" operator="lessThanOrEqual">
      <formula>I70</formula>
    </cfRule>
  </conditionalFormatting>
  <conditionalFormatting sqref="W72">
    <cfRule type="cellIs" dxfId="1" priority="264" operator="lessThanOrEqual">
      <formula>I72</formula>
    </cfRule>
  </conditionalFormatting>
  <conditionalFormatting sqref="W74">
    <cfRule type="cellIs" dxfId="1" priority="267" operator="lessThanOrEqual">
      <formula>I74</formula>
    </cfRule>
  </conditionalFormatting>
  <conditionalFormatting sqref="W76">
    <cfRule type="cellIs" dxfId="1" priority="270" operator="lessThanOrEqual">
      <formula>I76</formula>
    </cfRule>
  </conditionalFormatting>
  <conditionalFormatting sqref="W82">
    <cfRule type="cellIs" dxfId="1" priority="273" operator="lessThanOrEqual">
      <formula>I82</formula>
    </cfRule>
  </conditionalFormatting>
  <conditionalFormatting sqref="W91">
    <cfRule type="cellIs" dxfId="1" priority="276" operator="lessThanOrEqual">
      <formula>I91</formula>
    </cfRule>
  </conditionalFormatting>
  <conditionalFormatting sqref="W94">
    <cfRule type="cellIs" dxfId="1" priority="279" operator="lessThanOrEqual">
      <formula>I94</formula>
    </cfRule>
  </conditionalFormatting>
  <conditionalFormatting sqref="W98">
    <cfRule type="cellIs" dxfId="1" priority="282" operator="lessThanOrEqual">
      <formula>I98</formula>
    </cfRule>
  </conditionalFormatting>
  <conditionalFormatting sqref="W99">
    <cfRule type="cellIs" dxfId="1" priority="285" operator="lessThanOrEqual">
      <formula>I99</formula>
    </cfRule>
  </conditionalFormatting>
  <conditionalFormatting sqref="Y100">
    <cfRule type="cellIs" dxfId="0" priority="433" operator="lessThan">
      <formula>iferror(if(Z100="",G100,Z100),"")</formula>
    </cfRule>
  </conditionalFormatting>
  <conditionalFormatting sqref="Y102">
    <cfRule type="cellIs" dxfId="0" priority="436" operator="lessThan">
      <formula>iferror(if(Z102="",G102,Z102),"")</formula>
    </cfRule>
  </conditionalFormatting>
  <conditionalFormatting sqref="Y106">
    <cfRule type="cellIs" dxfId="0" priority="439" operator="lessThan">
      <formula>iferror(if(Z106="",G106,Z106),"")</formula>
    </cfRule>
  </conditionalFormatting>
  <conditionalFormatting sqref="Y107">
    <cfRule type="cellIs" dxfId="0" priority="442" operator="lessThan">
      <formula>iferror(if(Z107="",G107,Z107),"")</formula>
    </cfRule>
  </conditionalFormatting>
  <conditionalFormatting sqref="Y108">
    <cfRule type="cellIs" dxfId="0" priority="445" operator="lessThan">
      <formula>iferror(if(Z108="",G108,Z108),"")</formula>
    </cfRule>
  </conditionalFormatting>
  <conditionalFormatting sqref="Y109">
    <cfRule type="cellIs" dxfId="0" priority="448" operator="lessThan">
      <formula>iferror(if(Z109="",G109,Z109),"")</formula>
    </cfRule>
  </conditionalFormatting>
  <conditionalFormatting sqref="Y11">
    <cfRule type="cellIs" dxfId="0" priority="307" operator="lessThan">
      <formula>iferror(if(Z11="",G11,Z11),"")</formula>
    </cfRule>
  </conditionalFormatting>
  <conditionalFormatting sqref="Y12">
    <cfRule type="cellIs" dxfId="0" priority="310" operator="lessThan">
      <formula>iferror(if(Z12="",G12,Z12),"")</formula>
    </cfRule>
  </conditionalFormatting>
  <conditionalFormatting sqref="Y15">
    <cfRule type="cellIs" dxfId="0" priority="313" operator="lessThan">
      <formula>iferror(if(Z15="",G15,Z15),"")</formula>
    </cfRule>
  </conditionalFormatting>
  <conditionalFormatting sqref="Y16">
    <cfRule type="cellIs" dxfId="0" priority="316" operator="lessThan">
      <formula>iferror(if(Z16="",G16,Z16),"")</formula>
    </cfRule>
  </conditionalFormatting>
  <conditionalFormatting sqref="Y17">
    <cfRule type="cellIs" dxfId="0" priority="319" operator="lessThan">
      <formula>iferror(if(Z17="",G17,Z17),"")</formula>
    </cfRule>
  </conditionalFormatting>
  <conditionalFormatting sqref="Y19">
    <cfRule type="cellIs" dxfId="0" priority="322" operator="lessThan">
      <formula>iferror(if(Z19="",G19,Z19),"")</formula>
    </cfRule>
  </conditionalFormatting>
  <conditionalFormatting sqref="Y21">
    <cfRule type="cellIs" dxfId="0" priority="325" operator="lessThan">
      <formula>iferror(if(Z21="",G21,Z21),"")</formula>
    </cfRule>
  </conditionalFormatting>
  <conditionalFormatting sqref="Y23">
    <cfRule type="cellIs" dxfId="0" priority="328" operator="lessThan">
      <formula>iferror(if(Z23="",G23,Z23),"")</formula>
    </cfRule>
  </conditionalFormatting>
  <conditionalFormatting sqref="Y24">
    <cfRule type="cellIs" dxfId="0" priority="331" operator="lessThan">
      <formula>iferror(if(Z24="",G24,Z24),"")</formula>
    </cfRule>
  </conditionalFormatting>
  <conditionalFormatting sqref="Y25">
    <cfRule type="cellIs" dxfId="0" priority="334" operator="lessThan">
      <formula>iferror(if(Z25="",G25,Z25),"")</formula>
    </cfRule>
  </conditionalFormatting>
  <conditionalFormatting sqref="Y27">
    <cfRule type="cellIs" dxfId="0" priority="337" operator="lessThan">
      <formula>iferror(if(Z27="",G27,Z27),"")</formula>
    </cfRule>
  </conditionalFormatting>
  <conditionalFormatting sqref="Y29">
    <cfRule type="cellIs" dxfId="0" priority="340" operator="lessThan">
      <formula>iferror(if(Z29="",G29,Z29),"")</formula>
    </cfRule>
  </conditionalFormatting>
  <conditionalFormatting sqref="Y36">
    <cfRule type="cellIs" dxfId="0" priority="343" operator="lessThan">
      <formula>iferror(if(Z36="",G36,Z36),"")</formula>
    </cfRule>
  </conditionalFormatting>
  <conditionalFormatting sqref="Y37">
    <cfRule type="cellIs" dxfId="0" priority="346" operator="lessThan">
      <formula>iferror(if(Z37="",G37,Z37),"")</formula>
    </cfRule>
  </conditionalFormatting>
  <conditionalFormatting sqref="Y38">
    <cfRule type="cellIs" dxfId="0" priority="349" operator="lessThan">
      <formula>iferror(if(Z38="",G38,Z38),"")</formula>
    </cfRule>
  </conditionalFormatting>
  <conditionalFormatting sqref="Y40">
    <cfRule type="cellIs" dxfId="0" priority="352" operator="lessThan">
      <formula>iferror(if(Z40="",G40,Z40),"")</formula>
    </cfRule>
  </conditionalFormatting>
  <conditionalFormatting sqref="Y42">
    <cfRule type="cellIs" dxfId="0" priority="355" operator="lessThan">
      <formula>iferror(if(Z42="",G42,Z42),"")</formula>
    </cfRule>
  </conditionalFormatting>
  <conditionalFormatting sqref="Y43">
    <cfRule type="cellIs" dxfId="0" priority="358" operator="lessThan">
      <formula>iferror(if(Z43="",G43,Z43),"")</formula>
    </cfRule>
  </conditionalFormatting>
  <conditionalFormatting sqref="Y46">
    <cfRule type="cellIs" dxfId="0" priority="361" operator="lessThan">
      <formula>iferror(if(Z46="",G46,Z46),"")</formula>
    </cfRule>
  </conditionalFormatting>
  <conditionalFormatting sqref="Y47">
    <cfRule type="cellIs" dxfId="0" priority="364" operator="lessThan">
      <formula>iferror(if(Z47="",G47,Z47),"")</formula>
    </cfRule>
  </conditionalFormatting>
  <conditionalFormatting sqref="Y50">
    <cfRule type="cellIs" dxfId="0" priority="367" operator="lessThan">
      <formula>iferror(if(Z50="",G50,Z50),"")</formula>
    </cfRule>
  </conditionalFormatting>
  <conditionalFormatting sqref="Y54">
    <cfRule type="cellIs" dxfId="0" priority="370" operator="lessThan">
      <formula>iferror(if(Z54="",G54,Z54),"")</formula>
    </cfRule>
  </conditionalFormatting>
  <conditionalFormatting sqref="Y55">
    <cfRule type="cellIs" dxfId="0" priority="373" operator="lessThan">
      <formula>iferror(if(Z55="",G55,Z55),"")</formula>
    </cfRule>
  </conditionalFormatting>
  <conditionalFormatting sqref="Y56">
    <cfRule type="cellIs" dxfId="0" priority="376" operator="lessThan">
      <formula>iferror(if(Z56="",G56,Z56),"")</formula>
    </cfRule>
  </conditionalFormatting>
  <conditionalFormatting sqref="Y58">
    <cfRule type="cellIs" dxfId="0" priority="379" operator="lessThan">
      <formula>iferror(if(Z58="",G58,Z58),"")</formula>
    </cfRule>
  </conditionalFormatting>
  <conditionalFormatting sqref="Y59">
    <cfRule type="cellIs" dxfId="0" priority="382" operator="lessThan">
      <formula>iferror(if(Z59="",G59,Z59),"")</formula>
    </cfRule>
  </conditionalFormatting>
  <conditionalFormatting sqref="Y60">
    <cfRule type="cellIs" dxfId="0" priority="385" operator="lessThan">
      <formula>iferror(if(Z60="",G60,Z60),"")</formula>
    </cfRule>
  </conditionalFormatting>
  <conditionalFormatting sqref="Y62">
    <cfRule type="cellIs" dxfId="0" priority="388" operator="lessThan">
      <formula>iferror(if(Z62="",G62,Z62),"")</formula>
    </cfRule>
  </conditionalFormatting>
  <conditionalFormatting sqref="Y63">
    <cfRule type="cellIs" dxfId="0" priority="391" operator="lessThan">
      <formula>iferror(if(Z63="",G63,Z63),"")</formula>
    </cfRule>
  </conditionalFormatting>
  <conditionalFormatting sqref="Y64">
    <cfRule type="cellIs" dxfId="0" priority="394" operator="lessThan">
      <formula>iferror(if(Z64="",G64,Z64),"")</formula>
    </cfRule>
  </conditionalFormatting>
  <conditionalFormatting sqref="Y66">
    <cfRule type="cellIs" dxfId="0" priority="397" operator="lessThan">
      <formula>iferror(if(Z66="",G66,Z66),"")</formula>
    </cfRule>
  </conditionalFormatting>
  <conditionalFormatting sqref="Y70">
    <cfRule type="cellIs" dxfId="0" priority="400" operator="lessThan">
      <formula>iferror(if(Z70="",G70,Z70),"")</formula>
    </cfRule>
  </conditionalFormatting>
  <conditionalFormatting sqref="Y72">
    <cfRule type="cellIs" dxfId="0" priority="403" operator="lessThan">
      <formula>iferror(if(Z72="",G72,Z72),"")</formula>
    </cfRule>
  </conditionalFormatting>
  <conditionalFormatting sqref="Y74">
    <cfRule type="cellIs" dxfId="0" priority="406" operator="lessThan">
      <formula>iferror(if(Z74="",G74,Z74),"")</formula>
    </cfRule>
  </conditionalFormatting>
  <conditionalFormatting sqref="Y75">
    <cfRule type="cellIs" dxfId="0" priority="409" operator="lessThan">
      <formula>iferror(if(Z75="",G75,Z75),"")</formula>
    </cfRule>
  </conditionalFormatting>
  <conditionalFormatting sqref="Y76">
    <cfRule type="cellIs" dxfId="0" priority="412" operator="lessThan">
      <formula>iferror(if(Z76="",G76,Z76),"")</formula>
    </cfRule>
  </conditionalFormatting>
  <conditionalFormatting sqref="Y79">
    <cfRule type="cellIs" dxfId="0" priority="415" operator="lessThan">
      <formula>iferror(if(Z79="",G79,Z79),"")</formula>
    </cfRule>
  </conditionalFormatting>
  <conditionalFormatting sqref="Y82">
    <cfRule type="cellIs" dxfId="0" priority="418" operator="lessThan">
      <formula>iferror(if(Z82="",G82,Z82),"")</formula>
    </cfRule>
  </conditionalFormatting>
  <conditionalFormatting sqref="Y85">
    <cfRule type="cellIs" dxfId="0" priority="421" operator="lessThan">
      <formula>iferror(if(Z85="",G85,Z85),"")</formula>
    </cfRule>
  </conditionalFormatting>
  <conditionalFormatting sqref="Y94">
    <cfRule type="cellIs" dxfId="0" priority="424" operator="lessThan">
      <formula>iferror(if(Z94="",G94,Z94),"")</formula>
    </cfRule>
  </conditionalFormatting>
  <conditionalFormatting sqref="Y98">
    <cfRule type="cellIs" dxfId="0" priority="427" operator="lessThan">
      <formula>iferror(if(Z98="",G98,Z98),"")</formula>
    </cfRule>
  </conditionalFormatting>
  <conditionalFormatting sqref="Y99">
    <cfRule type="cellIs" dxfId="0" priority="430" operator="lessThan">
      <formula>iferror(if(Z99="",G99,Z99),"")</formula>
    </cfRule>
  </conditionalFormatting>
  <hyperlinks>
    <hyperlink ref="N11" r:id="rId1"/>
    <hyperlink ref="S11" r:id="rId2"/>
    <hyperlink ref="X11" r:id="rId3"/>
    <hyperlink ref="AC11" r:id="rId4"/>
    <hyperlink ref="AH11" r:id="rId5"/>
    <hyperlink ref="N12" r:id="rId6"/>
    <hyperlink ref="S12" r:id="rId7"/>
    <hyperlink ref="X12" r:id="rId8"/>
    <hyperlink ref="AC12" r:id="rId9"/>
    <hyperlink ref="N15" r:id="rId10"/>
    <hyperlink ref="S15" r:id="rId11"/>
    <hyperlink ref="X15" r:id="rId12"/>
    <hyperlink ref="AC15" r:id="rId13"/>
    <hyperlink ref="AH15" r:id="rId14"/>
    <hyperlink ref="N16" r:id="rId15"/>
    <hyperlink ref="S16" r:id="rId16"/>
    <hyperlink ref="X16" r:id="rId17"/>
    <hyperlink ref="AC16" r:id="rId18"/>
    <hyperlink ref="AH16" r:id="rId19"/>
    <hyperlink ref="N17" r:id="rId20"/>
    <hyperlink ref="S17" r:id="rId21"/>
    <hyperlink ref="X17" r:id="rId22"/>
    <hyperlink ref="AC17" r:id="rId23"/>
    <hyperlink ref="N18" r:id="rId24"/>
    <hyperlink ref="X18" r:id="rId25"/>
    <hyperlink ref="S19" r:id="rId26"/>
    <hyperlink ref="X19" r:id="rId27"/>
    <hyperlink ref="AC19" r:id="rId28"/>
    <hyperlink ref="AH19" r:id="rId29"/>
    <hyperlink ref="S21" r:id="rId30"/>
    <hyperlink ref="X21" r:id="rId31"/>
    <hyperlink ref="AC21" r:id="rId32"/>
    <hyperlink ref="AH21" r:id="rId33"/>
    <hyperlink ref="S23" r:id="rId34"/>
    <hyperlink ref="X23" r:id="rId35"/>
    <hyperlink ref="AC23" r:id="rId36"/>
    <hyperlink ref="AH23" r:id="rId37"/>
    <hyperlink ref="S24" r:id="rId38"/>
    <hyperlink ref="X24" r:id="rId39"/>
    <hyperlink ref="AC24" r:id="rId40"/>
    <hyperlink ref="AH24" r:id="rId41"/>
    <hyperlink ref="S25" r:id="rId42"/>
    <hyperlink ref="AC25" r:id="rId43"/>
    <hyperlink ref="S27" r:id="rId44"/>
    <hyperlink ref="X27" r:id="rId45"/>
    <hyperlink ref="AC27" r:id="rId46"/>
    <hyperlink ref="AH27" r:id="rId47"/>
    <hyperlink ref="S29" r:id="rId48"/>
    <hyperlink ref="AC29" r:id="rId49"/>
    <hyperlink ref="S31" r:id="rId50"/>
    <hyperlink ref="X31" r:id="rId51"/>
    <hyperlink ref="S36" r:id="rId52"/>
    <hyperlink ref="X36" r:id="rId53"/>
    <hyperlink ref="AC36" r:id="rId54"/>
    <hyperlink ref="AH36" r:id="rId55"/>
    <hyperlink ref="S37" r:id="rId56"/>
    <hyperlink ref="X37" r:id="rId57"/>
    <hyperlink ref="AC37" r:id="rId58"/>
    <hyperlink ref="AH37" r:id="rId59"/>
    <hyperlink ref="S38" r:id="rId60"/>
    <hyperlink ref="X38" r:id="rId61"/>
    <hyperlink ref="AC38" r:id="rId62"/>
    <hyperlink ref="AH38" r:id="rId63"/>
    <hyperlink ref="X39" r:id="rId64"/>
    <hyperlink ref="X40" r:id="rId65"/>
    <hyperlink ref="AC40" r:id="rId66"/>
    <hyperlink ref="S42" r:id="rId67"/>
    <hyperlink ref="X42" r:id="rId68"/>
    <hyperlink ref="AC42" r:id="rId69"/>
    <hyperlink ref="AH42" r:id="rId70"/>
    <hyperlink ref="S43" r:id="rId71"/>
    <hyperlink ref="X43" r:id="rId72"/>
    <hyperlink ref="AC43" r:id="rId73"/>
    <hyperlink ref="AH43" r:id="rId74"/>
    <hyperlink ref="S46" r:id="rId75"/>
    <hyperlink ref="X46" r:id="rId76"/>
    <hyperlink ref="AC46" r:id="rId77"/>
    <hyperlink ref="AH46" r:id="rId78"/>
    <hyperlink ref="X47" r:id="rId79"/>
    <hyperlink ref="AC47" r:id="rId80"/>
    <hyperlink ref="S50" r:id="rId81"/>
    <hyperlink ref="X50" r:id="rId82"/>
    <hyperlink ref="AC50" r:id="rId83"/>
    <hyperlink ref="AH50" r:id="rId84"/>
    <hyperlink ref="S54" r:id="rId85"/>
    <hyperlink ref="X54" r:id="rId86"/>
    <hyperlink ref="AC54" r:id="rId87"/>
    <hyperlink ref="AH54" r:id="rId88"/>
    <hyperlink ref="S55" r:id="rId89"/>
    <hyperlink ref="X55" r:id="rId90"/>
    <hyperlink ref="AC55" r:id="rId91"/>
    <hyperlink ref="AH55" r:id="rId92"/>
    <hyperlink ref="S56" r:id="rId93"/>
    <hyperlink ref="X56" r:id="rId94"/>
    <hyperlink ref="AC56" r:id="rId95"/>
    <hyperlink ref="AH56" r:id="rId96"/>
    <hyperlink ref="S58" r:id="rId97"/>
    <hyperlink ref="X58" r:id="rId98"/>
    <hyperlink ref="AC58" r:id="rId99"/>
    <hyperlink ref="AH58" r:id="rId100"/>
    <hyperlink ref="X59" r:id="rId101"/>
    <hyperlink ref="AC59" r:id="rId102"/>
    <hyperlink ref="S60" r:id="rId103"/>
    <hyperlink ref="X60" r:id="rId104"/>
    <hyperlink ref="AC60" r:id="rId105"/>
    <hyperlink ref="S62" r:id="rId106"/>
    <hyperlink ref="X62" r:id="rId107"/>
    <hyperlink ref="AC62" r:id="rId108"/>
    <hyperlink ref="AH62" r:id="rId109"/>
    <hyperlink ref="S63" r:id="rId110"/>
    <hyperlink ref="X63" r:id="rId111"/>
    <hyperlink ref="AC63" r:id="rId112"/>
    <hyperlink ref="S64" r:id="rId113"/>
    <hyperlink ref="X64" r:id="rId114"/>
    <hyperlink ref="AC64" r:id="rId115"/>
    <hyperlink ref="AH64" r:id="rId116"/>
    <hyperlink ref="S66" r:id="rId117"/>
    <hyperlink ref="X66" r:id="rId118"/>
    <hyperlink ref="AC66" r:id="rId119"/>
    <hyperlink ref="AH66" r:id="rId120"/>
    <hyperlink ref="S68" r:id="rId121"/>
    <hyperlink ref="X68" r:id="rId122"/>
    <hyperlink ref="AC68" r:id="rId123"/>
    <hyperlink ref="AH68" r:id="rId124"/>
    <hyperlink ref="S70" r:id="rId125"/>
    <hyperlink ref="X70" r:id="rId126"/>
    <hyperlink ref="AC70" r:id="rId127"/>
    <hyperlink ref="AH70" r:id="rId128"/>
    <hyperlink ref="S72" r:id="rId129"/>
    <hyperlink ref="X72" r:id="rId130"/>
    <hyperlink ref="AC72" r:id="rId131"/>
    <hyperlink ref="S74" r:id="rId132"/>
    <hyperlink ref="X74" r:id="rId133"/>
    <hyperlink ref="AC74" r:id="rId134"/>
    <hyperlink ref="AH74" r:id="rId135"/>
    <hyperlink ref="S75" r:id="rId136"/>
    <hyperlink ref="X75" r:id="rId137"/>
    <hyperlink ref="AC75" r:id="rId138"/>
    <hyperlink ref="AH75" r:id="rId139"/>
    <hyperlink ref="S76" r:id="rId140"/>
    <hyperlink ref="X76" r:id="rId141"/>
    <hyperlink ref="AC76" r:id="rId142"/>
    <hyperlink ref="S79" r:id="rId143"/>
    <hyperlink ref="AC79" r:id="rId144"/>
    <hyperlink ref="AH79" r:id="rId145"/>
    <hyperlink ref="X82" r:id="rId146"/>
    <hyperlink ref="AC82" r:id="rId147"/>
    <hyperlink ref="S85" r:id="rId148"/>
    <hyperlink ref="X85" r:id="rId149"/>
    <hyperlink ref="AC85" r:id="rId150"/>
    <hyperlink ref="AH85" r:id="rId151"/>
    <hyperlink ref="S89" r:id="rId152"/>
    <hyperlink ref="X89" r:id="rId153"/>
    <hyperlink ref="S91" r:id="rId154"/>
    <hyperlink ref="X91" r:id="rId155"/>
    <hyperlink ref="S94" r:id="rId156"/>
    <hyperlink ref="X94" r:id="rId157"/>
    <hyperlink ref="AC94" r:id="rId158"/>
    <hyperlink ref="AH94" r:id="rId159"/>
    <hyperlink ref="S98" r:id="rId160"/>
    <hyperlink ref="X98" r:id="rId161"/>
    <hyperlink ref="AC98" r:id="rId162"/>
    <hyperlink ref="AH98" r:id="rId163"/>
    <hyperlink ref="S99" r:id="rId164"/>
    <hyperlink ref="X99" r:id="rId165"/>
    <hyperlink ref="AC99" r:id="rId166"/>
    <hyperlink ref="S100" r:id="rId167"/>
    <hyperlink ref="X100" r:id="rId168"/>
    <hyperlink ref="AC100" r:id="rId169"/>
    <hyperlink ref="AH100" r:id="rId170"/>
    <hyperlink ref="S102" r:id="rId171"/>
    <hyperlink ref="X102" r:id="rId172"/>
    <hyperlink ref="AC102" r:id="rId173"/>
    <hyperlink ref="AH102" r:id="rId174"/>
    <hyperlink ref="X105" r:id="rId175"/>
    <hyperlink ref="S106" r:id="rId176"/>
    <hyperlink ref="X106" r:id="rId177"/>
    <hyperlink ref="AC106" r:id="rId178"/>
    <hyperlink ref="AH106" r:id="rId179"/>
    <hyperlink ref="S107" r:id="rId180"/>
    <hyperlink ref="X107" r:id="rId181"/>
    <hyperlink ref="AC107" r:id="rId182"/>
    <hyperlink ref="AH107" r:id="rId183"/>
    <hyperlink ref="S108" r:id="rId184"/>
    <hyperlink ref="X108" r:id="rId185"/>
    <hyperlink ref="AC108" r:id="rId186"/>
    <hyperlink ref="AH108" r:id="rId187"/>
    <hyperlink ref="S109" r:id="rId188"/>
    <hyperlink ref="X109" r:id="rId189"/>
    <hyperlink ref="AC109" r:id="rId190"/>
  </hyperlinks>
  <pageMargins left="0.7" right="0.7" top="0.75" bottom="0.75" header="0.3" footer="0.3"/>
  <legacyDrawing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Aeronav_R_27.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rs_part_data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2017-09-07T17:06:08Z</dcterms:created>
  <dcterms:modified xsi:type="dcterms:W3CDTF">2017-09-07T17:06:08Z</dcterms:modified>
</cp:coreProperties>
</file>